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 firstSheet="2" activeTab="9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'10 - 2008'!$A$7:$BK$462</definedName>
    <definedName name="CUADRO10_2008_VALORES">'VALORES 2008'!$A$7:$AH$507</definedName>
    <definedName name="CUADRO10_2009">'10 - 2009'!$A$7:$BK$442</definedName>
    <definedName name="CUADRO10_2009_Valores">'VALORES 2009'!$A$7:$AH$507</definedName>
    <definedName name="CUADRO10_2010">'10 - 2010'!$A$7:$BK$454</definedName>
    <definedName name="CUADRO10_2010_VALORES">'VALORES 2010'!$A$7:$AH$507</definedName>
    <definedName name="CUADRO10_2011">'10 - 2011'!$A$7:$BK$457</definedName>
    <definedName name="CUADRO10_2011_VALORES">'VALORES 2011'!$A$7:$AH$507</definedName>
    <definedName name="CUADRO10_2012">'10 - 2012'!$B$7:$BL$486</definedName>
    <definedName name="CUADRO10_2012_VALORES">'VALORES 2012'!$A$7:$AH$507</definedName>
    <definedName name="CUADRO10_2013">'10 - 2013'!$B$7:$BL$308</definedName>
    <definedName name="CUADRO2013_VALORES">'VALORES 2013'!$A$7:$AH$507</definedName>
  </definedNames>
  <calcPr calcId="125725" concurrentCalc="0"/>
</workbook>
</file>

<file path=xl/calcChain.xml><?xml version="1.0" encoding="utf-8"?>
<calcChain xmlns="http://schemas.openxmlformats.org/spreadsheetml/2006/main">
  <c r="B8" i="14"/>
  <c r="L36" i="9"/>
  <c r="T36"/>
  <c r="AD36"/>
  <c r="AE36"/>
  <c r="BK36"/>
  <c r="C36" i="14"/>
  <c r="AH36"/>
  <c r="B36"/>
  <c r="L35" i="9"/>
  <c r="T35"/>
  <c r="AD35"/>
  <c r="AE35"/>
  <c r="BK35"/>
  <c r="C35" i="14"/>
  <c r="AH35"/>
  <c r="B35"/>
  <c r="L34" i="9"/>
  <c r="T34"/>
  <c r="AD34"/>
  <c r="AE34"/>
  <c r="BK34"/>
  <c r="C34" i="14"/>
  <c r="AH34"/>
  <c r="B34"/>
  <c r="L33" i="9"/>
  <c r="T33"/>
  <c r="AD33"/>
  <c r="AE33"/>
  <c r="BK33"/>
  <c r="C33" i="14"/>
  <c r="AH33"/>
  <c r="B33"/>
  <c r="L32" i="9"/>
  <c r="T32"/>
  <c r="AD32"/>
  <c r="AE32"/>
  <c r="BK32"/>
  <c r="C32" i="14"/>
  <c r="AH32"/>
  <c r="B32"/>
  <c r="L31" i="9"/>
  <c r="T31"/>
  <c r="AD31"/>
  <c r="AE31"/>
  <c r="BK31"/>
  <c r="C31" i="14"/>
  <c r="AH31"/>
  <c r="B31"/>
  <c r="L30" i="9"/>
  <c r="T30"/>
  <c r="AD30"/>
  <c r="AE30"/>
  <c r="BK30"/>
  <c r="C30" i="14"/>
  <c r="AH30"/>
  <c r="B30"/>
  <c r="L29" i="9"/>
  <c r="T29"/>
  <c r="AD29"/>
  <c r="AE29"/>
  <c r="BK29"/>
  <c r="C29" i="14"/>
  <c r="AH29"/>
  <c r="B29"/>
  <c r="L28" i="9"/>
  <c r="T28"/>
  <c r="AD28"/>
  <c r="AE28"/>
  <c r="BK28"/>
  <c r="C28" i="14"/>
  <c r="B28"/>
  <c r="L27" i="9"/>
  <c r="T27"/>
  <c r="AD27"/>
  <c r="AE27"/>
  <c r="BK27"/>
  <c r="C27" i="14"/>
  <c r="AH27"/>
  <c r="B27"/>
  <c r="L26" i="9"/>
  <c r="T26"/>
  <c r="AD26"/>
  <c r="AE26"/>
  <c r="BK26"/>
  <c r="C26" i="14"/>
  <c r="AH26"/>
  <c r="B26"/>
  <c r="L25" i="9"/>
  <c r="T25"/>
  <c r="AD25"/>
  <c r="AE25"/>
  <c r="BK25"/>
  <c r="C25" i="14"/>
  <c r="AH25"/>
  <c r="B25"/>
  <c r="L24" i="9"/>
  <c r="T24"/>
  <c r="AD24"/>
  <c r="AE24"/>
  <c r="BK24"/>
  <c r="C24" i="14"/>
  <c r="AH24"/>
  <c r="B24"/>
  <c r="L23" i="9"/>
  <c r="T23"/>
  <c r="AD23"/>
  <c r="AE23"/>
  <c r="BK23"/>
  <c r="C23" i="14"/>
  <c r="AH23"/>
  <c r="B23"/>
  <c r="L22" i="9"/>
  <c r="T22"/>
  <c r="AD22"/>
  <c r="AE22"/>
  <c r="BK22"/>
  <c r="C22" i="14"/>
  <c r="AH22"/>
  <c r="B22"/>
  <c r="L21" i="9"/>
  <c r="T21"/>
  <c r="AD21"/>
  <c r="AE21"/>
  <c r="BK21"/>
  <c r="C21" i="14"/>
  <c r="AH21"/>
  <c r="B21"/>
  <c r="L20" i="9"/>
  <c r="T20"/>
  <c r="AD20"/>
  <c r="AE20"/>
  <c r="BK20"/>
  <c r="C20" i="14"/>
  <c r="AH20"/>
  <c r="B20"/>
  <c r="L19" i="9"/>
  <c r="T19"/>
  <c r="AD19"/>
  <c r="AE19"/>
  <c r="BK19"/>
  <c r="C19" i="14"/>
  <c r="AH19"/>
  <c r="B19"/>
  <c r="L18" i="9"/>
  <c r="T18"/>
  <c r="AD18"/>
  <c r="AE18"/>
  <c r="BK18"/>
  <c r="C18" i="14"/>
  <c r="AH18"/>
  <c r="B18"/>
  <c r="L17" i="9"/>
  <c r="T17"/>
  <c r="AD17"/>
  <c r="AE17"/>
  <c r="BK17"/>
  <c r="C17" i="14"/>
  <c r="AH17"/>
  <c r="B17"/>
  <c r="L16" i="9"/>
  <c r="T16"/>
  <c r="AD16"/>
  <c r="AE16"/>
  <c r="BK16"/>
  <c r="C16" i="14"/>
  <c r="AH16"/>
  <c r="B16"/>
  <c r="L15" i="9"/>
  <c r="T15"/>
  <c r="AD15"/>
  <c r="AE15"/>
  <c r="BK15"/>
  <c r="C15" i="14"/>
  <c r="AH15"/>
  <c r="B15"/>
  <c r="L14" i="9"/>
  <c r="T14"/>
  <c r="AD14"/>
  <c r="AE14"/>
  <c r="BK14"/>
  <c r="C14" i="14"/>
  <c r="AH14"/>
  <c r="B14"/>
  <c r="L13" i="9"/>
  <c r="T13"/>
  <c r="AD13"/>
  <c r="AE13"/>
  <c r="BK13"/>
  <c r="C13" i="14"/>
  <c r="AH13"/>
  <c r="B13"/>
  <c r="L12" i="9"/>
  <c r="T12"/>
  <c r="AD12"/>
  <c r="AE12"/>
  <c r="BK12"/>
  <c r="C12" i="14"/>
  <c r="B12"/>
  <c r="L11" i="9"/>
  <c r="T11"/>
  <c r="AD11"/>
  <c r="AE11"/>
  <c r="BK11"/>
  <c r="C11" i="14"/>
  <c r="AH11"/>
  <c r="B11"/>
  <c r="L10" i="9"/>
  <c r="T10"/>
  <c r="AD10"/>
  <c r="AE10"/>
  <c r="BK10"/>
  <c r="C10" i="14"/>
  <c r="AH10"/>
  <c r="B10"/>
  <c r="L9" i="9"/>
  <c r="T9"/>
  <c r="AD9"/>
  <c r="AE9"/>
  <c r="BK9"/>
  <c r="C9" i="14"/>
  <c r="AH9"/>
  <c r="B9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D12"/>
  <c r="E12"/>
  <c r="F12"/>
  <c r="G12"/>
  <c r="H12"/>
  <c r="I12"/>
  <c r="J12"/>
  <c r="AH28"/>
  <c r="AG28"/>
  <c r="AF28"/>
  <c r="AE28"/>
  <c r="AD28"/>
  <c r="AC28"/>
  <c r="AB28"/>
  <c r="AA28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B36" i="15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L36" i="10"/>
  <c r="T36"/>
  <c r="AD36"/>
  <c r="AE36"/>
  <c r="BK36"/>
  <c r="C36" i="15"/>
  <c r="AH36"/>
  <c r="L8" i="10"/>
  <c r="T8"/>
  <c r="AD8"/>
  <c r="AE8"/>
  <c r="L9"/>
  <c r="T9"/>
  <c r="AD9"/>
  <c r="AE9"/>
  <c r="L10"/>
  <c r="T10"/>
  <c r="AD10"/>
  <c r="AE10"/>
  <c r="L11"/>
  <c r="T11"/>
  <c r="AD11"/>
  <c r="AE11"/>
  <c r="L12"/>
  <c r="T12"/>
  <c r="AD12"/>
  <c r="AE12"/>
  <c r="L13"/>
  <c r="T13"/>
  <c r="AD13"/>
  <c r="AE13"/>
  <c r="L14"/>
  <c r="T14"/>
  <c r="AD14"/>
  <c r="AE14"/>
  <c r="L15"/>
  <c r="T15"/>
  <c r="AD15"/>
  <c r="AE15"/>
  <c r="L16"/>
  <c r="T16"/>
  <c r="AD16"/>
  <c r="AE16"/>
  <c r="L17"/>
  <c r="T17"/>
  <c r="AD17"/>
  <c r="AE17"/>
  <c r="L18"/>
  <c r="T18"/>
  <c r="AD18"/>
  <c r="AE18"/>
  <c r="L19"/>
  <c r="T19"/>
  <c r="AD19"/>
  <c r="AE19"/>
  <c r="L20"/>
  <c r="T20"/>
  <c r="AD20"/>
  <c r="AE20"/>
  <c r="L21"/>
  <c r="T21"/>
  <c r="AD21"/>
  <c r="AE21"/>
  <c r="L22"/>
  <c r="T22"/>
  <c r="AD22"/>
  <c r="AE22"/>
  <c r="L23"/>
  <c r="T23"/>
  <c r="AD23"/>
  <c r="AE23"/>
  <c r="L24"/>
  <c r="T24"/>
  <c r="AD24"/>
  <c r="AE24"/>
  <c r="L25"/>
  <c r="T25"/>
  <c r="AD25"/>
  <c r="AE25"/>
  <c r="L26"/>
  <c r="T26"/>
  <c r="AD26"/>
  <c r="AE26"/>
  <c r="L27"/>
  <c r="T27"/>
  <c r="AD27"/>
  <c r="AE27"/>
  <c r="L28"/>
  <c r="T28"/>
  <c r="AD28"/>
  <c r="AE28"/>
  <c r="L29"/>
  <c r="T29"/>
  <c r="AD29"/>
  <c r="AE29"/>
  <c r="L30"/>
  <c r="T30"/>
  <c r="AD30"/>
  <c r="AE30"/>
  <c r="L31"/>
  <c r="T31"/>
  <c r="AD31"/>
  <c r="AE31"/>
  <c r="L32"/>
  <c r="T32"/>
  <c r="AD32"/>
  <c r="AE32"/>
  <c r="L33"/>
  <c r="T33"/>
  <c r="AD33"/>
  <c r="AE33"/>
  <c r="L34"/>
  <c r="T34"/>
  <c r="AD34"/>
  <c r="AE34"/>
  <c r="L35"/>
  <c r="T35"/>
  <c r="AD35"/>
  <c r="AE35"/>
  <c r="AE38"/>
  <c r="AE40"/>
  <c r="BK35"/>
  <c r="C35" i="1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BK34" i="10"/>
  <c r="C34" i="15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K33" i="10"/>
  <c r="C33" i="15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BK32" i="10"/>
  <c r="C32" i="15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BK31" i="10"/>
  <c r="C31" i="15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BK30" i="10"/>
  <c r="C30" i="15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K29" i="10"/>
  <c r="C29" i="15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BK28" i="10"/>
  <c r="C28" i="15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BK27" i="10"/>
  <c r="C27" i="15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BK26" i="10"/>
  <c r="C26" i="15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K25" i="10"/>
  <c r="C25" i="1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K24" i="10"/>
  <c r="C24" i="1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BK23" i="10"/>
  <c r="C23" i="15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K22" i="10"/>
  <c r="C22" i="1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K21" i="10"/>
  <c r="C21" i="15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K20" i="10"/>
  <c r="C20" i="15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BK19" i="10"/>
  <c r="C19" i="15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K17" i="10"/>
  <c r="C17" i="15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BK16" i="10"/>
  <c r="C16" i="15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BK15" i="10"/>
  <c r="C15" i="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BK14" i="10"/>
  <c r="C14" i="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BK13" i="10"/>
  <c r="C13" i="15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BK12" i="10"/>
  <c r="C12" i="15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BK10" i="10"/>
  <c r="C10" i="15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BK9" i="10"/>
  <c r="C9" i="15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BK8" i="10"/>
  <c r="C8" i="15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BK18" i="10"/>
  <c r="C18" i="15"/>
  <c r="BK11" i="10"/>
  <c r="C11" i="15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L8" i="9"/>
  <c r="T8"/>
  <c r="AD8"/>
  <c r="AE8"/>
  <c r="BK8"/>
  <c r="C8" i="14"/>
  <c r="AH8"/>
  <c r="AC63" i="1"/>
  <c r="K63"/>
  <c r="S63"/>
  <c r="AD63"/>
  <c r="AC62"/>
  <c r="K62"/>
  <c r="S62"/>
  <c r="AD62"/>
  <c r="AC61"/>
  <c r="K61"/>
  <c r="S61"/>
  <c r="AD61"/>
  <c r="AC60"/>
  <c r="K60"/>
  <c r="S60"/>
  <c r="AD60"/>
  <c r="AC59"/>
  <c r="K59"/>
  <c r="S59"/>
  <c r="AD59"/>
  <c r="AC58"/>
  <c r="K58"/>
  <c r="S58"/>
  <c r="AD58"/>
  <c r="AC57"/>
  <c r="K57"/>
  <c r="S57"/>
  <c r="AD57"/>
  <c r="AC56"/>
  <c r="K56"/>
  <c r="S56"/>
  <c r="AD56"/>
  <c r="AC55"/>
  <c r="K55"/>
  <c r="S55"/>
  <c r="AD55"/>
  <c r="AC54"/>
  <c r="K54"/>
  <c r="S54"/>
  <c r="AD54"/>
  <c r="AC53"/>
  <c r="K53"/>
  <c r="S53"/>
  <c r="AD53"/>
  <c r="AC52"/>
  <c r="K52"/>
  <c r="S52"/>
  <c r="AD52"/>
  <c r="AC51"/>
  <c r="K51"/>
  <c r="S51"/>
  <c r="AD51"/>
  <c r="AC50"/>
  <c r="K50"/>
  <c r="S50"/>
  <c r="AD50"/>
  <c r="AC49"/>
  <c r="K49"/>
  <c r="S49"/>
  <c r="AD49"/>
  <c r="AC48"/>
  <c r="K48"/>
  <c r="S48"/>
  <c r="AD48"/>
  <c r="AC47"/>
  <c r="K47"/>
  <c r="S47"/>
  <c r="AD47"/>
  <c r="AC46"/>
  <c r="K46"/>
  <c r="S46"/>
  <c r="AD46"/>
  <c r="AC45"/>
  <c r="K45"/>
  <c r="S45"/>
  <c r="AD45"/>
  <c r="AC44"/>
  <c r="K44"/>
  <c r="S44"/>
  <c r="AD44"/>
  <c r="AC43"/>
  <c r="K43"/>
  <c r="S43"/>
  <c r="AD43"/>
  <c r="AC42"/>
  <c r="K42"/>
  <c r="S42"/>
  <c r="AD42"/>
  <c r="AC41"/>
  <c r="K41"/>
  <c r="S41"/>
  <c r="AD41"/>
  <c r="AC40"/>
  <c r="K40"/>
  <c r="S40"/>
  <c r="AD40"/>
  <c r="AC39"/>
  <c r="K39"/>
  <c r="S39"/>
  <c r="AD39"/>
  <c r="AC38"/>
  <c r="K38"/>
  <c r="S38"/>
  <c r="AD38"/>
  <c r="AC37"/>
  <c r="K37"/>
  <c r="S37"/>
  <c r="AD37"/>
  <c r="AC36"/>
  <c r="K36"/>
  <c r="S36"/>
  <c r="AD36"/>
  <c r="AC35"/>
  <c r="K35"/>
  <c r="S35"/>
  <c r="AD35"/>
  <c r="AC34"/>
  <c r="K34"/>
  <c r="S34"/>
  <c r="AD34"/>
  <c r="AC33"/>
  <c r="K33"/>
  <c r="S33"/>
  <c r="AD33"/>
  <c r="AC32"/>
  <c r="K32"/>
  <c r="S32"/>
  <c r="AD32"/>
  <c r="AC31"/>
  <c r="K31"/>
  <c r="S31"/>
  <c r="AD31"/>
  <c r="AC30"/>
  <c r="K30"/>
  <c r="S30"/>
  <c r="AD30"/>
  <c r="AC29"/>
  <c r="K29"/>
  <c r="S29"/>
  <c r="AD29"/>
  <c r="BJ28"/>
  <c r="AC28"/>
  <c r="K28"/>
  <c r="S28"/>
  <c r="AD28"/>
  <c r="BJ27"/>
  <c r="AC27"/>
  <c r="K27"/>
  <c r="S27"/>
  <c r="AD27"/>
  <c r="BJ26"/>
  <c r="AC26"/>
  <c r="K26"/>
  <c r="S26"/>
  <c r="AD26"/>
  <c r="BJ25"/>
  <c r="AC25"/>
  <c r="K25"/>
  <c r="S25"/>
  <c r="AD25"/>
  <c r="BJ24"/>
  <c r="AC24"/>
  <c r="K24"/>
  <c r="S24"/>
  <c r="AD24"/>
  <c r="BJ23"/>
  <c r="AC23"/>
  <c r="K23"/>
  <c r="S23"/>
  <c r="AD23"/>
  <c r="BJ22"/>
  <c r="AC22"/>
  <c r="K22"/>
  <c r="S22"/>
  <c r="AD22"/>
  <c r="BJ21"/>
  <c r="AC21"/>
  <c r="K21"/>
  <c r="S21"/>
  <c r="AD21"/>
  <c r="BJ20"/>
  <c r="AC20"/>
  <c r="K20"/>
  <c r="S20"/>
  <c r="AD20"/>
  <c r="BJ19"/>
  <c r="AC19"/>
  <c r="K19"/>
  <c r="S19"/>
  <c r="AD19"/>
  <c r="BJ18"/>
  <c r="AC18"/>
  <c r="K18"/>
  <c r="S18"/>
  <c r="AD18"/>
  <c r="BJ17"/>
  <c r="AC17"/>
  <c r="K17"/>
  <c r="S17"/>
  <c r="AD17"/>
  <c r="BJ16"/>
  <c r="AC16"/>
  <c r="K16"/>
  <c r="S16"/>
  <c r="AD16"/>
  <c r="BJ15"/>
  <c r="AC15"/>
  <c r="K15"/>
  <c r="S15"/>
  <c r="AD15"/>
  <c r="BJ14"/>
  <c r="AC14"/>
  <c r="K14"/>
  <c r="S14"/>
  <c r="AD14"/>
  <c r="BJ13"/>
  <c r="AC13"/>
  <c r="K13"/>
  <c r="S13"/>
  <c r="AD13"/>
  <c r="BJ12"/>
  <c r="AC12"/>
  <c r="K12"/>
  <c r="S12"/>
  <c r="AD12"/>
  <c r="BJ11"/>
  <c r="AC11"/>
  <c r="K11"/>
  <c r="S11"/>
  <c r="AD11"/>
  <c r="BJ10"/>
  <c r="AC10"/>
  <c r="K10"/>
  <c r="S10"/>
  <c r="AD10"/>
  <c r="BJ9"/>
  <c r="AC9"/>
  <c r="K9"/>
  <c r="S9"/>
  <c r="AD9"/>
  <c r="BJ8"/>
  <c r="AC8"/>
  <c r="K8"/>
  <c r="S8"/>
  <c r="AD8"/>
  <c r="AB68" i="3"/>
  <c r="AA68"/>
  <c r="Z68"/>
  <c r="Y68"/>
  <c r="X68"/>
  <c r="W68"/>
  <c r="V68"/>
  <c r="U68"/>
  <c r="T68"/>
  <c r="R68"/>
  <c r="Q68"/>
  <c r="P68"/>
  <c r="O68"/>
  <c r="N68"/>
  <c r="M68"/>
  <c r="L68"/>
  <c r="J68"/>
  <c r="I68"/>
  <c r="H68"/>
  <c r="G68"/>
  <c r="F68"/>
  <c r="E68"/>
  <c r="D68"/>
  <c r="AC66"/>
  <c r="K66"/>
  <c r="S66"/>
  <c r="AD66"/>
  <c r="AC65"/>
  <c r="K65"/>
  <c r="S65"/>
  <c r="AD65"/>
  <c r="AC64"/>
  <c r="K64"/>
  <c r="S64"/>
  <c r="AD64"/>
  <c r="AC63"/>
  <c r="K63"/>
  <c r="S63"/>
  <c r="AD63"/>
  <c r="AC62"/>
  <c r="K62"/>
  <c r="S62"/>
  <c r="AD62"/>
  <c r="AC61"/>
  <c r="K61"/>
  <c r="S61"/>
  <c r="AD61"/>
  <c r="AC60"/>
  <c r="K60"/>
  <c r="S60"/>
  <c r="AD60"/>
  <c r="AC59"/>
  <c r="K59"/>
  <c r="S59"/>
  <c r="AD59"/>
  <c r="AC58"/>
  <c r="K58"/>
  <c r="S58"/>
  <c r="AD58"/>
  <c r="AC57"/>
  <c r="K57"/>
  <c r="S57"/>
  <c r="AD57"/>
  <c r="AC56"/>
  <c r="K56"/>
  <c r="S56"/>
  <c r="AD56"/>
  <c r="AC55"/>
  <c r="K55"/>
  <c r="S55"/>
  <c r="AD55"/>
  <c r="AC54"/>
  <c r="K54"/>
  <c r="S54"/>
  <c r="AD54"/>
  <c r="AC53"/>
  <c r="K53"/>
  <c r="S53"/>
  <c r="AD53"/>
  <c r="AC52"/>
  <c r="K52"/>
  <c r="S52"/>
  <c r="AD52"/>
  <c r="AC51"/>
  <c r="K51"/>
  <c r="S51"/>
  <c r="AD51"/>
  <c r="AC50"/>
  <c r="K50"/>
  <c r="S50"/>
  <c r="AD50"/>
  <c r="AC49"/>
  <c r="K49"/>
  <c r="S49"/>
  <c r="AD49"/>
  <c r="AC48"/>
  <c r="K48"/>
  <c r="S48"/>
  <c r="AD48"/>
  <c r="AC47"/>
  <c r="K47"/>
  <c r="S47"/>
  <c r="AD47"/>
  <c r="AC46"/>
  <c r="K46"/>
  <c r="S46"/>
  <c r="AD46"/>
  <c r="AC45"/>
  <c r="K45"/>
  <c r="S45"/>
  <c r="AD45"/>
  <c r="AC44"/>
  <c r="K44"/>
  <c r="S44"/>
  <c r="AD44"/>
  <c r="AC43"/>
  <c r="K43"/>
  <c r="S43"/>
  <c r="AD43"/>
  <c r="AC42"/>
  <c r="K42"/>
  <c r="S42"/>
  <c r="AD42"/>
  <c r="AC41"/>
  <c r="K41"/>
  <c r="S41"/>
  <c r="AD41"/>
  <c r="AC40"/>
  <c r="K40"/>
  <c r="S40"/>
  <c r="AD40"/>
  <c r="AC39"/>
  <c r="K39"/>
  <c r="S39"/>
  <c r="AD39"/>
  <c r="AC38"/>
  <c r="K38"/>
  <c r="S38"/>
  <c r="AD38"/>
  <c r="AC37"/>
  <c r="K37"/>
  <c r="S37"/>
  <c r="AD37"/>
  <c r="AC36"/>
  <c r="K36"/>
  <c r="S36"/>
  <c r="AD36"/>
  <c r="AC35"/>
  <c r="K35"/>
  <c r="S35"/>
  <c r="AD35"/>
  <c r="AC34"/>
  <c r="K34"/>
  <c r="S34"/>
  <c r="AD34"/>
  <c r="AC33"/>
  <c r="K33"/>
  <c r="S33"/>
  <c r="AD33"/>
  <c r="AC32"/>
  <c r="K32"/>
  <c r="S32"/>
  <c r="AD32"/>
  <c r="AC31"/>
  <c r="K31"/>
  <c r="S31"/>
  <c r="AD31"/>
  <c r="AC30"/>
  <c r="K30"/>
  <c r="S30"/>
  <c r="AD30"/>
  <c r="AC29"/>
  <c r="K29"/>
  <c r="S29"/>
  <c r="AD29"/>
  <c r="BJ28"/>
  <c r="AC28"/>
  <c r="K28"/>
  <c r="S28"/>
  <c r="AD28"/>
  <c r="BJ27"/>
  <c r="AC27"/>
  <c r="K27"/>
  <c r="S27"/>
  <c r="AD27"/>
  <c r="BJ26"/>
  <c r="AC26"/>
  <c r="K26"/>
  <c r="S26"/>
  <c r="AD26"/>
  <c r="BJ25"/>
  <c r="AC25"/>
  <c r="K25"/>
  <c r="S25"/>
  <c r="AD25"/>
  <c r="BJ24"/>
  <c r="AC24"/>
  <c r="K24"/>
  <c r="S24"/>
  <c r="AD24"/>
  <c r="BJ23"/>
  <c r="AC23"/>
  <c r="K23"/>
  <c r="S23"/>
  <c r="AD23"/>
  <c r="BJ22"/>
  <c r="AC22"/>
  <c r="K22"/>
  <c r="S22"/>
  <c r="AD22"/>
  <c r="BJ21"/>
  <c r="AC21"/>
  <c r="K21"/>
  <c r="S21"/>
  <c r="AD21"/>
  <c r="BJ20"/>
  <c r="AC20"/>
  <c r="K20"/>
  <c r="S20"/>
  <c r="AD20"/>
  <c r="BJ19"/>
  <c r="AC19"/>
  <c r="K19"/>
  <c r="S19"/>
  <c r="AD19"/>
  <c r="BJ18"/>
  <c r="AC18"/>
  <c r="K18"/>
  <c r="S18"/>
  <c r="AD18"/>
  <c r="BJ17"/>
  <c r="AC17"/>
  <c r="K17"/>
  <c r="S17"/>
  <c r="AD17"/>
  <c r="BJ16"/>
  <c r="AC16"/>
  <c r="K16"/>
  <c r="S16"/>
  <c r="AD16"/>
  <c r="BJ15"/>
  <c r="AC15"/>
  <c r="K15"/>
  <c r="S15"/>
  <c r="AD15"/>
  <c r="BJ14"/>
  <c r="AC14"/>
  <c r="K14"/>
  <c r="S14"/>
  <c r="AD14"/>
  <c r="BJ13"/>
  <c r="AC13"/>
  <c r="K13"/>
  <c r="S13"/>
  <c r="AD13"/>
  <c r="BJ12"/>
  <c r="AC12"/>
  <c r="K12"/>
  <c r="S12"/>
  <c r="AD12"/>
  <c r="BJ11"/>
  <c r="AC11"/>
  <c r="K11"/>
  <c r="S11"/>
  <c r="AD11"/>
  <c r="BJ10"/>
  <c r="AC10"/>
  <c r="K10"/>
  <c r="S10"/>
  <c r="AD10"/>
  <c r="BJ9"/>
  <c r="AC9"/>
  <c r="K9"/>
  <c r="S9"/>
  <c r="AD9"/>
  <c r="BJ8"/>
  <c r="AC8"/>
  <c r="AC68"/>
  <c r="K8"/>
  <c r="K68"/>
  <c r="AC53" i="7"/>
  <c r="K53"/>
  <c r="S53"/>
  <c r="AD53"/>
  <c r="AC52"/>
  <c r="K52"/>
  <c r="S52"/>
  <c r="AD52"/>
  <c r="AC51"/>
  <c r="K51"/>
  <c r="S51"/>
  <c r="AD51"/>
  <c r="AC50"/>
  <c r="K50"/>
  <c r="S50"/>
  <c r="AD50"/>
  <c r="AC49"/>
  <c r="K49"/>
  <c r="S49"/>
  <c r="AD49"/>
  <c r="AC48"/>
  <c r="K48"/>
  <c r="S48"/>
  <c r="AD48"/>
  <c r="AC47"/>
  <c r="K47"/>
  <c r="S47"/>
  <c r="AD47"/>
  <c r="AC46"/>
  <c r="K46"/>
  <c r="S46"/>
  <c r="AD46"/>
  <c r="AC45"/>
  <c r="K45"/>
  <c r="S45"/>
  <c r="AD45"/>
  <c r="AC44"/>
  <c r="K44"/>
  <c r="S44"/>
  <c r="AD44"/>
  <c r="AC43"/>
  <c r="K43"/>
  <c r="S43"/>
  <c r="AD43"/>
  <c r="AC42"/>
  <c r="K42"/>
  <c r="S42"/>
  <c r="AD42"/>
  <c r="AC41"/>
  <c r="K41"/>
  <c r="S41"/>
  <c r="AD41"/>
  <c r="AC40"/>
  <c r="K40"/>
  <c r="S40"/>
  <c r="AD40"/>
  <c r="AC39"/>
  <c r="K39"/>
  <c r="S39"/>
  <c r="AD39"/>
  <c r="AC38"/>
  <c r="K38"/>
  <c r="S38"/>
  <c r="AD38"/>
  <c r="AC37"/>
  <c r="K37"/>
  <c r="S37"/>
  <c r="AD37"/>
  <c r="AC36"/>
  <c r="K36"/>
  <c r="S36"/>
  <c r="AD36"/>
  <c r="AC35"/>
  <c r="K35"/>
  <c r="S35"/>
  <c r="AD35"/>
  <c r="AC34"/>
  <c r="K34"/>
  <c r="S34"/>
  <c r="AD34"/>
  <c r="AC33"/>
  <c r="K33"/>
  <c r="S33"/>
  <c r="AD33"/>
  <c r="AC32"/>
  <c r="K32"/>
  <c r="S32"/>
  <c r="AD32"/>
  <c r="AC31"/>
  <c r="K31"/>
  <c r="S31"/>
  <c r="AD31"/>
  <c r="AC30"/>
  <c r="K30"/>
  <c r="S30"/>
  <c r="AD30"/>
  <c r="AC29"/>
  <c r="K29"/>
  <c r="S29"/>
  <c r="AD29"/>
  <c r="BJ28"/>
  <c r="AC28"/>
  <c r="K28"/>
  <c r="S28"/>
  <c r="AD28"/>
  <c r="BJ27"/>
  <c r="AC27"/>
  <c r="K27"/>
  <c r="S27"/>
  <c r="AD27"/>
  <c r="BJ26"/>
  <c r="AC26"/>
  <c r="K26"/>
  <c r="S26"/>
  <c r="AD26"/>
  <c r="BJ25"/>
  <c r="AC25"/>
  <c r="K25"/>
  <c r="S25"/>
  <c r="AD25"/>
  <c r="BJ24"/>
  <c r="AC24"/>
  <c r="K24"/>
  <c r="S24"/>
  <c r="AD24"/>
  <c r="BJ23"/>
  <c r="AC23"/>
  <c r="K23"/>
  <c r="S23"/>
  <c r="AD23"/>
  <c r="BJ22"/>
  <c r="AC22"/>
  <c r="K22"/>
  <c r="S22"/>
  <c r="AD22"/>
  <c r="BJ21"/>
  <c r="AC21"/>
  <c r="K21"/>
  <c r="S21"/>
  <c r="AD21"/>
  <c r="BJ20"/>
  <c r="AC20"/>
  <c r="K20"/>
  <c r="S20"/>
  <c r="AD20"/>
  <c r="BJ19"/>
  <c r="AC19"/>
  <c r="K19"/>
  <c r="S19"/>
  <c r="AD19"/>
  <c r="BJ18"/>
  <c r="AC18"/>
  <c r="K18"/>
  <c r="S18"/>
  <c r="AD18"/>
  <c r="BJ17"/>
  <c r="AC17"/>
  <c r="K17"/>
  <c r="S17"/>
  <c r="AD17"/>
  <c r="BJ16"/>
  <c r="AC16"/>
  <c r="K16"/>
  <c r="S16"/>
  <c r="AD16"/>
  <c r="BJ15"/>
  <c r="AC15"/>
  <c r="K15"/>
  <c r="S15"/>
  <c r="AD15"/>
  <c r="BJ14"/>
  <c r="AC14"/>
  <c r="K14"/>
  <c r="S14"/>
  <c r="AD14"/>
  <c r="BJ13"/>
  <c r="AC13"/>
  <c r="K13"/>
  <c r="S13"/>
  <c r="AD13"/>
  <c r="BJ12"/>
  <c r="AC12"/>
  <c r="K12"/>
  <c r="S12"/>
  <c r="AD12"/>
  <c r="BJ11"/>
  <c r="AC11"/>
  <c r="K11"/>
  <c r="S11"/>
  <c r="AD11"/>
  <c r="BJ10"/>
  <c r="AC10"/>
  <c r="K10"/>
  <c r="S10"/>
  <c r="AD10"/>
  <c r="BJ9"/>
  <c r="AC9"/>
  <c r="K9"/>
  <c r="S9"/>
  <c r="AD9"/>
  <c r="BJ8"/>
  <c r="AC8"/>
  <c r="K8"/>
  <c r="S8"/>
  <c r="AD8"/>
  <c r="AC52" i="8"/>
  <c r="K52"/>
  <c r="S52"/>
  <c r="AD52"/>
  <c r="AC51"/>
  <c r="K51"/>
  <c r="S51"/>
  <c r="AD51"/>
  <c r="AC50"/>
  <c r="K50"/>
  <c r="S50"/>
  <c r="AD50"/>
  <c r="AC49"/>
  <c r="K49"/>
  <c r="S49"/>
  <c r="AD49"/>
  <c r="AC48"/>
  <c r="K48"/>
  <c r="S48"/>
  <c r="AD48"/>
  <c r="AC47"/>
  <c r="K47"/>
  <c r="S47"/>
  <c r="AD47"/>
  <c r="AC46"/>
  <c r="K46"/>
  <c r="S46"/>
  <c r="AD46"/>
  <c r="AC45"/>
  <c r="K45"/>
  <c r="S45"/>
  <c r="AD45"/>
  <c r="AC44"/>
  <c r="K44"/>
  <c r="S44"/>
  <c r="AD44"/>
  <c r="AC43"/>
  <c r="K43"/>
  <c r="S43"/>
  <c r="AD43"/>
  <c r="AC42"/>
  <c r="K42"/>
  <c r="S42"/>
  <c r="AD42"/>
  <c r="AC41"/>
  <c r="K41"/>
  <c r="S41"/>
  <c r="AD41"/>
  <c r="AC40"/>
  <c r="K40"/>
  <c r="S40"/>
  <c r="AD40"/>
  <c r="AC39"/>
  <c r="K39"/>
  <c r="S39"/>
  <c r="AD39"/>
  <c r="AC38"/>
  <c r="K38"/>
  <c r="S38"/>
  <c r="AD38"/>
  <c r="AC37"/>
  <c r="K37"/>
  <c r="S37"/>
  <c r="AD37"/>
  <c r="AC36"/>
  <c r="K36"/>
  <c r="S36"/>
  <c r="AD36"/>
  <c r="AC35"/>
  <c r="K35"/>
  <c r="S35"/>
  <c r="AD35"/>
  <c r="AC34"/>
  <c r="K34"/>
  <c r="S34"/>
  <c r="AD34"/>
  <c r="AC33"/>
  <c r="K33"/>
  <c r="S33"/>
  <c r="AD33"/>
  <c r="AC32"/>
  <c r="K32"/>
  <c r="S32"/>
  <c r="AD32"/>
  <c r="AC31"/>
  <c r="K31"/>
  <c r="S31"/>
  <c r="AD31"/>
  <c r="AC30"/>
  <c r="K30"/>
  <c r="S30"/>
  <c r="AD30"/>
  <c r="AC29"/>
  <c r="K29"/>
  <c r="S29"/>
  <c r="AD29"/>
  <c r="BJ28"/>
  <c r="AC28"/>
  <c r="K28"/>
  <c r="S28"/>
  <c r="AD28"/>
  <c r="BJ27"/>
  <c r="AC27"/>
  <c r="K27"/>
  <c r="S27"/>
  <c r="AD27"/>
  <c r="BJ26"/>
  <c r="AC26"/>
  <c r="K26"/>
  <c r="S26"/>
  <c r="AD26"/>
  <c r="BJ25"/>
  <c r="AC25"/>
  <c r="K25"/>
  <c r="S25"/>
  <c r="AD25"/>
  <c r="BJ24"/>
  <c r="AC24"/>
  <c r="K24"/>
  <c r="S24"/>
  <c r="AD24"/>
  <c r="BJ23"/>
  <c r="AC23"/>
  <c r="K23"/>
  <c r="S23"/>
  <c r="AD23"/>
  <c r="BJ22"/>
  <c r="AC22"/>
  <c r="K22"/>
  <c r="S22"/>
  <c r="AD22"/>
  <c r="BJ21"/>
  <c r="AC21"/>
  <c r="K21"/>
  <c r="S21"/>
  <c r="AD21"/>
  <c r="BJ20"/>
  <c r="AC20"/>
  <c r="K20"/>
  <c r="S20"/>
  <c r="AD20"/>
  <c r="BJ19"/>
  <c r="AC19"/>
  <c r="K19"/>
  <c r="S19"/>
  <c r="AD19"/>
  <c r="BJ18"/>
  <c r="AC18"/>
  <c r="K18"/>
  <c r="S18"/>
  <c r="AD18"/>
  <c r="BJ17"/>
  <c r="AC17"/>
  <c r="K17"/>
  <c r="S17"/>
  <c r="AD17"/>
  <c r="BJ16"/>
  <c r="AC16"/>
  <c r="K16"/>
  <c r="S16"/>
  <c r="AD16"/>
  <c r="BJ15"/>
  <c r="AC15"/>
  <c r="K15"/>
  <c r="S15"/>
  <c r="AD15"/>
  <c r="BJ14"/>
  <c r="AC14"/>
  <c r="K14"/>
  <c r="S14"/>
  <c r="AD14"/>
  <c r="BJ13"/>
  <c r="AC13"/>
  <c r="K13"/>
  <c r="S13"/>
  <c r="AD13"/>
  <c r="BJ12"/>
  <c r="AC12"/>
  <c r="K12"/>
  <c r="S12"/>
  <c r="AD12"/>
  <c r="BJ11"/>
  <c r="AC11"/>
  <c r="K11"/>
  <c r="S11"/>
  <c r="AD11"/>
  <c r="BJ10"/>
  <c r="AC10"/>
  <c r="K10"/>
  <c r="S10"/>
  <c r="AD10"/>
  <c r="BJ9"/>
  <c r="AC9"/>
  <c r="K9"/>
  <c r="S9"/>
  <c r="AD9"/>
  <c r="BJ8"/>
  <c r="AC8"/>
  <c r="K8"/>
  <c r="S8"/>
  <c r="AD8"/>
  <c r="D8" i="14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S8" i="3"/>
  <c r="AE37" i="9"/>
  <c r="S68" i="3"/>
  <c r="AD8"/>
  <c r="AD68"/>
  <c r="C7" i="2"/>
  <c r="B7"/>
  <c r="A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C433" i="13"/>
  <c r="C482"/>
  <c r="C446" i="11"/>
  <c r="C505"/>
  <c r="C465" i="13"/>
  <c r="C478"/>
  <c r="C476"/>
  <c r="C447"/>
  <c r="C443"/>
  <c r="C413" i="11"/>
  <c r="C496"/>
  <c r="C486"/>
  <c r="C478"/>
  <c r="C472"/>
  <c r="C464"/>
  <c r="C500" i="12"/>
  <c r="C492"/>
  <c r="C427"/>
  <c r="C423"/>
  <c r="C419"/>
  <c r="C415"/>
  <c r="C413"/>
  <c r="C411"/>
  <c r="C403"/>
  <c r="C507" i="13"/>
  <c r="C460" i="11"/>
  <c r="C439"/>
  <c r="C492"/>
  <c r="C502" i="13"/>
  <c r="C496"/>
  <c r="C492"/>
  <c r="C490"/>
  <c r="C488"/>
  <c r="C486"/>
  <c r="C480"/>
  <c r="C472"/>
  <c r="C459"/>
  <c r="C457"/>
  <c r="C455"/>
  <c r="C449"/>
  <c r="C445"/>
  <c r="C441"/>
  <c r="C429"/>
  <c r="C425"/>
  <c r="C423"/>
  <c r="C415"/>
  <c r="C413"/>
  <c r="C411"/>
  <c r="C407"/>
  <c r="C40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C99"/>
  <c r="C107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C229"/>
  <c r="C245"/>
  <c r="C353"/>
  <c r="C377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C113"/>
  <c r="C400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C345"/>
  <c r="C460"/>
  <c r="C486"/>
  <c r="C490"/>
  <c r="B18"/>
  <c r="B17"/>
  <c r="B16"/>
  <c r="B15"/>
  <c r="B14"/>
  <c r="B13"/>
  <c r="B12"/>
  <c r="B11"/>
  <c r="B10"/>
  <c r="B9"/>
  <c r="B8"/>
  <c r="C48" i="13"/>
  <c r="C27" i="2"/>
  <c r="C504"/>
  <c r="C426"/>
  <c r="C363"/>
  <c r="C353"/>
  <c r="C29"/>
  <c r="C408" i="11"/>
  <c r="C269"/>
  <c r="C199" i="12"/>
  <c r="C167"/>
  <c r="C66" i="13"/>
  <c r="C355" i="12"/>
  <c r="C339"/>
  <c r="C247"/>
  <c r="C143"/>
  <c r="C48"/>
  <c r="C277" i="13"/>
  <c r="C87"/>
  <c r="C488" i="2"/>
  <c r="C420"/>
  <c r="C279" i="11"/>
  <c r="C259" i="2"/>
  <c r="C218"/>
  <c r="C202"/>
  <c r="C88"/>
  <c r="C392" i="11"/>
  <c r="C293"/>
  <c r="C275"/>
  <c r="C265"/>
  <c r="C109"/>
  <c r="C345" i="12"/>
  <c r="C237"/>
  <c r="C205"/>
  <c r="C175"/>
  <c r="C172" i="2"/>
  <c r="C432"/>
  <c r="C329"/>
  <c r="C492"/>
  <c r="C484"/>
  <c r="C480"/>
  <c r="C335"/>
  <c r="C323"/>
  <c r="C319"/>
  <c r="C275"/>
  <c r="C136"/>
  <c r="C104"/>
  <c r="C299" i="11"/>
  <c r="C289"/>
  <c r="C283"/>
  <c r="C261"/>
  <c r="C251"/>
  <c r="C385" i="12"/>
  <c r="C329"/>
  <c r="C239"/>
  <c r="C223"/>
  <c r="C120"/>
  <c r="C337" i="2"/>
  <c r="C331"/>
  <c r="C325"/>
  <c r="C321"/>
  <c r="C200"/>
  <c r="C106"/>
  <c r="C90"/>
  <c r="C74"/>
  <c r="C59"/>
  <c r="C301" i="11"/>
  <c r="C291"/>
  <c r="C285"/>
  <c r="C281"/>
  <c r="C277"/>
  <c r="C263"/>
  <c r="C259"/>
  <c r="C253"/>
  <c r="C129"/>
  <c r="C123"/>
  <c r="C363" i="12"/>
  <c r="C337"/>
  <c r="C231"/>
  <c r="C221"/>
  <c r="C100"/>
  <c r="C327" i="2"/>
  <c r="C43"/>
  <c r="C287" i="11"/>
  <c r="C273"/>
  <c r="C111"/>
  <c r="C391" i="12"/>
  <c r="C347"/>
  <c r="C331"/>
  <c r="C215"/>
  <c r="C213"/>
  <c r="C165"/>
  <c r="C157"/>
  <c r="C132"/>
  <c r="C103" i="13"/>
  <c r="C114" i="12"/>
  <c r="C92"/>
  <c r="C90"/>
  <c r="C70"/>
  <c r="C62"/>
  <c r="C54"/>
  <c r="C117" i="13"/>
  <c r="C111"/>
  <c r="C105"/>
  <c r="C173" i="12"/>
  <c r="C149"/>
  <c r="C83" i="13"/>
  <c r="C72"/>
  <c r="C226"/>
  <c r="C115"/>
  <c r="C101"/>
  <c r="C91"/>
  <c r="C85"/>
  <c r="C133"/>
  <c r="C127"/>
  <c r="C119"/>
  <c r="C89"/>
  <c r="C401" i="12"/>
  <c r="C433"/>
  <c r="C407"/>
  <c r="C431"/>
  <c r="C470" i="11"/>
  <c r="C494"/>
  <c r="C423"/>
  <c r="C421" i="13"/>
  <c r="C468"/>
  <c r="C484"/>
  <c r="C500"/>
  <c r="C403"/>
  <c r="C419"/>
  <c r="C427"/>
  <c r="C439"/>
  <c r="C463"/>
  <c r="C474"/>
  <c r="C498"/>
  <c r="C458" i="11"/>
  <c r="C505" i="13"/>
  <c r="C497" i="11"/>
  <c r="C501"/>
  <c r="C415"/>
  <c r="C433"/>
  <c r="C452"/>
  <c r="C456"/>
  <c r="C431" i="13"/>
  <c r="C435"/>
  <c r="C451"/>
  <c r="C470"/>
  <c r="C494"/>
  <c r="C462" i="11"/>
  <c r="C503" i="13"/>
  <c r="C436" i="12"/>
  <c r="C444"/>
  <c r="C452"/>
  <c r="C460"/>
  <c r="C468"/>
  <c r="C476"/>
  <c r="C484"/>
  <c r="C480" i="11"/>
  <c r="C488"/>
  <c r="C499"/>
  <c r="C503"/>
  <c r="C507"/>
  <c r="C417"/>
  <c r="C431"/>
  <c r="C435"/>
  <c r="C437"/>
  <c r="C443"/>
  <c r="C450"/>
  <c r="C454"/>
  <c r="C438" i="13"/>
  <c r="C442"/>
  <c r="C446"/>
  <c r="C450"/>
  <c r="C454"/>
  <c r="C458"/>
  <c r="C462"/>
  <c r="C504"/>
  <c r="C401"/>
  <c r="C409"/>
  <c r="C417"/>
  <c r="C437"/>
  <c r="C453"/>
  <c r="C461"/>
  <c r="C448" i="11"/>
  <c r="C405" i="12"/>
  <c r="C409"/>
  <c r="C417"/>
  <c r="C421"/>
  <c r="C425"/>
  <c r="C429"/>
  <c r="C494"/>
  <c r="C468" i="11"/>
  <c r="C476"/>
  <c r="C484"/>
  <c r="C425"/>
  <c r="C408" i="2"/>
  <c r="C506"/>
  <c r="C428"/>
  <c r="C422"/>
  <c r="C416"/>
  <c r="C347"/>
  <c r="C241"/>
  <c r="C222"/>
  <c r="C410" i="11"/>
  <c r="C402"/>
  <c r="C394"/>
  <c r="C126" i="12"/>
  <c r="C94"/>
  <c r="C80"/>
  <c r="C72"/>
  <c r="C64"/>
  <c r="C56"/>
  <c r="C500" i="2"/>
  <c r="C454"/>
  <c r="C349"/>
  <c r="C243"/>
  <c r="C224"/>
  <c r="C188"/>
  <c r="C152"/>
  <c r="C404" i="11"/>
  <c r="C396"/>
  <c r="C82" i="12"/>
  <c r="C74"/>
  <c r="C66"/>
  <c r="C58"/>
  <c r="C50"/>
  <c r="C502" i="2"/>
  <c r="C478"/>
  <c r="C456"/>
  <c r="C361"/>
  <c r="C351"/>
  <c r="C273"/>
  <c r="C257"/>
  <c r="C216"/>
  <c r="C190"/>
  <c r="C154"/>
  <c r="C406" i="11"/>
  <c r="C398"/>
  <c r="C257"/>
  <c r="C112" i="12"/>
  <c r="C84"/>
  <c r="C76"/>
  <c r="C68"/>
  <c r="C60"/>
  <c r="C52"/>
  <c r="C44"/>
  <c r="C275" i="13"/>
  <c r="C482" i="2"/>
  <c r="C476"/>
  <c r="C472"/>
  <c r="C464"/>
  <c r="C462"/>
  <c r="C436"/>
  <c r="C430"/>
  <c r="C424"/>
  <c r="C418"/>
  <c r="C355"/>
  <c r="C168"/>
  <c r="C470"/>
  <c r="C412"/>
  <c r="C78"/>
  <c r="C60"/>
  <c r="C295" i="11"/>
  <c r="C249"/>
  <c r="C245"/>
  <c r="C241"/>
  <c r="C237"/>
  <c r="C233"/>
  <c r="C229"/>
  <c r="C225"/>
  <c r="C221"/>
  <c r="C217"/>
  <c r="C213"/>
  <c r="C209"/>
  <c r="C205"/>
  <c r="C201"/>
  <c r="C197"/>
  <c r="C193"/>
  <c r="C189"/>
  <c r="C185"/>
  <c r="C181"/>
  <c r="C177"/>
  <c r="C173"/>
  <c r="C169"/>
  <c r="C165"/>
  <c r="C161"/>
  <c r="C157"/>
  <c r="C153"/>
  <c r="C149"/>
  <c r="C145"/>
  <c r="C141"/>
  <c r="C137"/>
  <c r="C133"/>
  <c r="C119"/>
  <c r="C117"/>
  <c r="C387" i="12"/>
  <c r="C373"/>
  <c r="C367"/>
  <c r="C351"/>
  <c r="C349"/>
  <c r="C335"/>
  <c r="C251"/>
  <c r="C235"/>
  <c r="C233"/>
  <c r="C219"/>
  <c r="C203"/>
  <c r="C201"/>
  <c r="C195"/>
  <c r="C187"/>
  <c r="C169"/>
  <c r="C163"/>
  <c r="C155"/>
  <c r="C153"/>
  <c r="C136"/>
  <c r="C104"/>
  <c r="C398" i="13"/>
  <c r="C394"/>
  <c r="C390"/>
  <c r="C386"/>
  <c r="C382"/>
  <c r="C378"/>
  <c r="C374"/>
  <c r="C370"/>
  <c r="C366"/>
  <c r="C362"/>
  <c r="C358"/>
  <c r="C354"/>
  <c r="C350"/>
  <c r="C346"/>
  <c r="C342"/>
  <c r="C338"/>
  <c r="C334"/>
  <c r="C330"/>
  <c r="C326"/>
  <c r="C322"/>
  <c r="C318"/>
  <c r="C314"/>
  <c r="C310"/>
  <c r="C306"/>
  <c r="C302"/>
  <c r="C298"/>
  <c r="C294"/>
  <c r="C290"/>
  <c r="C286"/>
  <c r="C282"/>
  <c r="C131"/>
  <c r="C121"/>
  <c r="C60"/>
  <c r="C445" i="11"/>
  <c r="C449"/>
  <c r="C453"/>
  <c r="C457"/>
  <c r="C461"/>
  <c r="C437" i="12"/>
  <c r="C441"/>
  <c r="C445"/>
  <c r="C449"/>
  <c r="C453"/>
  <c r="C457"/>
  <c r="C461"/>
  <c r="C465"/>
  <c r="C469"/>
  <c r="C473"/>
  <c r="C477"/>
  <c r="C481"/>
  <c r="C485"/>
  <c r="C499"/>
  <c r="C503"/>
  <c r="C507"/>
  <c r="C402" i="13"/>
  <c r="C406"/>
  <c r="C410"/>
  <c r="C414"/>
  <c r="C418"/>
  <c r="C422"/>
  <c r="C426"/>
  <c r="C436"/>
  <c r="C440"/>
  <c r="C444"/>
  <c r="C448"/>
  <c r="C452"/>
  <c r="C456"/>
  <c r="C460"/>
  <c r="C469"/>
  <c r="C473"/>
  <c r="C477"/>
  <c r="C481"/>
  <c r="C485"/>
  <c r="C489"/>
  <c r="C493"/>
  <c r="C497"/>
  <c r="C501"/>
  <c r="C506"/>
  <c r="C438" i="12"/>
  <c r="C446"/>
  <c r="C454"/>
  <c r="C462"/>
  <c r="C470"/>
  <c r="C478"/>
  <c r="C486"/>
  <c r="C502"/>
  <c r="C466" i="11"/>
  <c r="C474"/>
  <c r="C482"/>
  <c r="C490"/>
  <c r="C427"/>
  <c r="C447"/>
  <c r="C451"/>
  <c r="C455"/>
  <c r="C459"/>
  <c r="C500"/>
  <c r="C504"/>
  <c r="C402" i="12"/>
  <c r="C406"/>
  <c r="C410"/>
  <c r="C414"/>
  <c r="C418"/>
  <c r="C422"/>
  <c r="C426"/>
  <c r="C435"/>
  <c r="C439"/>
  <c r="C443"/>
  <c r="C447"/>
  <c r="C451"/>
  <c r="C455"/>
  <c r="C459"/>
  <c r="C463"/>
  <c r="C467"/>
  <c r="C471"/>
  <c r="C475"/>
  <c r="C479"/>
  <c r="C483"/>
  <c r="C487"/>
  <c r="C497"/>
  <c r="C501"/>
  <c r="C505"/>
  <c r="C404" i="13"/>
  <c r="C408"/>
  <c r="C412"/>
  <c r="C416"/>
  <c r="C420"/>
  <c r="C424"/>
  <c r="C428"/>
  <c r="C467"/>
  <c r="C471"/>
  <c r="C475"/>
  <c r="C479"/>
  <c r="C483"/>
  <c r="C487"/>
  <c r="C491"/>
  <c r="C495"/>
  <c r="C499"/>
  <c r="C442" i="12"/>
  <c r="C450"/>
  <c r="C458"/>
  <c r="C466"/>
  <c r="C474"/>
  <c r="C482"/>
  <c r="C490"/>
  <c r="C498"/>
  <c r="C506"/>
  <c r="C411" i="11"/>
  <c r="C421"/>
  <c r="C498" i="2"/>
  <c r="C458"/>
  <c r="C130" i="11"/>
  <c r="C254" i="12"/>
  <c r="C404"/>
  <c r="C408"/>
  <c r="C412"/>
  <c r="C416"/>
  <c r="C420"/>
  <c r="C424"/>
  <c r="C428"/>
  <c r="C440"/>
  <c r="C448"/>
  <c r="C456"/>
  <c r="C464"/>
  <c r="C472"/>
  <c r="C480"/>
  <c r="C488"/>
  <c r="C496"/>
  <c r="C504"/>
  <c r="C419" i="11"/>
  <c r="C429"/>
  <c r="C441"/>
  <c r="C430" i="13"/>
  <c r="C466"/>
  <c r="C432"/>
  <c r="C434"/>
  <c r="C464"/>
  <c r="C432" i="12"/>
  <c r="C434"/>
  <c r="C489"/>
  <c r="C491"/>
  <c r="C430"/>
  <c r="C493"/>
  <c r="C495"/>
  <c r="C498" i="11"/>
  <c r="C502"/>
  <c r="C506"/>
  <c r="C469"/>
  <c r="C477"/>
  <c r="C485"/>
  <c r="C493"/>
  <c r="C467"/>
  <c r="C475"/>
  <c r="C483"/>
  <c r="C491"/>
  <c r="C465"/>
  <c r="C473"/>
  <c r="C481"/>
  <c r="C489"/>
  <c r="C463"/>
  <c r="C471"/>
  <c r="C479"/>
  <c r="C487"/>
  <c r="C495"/>
  <c r="C414"/>
  <c r="C422"/>
  <c r="C430"/>
  <c r="C438"/>
  <c r="C412"/>
  <c r="C416"/>
  <c r="C420"/>
  <c r="C424"/>
  <c r="C428"/>
  <c r="C432"/>
  <c r="C436"/>
  <c r="C440"/>
  <c r="C444"/>
  <c r="C418"/>
  <c r="C426"/>
  <c r="C434"/>
  <c r="C442"/>
  <c r="C399" i="2"/>
  <c r="C389"/>
  <c r="C381"/>
  <c r="C210"/>
  <c r="C196"/>
  <c r="C178"/>
  <c r="C164"/>
  <c r="C146"/>
  <c r="C397" i="13"/>
  <c r="C393"/>
  <c r="C389"/>
  <c r="C385"/>
  <c r="C381"/>
  <c r="C377"/>
  <c r="C373"/>
  <c r="C369"/>
  <c r="C365"/>
  <c r="C361"/>
  <c r="C357"/>
  <c r="C353"/>
  <c r="C349"/>
  <c r="C345"/>
  <c r="C341"/>
  <c r="C337"/>
  <c r="C333"/>
  <c r="C329"/>
  <c r="C325"/>
  <c r="C321"/>
  <c r="C317"/>
  <c r="C313"/>
  <c r="C309"/>
  <c r="C305"/>
  <c r="C301"/>
  <c r="C297"/>
  <c r="C293"/>
  <c r="C289"/>
  <c r="C285"/>
  <c r="C281"/>
  <c r="C326" i="12"/>
  <c r="C322"/>
  <c r="C318"/>
  <c r="C314"/>
  <c r="C310"/>
  <c r="C306"/>
  <c r="C302"/>
  <c r="C298"/>
  <c r="C294"/>
  <c r="C290"/>
  <c r="C286"/>
  <c r="C282"/>
  <c r="C278"/>
  <c r="C274"/>
  <c r="C270"/>
  <c r="C266"/>
  <c r="C262"/>
  <c r="C258"/>
  <c r="C302" i="11"/>
  <c r="C288"/>
  <c r="C280"/>
  <c r="C272"/>
  <c r="C264"/>
  <c r="C114"/>
  <c r="C110"/>
  <c r="C46" i="13"/>
  <c r="C43" i="12"/>
  <c r="C46"/>
  <c r="C62" i="2"/>
  <c r="C78" i="11"/>
  <c r="C94"/>
  <c r="C102"/>
  <c r="C284"/>
  <c r="C117" i="2"/>
  <c r="C286"/>
  <c r="C54" i="13"/>
  <c r="C68"/>
  <c r="C137"/>
  <c r="C141"/>
  <c r="C145"/>
  <c r="C149"/>
  <c r="C153"/>
  <c r="C157"/>
  <c r="C161"/>
  <c r="C165"/>
  <c r="C169"/>
  <c r="C173"/>
  <c r="C177"/>
  <c r="C181"/>
  <c r="C185"/>
  <c r="C189"/>
  <c r="C193"/>
  <c r="C197"/>
  <c r="C201"/>
  <c r="C205"/>
  <c r="C209"/>
  <c r="C213"/>
  <c r="C217"/>
  <c r="C221"/>
  <c r="C225"/>
  <c r="C116" i="12"/>
  <c r="C145"/>
  <c r="C177"/>
  <c r="C209"/>
  <c r="C227"/>
  <c r="C241"/>
  <c r="C257"/>
  <c r="C261"/>
  <c r="C265"/>
  <c r="C269"/>
  <c r="C273"/>
  <c r="C277"/>
  <c r="C281"/>
  <c r="C285"/>
  <c r="C289"/>
  <c r="C293"/>
  <c r="C297"/>
  <c r="C301"/>
  <c r="C305"/>
  <c r="C309"/>
  <c r="C313"/>
  <c r="C317"/>
  <c r="C321"/>
  <c r="C325"/>
  <c r="C343"/>
  <c r="C357"/>
  <c r="C381"/>
  <c r="C395"/>
  <c r="C125" i="11"/>
  <c r="C92" i="2"/>
  <c r="C220"/>
  <c r="C359"/>
  <c r="C448"/>
  <c r="C76"/>
  <c r="C108"/>
  <c r="C170"/>
  <c r="C184"/>
  <c r="C204"/>
  <c r="C263"/>
  <c r="C315"/>
  <c r="C496"/>
  <c r="C109" i="13"/>
  <c r="C50"/>
  <c r="C74"/>
  <c r="C113"/>
  <c r="C77"/>
  <c r="C189" i="12"/>
  <c r="C375"/>
  <c r="C339" i="2"/>
  <c r="C228" i="13"/>
  <c r="C141" i="12"/>
  <c r="C207"/>
  <c r="C121" i="11"/>
  <c r="C122" i="12"/>
  <c r="C183"/>
  <c r="C74" i="11"/>
  <c r="C82"/>
  <c r="C90"/>
  <c r="C98"/>
  <c r="C268"/>
  <c r="C276"/>
  <c r="C292"/>
  <c r="C44" i="13"/>
  <c r="C62"/>
  <c r="C76"/>
  <c r="C129"/>
  <c r="C134"/>
  <c r="C284"/>
  <c r="C288"/>
  <c r="C292"/>
  <c r="C296"/>
  <c r="C300"/>
  <c r="C304"/>
  <c r="C308"/>
  <c r="C312"/>
  <c r="C316"/>
  <c r="C320"/>
  <c r="C324"/>
  <c r="C328"/>
  <c r="C332"/>
  <c r="C336"/>
  <c r="C340"/>
  <c r="C344"/>
  <c r="C348"/>
  <c r="C352"/>
  <c r="C356"/>
  <c r="C360"/>
  <c r="C364"/>
  <c r="C368"/>
  <c r="C372"/>
  <c r="C376"/>
  <c r="C380"/>
  <c r="C384"/>
  <c r="C388"/>
  <c r="C392"/>
  <c r="C396"/>
  <c r="C400"/>
  <c r="C106" i="12"/>
  <c r="C138"/>
  <c r="C171"/>
  <c r="C185"/>
  <c r="C217"/>
  <c r="C249"/>
  <c r="C333"/>
  <c r="C365"/>
  <c r="C371"/>
  <c r="C389"/>
  <c r="C131" i="11"/>
  <c r="C135"/>
  <c r="C139"/>
  <c r="C143"/>
  <c r="C147"/>
  <c r="C151"/>
  <c r="C155"/>
  <c r="C159"/>
  <c r="C163"/>
  <c r="C167"/>
  <c r="C171"/>
  <c r="C175"/>
  <c r="C179"/>
  <c r="C183"/>
  <c r="C187"/>
  <c r="C191"/>
  <c r="C195"/>
  <c r="C199"/>
  <c r="C203"/>
  <c r="C207"/>
  <c r="C211"/>
  <c r="C215"/>
  <c r="C219"/>
  <c r="C223"/>
  <c r="C227"/>
  <c r="C231"/>
  <c r="C235"/>
  <c r="C239"/>
  <c r="C243"/>
  <c r="C247"/>
  <c r="C297"/>
  <c r="C142" i="2"/>
  <c r="C404"/>
  <c r="C410"/>
  <c r="C47"/>
  <c r="C110"/>
  <c r="C138"/>
  <c r="C206"/>
  <c r="C317"/>
  <c r="C56" i="13"/>
  <c r="C64"/>
  <c r="C125"/>
  <c r="C124" i="12"/>
  <c r="C79" i="13"/>
  <c r="C102" i="12"/>
  <c r="C97" i="13"/>
  <c r="C72" i="2"/>
  <c r="C333"/>
  <c r="C174"/>
  <c r="C86" i="11"/>
  <c r="C106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40"/>
  <c r="C244"/>
  <c r="C262"/>
  <c r="C266"/>
  <c r="C270"/>
  <c r="C274"/>
  <c r="C278"/>
  <c r="C282"/>
  <c r="C286"/>
  <c r="C290"/>
  <c r="C256" i="12"/>
  <c r="C260"/>
  <c r="C264"/>
  <c r="C268"/>
  <c r="C272"/>
  <c r="C276"/>
  <c r="C280"/>
  <c r="C284"/>
  <c r="C288"/>
  <c r="C292"/>
  <c r="C296"/>
  <c r="C300"/>
  <c r="C304"/>
  <c r="C308"/>
  <c r="C312"/>
  <c r="C316"/>
  <c r="C320"/>
  <c r="C324"/>
  <c r="C283" i="13"/>
  <c r="C287"/>
  <c r="C291"/>
  <c r="C295"/>
  <c r="C299"/>
  <c r="C303"/>
  <c r="C307"/>
  <c r="C311"/>
  <c r="C315"/>
  <c r="C319"/>
  <c r="C323"/>
  <c r="C327"/>
  <c r="C331"/>
  <c r="C335"/>
  <c r="C339"/>
  <c r="C343"/>
  <c r="C347"/>
  <c r="C351"/>
  <c r="C355"/>
  <c r="C359"/>
  <c r="C363"/>
  <c r="C367"/>
  <c r="C371"/>
  <c r="C375"/>
  <c r="C379"/>
  <c r="C383"/>
  <c r="C387"/>
  <c r="C391"/>
  <c r="C395"/>
  <c r="C399"/>
  <c r="C148" i="2"/>
  <c r="C162"/>
  <c r="C180"/>
  <c r="C194"/>
  <c r="C391"/>
  <c r="C397"/>
  <c r="C52" i="13"/>
  <c r="C70"/>
  <c r="C123"/>
  <c r="C135"/>
  <c r="C139"/>
  <c r="C143"/>
  <c r="C147"/>
  <c r="C151"/>
  <c r="C155"/>
  <c r="C159"/>
  <c r="C163"/>
  <c r="C167"/>
  <c r="C171"/>
  <c r="C175"/>
  <c r="C179"/>
  <c r="C183"/>
  <c r="C187"/>
  <c r="C191"/>
  <c r="C195"/>
  <c r="C199"/>
  <c r="C203"/>
  <c r="C207"/>
  <c r="C211"/>
  <c r="C215"/>
  <c r="C219"/>
  <c r="C223"/>
  <c r="C86" i="12"/>
  <c r="C96"/>
  <c r="C118"/>
  <c r="C128"/>
  <c r="C147"/>
  <c r="C161"/>
  <c r="C179"/>
  <c r="C193"/>
  <c r="C211"/>
  <c r="C225"/>
  <c r="C243"/>
  <c r="C255"/>
  <c r="C259"/>
  <c r="C263"/>
  <c r="C267"/>
  <c r="C271"/>
  <c r="C275"/>
  <c r="C279"/>
  <c r="C283"/>
  <c r="C287"/>
  <c r="C291"/>
  <c r="C295"/>
  <c r="C299"/>
  <c r="C303"/>
  <c r="C307"/>
  <c r="C311"/>
  <c r="C315"/>
  <c r="C319"/>
  <c r="C323"/>
  <c r="C327"/>
  <c r="C341"/>
  <c r="C359"/>
  <c r="C379"/>
  <c r="C397"/>
  <c r="C127" i="11"/>
  <c r="C255"/>
  <c r="C31" i="2"/>
  <c r="C94"/>
  <c r="C357"/>
  <c r="C438"/>
  <c r="C450"/>
  <c r="C466"/>
  <c r="C494"/>
  <c r="C49"/>
  <c r="C140"/>
  <c r="C468"/>
  <c r="C58" i="13"/>
  <c r="C230"/>
  <c r="C151" i="12"/>
  <c r="C197"/>
  <c r="C393"/>
  <c r="C95" i="13"/>
  <c r="C383" i="12"/>
  <c r="C115" i="11"/>
  <c r="C267"/>
  <c r="C93" i="13"/>
  <c r="C88" i="12"/>
  <c r="C369"/>
  <c r="C81" i="13"/>
  <c r="C159" i="12"/>
  <c r="C361"/>
  <c r="C45" i="2"/>
  <c r="C434"/>
  <c r="C406"/>
  <c r="C134" i="12"/>
  <c r="C271" i="11"/>
  <c r="C399" i="12"/>
  <c r="C181"/>
  <c r="C191"/>
  <c r="C253"/>
  <c r="C212" i="2"/>
  <c r="C377"/>
  <c r="C385"/>
  <c r="C237" i="13"/>
  <c r="C245"/>
  <c r="C253"/>
  <c r="C261"/>
  <c r="C269"/>
  <c r="C98" i="12"/>
  <c r="C130"/>
  <c r="C33" i="2"/>
  <c r="C442"/>
  <c r="C474"/>
  <c r="C446"/>
  <c r="C19"/>
  <c r="C11"/>
  <c r="D11"/>
  <c r="C405"/>
  <c r="C409"/>
  <c r="C413"/>
  <c r="C417"/>
  <c r="C421"/>
  <c r="C425"/>
  <c r="C429"/>
  <c r="C433"/>
  <c r="C437"/>
  <c r="C441"/>
  <c r="C445"/>
  <c r="C449"/>
  <c r="C453"/>
  <c r="C457"/>
  <c r="C461"/>
  <c r="C465"/>
  <c r="C469"/>
  <c r="C473"/>
  <c r="C477"/>
  <c r="C481"/>
  <c r="C485"/>
  <c r="C489"/>
  <c r="C493"/>
  <c r="C497"/>
  <c r="C501"/>
  <c r="C505"/>
  <c r="C37" i="13"/>
  <c r="C29"/>
  <c r="E29"/>
  <c r="C21"/>
  <c r="D21"/>
  <c r="C13"/>
  <c r="H13"/>
  <c r="C47" i="12"/>
  <c r="C51"/>
  <c r="C55"/>
  <c r="C59"/>
  <c r="C63"/>
  <c r="C67"/>
  <c r="C71"/>
  <c r="C78" i="13"/>
  <c r="C82"/>
  <c r="C86"/>
  <c r="C90"/>
  <c r="C94"/>
  <c r="C98"/>
  <c r="C102"/>
  <c r="C106"/>
  <c r="C110"/>
  <c r="C114"/>
  <c r="C118"/>
  <c r="C138"/>
  <c r="C142"/>
  <c r="C146"/>
  <c r="C150"/>
  <c r="C154"/>
  <c r="C158"/>
  <c r="C162"/>
  <c r="C166"/>
  <c r="C170"/>
  <c r="C174"/>
  <c r="C178"/>
  <c r="C182"/>
  <c r="C186"/>
  <c r="C190"/>
  <c r="C194"/>
  <c r="C198"/>
  <c r="C202"/>
  <c r="C206"/>
  <c r="C210"/>
  <c r="C214"/>
  <c r="C218"/>
  <c r="C222"/>
  <c r="C227"/>
  <c r="C234"/>
  <c r="C238"/>
  <c r="C242"/>
  <c r="C246"/>
  <c r="C250"/>
  <c r="C254"/>
  <c r="C258"/>
  <c r="C262"/>
  <c r="C266"/>
  <c r="C270"/>
  <c r="C160" i="2"/>
  <c r="C166"/>
  <c r="C192"/>
  <c r="C198"/>
  <c r="C375"/>
  <c r="C383"/>
  <c r="C395"/>
  <c r="C401"/>
  <c r="C235" i="13"/>
  <c r="C243"/>
  <c r="C251"/>
  <c r="C259"/>
  <c r="C267"/>
  <c r="C279"/>
  <c r="C78" i="12"/>
  <c r="C110"/>
  <c r="C158" i="2"/>
  <c r="C186"/>
  <c r="C247"/>
  <c r="C279"/>
  <c r="C367"/>
  <c r="C371"/>
  <c r="C440"/>
  <c r="C414"/>
  <c r="C452"/>
  <c r="C233" i="13"/>
  <c r="C241"/>
  <c r="C249"/>
  <c r="C257"/>
  <c r="C265"/>
  <c r="C273"/>
  <c r="C403" i="2"/>
  <c r="C407"/>
  <c r="C411"/>
  <c r="C415"/>
  <c r="C419"/>
  <c r="C423"/>
  <c r="C427"/>
  <c r="C431"/>
  <c r="C435"/>
  <c r="C439"/>
  <c r="C443"/>
  <c r="C447"/>
  <c r="C451"/>
  <c r="C455"/>
  <c r="C459"/>
  <c r="C463"/>
  <c r="C467"/>
  <c r="C471"/>
  <c r="C475"/>
  <c r="C479"/>
  <c r="C483"/>
  <c r="C487"/>
  <c r="C491"/>
  <c r="C495"/>
  <c r="C499"/>
  <c r="C503"/>
  <c r="C507"/>
  <c r="C41" i="13"/>
  <c r="C33"/>
  <c r="C25"/>
  <c r="C17"/>
  <c r="J17"/>
  <c r="C9"/>
  <c r="J9"/>
  <c r="C45" i="12"/>
  <c r="C49"/>
  <c r="C53"/>
  <c r="C57"/>
  <c r="C61"/>
  <c r="C65"/>
  <c r="C69"/>
  <c r="C73"/>
  <c r="C80" i="13"/>
  <c r="C84"/>
  <c r="C88"/>
  <c r="C92"/>
  <c r="C96"/>
  <c r="C100"/>
  <c r="C104"/>
  <c r="C108"/>
  <c r="C112"/>
  <c r="C116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9"/>
  <c r="C232"/>
  <c r="C236"/>
  <c r="C240"/>
  <c r="C244"/>
  <c r="C248"/>
  <c r="C252"/>
  <c r="C256"/>
  <c r="C260"/>
  <c r="C264"/>
  <c r="C268"/>
  <c r="C272"/>
  <c r="C144" i="2"/>
  <c r="C150"/>
  <c r="C176"/>
  <c r="C182"/>
  <c r="C208"/>
  <c r="C214"/>
  <c r="C379"/>
  <c r="C387"/>
  <c r="C393"/>
  <c r="C239" i="13"/>
  <c r="C247"/>
  <c r="C255"/>
  <c r="C263"/>
  <c r="C271"/>
  <c r="C108" i="12"/>
  <c r="C156" i="2"/>
  <c r="C245"/>
  <c r="C261"/>
  <c r="C277"/>
  <c r="C365"/>
  <c r="C369"/>
  <c r="C444"/>
  <c r="J11"/>
  <c r="Z11"/>
  <c r="I11"/>
  <c r="Y11"/>
  <c r="T11"/>
  <c r="AA11"/>
  <c r="AE11"/>
  <c r="G11"/>
  <c r="D29" i="13"/>
  <c r="G29"/>
  <c r="I29"/>
  <c r="K29"/>
  <c r="O29"/>
  <c r="Q29"/>
  <c r="S29"/>
  <c r="W29"/>
  <c r="Y29"/>
  <c r="AA29"/>
  <c r="AE29"/>
  <c r="AG29"/>
  <c r="H29"/>
  <c r="P29"/>
  <c r="T29"/>
  <c r="X29"/>
  <c r="AF29"/>
  <c r="J29"/>
  <c r="R29"/>
  <c r="AH29"/>
  <c r="F29"/>
  <c r="V29"/>
  <c r="AD29"/>
  <c r="D25"/>
  <c r="E25"/>
  <c r="G25"/>
  <c r="I25"/>
  <c r="K25"/>
  <c r="M25"/>
  <c r="O25"/>
  <c r="Q25"/>
  <c r="S25"/>
  <c r="U25"/>
  <c r="W25"/>
  <c r="Y25"/>
  <c r="AA25"/>
  <c r="AC25"/>
  <c r="AE25"/>
  <c r="AG25"/>
  <c r="H25"/>
  <c r="L25"/>
  <c r="P25"/>
  <c r="T25"/>
  <c r="X25"/>
  <c r="AB25"/>
  <c r="AF25"/>
  <c r="J25"/>
  <c r="R25"/>
  <c r="Z25"/>
  <c r="AH25"/>
  <c r="N25"/>
  <c r="AD25"/>
  <c r="F25"/>
  <c r="V25"/>
  <c r="P21"/>
  <c r="Z21"/>
  <c r="AE21"/>
  <c r="Q21"/>
  <c r="D17"/>
  <c r="F17"/>
  <c r="H17"/>
  <c r="L17"/>
  <c r="N17"/>
  <c r="P17"/>
  <c r="T17"/>
  <c r="V17"/>
  <c r="X17"/>
  <c r="AB17"/>
  <c r="AD17"/>
  <c r="AF17"/>
  <c r="G17"/>
  <c r="K17"/>
  <c r="O17"/>
  <c r="W17"/>
  <c r="AA17"/>
  <c r="AE17"/>
  <c r="M17"/>
  <c r="U17"/>
  <c r="AC17"/>
  <c r="Y17"/>
  <c r="Q17"/>
  <c r="AG17"/>
  <c r="F9"/>
  <c r="P9"/>
  <c r="K9"/>
  <c r="AE9"/>
  <c r="C23" i="11"/>
  <c r="C19"/>
  <c r="C15"/>
  <c r="C11"/>
  <c r="C76"/>
  <c r="C80"/>
  <c r="C84"/>
  <c r="C88"/>
  <c r="C92"/>
  <c r="C96"/>
  <c r="C100"/>
  <c r="C104"/>
  <c r="C108"/>
  <c r="C112"/>
  <c r="C134"/>
  <c r="C138"/>
  <c r="C142"/>
  <c r="C146"/>
  <c r="C150"/>
  <c r="C154"/>
  <c r="C158"/>
  <c r="C162"/>
  <c r="C166"/>
  <c r="C170"/>
  <c r="C174"/>
  <c r="C178"/>
  <c r="C182"/>
  <c r="C186"/>
  <c r="C190"/>
  <c r="C194"/>
  <c r="C198"/>
  <c r="C202"/>
  <c r="C206"/>
  <c r="C210"/>
  <c r="C214"/>
  <c r="C218"/>
  <c r="C222"/>
  <c r="C226"/>
  <c r="C230"/>
  <c r="C234"/>
  <c r="C238"/>
  <c r="C242"/>
  <c r="C246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399"/>
  <c r="C401"/>
  <c r="C403"/>
  <c r="C405"/>
  <c r="C407"/>
  <c r="C409"/>
  <c r="C40"/>
  <c r="C48"/>
  <c r="C56"/>
  <c r="C64"/>
  <c r="C46"/>
  <c r="C68"/>
  <c r="C60"/>
  <c r="C73"/>
  <c r="C75"/>
  <c r="C77"/>
  <c r="C79"/>
  <c r="C81"/>
  <c r="C83"/>
  <c r="C85"/>
  <c r="C87"/>
  <c r="C89"/>
  <c r="C91"/>
  <c r="C93"/>
  <c r="C95"/>
  <c r="C97"/>
  <c r="C99"/>
  <c r="C101"/>
  <c r="C103"/>
  <c r="C105"/>
  <c r="C107"/>
  <c r="C42"/>
  <c r="C50"/>
  <c r="C58"/>
  <c r="C66"/>
  <c r="C52"/>
  <c r="C62"/>
  <c r="C70"/>
  <c r="C44"/>
  <c r="C54"/>
  <c r="C7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54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57" i="2"/>
  <c r="C66"/>
  <c r="C231"/>
  <c r="C402"/>
  <c r="C37"/>
  <c r="C55"/>
  <c r="C64"/>
  <c r="C84"/>
  <c r="C96"/>
  <c r="C116"/>
  <c r="C122"/>
  <c r="C132"/>
  <c r="C53"/>
  <c r="C70"/>
  <c r="C82"/>
  <c r="C102"/>
  <c r="C114"/>
  <c r="C120"/>
  <c r="C128"/>
  <c r="C226"/>
  <c r="C237"/>
  <c r="C249"/>
  <c r="C269"/>
  <c r="C281"/>
  <c r="C289"/>
  <c r="C295"/>
  <c r="C305"/>
  <c r="C311"/>
  <c r="C373"/>
  <c r="C233"/>
  <c r="C253"/>
  <c r="C265"/>
  <c r="C285"/>
  <c r="C293"/>
  <c r="C301"/>
  <c r="C309"/>
  <c r="C343"/>
  <c r="C86"/>
  <c r="C98"/>
  <c r="C124"/>
  <c r="C130"/>
  <c r="C51"/>
  <c r="C68"/>
  <c r="C80"/>
  <c r="C100"/>
  <c r="C112"/>
  <c r="C118"/>
  <c r="C126"/>
  <c r="C134"/>
  <c r="C228"/>
  <c r="C239"/>
  <c r="C251"/>
  <c r="C271"/>
  <c r="C283"/>
  <c r="C287"/>
  <c r="C297"/>
  <c r="C303"/>
  <c r="C313"/>
  <c r="C230"/>
  <c r="C235"/>
  <c r="C255"/>
  <c r="C267"/>
  <c r="C291"/>
  <c r="C299"/>
  <c r="C307"/>
  <c r="C341"/>
  <c r="C45" i="13"/>
  <c r="C53"/>
  <c r="C61"/>
  <c r="C69"/>
  <c r="C43"/>
  <c r="C51"/>
  <c r="C59"/>
  <c r="C67"/>
  <c r="C75"/>
  <c r="C126"/>
  <c r="C124"/>
  <c r="C132"/>
  <c r="C274"/>
  <c r="C49"/>
  <c r="C57"/>
  <c r="C65"/>
  <c r="C73"/>
  <c r="C47"/>
  <c r="C55"/>
  <c r="C63"/>
  <c r="C71"/>
  <c r="C122"/>
  <c r="C130"/>
  <c r="C120"/>
  <c r="C128"/>
  <c r="C231"/>
  <c r="C276"/>
  <c r="C280"/>
  <c r="C278"/>
  <c r="C77" i="12"/>
  <c r="C85"/>
  <c r="C93"/>
  <c r="C101"/>
  <c r="C109"/>
  <c r="C117"/>
  <c r="C125"/>
  <c r="C133"/>
  <c r="C79"/>
  <c r="C87"/>
  <c r="C95"/>
  <c r="C103"/>
  <c r="C111"/>
  <c r="C119"/>
  <c r="C127"/>
  <c r="C135"/>
  <c r="C142"/>
  <c r="C150"/>
  <c r="C158"/>
  <c r="C166"/>
  <c r="C174"/>
  <c r="C182"/>
  <c r="C190"/>
  <c r="C198"/>
  <c r="C206"/>
  <c r="C214"/>
  <c r="C222"/>
  <c r="C230"/>
  <c r="C238"/>
  <c r="C246"/>
  <c r="C83"/>
  <c r="C99"/>
  <c r="C115"/>
  <c r="C131"/>
  <c r="C140"/>
  <c r="C148"/>
  <c r="C156"/>
  <c r="C164"/>
  <c r="C172"/>
  <c r="C180"/>
  <c r="C188"/>
  <c r="C196"/>
  <c r="C204"/>
  <c r="C212"/>
  <c r="C220"/>
  <c r="C228"/>
  <c r="C236"/>
  <c r="C244"/>
  <c r="C252"/>
  <c r="C334"/>
  <c r="C342"/>
  <c r="C350"/>
  <c r="C358"/>
  <c r="C366"/>
  <c r="C332"/>
  <c r="C340"/>
  <c r="C348"/>
  <c r="C356"/>
  <c r="C364"/>
  <c r="C372"/>
  <c r="C380"/>
  <c r="C388"/>
  <c r="C396"/>
  <c r="C370"/>
  <c r="C378"/>
  <c r="C386"/>
  <c r="C394"/>
  <c r="C75"/>
  <c r="C81"/>
  <c r="C89"/>
  <c r="C97"/>
  <c r="C105"/>
  <c r="C113"/>
  <c r="C121"/>
  <c r="C129"/>
  <c r="C137"/>
  <c r="C146"/>
  <c r="C154"/>
  <c r="C162"/>
  <c r="C170"/>
  <c r="C178"/>
  <c r="C186"/>
  <c r="C194"/>
  <c r="C202"/>
  <c r="C210"/>
  <c r="C218"/>
  <c r="C226"/>
  <c r="C234"/>
  <c r="C242"/>
  <c r="C250"/>
  <c r="C91"/>
  <c r="C107"/>
  <c r="C123"/>
  <c r="C139"/>
  <c r="C144"/>
  <c r="C152"/>
  <c r="C160"/>
  <c r="C168"/>
  <c r="C176"/>
  <c r="C184"/>
  <c r="C192"/>
  <c r="C200"/>
  <c r="C208"/>
  <c r="C216"/>
  <c r="C224"/>
  <c r="C232"/>
  <c r="C240"/>
  <c r="C248"/>
  <c r="C330"/>
  <c r="C338"/>
  <c r="C346"/>
  <c r="C354"/>
  <c r="C362"/>
  <c r="C328"/>
  <c r="C336"/>
  <c r="C344"/>
  <c r="C352"/>
  <c r="C360"/>
  <c r="C368"/>
  <c r="C376"/>
  <c r="C384"/>
  <c r="C392"/>
  <c r="C400"/>
  <c r="C374"/>
  <c r="C382"/>
  <c r="C390"/>
  <c r="C398"/>
  <c r="C45" i="11"/>
  <c r="C53"/>
  <c r="C61"/>
  <c r="C69"/>
  <c r="C43"/>
  <c r="C51"/>
  <c r="C59"/>
  <c r="C67"/>
  <c r="C118"/>
  <c r="C126"/>
  <c r="C116"/>
  <c r="C124"/>
  <c r="C250"/>
  <c r="C258"/>
  <c r="C296"/>
  <c r="C294"/>
  <c r="C41"/>
  <c r="C49"/>
  <c r="C57"/>
  <c r="C65"/>
  <c r="C47"/>
  <c r="C55"/>
  <c r="C63"/>
  <c r="C71"/>
  <c r="C122"/>
  <c r="C120"/>
  <c r="C128"/>
  <c r="C254"/>
  <c r="C248"/>
  <c r="C252"/>
  <c r="C256"/>
  <c r="C260"/>
  <c r="C300"/>
  <c r="C298"/>
  <c r="C42" i="13"/>
  <c r="C38"/>
  <c r="C34"/>
  <c r="C30"/>
  <c r="C26"/>
  <c r="C22"/>
  <c r="C18"/>
  <c r="C14"/>
  <c r="C10"/>
  <c r="C40"/>
  <c r="C36"/>
  <c r="C32"/>
  <c r="C28"/>
  <c r="C24"/>
  <c r="C20"/>
  <c r="C16"/>
  <c r="C12"/>
  <c r="C42" i="12"/>
  <c r="C39"/>
  <c r="C38"/>
  <c r="C35"/>
  <c r="C34"/>
  <c r="C31"/>
  <c r="C30"/>
  <c r="C27"/>
  <c r="C26"/>
  <c r="C23"/>
  <c r="C22"/>
  <c r="C19"/>
  <c r="C18"/>
  <c r="C15"/>
  <c r="C14"/>
  <c r="C11"/>
  <c r="C10"/>
  <c r="C41"/>
  <c r="C37"/>
  <c r="C33"/>
  <c r="C29"/>
  <c r="C25"/>
  <c r="C21"/>
  <c r="C17"/>
  <c r="C13"/>
  <c r="C9"/>
  <c r="C24" i="11"/>
  <c r="C20"/>
  <c r="C16"/>
  <c r="C12"/>
  <c r="C22"/>
  <c r="C18"/>
  <c r="C14"/>
  <c r="C10"/>
  <c r="C8"/>
  <c r="C39" i="13"/>
  <c r="C35"/>
  <c r="C31"/>
  <c r="C27"/>
  <c r="C23"/>
  <c r="C19"/>
  <c r="C15"/>
  <c r="C11"/>
  <c r="C8"/>
  <c r="C40" i="12"/>
  <c r="C36"/>
  <c r="C32"/>
  <c r="C28"/>
  <c r="C24"/>
  <c r="C20"/>
  <c r="C16"/>
  <c r="C12"/>
  <c r="C8"/>
  <c r="C21" i="11"/>
  <c r="C17"/>
  <c r="C13"/>
  <c r="C9"/>
  <c r="C48" i="2"/>
  <c r="C56"/>
  <c r="C38"/>
  <c r="C54"/>
  <c r="C65"/>
  <c r="C73"/>
  <c r="C81"/>
  <c r="C89"/>
  <c r="C97"/>
  <c r="C105"/>
  <c r="C113"/>
  <c r="C123"/>
  <c r="C131"/>
  <c r="C139"/>
  <c r="C26"/>
  <c r="C42"/>
  <c r="C50"/>
  <c r="C58"/>
  <c r="C71"/>
  <c r="C87"/>
  <c r="C103"/>
  <c r="C121"/>
  <c r="C129"/>
  <c r="C137"/>
  <c r="C145"/>
  <c r="C153"/>
  <c r="C161"/>
  <c r="C169"/>
  <c r="C177"/>
  <c r="C185"/>
  <c r="C193"/>
  <c r="C201"/>
  <c r="C209"/>
  <c r="C217"/>
  <c r="C155"/>
  <c r="C171"/>
  <c r="C187"/>
  <c r="C203"/>
  <c r="C219"/>
  <c r="C227"/>
  <c r="C221"/>
  <c r="C234"/>
  <c r="C242"/>
  <c r="C250"/>
  <c r="C258"/>
  <c r="C266"/>
  <c r="C274"/>
  <c r="C282"/>
  <c r="C236"/>
  <c r="C244"/>
  <c r="C252"/>
  <c r="C260"/>
  <c r="C268"/>
  <c r="C276"/>
  <c r="C284"/>
  <c r="C288"/>
  <c r="C296"/>
  <c r="C304"/>
  <c r="C312"/>
  <c r="C316"/>
  <c r="C324"/>
  <c r="C332"/>
  <c r="C340"/>
  <c r="C348"/>
  <c r="C356"/>
  <c r="C364"/>
  <c r="C372"/>
  <c r="C380"/>
  <c r="C388"/>
  <c r="C396"/>
  <c r="C232"/>
  <c r="C248"/>
  <c r="C264"/>
  <c r="C280"/>
  <c r="C294"/>
  <c r="C302"/>
  <c r="C310"/>
  <c r="C318"/>
  <c r="C326"/>
  <c r="C334"/>
  <c r="C342"/>
  <c r="C350"/>
  <c r="C370"/>
  <c r="C382"/>
  <c r="C390"/>
  <c r="C398"/>
  <c r="C44"/>
  <c r="C52"/>
  <c r="C30"/>
  <c r="C46"/>
  <c r="C61"/>
  <c r="C69"/>
  <c r="C77"/>
  <c r="C85"/>
  <c r="C93"/>
  <c r="C101"/>
  <c r="C109"/>
  <c r="C67"/>
  <c r="C75"/>
  <c r="C83"/>
  <c r="C91"/>
  <c r="C99"/>
  <c r="C107"/>
  <c r="C115"/>
  <c r="C119"/>
  <c r="C127"/>
  <c r="C135"/>
  <c r="C63"/>
  <c r="C79"/>
  <c r="C95"/>
  <c r="C111"/>
  <c r="C125"/>
  <c r="C133"/>
  <c r="C141"/>
  <c r="C149"/>
  <c r="C157"/>
  <c r="C165"/>
  <c r="C173"/>
  <c r="C181"/>
  <c r="C189"/>
  <c r="C197"/>
  <c r="C205"/>
  <c r="C213"/>
  <c r="C147"/>
  <c r="C163"/>
  <c r="C179"/>
  <c r="C195"/>
  <c r="C211"/>
  <c r="C223"/>
  <c r="C225"/>
  <c r="C143"/>
  <c r="C151"/>
  <c r="C159"/>
  <c r="C167"/>
  <c r="C175"/>
  <c r="C183"/>
  <c r="C191"/>
  <c r="C199"/>
  <c r="C207"/>
  <c r="C215"/>
  <c r="C229"/>
  <c r="C238"/>
  <c r="C246"/>
  <c r="C254"/>
  <c r="C262"/>
  <c r="C270"/>
  <c r="C278"/>
  <c r="C292"/>
  <c r="C300"/>
  <c r="C308"/>
  <c r="C320"/>
  <c r="C328"/>
  <c r="C336"/>
  <c r="C344"/>
  <c r="C352"/>
  <c r="C360"/>
  <c r="C368"/>
  <c r="C376"/>
  <c r="C384"/>
  <c r="C392"/>
  <c r="C400"/>
  <c r="C240"/>
  <c r="C256"/>
  <c r="C272"/>
  <c r="C290"/>
  <c r="C298"/>
  <c r="C306"/>
  <c r="C314"/>
  <c r="C322"/>
  <c r="C330"/>
  <c r="C338"/>
  <c r="C346"/>
  <c r="C354"/>
  <c r="C358"/>
  <c r="C362"/>
  <c r="C366"/>
  <c r="C374"/>
  <c r="C378"/>
  <c r="C386"/>
  <c r="C394"/>
  <c r="C21"/>
  <c r="C17"/>
  <c r="C13"/>
  <c r="C9"/>
  <c r="C15"/>
  <c r="C18"/>
  <c r="C14"/>
  <c r="C10"/>
  <c r="C20"/>
  <c r="C16"/>
  <c r="C12"/>
  <c r="C8"/>
  <c r="Q9" i="13"/>
  <c r="AF9"/>
  <c r="K13"/>
  <c r="S21"/>
  <c r="J21"/>
  <c r="U9"/>
  <c r="V9"/>
  <c r="F13"/>
  <c r="I17"/>
  <c r="E17"/>
  <c r="S17"/>
  <c r="AH17"/>
  <c r="Z17"/>
  <c r="R17"/>
  <c r="I21"/>
  <c r="AF21"/>
  <c r="N29"/>
  <c r="Z29"/>
  <c r="AB29"/>
  <c r="L29"/>
  <c r="AC29"/>
  <c r="U29"/>
  <c r="M29"/>
  <c r="AG9"/>
  <c r="AA9"/>
  <c r="AD9"/>
  <c r="N9"/>
  <c r="U13"/>
  <c r="V13"/>
  <c r="AC21"/>
  <c r="O21"/>
  <c r="X21"/>
  <c r="H21"/>
  <c r="I13"/>
  <c r="AD13"/>
  <c r="AC9"/>
  <c r="O9"/>
  <c r="X9"/>
  <c r="H9"/>
  <c r="AA13"/>
  <c r="N13"/>
  <c r="E21"/>
  <c r="AH21"/>
  <c r="R21"/>
  <c r="H11" i="2"/>
  <c r="P11"/>
  <c r="AB11"/>
  <c r="AC11"/>
  <c r="M11"/>
  <c r="AD11"/>
  <c r="N11"/>
  <c r="X11"/>
  <c r="O11"/>
  <c r="S11"/>
  <c r="L11"/>
  <c r="U11"/>
  <c r="E11"/>
  <c r="V11"/>
  <c r="F11"/>
  <c r="W11"/>
  <c r="AF11"/>
  <c r="K11"/>
  <c r="AG11"/>
  <c r="Q11"/>
  <c r="AH11"/>
  <c r="R11"/>
  <c r="M13" i="13"/>
  <c r="G13"/>
  <c r="T13"/>
  <c r="D13"/>
  <c r="Y9"/>
  <c r="M9"/>
  <c r="W9"/>
  <c r="G9"/>
  <c r="AB9"/>
  <c r="T9"/>
  <c r="L9"/>
  <c r="D9"/>
  <c r="Q13"/>
  <c r="E13"/>
  <c r="S13"/>
  <c r="AH13"/>
  <c r="Z13"/>
  <c r="R13"/>
  <c r="J13"/>
  <c r="Y21"/>
  <c r="U21"/>
  <c r="AA21"/>
  <c r="K21"/>
  <c r="AD21"/>
  <c r="V21"/>
  <c r="N21"/>
  <c r="F21"/>
  <c r="AG13"/>
  <c r="W13"/>
  <c r="AB13"/>
  <c r="L13"/>
  <c r="D508" i="15"/>
  <c r="D509"/>
  <c r="E508"/>
  <c r="E509"/>
  <c r="E512"/>
  <c r="I508"/>
  <c r="I509"/>
  <c r="I512"/>
  <c r="M508"/>
  <c r="M509"/>
  <c r="M512"/>
  <c r="Q508"/>
  <c r="Q509"/>
  <c r="Q512"/>
  <c r="U508"/>
  <c r="U509"/>
  <c r="U512"/>
  <c r="Y508"/>
  <c r="Y509"/>
  <c r="Y512"/>
  <c r="AC508"/>
  <c r="AC509"/>
  <c r="AC512"/>
  <c r="J508"/>
  <c r="J509"/>
  <c r="J512"/>
  <c r="O508"/>
  <c r="O509"/>
  <c r="O512"/>
  <c r="T508"/>
  <c r="T509"/>
  <c r="T512"/>
  <c r="Z508"/>
  <c r="Z509"/>
  <c r="Z512"/>
  <c r="AE508"/>
  <c r="AE509"/>
  <c r="AE512"/>
  <c r="F508"/>
  <c r="F509"/>
  <c r="F512"/>
  <c r="K508"/>
  <c r="K509"/>
  <c r="K512"/>
  <c r="P508"/>
  <c r="P509"/>
  <c r="P512"/>
  <c r="V508"/>
  <c r="V509"/>
  <c r="V512"/>
  <c r="AA508"/>
  <c r="AA509"/>
  <c r="AA512"/>
  <c r="H508"/>
  <c r="H509"/>
  <c r="H512"/>
  <c r="N508"/>
  <c r="N509"/>
  <c r="N512"/>
  <c r="S508"/>
  <c r="S509"/>
  <c r="S512"/>
  <c r="AD508"/>
  <c r="AD509"/>
  <c r="AD512"/>
  <c r="W508"/>
  <c r="W509"/>
  <c r="W512"/>
  <c r="G508"/>
  <c r="G509"/>
  <c r="G512"/>
  <c r="AB508"/>
  <c r="AB509"/>
  <c r="AB512"/>
  <c r="R508"/>
  <c r="R509"/>
  <c r="R512"/>
  <c r="AH508"/>
  <c r="AH509"/>
  <c r="AH512"/>
  <c r="L508"/>
  <c r="L509"/>
  <c r="L512"/>
  <c r="I9" i="13"/>
  <c r="E9"/>
  <c r="S9"/>
  <c r="AH9"/>
  <c r="Z9"/>
  <c r="R9"/>
  <c r="Y13"/>
  <c r="AC13"/>
  <c r="AE13"/>
  <c r="O13"/>
  <c r="AF13"/>
  <c r="X13"/>
  <c r="P13"/>
  <c r="AG21"/>
  <c r="M21"/>
  <c r="W21"/>
  <c r="G21"/>
  <c r="AB21"/>
  <c r="T21"/>
  <c r="L21"/>
  <c r="J508" i="14"/>
  <c r="J509"/>
  <c r="J512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71"/>
  <c r="D375"/>
  <c r="D379"/>
  <c r="D383"/>
  <c r="D387"/>
  <c r="D391"/>
  <c r="D395"/>
  <c r="D399"/>
  <c r="D403"/>
  <c r="D407"/>
  <c r="D411"/>
  <c r="D415"/>
  <c r="D419"/>
  <c r="D423"/>
  <c r="D427"/>
  <c r="D431"/>
  <c r="D435"/>
  <c r="D439"/>
  <c r="D443"/>
  <c r="D447"/>
  <c r="D451"/>
  <c r="D455"/>
  <c r="D459"/>
  <c r="D463"/>
  <c r="D467"/>
  <c r="D471"/>
  <c r="D475"/>
  <c r="D479"/>
  <c r="D483"/>
  <c r="D487"/>
  <c r="D491"/>
  <c r="D495"/>
  <c r="D499"/>
  <c r="D503"/>
  <c r="D507"/>
  <c r="H18"/>
  <c r="L18"/>
  <c r="P18"/>
  <c r="T18"/>
  <c r="X18"/>
  <c r="AB18"/>
  <c r="AF18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490"/>
  <c r="D494"/>
  <c r="D498"/>
  <c r="D502"/>
  <c r="D506"/>
  <c r="G18"/>
  <c r="K18"/>
  <c r="O18"/>
  <c r="S18"/>
  <c r="W18"/>
  <c r="AA18"/>
  <c r="AE18"/>
  <c r="E19"/>
  <c r="I19"/>
  <c r="M19"/>
  <c r="Q19"/>
  <c r="U19"/>
  <c r="Y19"/>
  <c r="AC19"/>
  <c r="AG19"/>
  <c r="G20"/>
  <c r="K20"/>
  <c r="O20"/>
  <c r="S20"/>
  <c r="W20"/>
  <c r="AA20"/>
  <c r="AE20"/>
  <c r="E21"/>
  <c r="I21"/>
  <c r="M21"/>
  <c r="Q21"/>
  <c r="U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D21"/>
  <c r="D29"/>
  <c r="D37"/>
  <c r="D45"/>
  <c r="D53"/>
  <c r="D61"/>
  <c r="D69"/>
  <c r="D77"/>
  <c r="D85"/>
  <c r="D93"/>
  <c r="D101"/>
  <c r="D109"/>
  <c r="D117"/>
  <c r="D125"/>
  <c r="D133"/>
  <c r="D141"/>
  <c r="D149"/>
  <c r="D157"/>
  <c r="D165"/>
  <c r="D173"/>
  <c r="D181"/>
  <c r="D189"/>
  <c r="D197"/>
  <c r="D205"/>
  <c r="D213"/>
  <c r="D221"/>
  <c r="D229"/>
  <c r="D237"/>
  <c r="D245"/>
  <c r="D253"/>
  <c r="D261"/>
  <c r="D269"/>
  <c r="D277"/>
  <c r="D285"/>
  <c r="D293"/>
  <c r="D301"/>
  <c r="D309"/>
  <c r="D317"/>
  <c r="D325"/>
  <c r="D333"/>
  <c r="D341"/>
  <c r="D349"/>
  <c r="D357"/>
  <c r="D365"/>
  <c r="D373"/>
  <c r="D381"/>
  <c r="D389"/>
  <c r="D397"/>
  <c r="D405"/>
  <c r="D413"/>
  <c r="D421"/>
  <c r="D429"/>
  <c r="D437"/>
  <c r="D445"/>
  <c r="D453"/>
  <c r="D461"/>
  <c r="D469"/>
  <c r="D477"/>
  <c r="D485"/>
  <c r="D493"/>
  <c r="D501"/>
  <c r="J18"/>
  <c r="R18"/>
  <c r="Z18"/>
  <c r="AH18"/>
  <c r="L19"/>
  <c r="T19"/>
  <c r="AB19"/>
  <c r="F20"/>
  <c r="N20"/>
  <c r="V20"/>
  <c r="AD20"/>
  <c r="H21"/>
  <c r="P21"/>
  <c r="X21"/>
  <c r="AF21"/>
  <c r="J22"/>
  <c r="R22"/>
  <c r="Z22"/>
  <c r="AH22"/>
  <c r="L23"/>
  <c r="T23"/>
  <c r="AB23"/>
  <c r="F24"/>
  <c r="N24"/>
  <c r="V24"/>
  <c r="AD24"/>
  <c r="H25"/>
  <c r="P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H28"/>
  <c r="L28"/>
  <c r="P28"/>
  <c r="T28"/>
  <c r="X28"/>
  <c r="AB28"/>
  <c r="AF28"/>
  <c r="F29"/>
  <c r="J29"/>
  <c r="N29"/>
  <c r="R29"/>
  <c r="V29"/>
  <c r="Z29"/>
  <c r="AD29"/>
  <c r="AH29"/>
  <c r="H30"/>
  <c r="L30"/>
  <c r="P30"/>
  <c r="T30"/>
  <c r="X30"/>
  <c r="AB30"/>
  <c r="AF30"/>
  <c r="F31"/>
  <c r="J31"/>
  <c r="N31"/>
  <c r="R31"/>
  <c r="V31"/>
  <c r="Z31"/>
  <c r="AD31"/>
  <c r="AH31"/>
  <c r="H32"/>
  <c r="L32"/>
  <c r="P32"/>
  <c r="T32"/>
  <c r="X32"/>
  <c r="AB32"/>
  <c r="AF32"/>
  <c r="F33"/>
  <c r="J33"/>
  <c r="N33"/>
  <c r="R33"/>
  <c r="V33"/>
  <c r="Z33"/>
  <c r="AD33"/>
  <c r="AH33"/>
  <c r="H34"/>
  <c r="L34"/>
  <c r="P34"/>
  <c r="T34"/>
  <c r="X34"/>
  <c r="AB34"/>
  <c r="AF34"/>
  <c r="F35"/>
  <c r="J35"/>
  <c r="N35"/>
  <c r="R35"/>
  <c r="V35"/>
  <c r="Z35"/>
  <c r="AD35"/>
  <c r="AH35"/>
  <c r="H36"/>
  <c r="L36"/>
  <c r="P36"/>
  <c r="T36"/>
  <c r="X36"/>
  <c r="AB36"/>
  <c r="AF36"/>
  <c r="F37"/>
  <c r="J37"/>
  <c r="N37"/>
  <c r="R37"/>
  <c r="V37"/>
  <c r="Z37"/>
  <c r="AD37"/>
  <c r="AH37"/>
  <c r="H38"/>
  <c r="L38"/>
  <c r="P38"/>
  <c r="T38"/>
  <c r="X38"/>
  <c r="AB38"/>
  <c r="AF38"/>
  <c r="F39"/>
  <c r="J39"/>
  <c r="N39"/>
  <c r="R39"/>
  <c r="V39"/>
  <c r="Z39"/>
  <c r="AD39"/>
  <c r="AH39"/>
  <c r="H40"/>
  <c r="L40"/>
  <c r="P40"/>
  <c r="T40"/>
  <c r="X40"/>
  <c r="AB40"/>
  <c r="AF40"/>
  <c r="F41"/>
  <c r="J41"/>
  <c r="N41"/>
  <c r="R41"/>
  <c r="V41"/>
  <c r="Z41"/>
  <c r="AD41"/>
  <c r="AH41"/>
  <c r="H42"/>
  <c r="L42"/>
  <c r="P42"/>
  <c r="T42"/>
  <c r="X42"/>
  <c r="AB42"/>
  <c r="AF42"/>
  <c r="F43"/>
  <c r="J43"/>
  <c r="N43"/>
  <c r="R43"/>
  <c r="V43"/>
  <c r="Z43"/>
  <c r="AD43"/>
  <c r="AH43"/>
  <c r="H44"/>
  <c r="L44"/>
  <c r="P44"/>
  <c r="T44"/>
  <c r="X44"/>
  <c r="AB44"/>
  <c r="AF44"/>
  <c r="F45"/>
  <c r="J45"/>
  <c r="N45"/>
  <c r="R45"/>
  <c r="V45"/>
  <c r="Z45"/>
  <c r="AD45"/>
  <c r="AH45"/>
  <c r="H46"/>
  <c r="L46"/>
  <c r="P46"/>
  <c r="T46"/>
  <c r="X46"/>
  <c r="AB46"/>
  <c r="AF46"/>
  <c r="F47"/>
  <c r="J47"/>
  <c r="N47"/>
  <c r="R47"/>
  <c r="V47"/>
  <c r="Z47"/>
  <c r="AD47"/>
  <c r="AH47"/>
  <c r="H48"/>
  <c r="L48"/>
  <c r="P48"/>
  <c r="T48"/>
  <c r="X48"/>
  <c r="AB48"/>
  <c r="AF48"/>
  <c r="F49"/>
  <c r="J49"/>
  <c r="N49"/>
  <c r="R49"/>
  <c r="V49"/>
  <c r="Z49"/>
  <c r="AD49"/>
  <c r="AH49"/>
  <c r="H50"/>
  <c r="L50"/>
  <c r="P50"/>
  <c r="T50"/>
  <c r="X50"/>
  <c r="AB50"/>
  <c r="AF50"/>
  <c r="F51"/>
  <c r="J51"/>
  <c r="N51"/>
  <c r="R51"/>
  <c r="V51"/>
  <c r="Z51"/>
  <c r="AD51"/>
  <c r="AH51"/>
  <c r="H52"/>
  <c r="L52"/>
  <c r="P52"/>
  <c r="T52"/>
  <c r="X52"/>
  <c r="AB52"/>
  <c r="AF52"/>
  <c r="F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D20"/>
  <c r="D28"/>
  <c r="D36"/>
  <c r="D44"/>
  <c r="D52"/>
  <c r="D60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I18"/>
  <c r="Q18"/>
  <c r="Y18"/>
  <c r="AG18"/>
  <c r="K19"/>
  <c r="S19"/>
  <c r="AA19"/>
  <c r="E20"/>
  <c r="M20"/>
  <c r="U20"/>
  <c r="AC20"/>
  <c r="G21"/>
  <c r="O21"/>
  <c r="W21"/>
  <c r="AE21"/>
  <c r="I22"/>
  <c r="Q22"/>
  <c r="Y22"/>
  <c r="AG22"/>
  <c r="K23"/>
  <c r="S23"/>
  <c r="AA23"/>
  <c r="E24"/>
  <c r="M24"/>
  <c r="U24"/>
  <c r="AC24"/>
  <c r="G25"/>
  <c r="O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G28"/>
  <c r="K28"/>
  <c r="O28"/>
  <c r="S28"/>
  <c r="W28"/>
  <c r="AA28"/>
  <c r="AE28"/>
  <c r="E29"/>
  <c r="I29"/>
  <c r="M29"/>
  <c r="Q29"/>
  <c r="U29"/>
  <c r="Y29"/>
  <c r="AC29"/>
  <c r="AG29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O34"/>
  <c r="S34"/>
  <c r="W34"/>
  <c r="AA34"/>
  <c r="AE34"/>
  <c r="E35"/>
  <c r="I35"/>
  <c r="M35"/>
  <c r="Q35"/>
  <c r="U35"/>
  <c r="Y35"/>
  <c r="AC35"/>
  <c r="AG35"/>
  <c r="G36"/>
  <c r="K36"/>
  <c r="O36"/>
  <c r="S36"/>
  <c r="W36"/>
  <c r="AA36"/>
  <c r="AE36"/>
  <c r="E37"/>
  <c r="I37"/>
  <c r="M37"/>
  <c r="Q37"/>
  <c r="U37"/>
  <c r="Y37"/>
  <c r="AC37"/>
  <c r="AG37"/>
  <c r="G38"/>
  <c r="K38"/>
  <c r="O38"/>
  <c r="S38"/>
  <c r="W38"/>
  <c r="AA38"/>
  <c r="AE38"/>
  <c r="E39"/>
  <c r="I39"/>
  <c r="M39"/>
  <c r="Q39"/>
  <c r="U39"/>
  <c r="Y39"/>
  <c r="AC39"/>
  <c r="AG39"/>
  <c r="G40"/>
  <c r="K40"/>
  <c r="O40"/>
  <c r="S40"/>
  <c r="W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D33"/>
  <c r="D49"/>
  <c r="D65"/>
  <c r="D81"/>
  <c r="D97"/>
  <c r="D113"/>
  <c r="D129"/>
  <c r="D145"/>
  <c r="D161"/>
  <c r="D177"/>
  <c r="D193"/>
  <c r="D209"/>
  <c r="D225"/>
  <c r="D241"/>
  <c r="D257"/>
  <c r="D273"/>
  <c r="D289"/>
  <c r="D305"/>
  <c r="D321"/>
  <c r="D337"/>
  <c r="D353"/>
  <c r="D369"/>
  <c r="D385"/>
  <c r="D401"/>
  <c r="D417"/>
  <c r="D433"/>
  <c r="D449"/>
  <c r="D465"/>
  <c r="D481"/>
  <c r="D497"/>
  <c r="N18"/>
  <c r="AD18"/>
  <c r="P19"/>
  <c r="AF19"/>
  <c r="R20"/>
  <c r="AH20"/>
  <c r="T21"/>
  <c r="F22"/>
  <c r="V22"/>
  <c r="H23"/>
  <c r="X23"/>
  <c r="J24"/>
  <c r="Z24"/>
  <c r="L25"/>
  <c r="X25"/>
  <c r="AF25"/>
  <c r="J26"/>
  <c r="R26"/>
  <c r="Z26"/>
  <c r="AH26"/>
  <c r="L27"/>
  <c r="T27"/>
  <c r="AB27"/>
  <c r="F28"/>
  <c r="N28"/>
  <c r="V28"/>
  <c r="AD28"/>
  <c r="H29"/>
  <c r="P29"/>
  <c r="X29"/>
  <c r="AF29"/>
  <c r="J30"/>
  <c r="R30"/>
  <c r="Z30"/>
  <c r="AH30"/>
  <c r="L31"/>
  <c r="T31"/>
  <c r="AB31"/>
  <c r="F32"/>
  <c r="N32"/>
  <c r="V32"/>
  <c r="AD32"/>
  <c r="H33"/>
  <c r="P33"/>
  <c r="X33"/>
  <c r="AF33"/>
  <c r="J34"/>
  <c r="R34"/>
  <c r="Z34"/>
  <c r="AH34"/>
  <c r="L35"/>
  <c r="T35"/>
  <c r="AB35"/>
  <c r="F36"/>
  <c r="N36"/>
  <c r="V36"/>
  <c r="AD36"/>
  <c r="H37"/>
  <c r="P37"/>
  <c r="X37"/>
  <c r="AF37"/>
  <c r="J38"/>
  <c r="R38"/>
  <c r="Z38"/>
  <c r="AH38"/>
  <c r="L39"/>
  <c r="T39"/>
  <c r="AB39"/>
  <c r="F40"/>
  <c r="N40"/>
  <c r="V40"/>
  <c r="AD40"/>
  <c r="H41"/>
  <c r="P41"/>
  <c r="X41"/>
  <c r="AF41"/>
  <c r="J42"/>
  <c r="R42"/>
  <c r="Z42"/>
  <c r="AH42"/>
  <c r="L43"/>
  <c r="T43"/>
  <c r="AB43"/>
  <c r="F44"/>
  <c r="N44"/>
  <c r="V44"/>
  <c r="AD44"/>
  <c r="H45"/>
  <c r="P45"/>
  <c r="X45"/>
  <c r="AF45"/>
  <c r="J46"/>
  <c r="R46"/>
  <c r="Z46"/>
  <c r="AH46"/>
  <c r="L47"/>
  <c r="S47"/>
  <c r="X47"/>
  <c r="AC47"/>
  <c r="E48"/>
  <c r="J48"/>
  <c r="O48"/>
  <c r="U48"/>
  <c r="Z48"/>
  <c r="AE48"/>
  <c r="G49"/>
  <c r="L49"/>
  <c r="Q49"/>
  <c r="W49"/>
  <c r="AB49"/>
  <c r="AG49"/>
  <c r="I50"/>
  <c r="N50"/>
  <c r="S50"/>
  <c r="Y50"/>
  <c r="AD50"/>
  <c r="E51"/>
  <c r="K51"/>
  <c r="P51"/>
  <c r="U51"/>
  <c r="AA51"/>
  <c r="AF51"/>
  <c r="G52"/>
  <c r="M52"/>
  <c r="R52"/>
  <c r="W52"/>
  <c r="AC52"/>
  <c r="AH52"/>
  <c r="I53"/>
  <c r="O53"/>
  <c r="T53"/>
  <c r="Y53"/>
  <c r="AE53"/>
  <c r="F54"/>
  <c r="K54"/>
  <c r="Q54"/>
  <c r="V54"/>
  <c r="AA54"/>
  <c r="AG54"/>
  <c r="H55"/>
  <c r="M55"/>
  <c r="S55"/>
  <c r="X55"/>
  <c r="AC55"/>
  <c r="E56"/>
  <c r="J56"/>
  <c r="O56"/>
  <c r="U56"/>
  <c r="Z56"/>
  <c r="AE56"/>
  <c r="G57"/>
  <c r="L57"/>
  <c r="Q57"/>
  <c r="W57"/>
  <c r="AB57"/>
  <c r="AG57"/>
  <c r="I58"/>
  <c r="N58"/>
  <c r="S58"/>
  <c r="Y58"/>
  <c r="AD58"/>
  <c r="E59"/>
  <c r="K59"/>
  <c r="P59"/>
  <c r="U59"/>
  <c r="AA59"/>
  <c r="AF59"/>
  <c r="G60"/>
  <c r="M60"/>
  <c r="R60"/>
  <c r="W60"/>
  <c r="AC60"/>
  <c r="AH60"/>
  <c r="I61"/>
  <c r="O61"/>
  <c r="T61"/>
  <c r="Y61"/>
  <c r="AE61"/>
  <c r="F62"/>
  <c r="K62"/>
  <c r="Q62"/>
  <c r="V62"/>
  <c r="AA62"/>
  <c r="AG62"/>
  <c r="H63"/>
  <c r="M63"/>
  <c r="S63"/>
  <c r="X63"/>
  <c r="AC63"/>
  <c r="E64"/>
  <c r="J64"/>
  <c r="O64"/>
  <c r="U64"/>
  <c r="Z64"/>
  <c r="AE64"/>
  <c r="G65"/>
  <c r="L65"/>
  <c r="Q65"/>
  <c r="W65"/>
  <c r="AB65"/>
  <c r="AG65"/>
  <c r="I66"/>
  <c r="N66"/>
  <c r="S66"/>
  <c r="Y66"/>
  <c r="AD66"/>
  <c r="E67"/>
  <c r="K67"/>
  <c r="P67"/>
  <c r="U67"/>
  <c r="AA67"/>
  <c r="AF67"/>
  <c r="G68"/>
  <c r="M68"/>
  <c r="R68"/>
  <c r="W68"/>
  <c r="AC68"/>
  <c r="AH68"/>
  <c r="I69"/>
  <c r="O69"/>
  <c r="T69"/>
  <c r="Y69"/>
  <c r="AE69"/>
  <c r="F70"/>
  <c r="K70"/>
  <c r="Q70"/>
  <c r="V70"/>
  <c r="AA70"/>
  <c r="AG70"/>
  <c r="H71"/>
  <c r="M71"/>
  <c r="S71"/>
  <c r="X71"/>
  <c r="AC71"/>
  <c r="E72"/>
  <c r="J72"/>
  <c r="O72"/>
  <c r="U72"/>
  <c r="Z72"/>
  <c r="AE72"/>
  <c r="G73"/>
  <c r="L73"/>
  <c r="Q73"/>
  <c r="W73"/>
  <c r="AB73"/>
  <c r="AG73"/>
  <c r="I74"/>
  <c r="N74"/>
  <c r="S74"/>
  <c r="Y74"/>
  <c r="AD74"/>
  <c r="E75"/>
  <c r="K75"/>
  <c r="P75"/>
  <c r="U75"/>
  <c r="AA75"/>
  <c r="AF75"/>
  <c r="G76"/>
  <c r="M76"/>
  <c r="R76"/>
  <c r="W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D32"/>
  <c r="D48"/>
  <c r="D64"/>
  <c r="D80"/>
  <c r="D96"/>
  <c r="D112"/>
  <c r="D128"/>
  <c r="D144"/>
  <c r="D160"/>
  <c r="D176"/>
  <c r="D192"/>
  <c r="D208"/>
  <c r="D224"/>
  <c r="D240"/>
  <c r="D256"/>
  <c r="D272"/>
  <c r="D288"/>
  <c r="D304"/>
  <c r="D320"/>
  <c r="D336"/>
  <c r="D352"/>
  <c r="D368"/>
  <c r="D384"/>
  <c r="D400"/>
  <c r="D416"/>
  <c r="D432"/>
  <c r="D448"/>
  <c r="D464"/>
  <c r="D480"/>
  <c r="D496"/>
  <c r="M18"/>
  <c r="AC18"/>
  <c r="O19"/>
  <c r="AE19"/>
  <c r="Q20"/>
  <c r="AG20"/>
  <c r="S21"/>
  <c r="E22"/>
  <c r="U22"/>
  <c r="G23"/>
  <c r="W23"/>
  <c r="I24"/>
  <c r="Y24"/>
  <c r="K25"/>
  <c r="W25"/>
  <c r="AE25"/>
  <c r="I26"/>
  <c r="Q26"/>
  <c r="Y26"/>
  <c r="AG26"/>
  <c r="K27"/>
  <c r="S27"/>
  <c r="AA27"/>
  <c r="E28"/>
  <c r="M28"/>
  <c r="U28"/>
  <c r="AC28"/>
  <c r="G29"/>
  <c r="O29"/>
  <c r="W29"/>
  <c r="AE29"/>
  <c r="I30"/>
  <c r="Q30"/>
  <c r="Y30"/>
  <c r="AG30"/>
  <c r="K31"/>
  <c r="S31"/>
  <c r="AA31"/>
  <c r="E32"/>
  <c r="M32"/>
  <c r="U32"/>
  <c r="AC32"/>
  <c r="G33"/>
  <c r="O33"/>
  <c r="W33"/>
  <c r="AE33"/>
  <c r="I34"/>
  <c r="Q34"/>
  <c r="Y34"/>
  <c r="AG34"/>
  <c r="K35"/>
  <c r="S35"/>
  <c r="AA35"/>
  <c r="E36"/>
  <c r="M36"/>
  <c r="U36"/>
  <c r="AC36"/>
  <c r="G37"/>
  <c r="O37"/>
  <c r="W37"/>
  <c r="AE37"/>
  <c r="I38"/>
  <c r="Q38"/>
  <c r="Y38"/>
  <c r="AG38"/>
  <c r="K39"/>
  <c r="S39"/>
  <c r="AA39"/>
  <c r="E40"/>
  <c r="M40"/>
  <c r="U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Q47"/>
  <c r="W47"/>
  <c r="AB47"/>
  <c r="AG47"/>
  <c r="I48"/>
  <c r="N48"/>
  <c r="S48"/>
  <c r="Y48"/>
  <c r="AD48"/>
  <c r="E49"/>
  <c r="K49"/>
  <c r="P49"/>
  <c r="U49"/>
  <c r="AA49"/>
  <c r="AF49"/>
  <c r="G50"/>
  <c r="M50"/>
  <c r="R50"/>
  <c r="W50"/>
  <c r="AC50"/>
  <c r="AH50"/>
  <c r="I51"/>
  <c r="O51"/>
  <c r="T51"/>
  <c r="Y51"/>
  <c r="AE51"/>
  <c r="F52"/>
  <c r="K52"/>
  <c r="Q52"/>
  <c r="V52"/>
  <c r="AA52"/>
  <c r="AG52"/>
  <c r="H53"/>
  <c r="M53"/>
  <c r="S53"/>
  <c r="X53"/>
  <c r="AC53"/>
  <c r="E54"/>
  <c r="J54"/>
  <c r="O54"/>
  <c r="U54"/>
  <c r="Z54"/>
  <c r="AE54"/>
  <c r="G55"/>
  <c r="L55"/>
  <c r="Q55"/>
  <c r="W55"/>
  <c r="AB55"/>
  <c r="AG55"/>
  <c r="I56"/>
  <c r="N56"/>
  <c r="S56"/>
  <c r="Y56"/>
  <c r="AD56"/>
  <c r="E57"/>
  <c r="K57"/>
  <c r="P57"/>
  <c r="U57"/>
  <c r="AA57"/>
  <c r="AF57"/>
  <c r="G58"/>
  <c r="M58"/>
  <c r="R58"/>
  <c r="W58"/>
  <c r="AC58"/>
  <c r="AH58"/>
  <c r="I59"/>
  <c r="O59"/>
  <c r="T59"/>
  <c r="Y59"/>
  <c r="AE59"/>
  <c r="F60"/>
  <c r="K60"/>
  <c r="Q60"/>
  <c r="V60"/>
  <c r="AA60"/>
  <c r="AG60"/>
  <c r="H61"/>
  <c r="M61"/>
  <c r="S61"/>
  <c r="X61"/>
  <c r="AC61"/>
  <c r="E62"/>
  <c r="J62"/>
  <c r="O62"/>
  <c r="U62"/>
  <c r="Z62"/>
  <c r="AE62"/>
  <c r="G63"/>
  <c r="L63"/>
  <c r="Q63"/>
  <c r="W63"/>
  <c r="AB63"/>
  <c r="AG63"/>
  <c r="I64"/>
  <c r="N64"/>
  <c r="S64"/>
  <c r="Y64"/>
  <c r="AD64"/>
  <c r="E65"/>
  <c r="K65"/>
  <c r="P65"/>
  <c r="U65"/>
  <c r="AA65"/>
  <c r="AF65"/>
  <c r="G66"/>
  <c r="M66"/>
  <c r="R66"/>
  <c r="W66"/>
  <c r="AC66"/>
  <c r="AH66"/>
  <c r="I67"/>
  <c r="O67"/>
  <c r="T67"/>
  <c r="Y67"/>
  <c r="AE67"/>
  <c r="F68"/>
  <c r="K68"/>
  <c r="Q68"/>
  <c r="V68"/>
  <c r="AA68"/>
  <c r="AG68"/>
  <c r="H69"/>
  <c r="M69"/>
  <c r="S69"/>
  <c r="X69"/>
  <c r="AC69"/>
  <c r="E70"/>
  <c r="J70"/>
  <c r="O70"/>
  <c r="U70"/>
  <c r="Z70"/>
  <c r="AE70"/>
  <c r="G71"/>
  <c r="L71"/>
  <c r="Q71"/>
  <c r="W71"/>
  <c r="AB71"/>
  <c r="AG71"/>
  <c r="I72"/>
  <c r="N72"/>
  <c r="S72"/>
  <c r="Y72"/>
  <c r="AD72"/>
  <c r="E73"/>
  <c r="K73"/>
  <c r="P73"/>
  <c r="U73"/>
  <c r="AA73"/>
  <c r="AF73"/>
  <c r="G74"/>
  <c r="M74"/>
  <c r="R74"/>
  <c r="W74"/>
  <c r="AC74"/>
  <c r="AH74"/>
  <c r="I75"/>
  <c r="O75"/>
  <c r="T75"/>
  <c r="Y75"/>
  <c r="AE75"/>
  <c r="F76"/>
  <c r="K76"/>
  <c r="Q76"/>
  <c r="V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D25"/>
  <c r="D57"/>
  <c r="D89"/>
  <c r="D121"/>
  <c r="D153"/>
  <c r="D185"/>
  <c r="D217"/>
  <c r="D249"/>
  <c r="D281"/>
  <c r="D313"/>
  <c r="D345"/>
  <c r="D377"/>
  <c r="D409"/>
  <c r="D441"/>
  <c r="D473"/>
  <c r="D505"/>
  <c r="V18"/>
  <c r="X19"/>
  <c r="Z20"/>
  <c r="AB21"/>
  <c r="AD22"/>
  <c r="AF23"/>
  <c r="AH24"/>
  <c r="AB25"/>
  <c r="N26"/>
  <c r="AD26"/>
  <c r="P27"/>
  <c r="AF27"/>
  <c r="R28"/>
  <c r="AH28"/>
  <c r="T29"/>
  <c r="F30"/>
  <c r="V30"/>
  <c r="H31"/>
  <c r="X31"/>
  <c r="J32"/>
  <c r="Z32"/>
  <c r="L33"/>
  <c r="AB33"/>
  <c r="N34"/>
  <c r="AD34"/>
  <c r="P35"/>
  <c r="AF35"/>
  <c r="R36"/>
  <c r="AH36"/>
  <c r="T37"/>
  <c r="F38"/>
  <c r="V38"/>
  <c r="H39"/>
  <c r="X39"/>
  <c r="J40"/>
  <c r="Z40"/>
  <c r="L41"/>
  <c r="AB41"/>
  <c r="N42"/>
  <c r="AD42"/>
  <c r="P43"/>
  <c r="AF43"/>
  <c r="R44"/>
  <c r="AH44"/>
  <c r="T45"/>
  <c r="F46"/>
  <c r="V46"/>
  <c r="H47"/>
  <c r="U47"/>
  <c r="AF47"/>
  <c r="M48"/>
  <c r="W48"/>
  <c r="AH48"/>
  <c r="O49"/>
  <c r="Y49"/>
  <c r="F50"/>
  <c r="Q50"/>
  <c r="AA50"/>
  <c r="H51"/>
  <c r="S51"/>
  <c r="AC51"/>
  <c r="J52"/>
  <c r="U52"/>
  <c r="AE52"/>
  <c r="L53"/>
  <c r="W53"/>
  <c r="AG53"/>
  <c r="N54"/>
  <c r="Y54"/>
  <c r="E55"/>
  <c r="P55"/>
  <c r="AA55"/>
  <c r="G56"/>
  <c r="R56"/>
  <c r="AC56"/>
  <c r="I57"/>
  <c r="T57"/>
  <c r="AE57"/>
  <c r="K58"/>
  <c r="V58"/>
  <c r="AG58"/>
  <c r="M59"/>
  <c r="X59"/>
  <c r="E60"/>
  <c r="O60"/>
  <c r="Z60"/>
  <c r="G61"/>
  <c r="Q61"/>
  <c r="AB61"/>
  <c r="I62"/>
  <c r="S62"/>
  <c r="AD62"/>
  <c r="K63"/>
  <c r="U63"/>
  <c r="AF63"/>
  <c r="M64"/>
  <c r="W64"/>
  <c r="AH64"/>
  <c r="O65"/>
  <c r="Y65"/>
  <c r="F66"/>
  <c r="Q66"/>
  <c r="AA66"/>
  <c r="H67"/>
  <c r="S67"/>
  <c r="AC67"/>
  <c r="J68"/>
  <c r="U68"/>
  <c r="AE68"/>
  <c r="L69"/>
  <c r="W69"/>
  <c r="AG69"/>
  <c r="N70"/>
  <c r="Y70"/>
  <c r="E71"/>
  <c r="P71"/>
  <c r="AA71"/>
  <c r="G72"/>
  <c r="R72"/>
  <c r="AC72"/>
  <c r="I73"/>
  <c r="T73"/>
  <c r="AE73"/>
  <c r="K74"/>
  <c r="V74"/>
  <c r="AG74"/>
  <c r="M75"/>
  <c r="X75"/>
  <c r="E76"/>
  <c r="O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D40"/>
  <c r="D72"/>
  <c r="D104"/>
  <c r="D136"/>
  <c r="D168"/>
  <c r="D200"/>
  <c r="D232"/>
  <c r="D264"/>
  <c r="D296"/>
  <c r="D328"/>
  <c r="D360"/>
  <c r="D392"/>
  <c r="D424"/>
  <c r="D456"/>
  <c r="D488"/>
  <c r="E18"/>
  <c r="G19"/>
  <c r="I20"/>
  <c r="K21"/>
  <c r="M22"/>
  <c r="O23"/>
  <c r="Q24"/>
  <c r="S25"/>
  <c r="E26"/>
  <c r="U26"/>
  <c r="G27"/>
  <c r="W27"/>
  <c r="I28"/>
  <c r="Y28"/>
  <c r="K29"/>
  <c r="AA29"/>
  <c r="M30"/>
  <c r="AC30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AG40"/>
  <c r="S41"/>
  <c r="E42"/>
  <c r="U42"/>
  <c r="G43"/>
  <c r="W43"/>
  <c r="I44"/>
  <c r="Y44"/>
  <c r="K45"/>
  <c r="AA45"/>
  <c r="M46"/>
  <c r="AC46"/>
  <c r="O47"/>
  <c r="Y47"/>
  <c r="F48"/>
  <c r="Q48"/>
  <c r="AA48"/>
  <c r="H49"/>
  <c r="S49"/>
  <c r="AC49"/>
  <c r="J50"/>
  <c r="U50"/>
  <c r="AE50"/>
  <c r="L51"/>
  <c r="W51"/>
  <c r="AG51"/>
  <c r="N52"/>
  <c r="Y52"/>
  <c r="E53"/>
  <c r="P53"/>
  <c r="AA53"/>
  <c r="G54"/>
  <c r="R54"/>
  <c r="AC54"/>
  <c r="I55"/>
  <c r="T55"/>
  <c r="AE55"/>
  <c r="K56"/>
  <c r="V56"/>
  <c r="AG56"/>
  <c r="M57"/>
  <c r="X57"/>
  <c r="E58"/>
  <c r="O58"/>
  <c r="Z58"/>
  <c r="G59"/>
  <c r="Q59"/>
  <c r="AB59"/>
  <c r="I60"/>
  <c r="S60"/>
  <c r="AD60"/>
  <c r="K61"/>
  <c r="U61"/>
  <c r="AF61"/>
  <c r="M62"/>
  <c r="W62"/>
  <c r="AH62"/>
  <c r="O63"/>
  <c r="Y63"/>
  <c r="F64"/>
  <c r="Q64"/>
  <c r="AA64"/>
  <c r="H65"/>
  <c r="S65"/>
  <c r="AC65"/>
  <c r="J66"/>
  <c r="U66"/>
  <c r="AE66"/>
  <c r="L67"/>
  <c r="W67"/>
  <c r="AG67"/>
  <c r="N68"/>
  <c r="Y68"/>
  <c r="E69"/>
  <c r="P69"/>
  <c r="AA69"/>
  <c r="G70"/>
  <c r="R70"/>
  <c r="AC70"/>
  <c r="I71"/>
  <c r="T71"/>
  <c r="AE71"/>
  <c r="K72"/>
  <c r="V72"/>
  <c r="AG72"/>
  <c r="M73"/>
  <c r="X73"/>
  <c r="E74"/>
  <c r="O74"/>
  <c r="Z74"/>
  <c r="G75"/>
  <c r="Q75"/>
  <c r="AB75"/>
  <c r="I76"/>
  <c r="S76"/>
  <c r="AC76"/>
  <c r="G77"/>
  <c r="O77"/>
  <c r="W77"/>
  <c r="AE77"/>
  <c r="I78"/>
  <c r="Q78"/>
  <c r="Y78"/>
  <c r="AG78"/>
  <c r="K79"/>
  <c r="S79"/>
  <c r="AA79"/>
  <c r="E80"/>
  <c r="M80"/>
  <c r="U80"/>
  <c r="AC80"/>
  <c r="G81"/>
  <c r="O81"/>
  <c r="W81"/>
  <c r="AE81"/>
  <c r="I82"/>
  <c r="Q82"/>
  <c r="Y82"/>
  <c r="AG82"/>
  <c r="K83"/>
  <c r="S83"/>
  <c r="AA83"/>
  <c r="E84"/>
  <c r="M84"/>
  <c r="U84"/>
  <c r="AC84"/>
  <c r="F85"/>
  <c r="K85"/>
  <c r="P85"/>
  <c r="V85"/>
  <c r="AA85"/>
  <c r="AF85"/>
  <c r="H86"/>
  <c r="M86"/>
  <c r="R86"/>
  <c r="X86"/>
  <c r="AC86"/>
  <c r="AH86"/>
  <c r="J87"/>
  <c r="O87"/>
  <c r="T87"/>
  <c r="Z87"/>
  <c r="AE87"/>
  <c r="F88"/>
  <c r="L88"/>
  <c r="Q88"/>
  <c r="V88"/>
  <c r="AB88"/>
  <c r="AG88"/>
  <c r="H89"/>
  <c r="N89"/>
  <c r="S89"/>
  <c r="X89"/>
  <c r="AD89"/>
  <c r="E90"/>
  <c r="J90"/>
  <c r="P90"/>
  <c r="U90"/>
  <c r="Z90"/>
  <c r="AF90"/>
  <c r="G91"/>
  <c r="L91"/>
  <c r="R91"/>
  <c r="W91"/>
  <c r="AB91"/>
  <c r="AH91"/>
  <c r="I92"/>
  <c r="N92"/>
  <c r="T92"/>
  <c r="Y92"/>
  <c r="AD92"/>
  <c r="F93"/>
  <c r="K93"/>
  <c r="P93"/>
  <c r="V93"/>
  <c r="AA93"/>
  <c r="AF93"/>
  <c r="H94"/>
  <c r="M94"/>
  <c r="R94"/>
  <c r="X94"/>
  <c r="AC94"/>
  <c r="AH94"/>
  <c r="J95"/>
  <c r="O95"/>
  <c r="T95"/>
  <c r="Z95"/>
  <c r="AE95"/>
  <c r="F96"/>
  <c r="L96"/>
  <c r="Q96"/>
  <c r="V96"/>
  <c r="AB96"/>
  <c r="AG96"/>
  <c r="H97"/>
  <c r="D56"/>
  <c r="D120"/>
  <c r="D184"/>
  <c r="D248"/>
  <c r="D312"/>
  <c r="D376"/>
  <c r="D440"/>
  <c r="D504"/>
  <c r="U18"/>
  <c r="Y20"/>
  <c r="AC22"/>
  <c r="AG24"/>
  <c r="M26"/>
  <c r="O27"/>
  <c r="Q28"/>
  <c r="S29"/>
  <c r="U30"/>
  <c r="W31"/>
  <c r="Y32"/>
  <c r="AA33"/>
  <c r="AC34"/>
  <c r="AE35"/>
  <c r="AG36"/>
  <c r="E38"/>
  <c r="G39"/>
  <c r="I40"/>
  <c r="K41"/>
  <c r="M42"/>
  <c r="O43"/>
  <c r="Q44"/>
  <c r="S45"/>
  <c r="U46"/>
  <c r="T47"/>
  <c r="K48"/>
  <c r="AG48"/>
  <c r="X49"/>
  <c r="O50"/>
  <c r="G51"/>
  <c r="AB51"/>
  <c r="S52"/>
  <c r="K53"/>
  <c r="AF53"/>
  <c r="W54"/>
  <c r="O55"/>
  <c r="F56"/>
  <c r="AA56"/>
  <c r="S57"/>
  <c r="J58"/>
  <c r="AE58"/>
  <c r="W59"/>
  <c r="N60"/>
  <c r="E61"/>
  <c r="AA61"/>
  <c r="R62"/>
  <c r="I63"/>
  <c r="AE63"/>
  <c r="V64"/>
  <c r="M65"/>
  <c r="E66"/>
  <c r="Z66"/>
  <c r="Q67"/>
  <c r="I68"/>
  <c r="AD68"/>
  <c r="U69"/>
  <c r="M70"/>
  <c r="AH70"/>
  <c r="Y71"/>
  <c r="Q72"/>
  <c r="H73"/>
  <c r="AC73"/>
  <c r="U74"/>
  <c r="L75"/>
  <c r="AG75"/>
  <c r="Y76"/>
  <c r="K77"/>
  <c r="AA77"/>
  <c r="M78"/>
  <c r="AC78"/>
  <c r="O79"/>
  <c r="AE79"/>
  <c r="Q80"/>
  <c r="AG80"/>
  <c r="S81"/>
  <c r="E82"/>
  <c r="U82"/>
  <c r="AD82"/>
  <c r="L83"/>
  <c r="W83"/>
  <c r="AF83"/>
  <c r="N84"/>
  <c r="Y84"/>
  <c r="AH84"/>
  <c r="L85"/>
  <c r="S85"/>
  <c r="Z85"/>
  <c r="AH85"/>
  <c r="J86"/>
  <c r="Q86"/>
  <c r="Y86"/>
  <c r="AF86"/>
  <c r="H87"/>
  <c r="P87"/>
  <c r="W87"/>
  <c r="AD87"/>
  <c r="H88"/>
  <c r="N88"/>
  <c r="U88"/>
  <c r="AC88"/>
  <c r="F89"/>
  <c r="L89"/>
  <c r="T89"/>
  <c r="AA89"/>
  <c r="AH89"/>
  <c r="L90"/>
  <c r="R90"/>
  <c r="Y90"/>
  <c r="AG90"/>
  <c r="J91"/>
  <c r="P91"/>
  <c r="X91"/>
  <c r="AE91"/>
  <c r="H92"/>
  <c r="P92"/>
  <c r="V92"/>
  <c r="AC92"/>
  <c r="G93"/>
  <c r="N93"/>
  <c r="T93"/>
  <c r="AB93"/>
  <c r="E94"/>
  <c r="L94"/>
  <c r="T94"/>
  <c r="Z94"/>
  <c r="AG94"/>
  <c r="K95"/>
  <c r="R95"/>
  <c r="X95"/>
  <c r="AF95"/>
  <c r="I96"/>
  <c r="P96"/>
  <c r="X96"/>
  <c r="AD96"/>
  <c r="G97"/>
  <c r="N97"/>
  <c r="S97"/>
  <c r="X97"/>
  <c r="AD97"/>
  <c r="E98"/>
  <c r="J98"/>
  <c r="P98"/>
  <c r="U98"/>
  <c r="Z98"/>
  <c r="AF98"/>
  <c r="G99"/>
  <c r="L99"/>
  <c r="R99"/>
  <c r="W99"/>
  <c r="AB99"/>
  <c r="AH99"/>
  <c r="I100"/>
  <c r="N100"/>
  <c r="T100"/>
  <c r="Y100"/>
  <c r="AD100"/>
  <c r="F101"/>
  <c r="K101"/>
  <c r="P101"/>
  <c r="V101"/>
  <c r="AA101"/>
  <c r="AF101"/>
  <c r="H102"/>
  <c r="M102"/>
  <c r="R102"/>
  <c r="X102"/>
  <c r="AC102"/>
  <c r="AH102"/>
  <c r="J103"/>
  <c r="O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D73"/>
  <c r="D137"/>
  <c r="D201"/>
  <c r="D265"/>
  <c r="D329"/>
  <c r="D393"/>
  <c r="D457"/>
  <c r="H19"/>
  <c r="L21"/>
  <c r="P23"/>
  <c r="T25"/>
  <c r="V26"/>
  <c r="X27"/>
  <c r="Z28"/>
  <c r="AB29"/>
  <c r="AD30"/>
  <c r="AF31"/>
  <c r="AH32"/>
  <c r="F34"/>
  <c r="H35"/>
  <c r="J36"/>
  <c r="L37"/>
  <c r="N38"/>
  <c r="P39"/>
  <c r="R40"/>
  <c r="T41"/>
  <c r="V42"/>
  <c r="X43"/>
  <c r="Z44"/>
  <c r="AB45"/>
  <c r="AD46"/>
  <c r="AA47"/>
  <c r="R48"/>
  <c r="I49"/>
  <c r="AE49"/>
  <c r="V50"/>
  <c r="M51"/>
  <c r="E52"/>
  <c r="Z52"/>
  <c r="Q53"/>
  <c r="I54"/>
  <c r="AD54"/>
  <c r="U55"/>
  <c r="M56"/>
  <c r="AH56"/>
  <c r="Y57"/>
  <c r="Q58"/>
  <c r="H59"/>
  <c r="AC59"/>
  <c r="U60"/>
  <c r="L61"/>
  <c r="AG61"/>
  <c r="Y62"/>
  <c r="P63"/>
  <c r="G64"/>
  <c r="AC64"/>
  <c r="T65"/>
  <c r="K66"/>
  <c r="AG66"/>
  <c r="X67"/>
  <c r="O68"/>
  <c r="G69"/>
  <c r="AB69"/>
  <c r="S70"/>
  <c r="K71"/>
  <c r="AF71"/>
  <c r="W72"/>
  <c r="O73"/>
  <c r="F74"/>
  <c r="AA74"/>
  <c r="S75"/>
  <c r="J76"/>
  <c r="AD76"/>
  <c r="P77"/>
  <c r="AF77"/>
  <c r="R78"/>
  <c r="AH78"/>
  <c r="T79"/>
  <c r="F80"/>
  <c r="V80"/>
  <c r="H81"/>
  <c r="X81"/>
  <c r="J82"/>
  <c r="V82"/>
  <c r="AH82"/>
  <c r="O83"/>
  <c r="X83"/>
  <c r="F84"/>
  <c r="Q84"/>
  <c r="Z84"/>
  <c r="G85"/>
  <c r="N85"/>
  <c r="T85"/>
  <c r="AB85"/>
  <c r="E86"/>
  <c r="L86"/>
  <c r="T86"/>
  <c r="Z86"/>
  <c r="AG86"/>
  <c r="K87"/>
  <c r="R87"/>
  <c r="X87"/>
  <c r="AF87"/>
  <c r="I88"/>
  <c r="P88"/>
  <c r="X88"/>
  <c r="AD88"/>
  <c r="G89"/>
  <c r="O89"/>
  <c r="V89"/>
  <c r="AB89"/>
  <c r="F90"/>
  <c r="M90"/>
  <c r="T90"/>
  <c r="AB90"/>
  <c r="AH90"/>
  <c r="K91"/>
  <c r="S91"/>
  <c r="Z91"/>
  <c r="AF91"/>
  <c r="J92"/>
  <c r="Q92"/>
  <c r="X92"/>
  <c r="AF92"/>
  <c r="H93"/>
  <c r="O93"/>
  <c r="W93"/>
  <c r="AD93"/>
  <c r="F94"/>
  <c r="N94"/>
  <c r="U94"/>
  <c r="AB94"/>
  <c r="F95"/>
  <c r="L95"/>
  <c r="S95"/>
  <c r="AA95"/>
  <c r="AH95"/>
  <c r="J96"/>
  <c r="R96"/>
  <c r="Y96"/>
  <c r="AF96"/>
  <c r="J97"/>
  <c r="O97"/>
  <c r="T97"/>
  <c r="Z97"/>
  <c r="AE97"/>
  <c r="F98"/>
  <c r="L98"/>
  <c r="Q98"/>
  <c r="V98"/>
  <c r="AB98"/>
  <c r="AG98"/>
  <c r="H99"/>
  <c r="N99"/>
  <c r="S99"/>
  <c r="X99"/>
  <c r="AD99"/>
  <c r="E100"/>
  <c r="J100"/>
  <c r="P100"/>
  <c r="U100"/>
  <c r="Z100"/>
  <c r="AF100"/>
  <c r="G101"/>
  <c r="L101"/>
  <c r="R101"/>
  <c r="W101"/>
  <c r="AB101"/>
  <c r="AH101"/>
  <c r="I102"/>
  <c r="N102"/>
  <c r="T102"/>
  <c r="Y102"/>
  <c r="AD102"/>
  <c r="F103"/>
  <c r="K103"/>
  <c r="P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D105"/>
  <c r="D233"/>
  <c r="D361"/>
  <c r="D489"/>
  <c r="J20"/>
  <c r="R24"/>
  <c r="H27"/>
  <c r="L29"/>
  <c r="P31"/>
  <c r="T33"/>
  <c r="X35"/>
  <c r="AB37"/>
  <c r="AF39"/>
  <c r="F42"/>
  <c r="J44"/>
  <c r="N46"/>
  <c r="G48"/>
  <c r="T49"/>
  <c r="AG50"/>
  <c r="O52"/>
  <c r="AB53"/>
  <c r="K55"/>
  <c r="W56"/>
  <c r="F58"/>
  <c r="S59"/>
  <c r="AE60"/>
  <c r="N62"/>
  <c r="AA63"/>
  <c r="I65"/>
  <c r="V66"/>
  <c r="E68"/>
  <c r="Q69"/>
  <c r="AD70"/>
  <c r="M72"/>
  <c r="Y73"/>
  <c r="H75"/>
  <c r="U76"/>
  <c r="X77"/>
  <c r="Z78"/>
  <c r="AB79"/>
  <c r="AD80"/>
  <c r="AF81"/>
  <c r="AC82"/>
  <c r="T83"/>
  <c r="J84"/>
  <c r="AG84"/>
  <c r="R85"/>
  <c r="AE85"/>
  <c r="P86"/>
  <c r="AD86"/>
  <c r="N87"/>
  <c r="AB87"/>
  <c r="M88"/>
  <c r="Z88"/>
  <c r="K89"/>
  <c r="Z89"/>
  <c r="I90"/>
  <c r="X90"/>
  <c r="H91"/>
  <c r="V91"/>
  <c r="F92"/>
  <c r="U92"/>
  <c r="AH92"/>
  <c r="S93"/>
  <c r="AH93"/>
  <c r="Q94"/>
  <c r="AF94"/>
  <c r="P95"/>
  <c r="AD95"/>
  <c r="N96"/>
  <c r="AC96"/>
  <c r="L97"/>
  <c r="W97"/>
  <c r="AH97"/>
  <c r="N98"/>
  <c r="Y98"/>
  <c r="F99"/>
  <c r="P99"/>
  <c r="AA99"/>
  <c r="H100"/>
  <c r="R100"/>
  <c r="AC100"/>
  <c r="J101"/>
  <c r="T101"/>
  <c r="AE101"/>
  <c r="L102"/>
  <c r="V102"/>
  <c r="AG102"/>
  <c r="N103"/>
  <c r="W103"/>
  <c r="AE103"/>
  <c r="I104"/>
  <c r="Q104"/>
  <c r="Y104"/>
  <c r="AG104"/>
  <c r="K105"/>
  <c r="S105"/>
  <c r="AA105"/>
  <c r="E106"/>
  <c r="M106"/>
  <c r="U106"/>
  <c r="AC106"/>
  <c r="G107"/>
  <c r="O107"/>
  <c r="W107"/>
  <c r="AE107"/>
  <c r="I108"/>
  <c r="Q108"/>
  <c r="Y108"/>
  <c r="AG108"/>
  <c r="K109"/>
  <c r="S109"/>
  <c r="AA109"/>
  <c r="E110"/>
  <c r="M110"/>
  <c r="U110"/>
  <c r="AC110"/>
  <c r="G111"/>
  <c r="O111"/>
  <c r="W111"/>
  <c r="AE111"/>
  <c r="I112"/>
  <c r="Q112"/>
  <c r="Y112"/>
  <c r="AG112"/>
  <c r="K113"/>
  <c r="S113"/>
  <c r="AA113"/>
  <c r="E114"/>
  <c r="M114"/>
  <c r="U114"/>
  <c r="AC114"/>
  <c r="G115"/>
  <c r="O115"/>
  <c r="W115"/>
  <c r="AE115"/>
  <c r="I116"/>
  <c r="Q116"/>
  <c r="Y116"/>
  <c r="AG116"/>
  <c r="K117"/>
  <c r="S117"/>
  <c r="AA117"/>
  <c r="E118"/>
  <c r="M118"/>
  <c r="U118"/>
  <c r="AC118"/>
  <c r="G119"/>
  <c r="O119"/>
  <c r="W119"/>
  <c r="AE119"/>
  <c r="I120"/>
  <c r="Q120"/>
  <c r="Y120"/>
  <c r="AG120"/>
  <c r="K121"/>
  <c r="S121"/>
  <c r="AA121"/>
  <c r="E122"/>
  <c r="M122"/>
  <c r="U122"/>
  <c r="AC122"/>
  <c r="G123"/>
  <c r="O123"/>
  <c r="W123"/>
  <c r="AE123"/>
  <c r="I124"/>
  <c r="Q124"/>
  <c r="Y124"/>
  <c r="AG124"/>
  <c r="K125"/>
  <c r="S125"/>
  <c r="AA125"/>
  <c r="E126"/>
  <c r="M126"/>
  <c r="U126"/>
  <c r="AC126"/>
  <c r="G127"/>
  <c r="O127"/>
  <c r="W127"/>
  <c r="AB127"/>
  <c r="AH127"/>
  <c r="I128"/>
  <c r="N128"/>
  <c r="T128"/>
  <c r="Y128"/>
  <c r="AD128"/>
  <c r="F129"/>
  <c r="K129"/>
  <c r="P129"/>
  <c r="V129"/>
  <c r="AA129"/>
  <c r="AF129"/>
  <c r="H130"/>
  <c r="M130"/>
  <c r="R130"/>
  <c r="X130"/>
  <c r="AC130"/>
  <c r="AH130"/>
  <c r="J131"/>
  <c r="O131"/>
  <c r="T131"/>
  <c r="Z131"/>
  <c r="AE131"/>
  <c r="F132"/>
  <c r="L132"/>
  <c r="Q132"/>
  <c r="V132"/>
  <c r="AB132"/>
  <c r="AG132"/>
  <c r="H133"/>
  <c r="N133"/>
  <c r="S133"/>
  <c r="X133"/>
  <c r="AD133"/>
  <c r="E134"/>
  <c r="J134"/>
  <c r="P134"/>
  <c r="U134"/>
  <c r="Z134"/>
  <c r="AF134"/>
  <c r="G135"/>
  <c r="L135"/>
  <c r="R135"/>
  <c r="W135"/>
  <c r="AB135"/>
  <c r="AH135"/>
  <c r="I136"/>
  <c r="N136"/>
  <c r="T136"/>
  <c r="Y136"/>
  <c r="AD136"/>
  <c r="F137"/>
  <c r="K137"/>
  <c r="P137"/>
  <c r="V137"/>
  <c r="AA137"/>
  <c r="AF137"/>
  <c r="H138"/>
  <c r="M138"/>
  <c r="R138"/>
  <c r="X138"/>
  <c r="AC138"/>
  <c r="AH138"/>
  <c r="J139"/>
  <c r="O139"/>
  <c r="T139"/>
  <c r="Z139"/>
  <c r="AE139"/>
  <c r="F140"/>
  <c r="L140"/>
  <c r="Q140"/>
  <c r="V140"/>
  <c r="AB140"/>
  <c r="AG140"/>
  <c r="H141"/>
  <c r="N141"/>
  <c r="S141"/>
  <c r="X141"/>
  <c r="AD141"/>
  <c r="E142"/>
  <c r="J142"/>
  <c r="P142"/>
  <c r="U142"/>
  <c r="Z142"/>
  <c r="AF142"/>
  <c r="G143"/>
  <c r="L143"/>
  <c r="R143"/>
  <c r="W143"/>
  <c r="AB143"/>
  <c r="AH143"/>
  <c r="I144"/>
  <c r="N144"/>
  <c r="T144"/>
  <c r="Y144"/>
  <c r="AD144"/>
  <c r="F145"/>
  <c r="K145"/>
  <c r="P145"/>
  <c r="V145"/>
  <c r="AA145"/>
  <c r="AF145"/>
  <c r="H146"/>
  <c r="M146"/>
  <c r="R146"/>
  <c r="X146"/>
  <c r="AC146"/>
  <c r="AH146"/>
  <c r="J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D24"/>
  <c r="D152"/>
  <c r="D280"/>
  <c r="D408"/>
  <c r="AA21"/>
  <c r="AA25"/>
  <c r="AE27"/>
  <c r="E30"/>
  <c r="I32"/>
  <c r="M34"/>
  <c r="Q36"/>
  <c r="U38"/>
  <c r="Y40"/>
  <c r="AC42"/>
  <c r="AG44"/>
  <c r="G47"/>
  <c r="V48"/>
  <c r="E50"/>
  <c r="Q51"/>
  <c r="AD52"/>
  <c r="M54"/>
  <c r="Y55"/>
  <c r="H57"/>
  <c r="U58"/>
  <c r="AG59"/>
  <c r="P61"/>
  <c r="AC62"/>
  <c r="K64"/>
  <c r="X65"/>
  <c r="G67"/>
  <c r="S68"/>
  <c r="AF69"/>
  <c r="O71"/>
  <c r="AA72"/>
  <c r="J74"/>
  <c r="W75"/>
  <c r="AG76"/>
  <c r="E78"/>
  <c r="G79"/>
  <c r="I80"/>
  <c r="K81"/>
  <c r="M82"/>
  <c r="G83"/>
  <c r="AB83"/>
  <c r="R84"/>
  <c r="H85"/>
  <c r="W85"/>
  <c r="F86"/>
  <c r="U86"/>
  <c r="F87"/>
  <c r="S87"/>
  <c r="AH87"/>
  <c r="R88"/>
  <c r="AF88"/>
  <c r="P89"/>
  <c r="AE89"/>
  <c r="N90"/>
  <c r="AC90"/>
  <c r="N91"/>
  <c r="AA91"/>
  <c r="L92"/>
  <c r="Z92"/>
  <c r="J93"/>
  <c r="X93"/>
  <c r="I94"/>
  <c r="V94"/>
  <c r="G95"/>
  <c r="V95"/>
  <c r="E96"/>
  <c r="T96"/>
  <c r="AH96"/>
  <c r="P97"/>
  <c r="AA97"/>
  <c r="H98"/>
  <c r="R98"/>
  <c r="AC98"/>
  <c r="J99"/>
  <c r="T99"/>
  <c r="AE99"/>
  <c r="L100"/>
  <c r="V100"/>
  <c r="AG100"/>
  <c r="N101"/>
  <c r="X101"/>
  <c r="E102"/>
  <c r="P102"/>
  <c r="Z102"/>
  <c r="G103"/>
  <c r="R103"/>
  <c r="Z103"/>
  <c r="AH103"/>
  <c r="L104"/>
  <c r="T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X127"/>
  <c r="AD127"/>
  <c r="E128"/>
  <c r="J128"/>
  <c r="P128"/>
  <c r="U128"/>
  <c r="Z128"/>
  <c r="AF128"/>
  <c r="G129"/>
  <c r="L129"/>
  <c r="R129"/>
  <c r="W129"/>
  <c r="AB129"/>
  <c r="AH129"/>
  <c r="I130"/>
  <c r="N130"/>
  <c r="T130"/>
  <c r="Y130"/>
  <c r="AD130"/>
  <c r="F131"/>
  <c r="K131"/>
  <c r="P131"/>
  <c r="V131"/>
  <c r="AA131"/>
  <c r="AF131"/>
  <c r="H132"/>
  <c r="M132"/>
  <c r="R132"/>
  <c r="X132"/>
  <c r="AC132"/>
  <c r="AH132"/>
  <c r="J133"/>
  <c r="O133"/>
  <c r="T133"/>
  <c r="Z133"/>
  <c r="AE133"/>
  <c r="F134"/>
  <c r="L134"/>
  <c r="Q134"/>
  <c r="V134"/>
  <c r="AB134"/>
  <c r="AG134"/>
  <c r="H135"/>
  <c r="N135"/>
  <c r="S135"/>
  <c r="X135"/>
  <c r="AD135"/>
  <c r="E136"/>
  <c r="J136"/>
  <c r="P136"/>
  <c r="U136"/>
  <c r="Z136"/>
  <c r="AF136"/>
  <c r="G137"/>
  <c r="L137"/>
  <c r="R137"/>
  <c r="W137"/>
  <c r="AB137"/>
  <c r="AH137"/>
  <c r="I138"/>
  <c r="N138"/>
  <c r="T138"/>
  <c r="Y138"/>
  <c r="AD138"/>
  <c r="F139"/>
  <c r="K139"/>
  <c r="P139"/>
  <c r="V139"/>
  <c r="AA139"/>
  <c r="AF139"/>
  <c r="H140"/>
  <c r="M140"/>
  <c r="R140"/>
  <c r="X140"/>
  <c r="AC140"/>
  <c r="AH140"/>
  <c r="J141"/>
  <c r="O141"/>
  <c r="T141"/>
  <c r="Z141"/>
  <c r="AE141"/>
  <c r="F142"/>
  <c r="L142"/>
  <c r="Q142"/>
  <c r="V142"/>
  <c r="AB142"/>
  <c r="AG142"/>
  <c r="H143"/>
  <c r="N143"/>
  <c r="S143"/>
  <c r="X143"/>
  <c r="AD143"/>
  <c r="E144"/>
  <c r="J144"/>
  <c r="P144"/>
  <c r="U144"/>
  <c r="Z144"/>
  <c r="AF144"/>
  <c r="G145"/>
  <c r="L145"/>
  <c r="R145"/>
  <c r="W145"/>
  <c r="AB145"/>
  <c r="AH145"/>
  <c r="I146"/>
  <c r="N146"/>
  <c r="T146"/>
  <c r="Y146"/>
  <c r="AD146"/>
  <c r="F147"/>
  <c r="K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D216"/>
  <c r="D472"/>
  <c r="AE23"/>
  <c r="AG28"/>
  <c r="K33"/>
  <c r="S37"/>
  <c r="AA41"/>
  <c r="E46"/>
  <c r="M49"/>
  <c r="I52"/>
  <c r="AH54"/>
  <c r="AC57"/>
  <c r="Y60"/>
  <c r="T63"/>
  <c r="O66"/>
  <c r="K69"/>
  <c r="F72"/>
  <c r="AE74"/>
  <c r="S77"/>
  <c r="W79"/>
  <c r="AA81"/>
  <c r="P83"/>
  <c r="AD84"/>
  <c r="AD85"/>
  <c r="AB86"/>
  <c r="AA87"/>
  <c r="Y88"/>
  <c r="W89"/>
  <c r="V90"/>
  <c r="T91"/>
  <c r="R92"/>
  <c r="R93"/>
  <c r="P94"/>
  <c r="N95"/>
  <c r="M96"/>
  <c r="K97"/>
  <c r="AF97"/>
  <c r="X98"/>
  <c r="O99"/>
  <c r="F100"/>
  <c r="AB100"/>
  <c r="S101"/>
  <c r="J102"/>
  <c r="AF102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AF127"/>
  <c r="M128"/>
  <c r="X128"/>
  <c r="AH128"/>
  <c r="O129"/>
  <c r="Z129"/>
  <c r="F130"/>
  <c r="Q130"/>
  <c r="AB130"/>
  <c r="H131"/>
  <c r="S131"/>
  <c r="AD131"/>
  <c r="J132"/>
  <c r="U132"/>
  <c r="AF132"/>
  <c r="L133"/>
  <c r="W133"/>
  <c r="AH133"/>
  <c r="N134"/>
  <c r="Y134"/>
  <c r="F135"/>
  <c r="P135"/>
  <c r="AA135"/>
  <c r="H136"/>
  <c r="R136"/>
  <c r="AC136"/>
  <c r="J137"/>
  <c r="T137"/>
  <c r="AE137"/>
  <c r="L138"/>
  <c r="V138"/>
  <c r="AG138"/>
  <c r="N139"/>
  <c r="X139"/>
  <c r="E140"/>
  <c r="P140"/>
  <c r="Z140"/>
  <c r="G141"/>
  <c r="R141"/>
  <c r="AB141"/>
  <c r="I142"/>
  <c r="T142"/>
  <c r="AD142"/>
  <c r="K143"/>
  <c r="V143"/>
  <c r="AF143"/>
  <c r="M144"/>
  <c r="X144"/>
  <c r="AH144"/>
  <c r="O145"/>
  <c r="Z145"/>
  <c r="F146"/>
  <c r="Q146"/>
  <c r="AB146"/>
  <c r="H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Z159"/>
  <c r="AH159"/>
  <c r="L160"/>
  <c r="T160"/>
  <c r="AB160"/>
  <c r="F161"/>
  <c r="N161"/>
  <c r="V161"/>
  <c r="AD161"/>
  <c r="H162"/>
  <c r="P162"/>
  <c r="X162"/>
  <c r="AF162"/>
  <c r="J163"/>
  <c r="R163"/>
  <c r="Z163"/>
  <c r="AH163"/>
  <c r="L164"/>
  <c r="T164"/>
  <c r="AB164"/>
  <c r="F165"/>
  <c r="N165"/>
  <c r="V165"/>
  <c r="AD165"/>
  <c r="H166"/>
  <c r="P166"/>
  <c r="X166"/>
  <c r="AF166"/>
  <c r="J167"/>
  <c r="R167"/>
  <c r="Z167"/>
  <c r="AH167"/>
  <c r="L168"/>
  <c r="T168"/>
  <c r="AB168"/>
  <c r="F169"/>
  <c r="N169"/>
  <c r="V169"/>
  <c r="AD169"/>
  <c r="H170"/>
  <c r="P170"/>
  <c r="X170"/>
  <c r="AF170"/>
  <c r="J171"/>
  <c r="R171"/>
  <c r="Z171"/>
  <c r="AH171"/>
  <c r="L172"/>
  <c r="T172"/>
  <c r="AB172"/>
  <c r="F173"/>
  <c r="N173"/>
  <c r="V173"/>
  <c r="AD173"/>
  <c r="H174"/>
  <c r="P174"/>
  <c r="X174"/>
  <c r="AF174"/>
  <c r="J175"/>
  <c r="R175"/>
  <c r="Z175"/>
  <c r="AH175"/>
  <c r="L176"/>
  <c r="T176"/>
  <c r="AB176"/>
  <c r="F177"/>
  <c r="N177"/>
  <c r="V177"/>
  <c r="AD177"/>
  <c r="H178"/>
  <c r="P178"/>
  <c r="X178"/>
  <c r="AF178"/>
  <c r="J179"/>
  <c r="R179"/>
  <c r="Z179"/>
  <c r="AH179"/>
  <c r="L180"/>
  <c r="T180"/>
  <c r="AB180"/>
  <c r="F181"/>
  <c r="N181"/>
  <c r="V181"/>
  <c r="AD181"/>
  <c r="H182"/>
  <c r="P182"/>
  <c r="X182"/>
  <c r="AF182"/>
  <c r="J183"/>
  <c r="R183"/>
  <c r="Z183"/>
  <c r="AH183"/>
  <c r="L184"/>
  <c r="T184"/>
  <c r="AB184"/>
  <c r="F185"/>
  <c r="N185"/>
  <c r="V185"/>
  <c r="AD185"/>
  <c r="H186"/>
  <c r="P186"/>
  <c r="X186"/>
  <c r="AF186"/>
  <c r="J187"/>
  <c r="R187"/>
  <c r="Z187"/>
  <c r="AH187"/>
  <c r="L188"/>
  <c r="T188"/>
  <c r="AB188"/>
  <c r="F189"/>
  <c r="N189"/>
  <c r="V189"/>
  <c r="AD189"/>
  <c r="H190"/>
  <c r="P190"/>
  <c r="X190"/>
  <c r="AF190"/>
  <c r="J191"/>
  <c r="R191"/>
  <c r="Z191"/>
  <c r="AH191"/>
  <c r="L192"/>
  <c r="T192"/>
  <c r="AB192"/>
  <c r="F193"/>
  <c r="N193"/>
  <c r="V193"/>
  <c r="AD193"/>
  <c r="H194"/>
  <c r="P194"/>
  <c r="X194"/>
  <c r="AF194"/>
  <c r="J195"/>
  <c r="R195"/>
  <c r="Z195"/>
  <c r="AH195"/>
  <c r="L196"/>
  <c r="T196"/>
  <c r="AB196"/>
  <c r="F197"/>
  <c r="N197"/>
  <c r="V197"/>
  <c r="AD197"/>
  <c r="H198"/>
  <c r="P198"/>
  <c r="X198"/>
  <c r="AF198"/>
  <c r="J199"/>
  <c r="R199"/>
  <c r="Z199"/>
  <c r="AH199"/>
  <c r="L200"/>
  <c r="T200"/>
  <c r="AB200"/>
  <c r="F201"/>
  <c r="N201"/>
  <c r="V201"/>
  <c r="AD201"/>
  <c r="H202"/>
  <c r="P202"/>
  <c r="X202"/>
  <c r="AF202"/>
  <c r="J203"/>
  <c r="R203"/>
  <c r="Z203"/>
  <c r="AH203"/>
  <c r="L204"/>
  <c r="T204"/>
  <c r="AB204"/>
  <c r="F205"/>
  <c r="N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S217"/>
  <c r="Y217"/>
  <c r="AD217"/>
  <c r="E218"/>
  <c r="K218"/>
  <c r="P218"/>
  <c r="U218"/>
  <c r="AA218"/>
  <c r="AF218"/>
  <c r="G219"/>
  <c r="M219"/>
  <c r="R219"/>
  <c r="W219"/>
  <c r="AC219"/>
  <c r="AH219"/>
  <c r="I220"/>
  <c r="O220"/>
  <c r="T220"/>
  <c r="Y220"/>
  <c r="AE220"/>
  <c r="F221"/>
  <c r="K221"/>
  <c r="Q221"/>
  <c r="V221"/>
  <c r="AA221"/>
  <c r="AG221"/>
  <c r="H222"/>
  <c r="M222"/>
  <c r="S222"/>
  <c r="X222"/>
  <c r="AC222"/>
  <c r="E223"/>
  <c r="J223"/>
  <c r="O223"/>
  <c r="U223"/>
  <c r="Z223"/>
  <c r="AE223"/>
  <c r="G224"/>
  <c r="L224"/>
  <c r="Q224"/>
  <c r="W224"/>
  <c r="AB224"/>
  <c r="AG224"/>
  <c r="I225"/>
  <c r="N225"/>
  <c r="S225"/>
  <c r="Y225"/>
  <c r="AD225"/>
  <c r="E226"/>
  <c r="K226"/>
  <c r="P226"/>
  <c r="U226"/>
  <c r="AA226"/>
  <c r="AF226"/>
  <c r="G227"/>
  <c r="M227"/>
  <c r="R227"/>
  <c r="W227"/>
  <c r="AC227"/>
  <c r="AH227"/>
  <c r="I228"/>
  <c r="O228"/>
  <c r="T228"/>
  <c r="Y228"/>
  <c r="AE228"/>
  <c r="F229"/>
  <c r="K229"/>
  <c r="Q229"/>
  <c r="V229"/>
  <c r="AA229"/>
  <c r="AG229"/>
  <c r="H230"/>
  <c r="M230"/>
  <c r="S230"/>
  <c r="X230"/>
  <c r="AC230"/>
  <c r="E231"/>
  <c r="J231"/>
  <c r="O231"/>
  <c r="U231"/>
  <c r="Z231"/>
  <c r="AE231"/>
  <c r="G232"/>
  <c r="L232"/>
  <c r="Q232"/>
  <c r="W232"/>
  <c r="AB232"/>
  <c r="AG232"/>
  <c r="I233"/>
  <c r="N233"/>
  <c r="S233"/>
  <c r="Y233"/>
  <c r="AD233"/>
  <c r="E234"/>
  <c r="K234"/>
  <c r="P234"/>
  <c r="U234"/>
  <c r="AA234"/>
  <c r="AF234"/>
  <c r="G235"/>
  <c r="M235"/>
  <c r="R235"/>
  <c r="W235"/>
  <c r="AC235"/>
  <c r="AH235"/>
  <c r="I236"/>
  <c r="O236"/>
  <c r="T236"/>
  <c r="Y236"/>
  <c r="AE236"/>
  <c r="F237"/>
  <c r="K237"/>
  <c r="Q237"/>
  <c r="V237"/>
  <c r="AA237"/>
  <c r="AG237"/>
  <c r="H238"/>
  <c r="M238"/>
  <c r="S238"/>
  <c r="X238"/>
  <c r="AC238"/>
  <c r="E239"/>
  <c r="J239"/>
  <c r="O239"/>
  <c r="U239"/>
  <c r="Z239"/>
  <c r="AE239"/>
  <c r="G240"/>
  <c r="L240"/>
  <c r="Q240"/>
  <c r="W240"/>
  <c r="AB240"/>
  <c r="AG240"/>
  <c r="I241"/>
  <c r="N241"/>
  <c r="S241"/>
  <c r="Y241"/>
  <c r="AD241"/>
  <c r="E242"/>
  <c r="K242"/>
  <c r="P242"/>
  <c r="U242"/>
  <c r="AA242"/>
  <c r="AF242"/>
  <c r="G243"/>
  <c r="M243"/>
  <c r="R243"/>
  <c r="W243"/>
  <c r="AC243"/>
  <c r="AH243"/>
  <c r="I244"/>
  <c r="O244"/>
  <c r="T244"/>
  <c r="Y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D41"/>
  <c r="D297"/>
  <c r="F18"/>
  <c r="F26"/>
  <c r="N30"/>
  <c r="V34"/>
  <c r="AD38"/>
  <c r="H43"/>
  <c r="P47"/>
  <c r="K50"/>
  <c r="G53"/>
  <c r="AF55"/>
  <c r="AA58"/>
  <c r="W61"/>
  <c r="R64"/>
  <c r="M67"/>
  <c r="I70"/>
  <c r="AH72"/>
  <c r="AC75"/>
  <c r="J78"/>
  <c r="N80"/>
  <c r="R82"/>
  <c r="AE83"/>
  <c r="J85"/>
  <c r="I86"/>
  <c r="G87"/>
  <c r="E88"/>
  <c r="AH88"/>
  <c r="AF89"/>
  <c r="AD90"/>
  <c r="AD91"/>
  <c r="AB92"/>
  <c r="Z93"/>
  <c r="Y94"/>
  <c r="W95"/>
  <c r="U96"/>
  <c r="R97"/>
  <c r="I98"/>
  <c r="AD98"/>
  <c r="V99"/>
  <c r="M100"/>
  <c r="AH100"/>
  <c r="Z101"/>
  <c r="Q102"/>
  <c r="H103"/>
  <c r="AA103"/>
  <c r="M104"/>
  <c r="AC104"/>
  <c r="O105"/>
  <c r="AE105"/>
  <c r="Q106"/>
  <c r="AG106"/>
  <c r="S107"/>
  <c r="E108"/>
  <c r="U108"/>
  <c r="G109"/>
  <c r="W109"/>
  <c r="I110"/>
  <c r="Y110"/>
  <c r="K111"/>
  <c r="AA111"/>
  <c r="M112"/>
  <c r="AC112"/>
  <c r="O113"/>
  <c r="AE113"/>
  <c r="Q114"/>
  <c r="AG114"/>
  <c r="S115"/>
  <c r="E116"/>
  <c r="U116"/>
  <c r="G117"/>
  <c r="W117"/>
  <c r="I118"/>
  <c r="Y118"/>
  <c r="K119"/>
  <c r="AA119"/>
  <c r="M120"/>
  <c r="AC120"/>
  <c r="O121"/>
  <c r="AE121"/>
  <c r="Q122"/>
  <c r="AG122"/>
  <c r="S123"/>
  <c r="E124"/>
  <c r="U124"/>
  <c r="G125"/>
  <c r="W125"/>
  <c r="I126"/>
  <c r="Y126"/>
  <c r="K127"/>
  <c r="Z127"/>
  <c r="F128"/>
  <c r="Q128"/>
  <c r="AB128"/>
  <c r="H129"/>
  <c r="S129"/>
  <c r="AD129"/>
  <c r="J130"/>
  <c r="U130"/>
  <c r="AF130"/>
  <c r="L131"/>
  <c r="W131"/>
  <c r="AH131"/>
  <c r="N132"/>
  <c r="Y132"/>
  <c r="F133"/>
  <c r="P133"/>
  <c r="AA133"/>
  <c r="H134"/>
  <c r="R134"/>
  <c r="AC134"/>
  <c r="J135"/>
  <c r="T135"/>
  <c r="AE135"/>
  <c r="L136"/>
  <c r="V136"/>
  <c r="AG136"/>
  <c r="N137"/>
  <c r="X137"/>
  <c r="E138"/>
  <c r="P138"/>
  <c r="Z138"/>
  <c r="G139"/>
  <c r="R139"/>
  <c r="AB139"/>
  <c r="I140"/>
  <c r="T140"/>
  <c r="AD140"/>
  <c r="K141"/>
  <c r="V141"/>
  <c r="AF141"/>
  <c r="M142"/>
  <c r="X142"/>
  <c r="AH142"/>
  <c r="O143"/>
  <c r="Z143"/>
  <c r="F144"/>
  <c r="Q144"/>
  <c r="AB144"/>
  <c r="H145"/>
  <c r="S145"/>
  <c r="AD145"/>
  <c r="J146"/>
  <c r="U146"/>
  <c r="AF146"/>
  <c r="L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D425"/>
  <c r="N22"/>
  <c r="R32"/>
  <c r="AH40"/>
  <c r="AC48"/>
  <c r="S54"/>
  <c r="J60"/>
  <c r="AE65"/>
  <c r="U71"/>
  <c r="H77"/>
  <c r="P81"/>
  <c r="V84"/>
  <c r="V86"/>
  <c r="T88"/>
  <c r="Q90"/>
  <c r="M92"/>
  <c r="J94"/>
  <c r="H96"/>
  <c r="AB97"/>
  <c r="K99"/>
  <c r="X100"/>
  <c r="F102"/>
  <c r="S103"/>
  <c r="U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AE127"/>
  <c r="V128"/>
  <c r="N129"/>
  <c r="E130"/>
  <c r="Z130"/>
  <c r="R131"/>
  <c r="I132"/>
  <c r="AD132"/>
  <c r="V133"/>
  <c r="M134"/>
  <c r="AH134"/>
  <c r="Z135"/>
  <c r="Q136"/>
  <c r="H137"/>
  <c r="AD137"/>
  <c r="U138"/>
  <c r="L139"/>
  <c r="AH139"/>
  <c r="Y140"/>
  <c r="P141"/>
  <c r="H142"/>
  <c r="AC142"/>
  <c r="T143"/>
  <c r="L144"/>
  <c r="AG144"/>
  <c r="X145"/>
  <c r="P146"/>
  <c r="G147"/>
  <c r="Y147"/>
  <c r="K148"/>
  <c r="AA148"/>
  <c r="M149"/>
  <c r="AC149"/>
  <c r="O150"/>
  <c r="AE150"/>
  <c r="Q151"/>
  <c r="AG151"/>
  <c r="S152"/>
  <c r="E153"/>
  <c r="U153"/>
  <c r="G154"/>
  <c r="W154"/>
  <c r="I155"/>
  <c r="Y155"/>
  <c r="K156"/>
  <c r="AA156"/>
  <c r="M157"/>
  <c r="AC157"/>
  <c r="O158"/>
  <c r="AE158"/>
  <c r="Q159"/>
  <c r="AG159"/>
  <c r="S160"/>
  <c r="E161"/>
  <c r="U161"/>
  <c r="G162"/>
  <c r="W162"/>
  <c r="I163"/>
  <c r="Y163"/>
  <c r="K164"/>
  <c r="AA164"/>
  <c r="M165"/>
  <c r="AC165"/>
  <c r="O166"/>
  <c r="AE166"/>
  <c r="Q167"/>
  <c r="AG167"/>
  <c r="S168"/>
  <c r="E169"/>
  <c r="U169"/>
  <c r="G170"/>
  <c r="W170"/>
  <c r="I171"/>
  <c r="Y171"/>
  <c r="K172"/>
  <c r="AA172"/>
  <c r="M173"/>
  <c r="AC173"/>
  <c r="O174"/>
  <c r="AE174"/>
  <c r="Q175"/>
  <c r="AG175"/>
  <c r="S176"/>
  <c r="E177"/>
  <c r="U177"/>
  <c r="G178"/>
  <c r="W178"/>
  <c r="I179"/>
  <c r="Y179"/>
  <c r="K180"/>
  <c r="AA180"/>
  <c r="M181"/>
  <c r="AC181"/>
  <c r="O182"/>
  <c r="AE182"/>
  <c r="Q183"/>
  <c r="AG183"/>
  <c r="S184"/>
  <c r="E185"/>
  <c r="U185"/>
  <c r="G186"/>
  <c r="W186"/>
  <c r="I187"/>
  <c r="Y187"/>
  <c r="K188"/>
  <c r="AA188"/>
  <c r="M189"/>
  <c r="AC189"/>
  <c r="O190"/>
  <c r="AE190"/>
  <c r="Q191"/>
  <c r="AG191"/>
  <c r="S192"/>
  <c r="E193"/>
  <c r="U193"/>
  <c r="G194"/>
  <c r="W194"/>
  <c r="I195"/>
  <c r="Y195"/>
  <c r="K196"/>
  <c r="AA196"/>
  <c r="M197"/>
  <c r="AC197"/>
  <c r="O198"/>
  <c r="AE198"/>
  <c r="Q199"/>
  <c r="AG199"/>
  <c r="S200"/>
  <c r="E201"/>
  <c r="U201"/>
  <c r="G202"/>
  <c r="W202"/>
  <c r="I203"/>
  <c r="Y203"/>
  <c r="K204"/>
  <c r="AA204"/>
  <c r="M205"/>
  <c r="AC205"/>
  <c r="O206"/>
  <c r="AE206"/>
  <c r="Q207"/>
  <c r="AG207"/>
  <c r="S208"/>
  <c r="E209"/>
  <c r="U209"/>
  <c r="G210"/>
  <c r="W210"/>
  <c r="I211"/>
  <c r="Y211"/>
  <c r="K212"/>
  <c r="AA212"/>
  <c r="M213"/>
  <c r="AC213"/>
  <c r="O214"/>
  <c r="AE214"/>
  <c r="Q215"/>
  <c r="AG215"/>
  <c r="S216"/>
  <c r="E217"/>
  <c r="R217"/>
  <c r="AC217"/>
  <c r="I218"/>
  <c r="T218"/>
  <c r="AE218"/>
  <c r="K219"/>
  <c r="V219"/>
  <c r="AG219"/>
  <c r="M220"/>
  <c r="X220"/>
  <c r="E221"/>
  <c r="O221"/>
  <c r="Z221"/>
  <c r="G222"/>
  <c r="Q222"/>
  <c r="AB222"/>
  <c r="I223"/>
  <c r="S223"/>
  <c r="AD223"/>
  <c r="K224"/>
  <c r="U224"/>
  <c r="AF224"/>
  <c r="M225"/>
  <c r="W225"/>
  <c r="AH225"/>
  <c r="O226"/>
  <c r="Y226"/>
  <c r="F227"/>
  <c r="Q227"/>
  <c r="AA227"/>
  <c r="H228"/>
  <c r="S228"/>
  <c r="AC228"/>
  <c r="J229"/>
  <c r="U229"/>
  <c r="AE229"/>
  <c r="L230"/>
  <c r="W230"/>
  <c r="AG230"/>
  <c r="N231"/>
  <c r="Y231"/>
  <c r="E232"/>
  <c r="P232"/>
  <c r="AA232"/>
  <c r="G233"/>
  <c r="R233"/>
  <c r="AC233"/>
  <c r="I234"/>
  <c r="T234"/>
  <c r="AE234"/>
  <c r="K235"/>
  <c r="V235"/>
  <c r="AG235"/>
  <c r="M236"/>
  <c r="X236"/>
  <c r="E237"/>
  <c r="O237"/>
  <c r="Z237"/>
  <c r="G238"/>
  <c r="Q238"/>
  <c r="AB238"/>
  <c r="I239"/>
  <c r="S239"/>
  <c r="AD239"/>
  <c r="K240"/>
  <c r="U240"/>
  <c r="AF240"/>
  <c r="M241"/>
  <c r="W241"/>
  <c r="AH241"/>
  <c r="O242"/>
  <c r="Y242"/>
  <c r="F243"/>
  <c r="Q243"/>
  <c r="AA243"/>
  <c r="H244"/>
  <c r="S244"/>
  <c r="AC244"/>
  <c r="G245"/>
  <c r="O245"/>
  <c r="W245"/>
  <c r="AE245"/>
  <c r="I246"/>
  <c r="Q246"/>
  <c r="Y246"/>
  <c r="AG246"/>
  <c r="K247"/>
  <c r="S247"/>
  <c r="AA247"/>
  <c r="E248"/>
  <c r="M248"/>
  <c r="U248"/>
  <c r="AC248"/>
  <c r="G249"/>
  <c r="O249"/>
  <c r="W249"/>
  <c r="AE249"/>
  <c r="I250"/>
  <c r="Q250"/>
  <c r="Y250"/>
  <c r="AG250"/>
  <c r="K251"/>
  <c r="S251"/>
  <c r="AA251"/>
  <c r="E252"/>
  <c r="M252"/>
  <c r="U252"/>
  <c r="AC252"/>
  <c r="G253"/>
  <c r="O253"/>
  <c r="W253"/>
  <c r="AE253"/>
  <c r="I254"/>
  <c r="Q254"/>
  <c r="Y254"/>
  <c r="AG254"/>
  <c r="K255"/>
  <c r="S255"/>
  <c r="AA255"/>
  <c r="E256"/>
  <c r="M256"/>
  <c r="U256"/>
  <c r="AC256"/>
  <c r="G257"/>
  <c r="O257"/>
  <c r="W257"/>
  <c r="AE257"/>
  <c r="I258"/>
  <c r="Q258"/>
  <c r="Y258"/>
  <c r="AG258"/>
  <c r="K259"/>
  <c r="S259"/>
  <c r="AA259"/>
  <c r="E260"/>
  <c r="M260"/>
  <c r="U260"/>
  <c r="AC260"/>
  <c r="G261"/>
  <c r="O261"/>
  <c r="W261"/>
  <c r="AE261"/>
  <c r="I262"/>
  <c r="Q262"/>
  <c r="Y262"/>
  <c r="AG262"/>
  <c r="K263"/>
  <c r="S263"/>
  <c r="AA263"/>
  <c r="E264"/>
  <c r="M264"/>
  <c r="U264"/>
  <c r="AC264"/>
  <c r="G265"/>
  <c r="O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I274"/>
  <c r="Q274"/>
  <c r="Y274"/>
  <c r="AG274"/>
  <c r="K275"/>
  <c r="S275"/>
  <c r="AA275"/>
  <c r="E276"/>
  <c r="M276"/>
  <c r="U276"/>
  <c r="AC276"/>
  <c r="G277"/>
  <c r="O277"/>
  <c r="W277"/>
  <c r="AE277"/>
  <c r="I278"/>
  <c r="Q278"/>
  <c r="Y278"/>
  <c r="AG278"/>
  <c r="K279"/>
  <c r="S279"/>
  <c r="AA279"/>
  <c r="E280"/>
  <c r="M280"/>
  <c r="U280"/>
  <c r="AC280"/>
  <c r="G281"/>
  <c r="O281"/>
  <c r="W281"/>
  <c r="AE281"/>
  <c r="I282"/>
  <c r="Q282"/>
  <c r="Y282"/>
  <c r="AG282"/>
  <c r="K283"/>
  <c r="S283"/>
  <c r="AA283"/>
  <c r="E284"/>
  <c r="M284"/>
  <c r="U284"/>
  <c r="AC284"/>
  <c r="G285"/>
  <c r="O285"/>
  <c r="W285"/>
  <c r="AE285"/>
  <c r="I286"/>
  <c r="Q286"/>
  <c r="Y286"/>
  <c r="AG286"/>
  <c r="K287"/>
  <c r="S287"/>
  <c r="AA287"/>
  <c r="E288"/>
  <c r="M288"/>
  <c r="U288"/>
  <c r="AC288"/>
  <c r="G289"/>
  <c r="O289"/>
  <c r="W289"/>
  <c r="AE289"/>
  <c r="I290"/>
  <c r="Q290"/>
  <c r="Y290"/>
  <c r="AG290"/>
  <c r="K291"/>
  <c r="S291"/>
  <c r="AA291"/>
  <c r="E292"/>
  <c r="M292"/>
  <c r="U292"/>
  <c r="AC292"/>
  <c r="G293"/>
  <c r="O293"/>
  <c r="W293"/>
  <c r="AE293"/>
  <c r="I294"/>
  <c r="Q294"/>
  <c r="Y294"/>
  <c r="AG294"/>
  <c r="K295"/>
  <c r="S295"/>
  <c r="AA295"/>
  <c r="E296"/>
  <c r="M296"/>
  <c r="U296"/>
  <c r="AC296"/>
  <c r="G297"/>
  <c r="O297"/>
  <c r="W297"/>
  <c r="AE297"/>
  <c r="I298"/>
  <c r="Q298"/>
  <c r="Y298"/>
  <c r="AG298"/>
  <c r="K299"/>
  <c r="S299"/>
  <c r="AA299"/>
  <c r="E300"/>
  <c r="M300"/>
  <c r="U300"/>
  <c r="AC300"/>
  <c r="G301"/>
  <c r="O301"/>
  <c r="W301"/>
  <c r="AE301"/>
  <c r="I302"/>
  <c r="Q302"/>
  <c r="Y302"/>
  <c r="AG302"/>
  <c r="K303"/>
  <c r="S303"/>
  <c r="AA303"/>
  <c r="E304"/>
  <c r="M304"/>
  <c r="U304"/>
  <c r="AC304"/>
  <c r="G305"/>
  <c r="O305"/>
  <c r="W305"/>
  <c r="AE305"/>
  <c r="I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F322"/>
  <c r="G323"/>
  <c r="L323"/>
  <c r="R323"/>
  <c r="W323"/>
  <c r="AB323"/>
  <c r="AH323"/>
  <c r="I324"/>
  <c r="N324"/>
  <c r="T324"/>
  <c r="Y324"/>
  <c r="AD324"/>
  <c r="F325"/>
  <c r="K325"/>
  <c r="P325"/>
  <c r="V325"/>
  <c r="AA325"/>
  <c r="AF325"/>
  <c r="H326"/>
  <c r="M326"/>
  <c r="R326"/>
  <c r="X326"/>
  <c r="AC326"/>
  <c r="AH326"/>
  <c r="J327"/>
  <c r="O327"/>
  <c r="T327"/>
  <c r="Z327"/>
  <c r="AE327"/>
  <c r="F328"/>
  <c r="L328"/>
  <c r="Q328"/>
  <c r="V328"/>
  <c r="AB328"/>
  <c r="AG328"/>
  <c r="H329"/>
  <c r="N329"/>
  <c r="S329"/>
  <c r="X329"/>
  <c r="AD329"/>
  <c r="E330"/>
  <c r="J330"/>
  <c r="P330"/>
  <c r="U330"/>
  <c r="Z330"/>
  <c r="AF330"/>
  <c r="G331"/>
  <c r="L331"/>
  <c r="R331"/>
  <c r="W331"/>
  <c r="AB331"/>
  <c r="AH331"/>
  <c r="I332"/>
  <c r="N332"/>
  <c r="T332"/>
  <c r="Y332"/>
  <c r="AD332"/>
  <c r="F333"/>
  <c r="K333"/>
  <c r="P333"/>
  <c r="V333"/>
  <c r="AA333"/>
  <c r="AF333"/>
  <c r="F334"/>
  <c r="J334"/>
  <c r="N334"/>
  <c r="R334"/>
  <c r="V334"/>
  <c r="Z334"/>
  <c r="AD334"/>
  <c r="AH334"/>
  <c r="H335"/>
  <c r="L335"/>
  <c r="P335"/>
  <c r="T335"/>
  <c r="X335"/>
  <c r="AB335"/>
  <c r="AF335"/>
  <c r="F336"/>
  <c r="J336"/>
  <c r="N336"/>
  <c r="R336"/>
  <c r="V336"/>
  <c r="Z336"/>
  <c r="AD336"/>
  <c r="AH336"/>
  <c r="H337"/>
  <c r="L337"/>
  <c r="P337"/>
  <c r="T337"/>
  <c r="X337"/>
  <c r="AB337"/>
  <c r="AF337"/>
  <c r="F338"/>
  <c r="J338"/>
  <c r="N338"/>
  <c r="R338"/>
  <c r="V338"/>
  <c r="Z338"/>
  <c r="AD338"/>
  <c r="AH338"/>
  <c r="H339"/>
  <c r="L339"/>
  <c r="P339"/>
  <c r="T339"/>
  <c r="X339"/>
  <c r="AB339"/>
  <c r="AF339"/>
  <c r="F340"/>
  <c r="J340"/>
  <c r="N340"/>
  <c r="R340"/>
  <c r="V340"/>
  <c r="Z340"/>
  <c r="AD340"/>
  <c r="AH340"/>
  <c r="H341"/>
  <c r="L341"/>
  <c r="P341"/>
  <c r="T341"/>
  <c r="X341"/>
  <c r="AB341"/>
  <c r="AF341"/>
  <c r="F342"/>
  <c r="J342"/>
  <c r="N342"/>
  <c r="R342"/>
  <c r="V342"/>
  <c r="Z342"/>
  <c r="AD342"/>
  <c r="AH342"/>
  <c r="H343"/>
  <c r="L343"/>
  <c r="P343"/>
  <c r="T343"/>
  <c r="X343"/>
  <c r="AB343"/>
  <c r="AF343"/>
  <c r="F344"/>
  <c r="J344"/>
  <c r="N344"/>
  <c r="R344"/>
  <c r="V344"/>
  <c r="Z344"/>
  <c r="AD344"/>
  <c r="AH344"/>
  <c r="H345"/>
  <c r="L345"/>
  <c r="P345"/>
  <c r="T345"/>
  <c r="X345"/>
  <c r="AB345"/>
  <c r="AF345"/>
  <c r="F346"/>
  <c r="J346"/>
  <c r="N346"/>
  <c r="R346"/>
  <c r="V346"/>
  <c r="Z346"/>
  <c r="AD346"/>
  <c r="AH346"/>
  <c r="H347"/>
  <c r="L347"/>
  <c r="P347"/>
  <c r="T347"/>
  <c r="X347"/>
  <c r="AB347"/>
  <c r="AF347"/>
  <c r="F348"/>
  <c r="J348"/>
  <c r="N348"/>
  <c r="R348"/>
  <c r="V348"/>
  <c r="Z348"/>
  <c r="AD348"/>
  <c r="AH348"/>
  <c r="H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D344"/>
  <c r="W39"/>
  <c r="U53"/>
  <c r="AG64"/>
  <c r="N76"/>
  <c r="I84"/>
  <c r="J88"/>
  <c r="E92"/>
  <c r="AB95"/>
  <c r="AH98"/>
  <c r="AD101"/>
  <c r="P104"/>
  <c r="T106"/>
  <c r="X108"/>
  <c r="AB110"/>
  <c r="AF112"/>
  <c r="F115"/>
  <c r="J117"/>
  <c r="N119"/>
  <c r="R121"/>
  <c r="V123"/>
  <c r="Z125"/>
  <c r="AA127"/>
  <c r="J129"/>
  <c r="V130"/>
  <c r="E132"/>
  <c r="R133"/>
  <c r="AD134"/>
  <c r="M136"/>
  <c r="Z137"/>
  <c r="H139"/>
  <c r="U140"/>
  <c r="AH141"/>
  <c r="P143"/>
  <c r="AC144"/>
  <c r="L146"/>
  <c r="V147"/>
  <c r="X148"/>
  <c r="Z149"/>
  <c r="AB150"/>
  <c r="AD151"/>
  <c r="AF152"/>
  <c r="AH153"/>
  <c r="F155"/>
  <c r="X156"/>
  <c r="Z157"/>
  <c r="AB158"/>
  <c r="AD159"/>
  <c r="AF160"/>
  <c r="AH161"/>
  <c r="F163"/>
  <c r="H164"/>
  <c r="J165"/>
  <c r="L166"/>
  <c r="N167"/>
  <c r="P168"/>
  <c r="R169"/>
  <c r="T170"/>
  <c r="V171"/>
  <c r="X172"/>
  <c r="Z173"/>
  <c r="AB174"/>
  <c r="AD175"/>
  <c r="AF176"/>
  <c r="AH177"/>
  <c r="F179"/>
  <c r="H180"/>
  <c r="J181"/>
  <c r="L182"/>
  <c r="N183"/>
  <c r="P184"/>
  <c r="AF184"/>
  <c r="AH185"/>
  <c r="F187"/>
  <c r="D88"/>
  <c r="AC26"/>
  <c r="O35"/>
  <c r="AE43"/>
  <c r="Z50"/>
  <c r="Q56"/>
  <c r="G62"/>
  <c r="AB67"/>
  <c r="S73"/>
  <c r="U78"/>
  <c r="Z82"/>
  <c r="O85"/>
  <c r="L87"/>
  <c r="J89"/>
  <c r="F91"/>
  <c r="AG92"/>
  <c r="AD94"/>
  <c r="Z96"/>
  <c r="M98"/>
  <c r="Z99"/>
  <c r="H101"/>
  <c r="U102"/>
  <c r="AD103"/>
  <c r="AF104"/>
  <c r="AH105"/>
  <c r="F107"/>
  <c r="H108"/>
  <c r="J109"/>
  <c r="L110"/>
  <c r="N111"/>
  <c r="P112"/>
  <c r="R113"/>
  <c r="T114"/>
  <c r="V115"/>
  <c r="X116"/>
  <c r="Z117"/>
  <c r="AB118"/>
  <c r="AD119"/>
  <c r="AF120"/>
  <c r="AH121"/>
  <c r="F123"/>
  <c r="H124"/>
  <c r="J125"/>
  <c r="L126"/>
  <c r="N127"/>
  <c r="H128"/>
  <c r="AC128"/>
  <c r="T129"/>
  <c r="L130"/>
  <c r="AG130"/>
  <c r="X131"/>
  <c r="P132"/>
  <c r="G133"/>
  <c r="AB133"/>
  <c r="T134"/>
  <c r="K135"/>
  <c r="AF135"/>
  <c r="X136"/>
  <c r="O137"/>
  <c r="F138"/>
  <c r="AB138"/>
  <c r="S139"/>
  <c r="J140"/>
  <c r="AF140"/>
  <c r="W141"/>
  <c r="N142"/>
  <c r="F143"/>
  <c r="AA143"/>
  <c r="R144"/>
  <c r="J145"/>
  <c r="AE145"/>
  <c r="V146"/>
  <c r="N147"/>
  <c r="AD147"/>
  <c r="P148"/>
  <c r="AF148"/>
  <c r="R149"/>
  <c r="AH149"/>
  <c r="T150"/>
  <c r="F151"/>
  <c r="V151"/>
  <c r="H152"/>
  <c r="X152"/>
  <c r="J153"/>
  <c r="Z153"/>
  <c r="L154"/>
  <c r="AB154"/>
  <c r="N155"/>
  <c r="AD155"/>
  <c r="P156"/>
  <c r="AF156"/>
  <c r="R157"/>
  <c r="AH157"/>
  <c r="T158"/>
  <c r="F159"/>
  <c r="V159"/>
  <c r="H160"/>
  <c r="X160"/>
  <c r="J161"/>
  <c r="Z161"/>
  <c r="L162"/>
  <c r="AB162"/>
  <c r="N163"/>
  <c r="AD163"/>
  <c r="P164"/>
  <c r="AF164"/>
  <c r="R165"/>
  <c r="AH165"/>
  <c r="T166"/>
  <c r="F167"/>
  <c r="V167"/>
  <c r="H168"/>
  <c r="X168"/>
  <c r="J169"/>
  <c r="Z169"/>
  <c r="L170"/>
  <c r="AB170"/>
  <c r="N171"/>
  <c r="AD171"/>
  <c r="P172"/>
  <c r="AF172"/>
  <c r="R173"/>
  <c r="AH173"/>
  <c r="T174"/>
  <c r="F175"/>
  <c r="V175"/>
  <c r="H176"/>
  <c r="X176"/>
  <c r="J177"/>
  <c r="Z177"/>
  <c r="L178"/>
  <c r="AB178"/>
  <c r="N179"/>
  <c r="AD179"/>
  <c r="P180"/>
  <c r="AF180"/>
  <c r="R181"/>
  <c r="AH181"/>
  <c r="T182"/>
  <c r="F183"/>
  <c r="V183"/>
  <c r="H184"/>
  <c r="X184"/>
  <c r="J185"/>
  <c r="Z185"/>
  <c r="L186"/>
  <c r="AB186"/>
  <c r="N187"/>
  <c r="AD187"/>
  <c r="P188"/>
  <c r="AF188"/>
  <c r="R189"/>
  <c r="AH189"/>
  <c r="T190"/>
  <c r="F191"/>
  <c r="V191"/>
  <c r="H192"/>
  <c r="X192"/>
  <c r="J193"/>
  <c r="Z193"/>
  <c r="L194"/>
  <c r="AB194"/>
  <c r="N195"/>
  <c r="AD195"/>
  <c r="P196"/>
  <c r="AF196"/>
  <c r="R197"/>
  <c r="AH197"/>
  <c r="T198"/>
  <c r="F199"/>
  <c r="V199"/>
  <c r="H200"/>
  <c r="X200"/>
  <c r="J201"/>
  <c r="Z201"/>
  <c r="L202"/>
  <c r="AB202"/>
  <c r="N203"/>
  <c r="AD203"/>
  <c r="P204"/>
  <c r="AF204"/>
  <c r="R205"/>
  <c r="AH205"/>
  <c r="T206"/>
  <c r="F207"/>
  <c r="V207"/>
  <c r="H208"/>
  <c r="X208"/>
  <c r="J209"/>
  <c r="Z209"/>
  <c r="L210"/>
  <c r="AB210"/>
  <c r="N211"/>
  <c r="AD211"/>
  <c r="P212"/>
  <c r="AF212"/>
  <c r="R213"/>
  <c r="AH213"/>
  <c r="T214"/>
  <c r="F215"/>
  <c r="V215"/>
  <c r="H216"/>
  <c r="X216"/>
  <c r="J217"/>
  <c r="V217"/>
  <c r="AG217"/>
  <c r="M218"/>
  <c r="X218"/>
  <c r="E219"/>
  <c r="O219"/>
  <c r="Z219"/>
  <c r="G220"/>
  <c r="Q220"/>
  <c r="AB220"/>
  <c r="I221"/>
  <c r="S221"/>
  <c r="AD221"/>
  <c r="K222"/>
  <c r="U222"/>
  <c r="AF222"/>
  <c r="M223"/>
  <c r="W223"/>
  <c r="AH223"/>
  <c r="O224"/>
  <c r="Y224"/>
  <c r="F225"/>
  <c r="Q225"/>
  <c r="AA225"/>
  <c r="H226"/>
  <c r="S226"/>
  <c r="AC226"/>
  <c r="J227"/>
  <c r="U227"/>
  <c r="AE227"/>
  <c r="L228"/>
  <c r="W228"/>
  <c r="AG228"/>
  <c r="N229"/>
  <c r="Y229"/>
  <c r="E230"/>
  <c r="P230"/>
  <c r="AA230"/>
  <c r="G231"/>
  <c r="R231"/>
  <c r="AC231"/>
  <c r="I232"/>
  <c r="T232"/>
  <c r="AE232"/>
  <c r="K233"/>
  <c r="V233"/>
  <c r="AG233"/>
  <c r="M234"/>
  <c r="X234"/>
  <c r="E235"/>
  <c r="O235"/>
  <c r="Z235"/>
  <c r="G236"/>
  <c r="Q236"/>
  <c r="AB236"/>
  <c r="I237"/>
  <c r="S237"/>
  <c r="AD237"/>
  <c r="K238"/>
  <c r="U238"/>
  <c r="AF238"/>
  <c r="M239"/>
  <c r="W239"/>
  <c r="AH239"/>
  <c r="O240"/>
  <c r="Y240"/>
  <c r="F241"/>
  <c r="Q241"/>
  <c r="AA241"/>
  <c r="H242"/>
  <c r="S242"/>
  <c r="AC242"/>
  <c r="J243"/>
  <c r="U243"/>
  <c r="AE243"/>
  <c r="L244"/>
  <c r="W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Z273"/>
  <c r="AH273"/>
  <c r="L274"/>
  <c r="T274"/>
  <c r="AB274"/>
  <c r="F275"/>
  <c r="N275"/>
  <c r="V275"/>
  <c r="AD275"/>
  <c r="H276"/>
  <c r="P276"/>
  <c r="X276"/>
  <c r="AF276"/>
  <c r="J277"/>
  <c r="R277"/>
  <c r="Z277"/>
  <c r="AH277"/>
  <c r="L278"/>
  <c r="T278"/>
  <c r="AB278"/>
  <c r="F279"/>
  <c r="N279"/>
  <c r="V279"/>
  <c r="AD279"/>
  <c r="H280"/>
  <c r="P280"/>
  <c r="X280"/>
  <c r="AF280"/>
  <c r="J281"/>
  <c r="R281"/>
  <c r="Z281"/>
  <c r="AH281"/>
  <c r="L282"/>
  <c r="T282"/>
  <c r="AB282"/>
  <c r="F283"/>
  <c r="N283"/>
  <c r="V283"/>
  <c r="AD283"/>
  <c r="H284"/>
  <c r="P284"/>
  <c r="X284"/>
  <c r="AF284"/>
  <c r="J285"/>
  <c r="R285"/>
  <c r="Z285"/>
  <c r="AH285"/>
  <c r="L286"/>
  <c r="T286"/>
  <c r="AB286"/>
  <c r="F287"/>
  <c r="N287"/>
  <c r="V287"/>
  <c r="AD287"/>
  <c r="H288"/>
  <c r="P288"/>
  <c r="X288"/>
  <c r="AF288"/>
  <c r="J289"/>
  <c r="R289"/>
  <c r="Z289"/>
  <c r="AH289"/>
  <c r="L290"/>
  <c r="T290"/>
  <c r="AB290"/>
  <c r="F291"/>
  <c r="N291"/>
  <c r="V291"/>
  <c r="AD291"/>
  <c r="H292"/>
  <c r="P292"/>
  <c r="X292"/>
  <c r="AF292"/>
  <c r="J293"/>
  <c r="R293"/>
  <c r="Z293"/>
  <c r="AH293"/>
  <c r="L294"/>
  <c r="T294"/>
  <c r="AB294"/>
  <c r="F295"/>
  <c r="N295"/>
  <c r="V295"/>
  <c r="AD295"/>
  <c r="H296"/>
  <c r="P296"/>
  <c r="X296"/>
  <c r="AF296"/>
  <c r="J297"/>
  <c r="R297"/>
  <c r="Z297"/>
  <c r="AH297"/>
  <c r="L298"/>
  <c r="T298"/>
  <c r="AB298"/>
  <c r="F299"/>
  <c r="N299"/>
  <c r="V299"/>
  <c r="AD299"/>
  <c r="H300"/>
  <c r="P300"/>
  <c r="X300"/>
  <c r="AF300"/>
  <c r="J301"/>
  <c r="R301"/>
  <c r="Z301"/>
  <c r="AH301"/>
  <c r="L302"/>
  <c r="T302"/>
  <c r="AB302"/>
  <c r="F303"/>
  <c r="N303"/>
  <c r="V303"/>
  <c r="AD303"/>
  <c r="H304"/>
  <c r="P304"/>
  <c r="X304"/>
  <c r="AF304"/>
  <c r="J305"/>
  <c r="R305"/>
  <c r="Z305"/>
  <c r="AH305"/>
  <c r="L306"/>
  <c r="Q306"/>
  <c r="V306"/>
  <c r="AB306"/>
  <c r="AG306"/>
  <c r="H307"/>
  <c r="N307"/>
  <c r="S307"/>
  <c r="X307"/>
  <c r="AD307"/>
  <c r="E308"/>
  <c r="J308"/>
  <c r="P308"/>
  <c r="U308"/>
  <c r="Z308"/>
  <c r="AF308"/>
  <c r="G309"/>
  <c r="L309"/>
  <c r="R309"/>
  <c r="W309"/>
  <c r="AB309"/>
  <c r="AH309"/>
  <c r="I310"/>
  <c r="N310"/>
  <c r="T310"/>
  <c r="Y310"/>
  <c r="AD310"/>
  <c r="F311"/>
  <c r="K311"/>
  <c r="P311"/>
  <c r="V311"/>
  <c r="AA311"/>
  <c r="AF311"/>
  <c r="H312"/>
  <c r="M312"/>
  <c r="R312"/>
  <c r="X312"/>
  <c r="AC312"/>
  <c r="AH312"/>
  <c r="J313"/>
  <c r="O313"/>
  <c r="T313"/>
  <c r="Z313"/>
  <c r="AE313"/>
  <c r="F314"/>
  <c r="L314"/>
  <c r="Q314"/>
  <c r="V314"/>
  <c r="AB314"/>
  <c r="AG314"/>
  <c r="H315"/>
  <c r="N315"/>
  <c r="S315"/>
  <c r="X315"/>
  <c r="AD315"/>
  <c r="E316"/>
  <c r="J316"/>
  <c r="P316"/>
  <c r="U316"/>
  <c r="Z316"/>
  <c r="AF316"/>
  <c r="G317"/>
  <c r="L317"/>
  <c r="R317"/>
  <c r="W317"/>
  <c r="AB317"/>
  <c r="AH317"/>
  <c r="I318"/>
  <c r="N318"/>
  <c r="T318"/>
  <c r="Y318"/>
  <c r="AD318"/>
  <c r="F319"/>
  <c r="K319"/>
  <c r="P319"/>
  <c r="V319"/>
  <c r="AA319"/>
  <c r="AF319"/>
  <c r="H320"/>
  <c r="M320"/>
  <c r="R320"/>
  <c r="X320"/>
  <c r="AC320"/>
  <c r="AH320"/>
  <c r="J321"/>
  <c r="O321"/>
  <c r="T321"/>
  <c r="Z321"/>
  <c r="AE321"/>
  <c r="F322"/>
  <c r="L322"/>
  <c r="Q322"/>
  <c r="V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W19"/>
  <c r="G31"/>
  <c r="AE47"/>
  <c r="L59"/>
  <c r="W70"/>
  <c r="Y80"/>
  <c r="N86"/>
  <c r="H90"/>
  <c r="AE93"/>
  <c r="V97"/>
  <c r="Q100"/>
  <c r="L103"/>
  <c r="R105"/>
  <c r="V107"/>
  <c r="Z109"/>
  <c r="AD111"/>
  <c r="AH113"/>
  <c r="H116"/>
  <c r="L118"/>
  <c r="P120"/>
  <c r="T122"/>
  <c r="X124"/>
  <c r="AB126"/>
  <c r="R128"/>
  <c r="AE129"/>
  <c r="N131"/>
  <c r="Z132"/>
  <c r="I134"/>
  <c r="V135"/>
  <c r="AH136"/>
  <c r="Q138"/>
  <c r="AD139"/>
  <c r="L141"/>
  <c r="Y142"/>
  <c r="H144"/>
  <c r="T145"/>
  <c r="AG146"/>
  <c r="H148"/>
  <c r="J149"/>
  <c r="L150"/>
  <c r="N151"/>
  <c r="P152"/>
  <c r="R153"/>
  <c r="T154"/>
  <c r="V155"/>
  <c r="H156"/>
  <c r="J157"/>
  <c r="L158"/>
  <c r="N159"/>
  <c r="P160"/>
  <c r="R161"/>
  <c r="T162"/>
  <c r="V163"/>
  <c r="X164"/>
  <c r="Z165"/>
  <c r="AB166"/>
  <c r="AD167"/>
  <c r="AF168"/>
  <c r="AH169"/>
  <c r="F171"/>
  <c r="H172"/>
  <c r="J173"/>
  <c r="L174"/>
  <c r="N175"/>
  <c r="P176"/>
  <c r="R177"/>
  <c r="T178"/>
  <c r="V179"/>
  <c r="X180"/>
  <c r="Z181"/>
  <c r="AB182"/>
  <c r="AD183"/>
  <c r="R185"/>
  <c r="T186"/>
  <c r="Z36"/>
  <c r="E63"/>
  <c r="H83"/>
  <c r="O91"/>
  <c r="T98"/>
  <c r="E104"/>
  <c r="M108"/>
  <c r="U112"/>
  <c r="AC116"/>
  <c r="G121"/>
  <c r="O125"/>
  <c r="AG128"/>
  <c r="AB131"/>
  <c r="X134"/>
  <c r="S137"/>
  <c r="N140"/>
  <c r="J143"/>
  <c r="E146"/>
  <c r="S148"/>
  <c r="W150"/>
  <c r="AA152"/>
  <c r="AE154"/>
  <c r="E157"/>
  <c r="I159"/>
  <c r="M161"/>
  <c r="Q163"/>
  <c r="U165"/>
  <c r="Y167"/>
  <c r="AC169"/>
  <c r="AG171"/>
  <c r="G174"/>
  <c r="K176"/>
  <c r="O178"/>
  <c r="S180"/>
  <c r="W182"/>
  <c r="AA184"/>
  <c r="AE186"/>
  <c r="H188"/>
  <c r="J189"/>
  <c r="L190"/>
  <c r="N191"/>
  <c r="P192"/>
  <c r="R193"/>
  <c r="T194"/>
  <c r="V195"/>
  <c r="X196"/>
  <c r="Z197"/>
  <c r="AB198"/>
  <c r="AD199"/>
  <c r="AF200"/>
  <c r="AH201"/>
  <c r="F203"/>
  <c r="H204"/>
  <c r="J205"/>
  <c r="L206"/>
  <c r="N207"/>
  <c r="P208"/>
  <c r="R209"/>
  <c r="T210"/>
  <c r="V211"/>
  <c r="X212"/>
  <c r="Z213"/>
  <c r="AB214"/>
  <c r="AD215"/>
  <c r="AF216"/>
  <c r="AA217"/>
  <c r="S218"/>
  <c r="J219"/>
  <c r="AE219"/>
  <c r="W220"/>
  <c r="N221"/>
  <c r="E222"/>
  <c r="AA222"/>
  <c r="R223"/>
  <c r="I224"/>
  <c r="AE224"/>
  <c r="V225"/>
  <c r="M226"/>
  <c r="E227"/>
  <c r="Z227"/>
  <c r="Q228"/>
  <c r="I229"/>
  <c r="AD229"/>
  <c r="U230"/>
  <c r="M231"/>
  <c r="AH231"/>
  <c r="Y232"/>
  <c r="Q233"/>
  <c r="H234"/>
  <c r="AC234"/>
  <c r="U235"/>
  <c r="L236"/>
  <c r="AG236"/>
  <c r="Y237"/>
  <c r="P238"/>
  <c r="G239"/>
  <c r="AC239"/>
  <c r="T240"/>
  <c r="K241"/>
  <c r="AG241"/>
  <c r="X242"/>
  <c r="O243"/>
  <c r="G244"/>
  <c r="AB244"/>
  <c r="N245"/>
  <c r="AD245"/>
  <c r="P246"/>
  <c r="AF246"/>
  <c r="R247"/>
  <c r="AH247"/>
  <c r="T248"/>
  <c r="F249"/>
  <c r="V249"/>
  <c r="H250"/>
  <c r="X250"/>
  <c r="J251"/>
  <c r="Z251"/>
  <c r="L252"/>
  <c r="AB252"/>
  <c r="N253"/>
  <c r="AD253"/>
  <c r="P254"/>
  <c r="AF254"/>
  <c r="R255"/>
  <c r="AH255"/>
  <c r="T256"/>
  <c r="F257"/>
  <c r="V257"/>
  <c r="H258"/>
  <c r="X258"/>
  <c r="J259"/>
  <c r="Z259"/>
  <c r="L260"/>
  <c r="AB260"/>
  <c r="N261"/>
  <c r="AD261"/>
  <c r="P262"/>
  <c r="AF262"/>
  <c r="R263"/>
  <c r="AH263"/>
  <c r="T264"/>
  <c r="F265"/>
  <c r="V265"/>
  <c r="H266"/>
  <c r="X266"/>
  <c r="J267"/>
  <c r="Z267"/>
  <c r="L268"/>
  <c r="AB268"/>
  <c r="N269"/>
  <c r="AD269"/>
  <c r="P270"/>
  <c r="AF270"/>
  <c r="R271"/>
  <c r="AH271"/>
  <c r="T272"/>
  <c r="F273"/>
  <c r="V273"/>
  <c r="H274"/>
  <c r="X274"/>
  <c r="J275"/>
  <c r="Z275"/>
  <c r="L276"/>
  <c r="AB276"/>
  <c r="N277"/>
  <c r="AD277"/>
  <c r="P278"/>
  <c r="AF278"/>
  <c r="R279"/>
  <c r="AH279"/>
  <c r="T280"/>
  <c r="F281"/>
  <c r="V281"/>
  <c r="H282"/>
  <c r="X282"/>
  <c r="J283"/>
  <c r="Z283"/>
  <c r="L284"/>
  <c r="AB284"/>
  <c r="N285"/>
  <c r="AD285"/>
  <c r="P286"/>
  <c r="AF286"/>
  <c r="R287"/>
  <c r="AH287"/>
  <c r="T288"/>
  <c r="F289"/>
  <c r="V289"/>
  <c r="H290"/>
  <c r="X290"/>
  <c r="J291"/>
  <c r="Z291"/>
  <c r="L292"/>
  <c r="AB292"/>
  <c r="N293"/>
  <c r="AD293"/>
  <c r="P294"/>
  <c r="AF294"/>
  <c r="R295"/>
  <c r="AH295"/>
  <c r="T296"/>
  <c r="F297"/>
  <c r="V297"/>
  <c r="H298"/>
  <c r="X298"/>
  <c r="J299"/>
  <c r="Z299"/>
  <c r="L300"/>
  <c r="AB300"/>
  <c r="N301"/>
  <c r="AD301"/>
  <c r="P302"/>
  <c r="AF302"/>
  <c r="R303"/>
  <c r="AH303"/>
  <c r="T304"/>
  <c r="F305"/>
  <c r="V305"/>
  <c r="H306"/>
  <c r="T306"/>
  <c r="AD306"/>
  <c r="K307"/>
  <c r="V307"/>
  <c r="AF307"/>
  <c r="M308"/>
  <c r="X308"/>
  <c r="AH308"/>
  <c r="O309"/>
  <c r="Z309"/>
  <c r="F310"/>
  <c r="Q310"/>
  <c r="AB310"/>
  <c r="H311"/>
  <c r="S311"/>
  <c r="AD311"/>
  <c r="J312"/>
  <c r="U312"/>
  <c r="AF312"/>
  <c r="L313"/>
  <c r="W313"/>
  <c r="AH313"/>
  <c r="N314"/>
  <c r="Y314"/>
  <c r="F315"/>
  <c r="P315"/>
  <c r="AA315"/>
  <c r="H316"/>
  <c r="R316"/>
  <c r="AC316"/>
  <c r="J317"/>
  <c r="T317"/>
  <c r="AE317"/>
  <c r="L318"/>
  <c r="V318"/>
  <c r="AG318"/>
  <c r="N319"/>
  <c r="X319"/>
  <c r="E320"/>
  <c r="P320"/>
  <c r="Z320"/>
  <c r="G321"/>
  <c r="R321"/>
  <c r="AB321"/>
  <c r="I322"/>
  <c r="T322"/>
  <c r="AD322"/>
  <c r="K323"/>
  <c r="V323"/>
  <c r="AF323"/>
  <c r="M324"/>
  <c r="X324"/>
  <c r="AH324"/>
  <c r="O325"/>
  <c r="Z325"/>
  <c r="F326"/>
  <c r="Q326"/>
  <c r="AB326"/>
  <c r="H327"/>
  <c r="S327"/>
  <c r="AD327"/>
  <c r="J328"/>
  <c r="U328"/>
  <c r="AF328"/>
  <c r="L329"/>
  <c r="W329"/>
  <c r="AH329"/>
  <c r="N330"/>
  <c r="Y330"/>
  <c r="F331"/>
  <c r="P331"/>
  <c r="AA331"/>
  <c r="H332"/>
  <c r="R332"/>
  <c r="AC332"/>
  <c r="J333"/>
  <c r="T333"/>
  <c r="AE333"/>
  <c r="I334"/>
  <c r="Q334"/>
  <c r="Y334"/>
  <c r="AG334"/>
  <c r="K335"/>
  <c r="S335"/>
  <c r="AA335"/>
  <c r="E336"/>
  <c r="M336"/>
  <c r="U336"/>
  <c r="AC336"/>
  <c r="G337"/>
  <c r="O337"/>
  <c r="W337"/>
  <c r="AE337"/>
  <c r="I338"/>
  <c r="Q338"/>
  <c r="Y338"/>
  <c r="AG338"/>
  <c r="K339"/>
  <c r="S339"/>
  <c r="AA339"/>
  <c r="E340"/>
  <c r="M340"/>
  <c r="U340"/>
  <c r="AC340"/>
  <c r="G341"/>
  <c r="O341"/>
  <c r="W341"/>
  <c r="AE341"/>
  <c r="I342"/>
  <c r="Q342"/>
  <c r="Y342"/>
  <c r="AG342"/>
  <c r="K343"/>
  <c r="S343"/>
  <c r="AA343"/>
  <c r="E344"/>
  <c r="M344"/>
  <c r="U344"/>
  <c r="AC344"/>
  <c r="G345"/>
  <c r="O345"/>
  <c r="W345"/>
  <c r="AE345"/>
  <c r="I346"/>
  <c r="Q346"/>
  <c r="Y346"/>
  <c r="AG346"/>
  <c r="K347"/>
  <c r="S347"/>
  <c r="AA347"/>
  <c r="E348"/>
  <c r="M348"/>
  <c r="U348"/>
  <c r="AC348"/>
  <c r="G349"/>
  <c r="O349"/>
  <c r="W349"/>
  <c r="AE349"/>
  <c r="I350"/>
  <c r="Q350"/>
  <c r="Y350"/>
  <c r="AG350"/>
  <c r="K351"/>
  <c r="S351"/>
  <c r="AA351"/>
  <c r="E352"/>
  <c r="M352"/>
  <c r="U352"/>
  <c r="AC352"/>
  <c r="G353"/>
  <c r="O353"/>
  <c r="W353"/>
  <c r="AE353"/>
  <c r="I354"/>
  <c r="Q354"/>
  <c r="Y354"/>
  <c r="AG354"/>
  <c r="K355"/>
  <c r="S355"/>
  <c r="AA355"/>
  <c r="E356"/>
  <c r="M356"/>
  <c r="U356"/>
  <c r="AC356"/>
  <c r="G357"/>
  <c r="O357"/>
  <c r="W357"/>
  <c r="AE357"/>
  <c r="I358"/>
  <c r="Q358"/>
  <c r="Y358"/>
  <c r="AG358"/>
  <c r="K359"/>
  <c r="S359"/>
  <c r="AA359"/>
  <c r="E360"/>
  <c r="M360"/>
  <c r="U360"/>
  <c r="AC360"/>
  <c r="G361"/>
  <c r="O361"/>
  <c r="W361"/>
  <c r="AE361"/>
  <c r="I362"/>
  <c r="Q362"/>
  <c r="Y362"/>
  <c r="AG362"/>
  <c r="K363"/>
  <c r="S363"/>
  <c r="AA363"/>
  <c r="E364"/>
  <c r="M364"/>
  <c r="U364"/>
  <c r="AC364"/>
  <c r="G365"/>
  <c r="O365"/>
  <c r="W365"/>
  <c r="AE365"/>
  <c r="I366"/>
  <c r="Q366"/>
  <c r="Y366"/>
  <c r="AG366"/>
  <c r="K367"/>
  <c r="S367"/>
  <c r="AA367"/>
  <c r="E368"/>
  <c r="M368"/>
  <c r="U368"/>
  <c r="AC368"/>
  <c r="G369"/>
  <c r="O369"/>
  <c r="W369"/>
  <c r="AE369"/>
  <c r="I370"/>
  <c r="Q370"/>
  <c r="Y370"/>
  <c r="AG370"/>
  <c r="K371"/>
  <c r="S371"/>
  <c r="AA371"/>
  <c r="E372"/>
  <c r="M372"/>
  <c r="U372"/>
  <c r="AC372"/>
  <c r="G373"/>
  <c r="O373"/>
  <c r="W373"/>
  <c r="AE373"/>
  <c r="I374"/>
  <c r="Q374"/>
  <c r="Y374"/>
  <c r="AG374"/>
  <c r="K375"/>
  <c r="S375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E384"/>
  <c r="M384"/>
  <c r="U384"/>
  <c r="AC384"/>
  <c r="G385"/>
  <c r="O385"/>
  <c r="W385"/>
  <c r="AE385"/>
  <c r="I386"/>
  <c r="Q386"/>
  <c r="Y386"/>
  <c r="AG386"/>
  <c r="K387"/>
  <c r="S387"/>
  <c r="AA387"/>
  <c r="E388"/>
  <c r="M388"/>
  <c r="U388"/>
  <c r="AC388"/>
  <c r="G389"/>
  <c r="O389"/>
  <c r="W389"/>
  <c r="AE389"/>
  <c r="I390"/>
  <c r="Q390"/>
  <c r="Y390"/>
  <c r="AG390"/>
  <c r="K391"/>
  <c r="S391"/>
  <c r="AA391"/>
  <c r="E392"/>
  <c r="M392"/>
  <c r="U392"/>
  <c r="AC392"/>
  <c r="G393"/>
  <c r="O393"/>
  <c r="W393"/>
  <c r="AE393"/>
  <c r="I394"/>
  <c r="Q394"/>
  <c r="Y394"/>
  <c r="AG394"/>
  <c r="K395"/>
  <c r="S395"/>
  <c r="AA395"/>
  <c r="E396"/>
  <c r="M396"/>
  <c r="U396"/>
  <c r="AC396"/>
  <c r="G397"/>
  <c r="O397"/>
  <c r="W397"/>
  <c r="AE397"/>
  <c r="I398"/>
  <c r="Q398"/>
  <c r="Y398"/>
  <c r="AG398"/>
  <c r="K399"/>
  <c r="S399"/>
  <c r="AA399"/>
  <c r="E400"/>
  <c r="M400"/>
  <c r="U400"/>
  <c r="AC400"/>
  <c r="G401"/>
  <c r="O401"/>
  <c r="W401"/>
  <c r="AE401"/>
  <c r="I402"/>
  <c r="Q402"/>
  <c r="Y402"/>
  <c r="AG402"/>
  <c r="K403"/>
  <c r="S403"/>
  <c r="AA403"/>
  <c r="E404"/>
  <c r="M404"/>
  <c r="U404"/>
  <c r="AC404"/>
  <c r="G405"/>
  <c r="O405"/>
  <c r="W405"/>
  <c r="AE405"/>
  <c r="I406"/>
  <c r="Q406"/>
  <c r="Y406"/>
  <c r="AG406"/>
  <c r="K407"/>
  <c r="S407"/>
  <c r="AA407"/>
  <c r="E408"/>
  <c r="M408"/>
  <c r="U408"/>
  <c r="AC408"/>
  <c r="G409"/>
  <c r="O409"/>
  <c r="W409"/>
  <c r="AE409"/>
  <c r="I410"/>
  <c r="Q410"/>
  <c r="Y410"/>
  <c r="AG410"/>
  <c r="K411"/>
  <c r="S411"/>
  <c r="AA411"/>
  <c r="E412"/>
  <c r="M412"/>
  <c r="U412"/>
  <c r="AC412"/>
  <c r="G413"/>
  <c r="O413"/>
  <c r="W413"/>
  <c r="AE413"/>
  <c r="I414"/>
  <c r="Q414"/>
  <c r="Y414"/>
  <c r="AG414"/>
  <c r="K415"/>
  <c r="S415"/>
  <c r="AA415"/>
  <c r="E416"/>
  <c r="M416"/>
  <c r="U416"/>
  <c r="AC416"/>
  <c r="G417"/>
  <c r="O417"/>
  <c r="W417"/>
  <c r="AE417"/>
  <c r="I418"/>
  <c r="Q418"/>
  <c r="Y418"/>
  <c r="AG418"/>
  <c r="K419"/>
  <c r="S419"/>
  <c r="AA419"/>
  <c r="E420"/>
  <c r="M420"/>
  <c r="U420"/>
  <c r="AC420"/>
  <c r="G421"/>
  <c r="O421"/>
  <c r="W421"/>
  <c r="AE421"/>
  <c r="I422"/>
  <c r="Q422"/>
  <c r="Y422"/>
  <c r="AG422"/>
  <c r="K423"/>
  <c r="S423"/>
  <c r="AA423"/>
  <c r="E424"/>
  <c r="M424"/>
  <c r="U424"/>
  <c r="AC424"/>
  <c r="G425"/>
  <c r="O425"/>
  <c r="W425"/>
  <c r="AE425"/>
  <c r="I426"/>
  <c r="Q426"/>
  <c r="Y426"/>
  <c r="AG426"/>
  <c r="K427"/>
  <c r="S427"/>
  <c r="AA427"/>
  <c r="E428"/>
  <c r="M428"/>
  <c r="U428"/>
  <c r="AC428"/>
  <c r="G429"/>
  <c r="O429"/>
  <c r="W429"/>
  <c r="AE429"/>
  <c r="I430"/>
  <c r="Q430"/>
  <c r="Y430"/>
  <c r="AG430"/>
  <c r="K431"/>
  <c r="S431"/>
  <c r="AA431"/>
  <c r="E432"/>
  <c r="M432"/>
  <c r="U432"/>
  <c r="AC432"/>
  <c r="G433"/>
  <c r="O433"/>
  <c r="W433"/>
  <c r="AE433"/>
  <c r="I434"/>
  <c r="Q434"/>
  <c r="Y434"/>
  <c r="AG434"/>
  <c r="K435"/>
  <c r="S435"/>
  <c r="AA435"/>
  <c r="E436"/>
  <c r="M436"/>
  <c r="U436"/>
  <c r="AC436"/>
  <c r="G437"/>
  <c r="O437"/>
  <c r="W437"/>
  <c r="AE437"/>
  <c r="I438"/>
  <c r="Q438"/>
  <c r="Y438"/>
  <c r="AG438"/>
  <c r="K439"/>
  <c r="S439"/>
  <c r="AA439"/>
  <c r="E440"/>
  <c r="M440"/>
  <c r="U440"/>
  <c r="AC440"/>
  <c r="G441"/>
  <c r="O441"/>
  <c r="W441"/>
  <c r="AE441"/>
  <c r="I442"/>
  <c r="Q442"/>
  <c r="Y442"/>
  <c r="AG442"/>
  <c r="K443"/>
  <c r="S443"/>
  <c r="AA443"/>
  <c r="E444"/>
  <c r="M444"/>
  <c r="U444"/>
  <c r="AC444"/>
  <c r="G445"/>
  <c r="O445"/>
  <c r="W445"/>
  <c r="AE445"/>
  <c r="I446"/>
  <c r="Q446"/>
  <c r="Y446"/>
  <c r="AG446"/>
  <c r="K447"/>
  <c r="S447"/>
  <c r="AA447"/>
  <c r="E448"/>
  <c r="M448"/>
  <c r="U448"/>
  <c r="AC448"/>
  <c r="G449"/>
  <c r="O449"/>
  <c r="W449"/>
  <c r="AE449"/>
  <c r="I450"/>
  <c r="Q450"/>
  <c r="Y450"/>
  <c r="AG450"/>
  <c r="K451"/>
  <c r="S451"/>
  <c r="AA451"/>
  <c r="E452"/>
  <c r="M452"/>
  <c r="U452"/>
  <c r="AC452"/>
  <c r="G453"/>
  <c r="O453"/>
  <c r="W453"/>
  <c r="AE453"/>
  <c r="I454"/>
  <c r="Q454"/>
  <c r="Y454"/>
  <c r="AG454"/>
  <c r="K455"/>
  <c r="S455"/>
  <c r="AA455"/>
  <c r="E456"/>
  <c r="M456"/>
  <c r="U456"/>
  <c r="AC456"/>
  <c r="G457"/>
  <c r="O457"/>
  <c r="W457"/>
  <c r="AE457"/>
  <c r="I458"/>
  <c r="Q458"/>
  <c r="Y458"/>
  <c r="AG458"/>
  <c r="K459"/>
  <c r="S459"/>
  <c r="AA459"/>
  <c r="E460"/>
  <c r="M460"/>
  <c r="U460"/>
  <c r="AC460"/>
  <c r="G461"/>
  <c r="O461"/>
  <c r="W461"/>
  <c r="AE461"/>
  <c r="I462"/>
  <c r="Q462"/>
  <c r="Y462"/>
  <c r="AG462"/>
  <c r="K463"/>
  <c r="S463"/>
  <c r="AA463"/>
  <c r="E464"/>
  <c r="M464"/>
  <c r="U464"/>
  <c r="AC464"/>
  <c r="G465"/>
  <c r="O465"/>
  <c r="W465"/>
  <c r="AE465"/>
  <c r="I466"/>
  <c r="Q466"/>
  <c r="Y466"/>
  <c r="AG466"/>
  <c r="K467"/>
  <c r="S467"/>
  <c r="AA467"/>
  <c r="E468"/>
  <c r="M468"/>
  <c r="U468"/>
  <c r="AC468"/>
  <c r="G469"/>
  <c r="O469"/>
  <c r="W469"/>
  <c r="AE469"/>
  <c r="I470"/>
  <c r="Q470"/>
  <c r="Y470"/>
  <c r="AG470"/>
  <c r="K471"/>
  <c r="S471"/>
  <c r="AA471"/>
  <c r="E472"/>
  <c r="M472"/>
  <c r="U472"/>
  <c r="AC472"/>
  <c r="G473"/>
  <c r="O473"/>
  <c r="W473"/>
  <c r="AE473"/>
  <c r="I474"/>
  <c r="Q474"/>
  <c r="Y474"/>
  <c r="AG474"/>
  <c r="K475"/>
  <c r="S475"/>
  <c r="AA475"/>
  <c r="E476"/>
  <c r="M476"/>
  <c r="U476"/>
  <c r="AC476"/>
  <c r="G477"/>
  <c r="O477"/>
  <c r="W477"/>
  <c r="AE477"/>
  <c r="I478"/>
  <c r="Q478"/>
  <c r="Y478"/>
  <c r="AG478"/>
  <c r="K479"/>
  <c r="S479"/>
  <c r="AA479"/>
  <c r="E480"/>
  <c r="M480"/>
  <c r="U480"/>
  <c r="AC480"/>
  <c r="G481"/>
  <c r="O481"/>
  <c r="W481"/>
  <c r="AE481"/>
  <c r="I482"/>
  <c r="Q482"/>
  <c r="Y482"/>
  <c r="AG482"/>
  <c r="K483"/>
  <c r="S483"/>
  <c r="AA483"/>
  <c r="E484"/>
  <c r="M484"/>
  <c r="U484"/>
  <c r="AC484"/>
  <c r="G485"/>
  <c r="O485"/>
  <c r="W485"/>
  <c r="AE485"/>
  <c r="I486"/>
  <c r="Q486"/>
  <c r="Y486"/>
  <c r="AG486"/>
  <c r="K487"/>
  <c r="S487"/>
  <c r="AA487"/>
  <c r="E488"/>
  <c r="M488"/>
  <c r="U488"/>
  <c r="AC488"/>
  <c r="G489"/>
  <c r="O489"/>
  <c r="W489"/>
  <c r="AE489"/>
  <c r="I490"/>
  <c r="Q490"/>
  <c r="Y490"/>
  <c r="AG490"/>
  <c r="K491"/>
  <c r="S491"/>
  <c r="AA491"/>
  <c r="E492"/>
  <c r="M492"/>
  <c r="U492"/>
  <c r="AC492"/>
  <c r="G493"/>
  <c r="O493"/>
  <c r="W493"/>
  <c r="AE493"/>
  <c r="I494"/>
  <c r="Q494"/>
  <c r="Y494"/>
  <c r="AG494"/>
  <c r="K495"/>
  <c r="S495"/>
  <c r="AA495"/>
  <c r="E496"/>
  <c r="M496"/>
  <c r="U496"/>
  <c r="AC496"/>
  <c r="G497"/>
  <c r="O497"/>
  <c r="W497"/>
  <c r="AE497"/>
  <c r="I498"/>
  <c r="Q498"/>
  <c r="Y498"/>
  <c r="AG498"/>
  <c r="K499"/>
  <c r="S499"/>
  <c r="AA499"/>
  <c r="E500"/>
  <c r="M500"/>
  <c r="U500"/>
  <c r="AC500"/>
  <c r="G501"/>
  <c r="O501"/>
  <c r="W501"/>
  <c r="AE501"/>
  <c r="I502"/>
  <c r="Q502"/>
  <c r="Y502"/>
  <c r="AG502"/>
  <c r="K503"/>
  <c r="S503"/>
  <c r="AA503"/>
  <c r="E504"/>
  <c r="M504"/>
  <c r="U504"/>
  <c r="AC504"/>
  <c r="G505"/>
  <c r="O505"/>
  <c r="W505"/>
  <c r="AE505"/>
  <c r="I506"/>
  <c r="Q506"/>
  <c r="Y506"/>
  <c r="AG506"/>
  <c r="K507"/>
  <c r="S507"/>
  <c r="AA507"/>
  <c r="J28"/>
  <c r="O57"/>
  <c r="L79"/>
  <c r="R89"/>
  <c r="F97"/>
  <c r="AB102"/>
  <c r="K107"/>
  <c r="S111"/>
  <c r="AA115"/>
  <c r="E120"/>
  <c r="M124"/>
  <c r="L128"/>
  <c r="G131"/>
  <c r="AF133"/>
  <c r="AB136"/>
  <c r="W139"/>
  <c r="R142"/>
  <c r="N145"/>
  <c r="AG147"/>
  <c r="G150"/>
  <c r="K152"/>
  <c r="O154"/>
  <c r="S156"/>
  <c r="W158"/>
  <c r="AA160"/>
  <c r="AE162"/>
  <c r="E165"/>
  <c r="I167"/>
  <c r="M169"/>
  <c r="Q171"/>
  <c r="U173"/>
  <c r="Y175"/>
  <c r="AC177"/>
  <c r="AG179"/>
  <c r="G182"/>
  <c r="K184"/>
  <c r="O186"/>
  <c r="AG187"/>
  <c r="E189"/>
  <c r="G190"/>
  <c r="I191"/>
  <c r="K192"/>
  <c r="M193"/>
  <c r="O194"/>
  <c r="Q195"/>
  <c r="S196"/>
  <c r="U197"/>
  <c r="W198"/>
  <c r="Y199"/>
  <c r="AA200"/>
  <c r="AC201"/>
  <c r="AE202"/>
  <c r="AG203"/>
  <c r="E205"/>
  <c r="G206"/>
  <c r="I207"/>
  <c r="K208"/>
  <c r="M209"/>
  <c r="O210"/>
  <c r="Q211"/>
  <c r="S212"/>
  <c r="U213"/>
  <c r="W214"/>
  <c r="Y215"/>
  <c r="AA216"/>
  <c r="W217"/>
  <c r="O218"/>
  <c r="F219"/>
  <c r="AA219"/>
  <c r="S220"/>
  <c r="J221"/>
  <c r="AE221"/>
  <c r="W222"/>
  <c r="N223"/>
  <c r="E224"/>
  <c r="AA224"/>
  <c r="R225"/>
  <c r="I226"/>
  <c r="AE226"/>
  <c r="V227"/>
  <c r="M228"/>
  <c r="E229"/>
  <c r="Z229"/>
  <c r="Q230"/>
  <c r="I231"/>
  <c r="AD231"/>
  <c r="U232"/>
  <c r="M233"/>
  <c r="AH233"/>
  <c r="Y234"/>
  <c r="Q235"/>
  <c r="H236"/>
  <c r="AC236"/>
  <c r="U237"/>
  <c r="L238"/>
  <c r="AG238"/>
  <c r="Y239"/>
  <c r="P240"/>
  <c r="G241"/>
  <c r="AC241"/>
  <c r="T242"/>
  <c r="K243"/>
  <c r="AG243"/>
  <c r="X244"/>
  <c r="K245"/>
  <c r="AA245"/>
  <c r="M246"/>
  <c r="AC246"/>
  <c r="O247"/>
  <c r="AE247"/>
  <c r="Q248"/>
  <c r="AG248"/>
  <c r="S249"/>
  <c r="E250"/>
  <c r="U250"/>
  <c r="G251"/>
  <c r="W251"/>
  <c r="I252"/>
  <c r="Y252"/>
  <c r="K253"/>
  <c r="AA253"/>
  <c r="M254"/>
  <c r="AC254"/>
  <c r="O255"/>
  <c r="AE255"/>
  <c r="Q256"/>
  <c r="AG256"/>
  <c r="S257"/>
  <c r="E258"/>
  <c r="U258"/>
  <c r="G259"/>
  <c r="W259"/>
  <c r="I260"/>
  <c r="Y260"/>
  <c r="K261"/>
  <c r="AA261"/>
  <c r="M262"/>
  <c r="AC262"/>
  <c r="O263"/>
  <c r="AE263"/>
  <c r="Q264"/>
  <c r="AG264"/>
  <c r="S265"/>
  <c r="E266"/>
  <c r="U266"/>
  <c r="G267"/>
  <c r="W267"/>
  <c r="I268"/>
  <c r="Y268"/>
  <c r="K269"/>
  <c r="AA269"/>
  <c r="M270"/>
  <c r="AC270"/>
  <c r="O271"/>
  <c r="AE271"/>
  <c r="Q272"/>
  <c r="AG272"/>
  <c r="S273"/>
  <c r="E274"/>
  <c r="U274"/>
  <c r="G275"/>
  <c r="W275"/>
  <c r="I276"/>
  <c r="Y276"/>
  <c r="K277"/>
  <c r="AA277"/>
  <c r="M278"/>
  <c r="AC278"/>
  <c r="O279"/>
  <c r="AE279"/>
  <c r="Q280"/>
  <c r="AG280"/>
  <c r="S281"/>
  <c r="E282"/>
  <c r="U282"/>
  <c r="G283"/>
  <c r="W283"/>
  <c r="I284"/>
  <c r="Y284"/>
  <c r="K285"/>
  <c r="AA285"/>
  <c r="M286"/>
  <c r="AC286"/>
  <c r="O287"/>
  <c r="AE287"/>
  <c r="Q288"/>
  <c r="AG288"/>
  <c r="S289"/>
  <c r="E290"/>
  <c r="U290"/>
  <c r="G291"/>
  <c r="W291"/>
  <c r="I292"/>
  <c r="Y292"/>
  <c r="K293"/>
  <c r="AA293"/>
  <c r="M294"/>
  <c r="AC294"/>
  <c r="O295"/>
  <c r="AE295"/>
  <c r="Q296"/>
  <c r="AG296"/>
  <c r="S297"/>
  <c r="E298"/>
  <c r="U298"/>
  <c r="G299"/>
  <c r="W299"/>
  <c r="I300"/>
  <c r="Y300"/>
  <c r="K301"/>
  <c r="AA301"/>
  <c r="M302"/>
  <c r="AC302"/>
  <c r="O303"/>
  <c r="AE303"/>
  <c r="Q304"/>
  <c r="AG304"/>
  <c r="S305"/>
  <c r="E306"/>
  <c r="R306"/>
  <c r="AC306"/>
  <c r="J307"/>
  <c r="T307"/>
  <c r="AE307"/>
  <c r="L308"/>
  <c r="V308"/>
  <c r="AG308"/>
  <c r="N309"/>
  <c r="X309"/>
  <c r="E310"/>
  <c r="P310"/>
  <c r="Z310"/>
  <c r="G311"/>
  <c r="R311"/>
  <c r="AB311"/>
  <c r="I312"/>
  <c r="T312"/>
  <c r="AD312"/>
  <c r="K313"/>
  <c r="V313"/>
  <c r="AF313"/>
  <c r="M314"/>
  <c r="X314"/>
  <c r="AH314"/>
  <c r="O315"/>
  <c r="Z315"/>
  <c r="F316"/>
  <c r="Q316"/>
  <c r="AB316"/>
  <c r="H317"/>
  <c r="S317"/>
  <c r="AD317"/>
  <c r="J318"/>
  <c r="U318"/>
  <c r="AF318"/>
  <c r="L319"/>
  <c r="W319"/>
  <c r="AH319"/>
  <c r="N320"/>
  <c r="Y320"/>
  <c r="F321"/>
  <c r="P321"/>
  <c r="AA321"/>
  <c r="H322"/>
  <c r="R322"/>
  <c r="AC322"/>
  <c r="J323"/>
  <c r="T323"/>
  <c r="AE323"/>
  <c r="L324"/>
  <c r="V324"/>
  <c r="AG324"/>
  <c r="N325"/>
  <c r="X325"/>
  <c r="E326"/>
  <c r="P326"/>
  <c r="Z326"/>
  <c r="G327"/>
  <c r="R327"/>
  <c r="AB327"/>
  <c r="I328"/>
  <c r="T328"/>
  <c r="AD328"/>
  <c r="K329"/>
  <c r="V329"/>
  <c r="AF329"/>
  <c r="M330"/>
  <c r="X330"/>
  <c r="AH330"/>
  <c r="O331"/>
  <c r="Z331"/>
  <c r="F332"/>
  <c r="Q332"/>
  <c r="AB332"/>
  <c r="H333"/>
  <c r="S333"/>
  <c r="AD333"/>
  <c r="H334"/>
  <c r="P334"/>
  <c r="X334"/>
  <c r="AF334"/>
  <c r="J335"/>
  <c r="R335"/>
  <c r="Z335"/>
  <c r="AH335"/>
  <c r="L336"/>
  <c r="T336"/>
  <c r="AB336"/>
  <c r="F337"/>
  <c r="N337"/>
  <c r="V337"/>
  <c r="AD337"/>
  <c r="H338"/>
  <c r="P338"/>
  <c r="X338"/>
  <c r="AF338"/>
  <c r="J339"/>
  <c r="R339"/>
  <c r="Z339"/>
  <c r="AH339"/>
  <c r="L340"/>
  <c r="T340"/>
  <c r="AB340"/>
  <c r="F341"/>
  <c r="N341"/>
  <c r="V341"/>
  <c r="AD341"/>
  <c r="H342"/>
  <c r="P342"/>
  <c r="X342"/>
  <c r="AF342"/>
  <c r="J343"/>
  <c r="R343"/>
  <c r="Z343"/>
  <c r="AH343"/>
  <c r="L344"/>
  <c r="T344"/>
  <c r="AB344"/>
  <c r="F345"/>
  <c r="N345"/>
  <c r="V345"/>
  <c r="AD345"/>
  <c r="H346"/>
  <c r="P346"/>
  <c r="X346"/>
  <c r="AF346"/>
  <c r="J347"/>
  <c r="R347"/>
  <c r="Z347"/>
  <c r="AH347"/>
  <c r="L348"/>
  <c r="T348"/>
  <c r="AB348"/>
  <c r="F349"/>
  <c r="N349"/>
  <c r="V349"/>
  <c r="AD349"/>
  <c r="H350"/>
  <c r="P350"/>
  <c r="X350"/>
  <c r="AF350"/>
  <c r="J351"/>
  <c r="R351"/>
  <c r="Z351"/>
  <c r="AH351"/>
  <c r="L352"/>
  <c r="T352"/>
  <c r="AB352"/>
  <c r="F353"/>
  <c r="N353"/>
  <c r="V353"/>
  <c r="AD353"/>
  <c r="H354"/>
  <c r="P354"/>
  <c r="X354"/>
  <c r="AF354"/>
  <c r="J355"/>
  <c r="R355"/>
  <c r="Z355"/>
  <c r="AH355"/>
  <c r="L356"/>
  <c r="T356"/>
  <c r="AB356"/>
  <c r="F357"/>
  <c r="N357"/>
  <c r="V357"/>
  <c r="AD357"/>
  <c r="H358"/>
  <c r="P358"/>
  <c r="X358"/>
  <c r="AF358"/>
  <c r="J359"/>
  <c r="R359"/>
  <c r="Z359"/>
  <c r="AH359"/>
  <c r="L360"/>
  <c r="T360"/>
  <c r="AB360"/>
  <c r="F361"/>
  <c r="N361"/>
  <c r="V361"/>
  <c r="AD361"/>
  <c r="H362"/>
  <c r="P362"/>
  <c r="X362"/>
  <c r="AF362"/>
  <c r="J363"/>
  <c r="R363"/>
  <c r="Z363"/>
  <c r="AH363"/>
  <c r="L364"/>
  <c r="T364"/>
  <c r="AB364"/>
  <c r="F365"/>
  <c r="N365"/>
  <c r="V365"/>
  <c r="AD365"/>
  <c r="H366"/>
  <c r="P366"/>
  <c r="X366"/>
  <c r="AF366"/>
  <c r="J367"/>
  <c r="R367"/>
  <c r="Z367"/>
  <c r="AH367"/>
  <c r="L368"/>
  <c r="T368"/>
  <c r="AB368"/>
  <c r="F369"/>
  <c r="N369"/>
  <c r="V369"/>
  <c r="AD369"/>
  <c r="H370"/>
  <c r="P370"/>
  <c r="X370"/>
  <c r="AF370"/>
  <c r="J371"/>
  <c r="R371"/>
  <c r="Z371"/>
  <c r="AH371"/>
  <c r="L372"/>
  <c r="T372"/>
  <c r="AB372"/>
  <c r="F373"/>
  <c r="N373"/>
  <c r="V373"/>
  <c r="AD373"/>
  <c r="H374"/>
  <c r="P374"/>
  <c r="X374"/>
  <c r="AF374"/>
  <c r="J375"/>
  <c r="R375"/>
  <c r="Z375"/>
  <c r="AH375"/>
  <c r="L376"/>
  <c r="T376"/>
  <c r="AB376"/>
  <c r="F377"/>
  <c r="N377"/>
  <c r="V377"/>
  <c r="AD377"/>
  <c r="H378"/>
  <c r="P378"/>
  <c r="X378"/>
  <c r="AF378"/>
  <c r="J379"/>
  <c r="R379"/>
  <c r="Z379"/>
  <c r="AH379"/>
  <c r="L380"/>
  <c r="T380"/>
  <c r="AB380"/>
  <c r="F381"/>
  <c r="N381"/>
  <c r="V381"/>
  <c r="AD381"/>
  <c r="H382"/>
  <c r="P382"/>
  <c r="X382"/>
  <c r="AF382"/>
  <c r="J383"/>
  <c r="R383"/>
  <c r="Z383"/>
  <c r="AH383"/>
  <c r="L384"/>
  <c r="T384"/>
  <c r="AB384"/>
  <c r="F385"/>
  <c r="N385"/>
  <c r="V385"/>
  <c r="AD385"/>
  <c r="H386"/>
  <c r="P386"/>
  <c r="X386"/>
  <c r="AF386"/>
  <c r="J387"/>
  <c r="R387"/>
  <c r="Z387"/>
  <c r="AH387"/>
  <c r="L388"/>
  <c r="T388"/>
  <c r="AB388"/>
  <c r="F389"/>
  <c r="N389"/>
  <c r="V389"/>
  <c r="AD389"/>
  <c r="H390"/>
  <c r="P390"/>
  <c r="X390"/>
  <c r="AF390"/>
  <c r="J391"/>
  <c r="R391"/>
  <c r="Z391"/>
  <c r="AH391"/>
  <c r="L392"/>
  <c r="T392"/>
  <c r="AB392"/>
  <c r="F393"/>
  <c r="N393"/>
  <c r="V393"/>
  <c r="AD393"/>
  <c r="H394"/>
  <c r="P394"/>
  <c r="X394"/>
  <c r="AF394"/>
  <c r="J395"/>
  <c r="R395"/>
  <c r="Z395"/>
  <c r="AH395"/>
  <c r="L396"/>
  <c r="T396"/>
  <c r="AB396"/>
  <c r="F397"/>
  <c r="N397"/>
  <c r="V397"/>
  <c r="AD397"/>
  <c r="H398"/>
  <c r="P398"/>
  <c r="X398"/>
  <c r="AF398"/>
  <c r="J399"/>
  <c r="R399"/>
  <c r="Z399"/>
  <c r="AH399"/>
  <c r="L400"/>
  <c r="T400"/>
  <c r="AB400"/>
  <c r="F401"/>
  <c r="N401"/>
  <c r="V401"/>
  <c r="AD401"/>
  <c r="H402"/>
  <c r="P402"/>
  <c r="X402"/>
  <c r="AF402"/>
  <c r="J403"/>
  <c r="R403"/>
  <c r="Z403"/>
  <c r="AH403"/>
  <c r="L404"/>
  <c r="T404"/>
  <c r="AB404"/>
  <c r="F405"/>
  <c r="N405"/>
  <c r="V405"/>
  <c r="AD405"/>
  <c r="H406"/>
  <c r="P406"/>
  <c r="X406"/>
  <c r="AF406"/>
  <c r="J407"/>
  <c r="R407"/>
  <c r="Z407"/>
  <c r="AH407"/>
  <c r="L408"/>
  <c r="T408"/>
  <c r="AB408"/>
  <c r="F409"/>
  <c r="N409"/>
  <c r="V409"/>
  <c r="AD409"/>
  <c r="H410"/>
  <c r="P410"/>
  <c r="X410"/>
  <c r="AF410"/>
  <c r="J411"/>
  <c r="R411"/>
  <c r="Z411"/>
  <c r="AH411"/>
  <c r="L412"/>
  <c r="T412"/>
  <c r="AB412"/>
  <c r="F413"/>
  <c r="N413"/>
  <c r="V413"/>
  <c r="AD413"/>
  <c r="H414"/>
  <c r="P414"/>
  <c r="X414"/>
  <c r="AF414"/>
  <c r="J415"/>
  <c r="R415"/>
  <c r="Z415"/>
  <c r="AH415"/>
  <c r="L416"/>
  <c r="T416"/>
  <c r="AB416"/>
  <c r="F417"/>
  <c r="N417"/>
  <c r="V417"/>
  <c r="AD417"/>
  <c r="H418"/>
  <c r="P418"/>
  <c r="X418"/>
  <c r="AF418"/>
  <c r="J419"/>
  <c r="R419"/>
  <c r="Z419"/>
  <c r="AH419"/>
  <c r="L420"/>
  <c r="T420"/>
  <c r="AB420"/>
  <c r="F421"/>
  <c r="N421"/>
  <c r="V421"/>
  <c r="AD421"/>
  <c r="H422"/>
  <c r="P422"/>
  <c r="X422"/>
  <c r="AF422"/>
  <c r="J423"/>
  <c r="R423"/>
  <c r="Z423"/>
  <c r="AH423"/>
  <c r="L424"/>
  <c r="T424"/>
  <c r="AB424"/>
  <c r="F425"/>
  <c r="N425"/>
  <c r="V425"/>
  <c r="AD425"/>
  <c r="H426"/>
  <c r="P426"/>
  <c r="X426"/>
  <c r="AF426"/>
  <c r="J427"/>
  <c r="R427"/>
  <c r="Z427"/>
  <c r="AH427"/>
  <c r="L428"/>
  <c r="T428"/>
  <c r="AB428"/>
  <c r="F429"/>
  <c r="N429"/>
  <c r="V429"/>
  <c r="AD429"/>
  <c r="H430"/>
  <c r="P430"/>
  <c r="X430"/>
  <c r="AF430"/>
  <c r="J431"/>
  <c r="R431"/>
  <c r="Z431"/>
  <c r="AH431"/>
  <c r="L432"/>
  <c r="T432"/>
  <c r="AB432"/>
  <c r="F433"/>
  <c r="N433"/>
  <c r="V433"/>
  <c r="AD433"/>
  <c r="H434"/>
  <c r="P434"/>
  <c r="X434"/>
  <c r="AF434"/>
  <c r="J435"/>
  <c r="R435"/>
  <c r="Z435"/>
  <c r="AH435"/>
  <c r="L436"/>
  <c r="T436"/>
  <c r="AB436"/>
  <c r="F437"/>
  <c r="N437"/>
  <c r="V437"/>
  <c r="AD437"/>
  <c r="H438"/>
  <c r="P438"/>
  <c r="X438"/>
  <c r="AF438"/>
  <c r="J439"/>
  <c r="R439"/>
  <c r="Z439"/>
  <c r="AH439"/>
  <c r="L440"/>
  <c r="T440"/>
  <c r="AB440"/>
  <c r="F441"/>
  <c r="N441"/>
  <c r="V441"/>
  <c r="AD441"/>
  <c r="H442"/>
  <c r="P442"/>
  <c r="X442"/>
  <c r="AF442"/>
  <c r="J443"/>
  <c r="R443"/>
  <c r="Z443"/>
  <c r="AH443"/>
  <c r="L444"/>
  <c r="T444"/>
  <c r="AB444"/>
  <c r="F445"/>
  <c r="N445"/>
  <c r="V445"/>
  <c r="AD445"/>
  <c r="H446"/>
  <c r="P446"/>
  <c r="X446"/>
  <c r="AF446"/>
  <c r="J447"/>
  <c r="R447"/>
  <c r="Z447"/>
  <c r="AH447"/>
  <c r="L448"/>
  <c r="T448"/>
  <c r="AB448"/>
  <c r="F449"/>
  <c r="N449"/>
  <c r="V449"/>
  <c r="AD449"/>
  <c r="H450"/>
  <c r="P450"/>
  <c r="X450"/>
  <c r="AF450"/>
  <c r="J451"/>
  <c r="R451"/>
  <c r="Z451"/>
  <c r="AH451"/>
  <c r="L452"/>
  <c r="T452"/>
  <c r="AB452"/>
  <c r="F453"/>
  <c r="N453"/>
  <c r="V453"/>
  <c r="AD453"/>
  <c r="H454"/>
  <c r="P454"/>
  <c r="X454"/>
  <c r="AF454"/>
  <c r="J455"/>
  <c r="R455"/>
  <c r="Z455"/>
  <c r="AH455"/>
  <c r="L456"/>
  <c r="T456"/>
  <c r="AB456"/>
  <c r="F457"/>
  <c r="N457"/>
  <c r="V457"/>
  <c r="AD457"/>
  <c r="H458"/>
  <c r="P458"/>
  <c r="X458"/>
  <c r="AF458"/>
  <c r="J459"/>
  <c r="R459"/>
  <c r="Z459"/>
  <c r="AH459"/>
  <c r="L460"/>
  <c r="T460"/>
  <c r="AB460"/>
  <c r="F461"/>
  <c r="N461"/>
  <c r="V461"/>
  <c r="AD461"/>
  <c r="H462"/>
  <c r="P462"/>
  <c r="X462"/>
  <c r="AF462"/>
  <c r="J463"/>
  <c r="R463"/>
  <c r="Z463"/>
  <c r="AH463"/>
  <c r="L464"/>
  <c r="T464"/>
  <c r="AB464"/>
  <c r="F465"/>
  <c r="N465"/>
  <c r="V465"/>
  <c r="AD465"/>
  <c r="H466"/>
  <c r="P466"/>
  <c r="X466"/>
  <c r="AF466"/>
  <c r="J467"/>
  <c r="R467"/>
  <c r="Z467"/>
  <c r="AH467"/>
  <c r="L468"/>
  <c r="T468"/>
  <c r="AB468"/>
  <c r="F469"/>
  <c r="N469"/>
  <c r="V469"/>
  <c r="AD469"/>
  <c r="H470"/>
  <c r="P470"/>
  <c r="X470"/>
  <c r="AF470"/>
  <c r="J471"/>
  <c r="R471"/>
  <c r="Z471"/>
  <c r="AH471"/>
  <c r="L472"/>
  <c r="T472"/>
  <c r="AB472"/>
  <c r="F473"/>
  <c r="N473"/>
  <c r="V473"/>
  <c r="AD473"/>
  <c r="H474"/>
  <c r="P474"/>
  <c r="X474"/>
  <c r="AF474"/>
  <c r="J475"/>
  <c r="R475"/>
  <c r="Z475"/>
  <c r="AH475"/>
  <c r="L476"/>
  <c r="T476"/>
  <c r="AB476"/>
  <c r="F477"/>
  <c r="N477"/>
  <c r="V477"/>
  <c r="AD477"/>
  <c r="H478"/>
  <c r="P478"/>
  <c r="X478"/>
  <c r="AF478"/>
  <c r="J479"/>
  <c r="R479"/>
  <c r="Z479"/>
  <c r="AH479"/>
  <c r="L480"/>
  <c r="T480"/>
  <c r="AB480"/>
  <c r="F481"/>
  <c r="N481"/>
  <c r="V481"/>
  <c r="AD481"/>
  <c r="H482"/>
  <c r="P482"/>
  <c r="X482"/>
  <c r="AF482"/>
  <c r="J483"/>
  <c r="R483"/>
  <c r="Z483"/>
  <c r="AH483"/>
  <c r="L484"/>
  <c r="T484"/>
  <c r="AB484"/>
  <c r="F485"/>
  <c r="N485"/>
  <c r="V485"/>
  <c r="AD485"/>
  <c r="H486"/>
  <c r="P486"/>
  <c r="X486"/>
  <c r="AF486"/>
  <c r="J487"/>
  <c r="R487"/>
  <c r="Z487"/>
  <c r="AH487"/>
  <c r="L488"/>
  <c r="T488"/>
  <c r="AB488"/>
  <c r="F489"/>
  <c r="N489"/>
  <c r="V489"/>
  <c r="AD489"/>
  <c r="H490"/>
  <c r="P490"/>
  <c r="X490"/>
  <c r="AF490"/>
  <c r="J491"/>
  <c r="R491"/>
  <c r="Z491"/>
  <c r="AH491"/>
  <c r="L492"/>
  <c r="T492"/>
  <c r="AB492"/>
  <c r="F493"/>
  <c r="N493"/>
  <c r="V493"/>
  <c r="AD493"/>
  <c r="H494"/>
  <c r="P494"/>
  <c r="X494"/>
  <c r="AF494"/>
  <c r="J495"/>
  <c r="R495"/>
  <c r="Z495"/>
  <c r="AH495"/>
  <c r="L496"/>
  <c r="T496"/>
  <c r="AB496"/>
  <c r="F497"/>
  <c r="N497"/>
  <c r="V497"/>
  <c r="AD497"/>
  <c r="H498"/>
  <c r="P498"/>
  <c r="X498"/>
  <c r="AF498"/>
  <c r="J499"/>
  <c r="R499"/>
  <c r="Z499"/>
  <c r="AH499"/>
  <c r="L500"/>
  <c r="T500"/>
  <c r="AB500"/>
  <c r="F501"/>
  <c r="N501"/>
  <c r="V501"/>
  <c r="AD501"/>
  <c r="H502"/>
  <c r="P502"/>
  <c r="X502"/>
  <c r="AF502"/>
  <c r="J503"/>
  <c r="R503"/>
  <c r="Z503"/>
  <c r="AH503"/>
  <c r="L504"/>
  <c r="T504"/>
  <c r="AB504"/>
  <c r="F505"/>
  <c r="N505"/>
  <c r="V505"/>
  <c r="AD505"/>
  <c r="H506"/>
  <c r="P506"/>
  <c r="X506"/>
  <c r="AF506"/>
  <c r="J507"/>
  <c r="R507"/>
  <c r="Z507"/>
  <c r="AH507"/>
  <c r="Q74"/>
  <c r="V87"/>
  <c r="H95"/>
  <c r="O101"/>
  <c r="I106"/>
  <c r="Q110"/>
  <c r="Y114"/>
  <c r="AG118"/>
  <c r="K123"/>
  <c r="S127"/>
  <c r="P130"/>
  <c r="K133"/>
  <c r="F136"/>
  <c r="AF138"/>
  <c r="AA141"/>
  <c r="V144"/>
  <c r="Q147"/>
  <c r="U149"/>
  <c r="Y151"/>
  <c r="AC153"/>
  <c r="AG155"/>
  <c r="G158"/>
  <c r="K160"/>
  <c r="O162"/>
  <c r="S164"/>
  <c r="W166"/>
  <c r="AA168"/>
  <c r="AE170"/>
  <c r="E173"/>
  <c r="I175"/>
  <c r="M177"/>
  <c r="Q179"/>
  <c r="U181"/>
  <c r="Y183"/>
  <c r="AC185"/>
  <c r="V187"/>
  <c r="X188"/>
  <c r="Z189"/>
  <c r="AB190"/>
  <c r="AD191"/>
  <c r="AF192"/>
  <c r="AH193"/>
  <c r="F195"/>
  <c r="H196"/>
  <c r="J197"/>
  <c r="L198"/>
  <c r="N199"/>
  <c r="P200"/>
  <c r="R201"/>
  <c r="T202"/>
  <c r="V203"/>
  <c r="X204"/>
  <c r="Z205"/>
  <c r="AB206"/>
  <c r="AD207"/>
  <c r="AF208"/>
  <c r="AH209"/>
  <c r="F211"/>
  <c r="H212"/>
  <c r="J213"/>
  <c r="L214"/>
  <c r="N215"/>
  <c r="P216"/>
  <c r="Q217"/>
  <c r="H218"/>
  <c r="AC218"/>
  <c r="U219"/>
  <c r="L220"/>
  <c r="AG220"/>
  <c r="Y221"/>
  <c r="P222"/>
  <c r="G223"/>
  <c r="AC223"/>
  <c r="Z68"/>
  <c r="G105"/>
  <c r="I122"/>
  <c r="O135"/>
  <c r="Z146"/>
  <c r="Q155"/>
  <c r="AG163"/>
  <c r="S172"/>
  <c r="E181"/>
  <c r="S188"/>
  <c r="AA192"/>
  <c r="E197"/>
  <c r="M201"/>
  <c r="U205"/>
  <c r="AC209"/>
  <c r="G214"/>
  <c r="AH217"/>
  <c r="AC220"/>
  <c r="Y223"/>
  <c r="K225"/>
  <c r="X226"/>
  <c r="G228"/>
  <c r="S229"/>
  <c r="AF230"/>
  <c r="O232"/>
  <c r="AA233"/>
  <c r="J235"/>
  <c r="W236"/>
  <c r="E238"/>
  <c r="R239"/>
  <c r="AE240"/>
  <c r="M242"/>
  <c r="Z243"/>
  <c r="F245"/>
  <c r="H246"/>
  <c r="J247"/>
  <c r="L248"/>
  <c r="N249"/>
  <c r="P250"/>
  <c r="R251"/>
  <c r="T252"/>
  <c r="V253"/>
  <c r="X254"/>
  <c r="Z255"/>
  <c r="AB256"/>
  <c r="AD257"/>
  <c r="AF258"/>
  <c r="AH259"/>
  <c r="F261"/>
  <c r="H262"/>
  <c r="J263"/>
  <c r="L264"/>
  <c r="N265"/>
  <c r="P266"/>
  <c r="R267"/>
  <c r="T268"/>
  <c r="V269"/>
  <c r="X270"/>
  <c r="Z271"/>
  <c r="AB272"/>
  <c r="AD273"/>
  <c r="AF274"/>
  <c r="AH275"/>
  <c r="F277"/>
  <c r="H278"/>
  <c r="J279"/>
  <c r="L280"/>
  <c r="N281"/>
  <c r="P282"/>
  <c r="R283"/>
  <c r="T284"/>
  <c r="V285"/>
  <c r="X286"/>
  <c r="Z287"/>
  <c r="AB288"/>
  <c r="AD289"/>
  <c r="AF290"/>
  <c r="AH291"/>
  <c r="F293"/>
  <c r="H294"/>
  <c r="J295"/>
  <c r="L296"/>
  <c r="N297"/>
  <c r="P298"/>
  <c r="R299"/>
  <c r="T300"/>
  <c r="V301"/>
  <c r="X302"/>
  <c r="Z303"/>
  <c r="AB304"/>
  <c r="AD305"/>
  <c r="Y306"/>
  <c r="P307"/>
  <c r="H308"/>
  <c r="AC308"/>
  <c r="T309"/>
  <c r="L310"/>
  <c r="AG310"/>
  <c r="X311"/>
  <c r="P312"/>
  <c r="G313"/>
  <c r="AB313"/>
  <c r="T314"/>
  <c r="K315"/>
  <c r="AF315"/>
  <c r="X316"/>
  <c r="O317"/>
  <c r="F318"/>
  <c r="AB318"/>
  <c r="S319"/>
  <c r="J320"/>
  <c r="AF320"/>
  <c r="W321"/>
  <c r="N322"/>
  <c r="F323"/>
  <c r="AA323"/>
  <c r="R324"/>
  <c r="J325"/>
  <c r="AE325"/>
  <c r="V326"/>
  <c r="N327"/>
  <c r="E328"/>
  <c r="Z328"/>
  <c r="R329"/>
  <c r="I330"/>
  <c r="AD330"/>
  <c r="V331"/>
  <c r="M332"/>
  <c r="AH332"/>
  <c r="Z333"/>
  <c r="M334"/>
  <c r="AC334"/>
  <c r="O335"/>
  <c r="AE335"/>
  <c r="Q336"/>
  <c r="AG336"/>
  <c r="S337"/>
  <c r="E338"/>
  <c r="U338"/>
  <c r="G339"/>
  <c r="W339"/>
  <c r="I340"/>
  <c r="Y340"/>
  <c r="K341"/>
  <c r="AA341"/>
  <c r="M342"/>
  <c r="AC342"/>
  <c r="O343"/>
  <c r="AE343"/>
  <c r="Q344"/>
  <c r="AG344"/>
  <c r="S345"/>
  <c r="E346"/>
  <c r="U346"/>
  <c r="G347"/>
  <c r="W347"/>
  <c r="I348"/>
  <c r="Y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Q400"/>
  <c r="AG400"/>
  <c r="S401"/>
  <c r="E402"/>
  <c r="U402"/>
  <c r="G403"/>
  <c r="W403"/>
  <c r="I404"/>
  <c r="Y404"/>
  <c r="K405"/>
  <c r="AA405"/>
  <c r="M406"/>
  <c r="AC406"/>
  <c r="O407"/>
  <c r="AE407"/>
  <c r="Q408"/>
  <c r="AG408"/>
  <c r="S409"/>
  <c r="E410"/>
  <c r="U410"/>
  <c r="G411"/>
  <c r="W411"/>
  <c r="I412"/>
  <c r="Y412"/>
  <c r="K413"/>
  <c r="AA413"/>
  <c r="M414"/>
  <c r="AC414"/>
  <c r="O415"/>
  <c r="AE415"/>
  <c r="Q416"/>
  <c r="AG416"/>
  <c r="S417"/>
  <c r="E418"/>
  <c r="U418"/>
  <c r="G419"/>
  <c r="W419"/>
  <c r="I420"/>
  <c r="Y420"/>
  <c r="K421"/>
  <c r="AA421"/>
  <c r="M422"/>
  <c r="AC422"/>
  <c r="O423"/>
  <c r="AE423"/>
  <c r="Q424"/>
  <c r="AG424"/>
  <c r="S425"/>
  <c r="E426"/>
  <c r="U426"/>
  <c r="G427"/>
  <c r="W427"/>
  <c r="I428"/>
  <c r="Y428"/>
  <c r="K429"/>
  <c r="AA429"/>
  <c r="M430"/>
  <c r="AC430"/>
  <c r="O431"/>
  <c r="AE431"/>
  <c r="Q432"/>
  <c r="AG432"/>
  <c r="S433"/>
  <c r="E434"/>
  <c r="U434"/>
  <c r="G435"/>
  <c r="W435"/>
  <c r="I436"/>
  <c r="Y436"/>
  <c r="K437"/>
  <c r="AA437"/>
  <c r="M438"/>
  <c r="AC438"/>
  <c r="O439"/>
  <c r="AE439"/>
  <c r="Q440"/>
  <c r="AG440"/>
  <c r="S441"/>
  <c r="E442"/>
  <c r="U442"/>
  <c r="G443"/>
  <c r="W443"/>
  <c r="I444"/>
  <c r="Y444"/>
  <c r="K445"/>
  <c r="AA445"/>
  <c r="M446"/>
  <c r="AC446"/>
  <c r="O447"/>
  <c r="AE447"/>
  <c r="Q448"/>
  <c r="AG448"/>
  <c r="S449"/>
  <c r="E450"/>
  <c r="U450"/>
  <c r="G451"/>
  <c r="W451"/>
  <c r="I452"/>
  <c r="Y452"/>
  <c r="K453"/>
  <c r="AA453"/>
  <c r="M454"/>
  <c r="AC454"/>
  <c r="O455"/>
  <c r="AE455"/>
  <c r="Q456"/>
  <c r="AG456"/>
  <c r="S457"/>
  <c r="E458"/>
  <c r="U458"/>
  <c r="G459"/>
  <c r="W459"/>
  <c r="I460"/>
  <c r="Y460"/>
  <c r="K461"/>
  <c r="AA461"/>
  <c r="M462"/>
  <c r="AC462"/>
  <c r="O463"/>
  <c r="AE463"/>
  <c r="Q464"/>
  <c r="AG464"/>
  <c r="S465"/>
  <c r="E466"/>
  <c r="U466"/>
  <c r="G467"/>
  <c r="W467"/>
  <c r="I468"/>
  <c r="Y468"/>
  <c r="K469"/>
  <c r="AA469"/>
  <c r="M470"/>
  <c r="AC470"/>
  <c r="O471"/>
  <c r="AE471"/>
  <c r="Q472"/>
  <c r="AG472"/>
  <c r="S473"/>
  <c r="E474"/>
  <c r="U474"/>
  <c r="G475"/>
  <c r="W475"/>
  <c r="I476"/>
  <c r="Y476"/>
  <c r="K477"/>
  <c r="AA477"/>
  <c r="M478"/>
  <c r="AC478"/>
  <c r="O479"/>
  <c r="AE479"/>
  <c r="Q480"/>
  <c r="AG480"/>
  <c r="S481"/>
  <c r="E482"/>
  <c r="U482"/>
  <c r="G483"/>
  <c r="W483"/>
  <c r="I484"/>
  <c r="Y484"/>
  <c r="K485"/>
  <c r="AA485"/>
  <c r="M486"/>
  <c r="AC486"/>
  <c r="O487"/>
  <c r="AE487"/>
  <c r="Q488"/>
  <c r="AG488"/>
  <c r="S489"/>
  <c r="E490"/>
  <c r="U490"/>
  <c r="G491"/>
  <c r="W491"/>
  <c r="I492"/>
  <c r="Y492"/>
  <c r="K493"/>
  <c r="AA493"/>
  <c r="M494"/>
  <c r="AC494"/>
  <c r="O495"/>
  <c r="AE495"/>
  <c r="Q496"/>
  <c r="AG496"/>
  <c r="S497"/>
  <c r="E498"/>
  <c r="U498"/>
  <c r="G499"/>
  <c r="W499"/>
  <c r="I500"/>
  <c r="Y500"/>
  <c r="K501"/>
  <c r="AA501"/>
  <c r="M502"/>
  <c r="AC502"/>
  <c r="O503"/>
  <c r="AE503"/>
  <c r="Q504"/>
  <c r="AG504"/>
  <c r="S505"/>
  <c r="E506"/>
  <c r="U506"/>
  <c r="G507"/>
  <c r="W507"/>
  <c r="L93"/>
  <c r="T406"/>
  <c r="X51"/>
  <c r="AF99"/>
  <c r="AE117"/>
  <c r="T132"/>
  <c r="AE143"/>
  <c r="M153"/>
  <c r="AC161"/>
  <c r="O170"/>
  <c r="AE178"/>
  <c r="Q187"/>
  <c r="Y191"/>
  <c r="AG195"/>
  <c r="K200"/>
  <c r="S204"/>
  <c r="AA208"/>
  <c r="E213"/>
  <c r="M217"/>
  <c r="H220"/>
  <c r="AG222"/>
  <c r="G225"/>
  <c r="T226"/>
  <c r="AG227"/>
  <c r="O229"/>
  <c r="AB230"/>
  <c r="K232"/>
  <c r="W233"/>
  <c r="F235"/>
  <c r="S236"/>
  <c r="AE237"/>
  <c r="N239"/>
  <c r="AA240"/>
  <c r="I242"/>
  <c r="V243"/>
  <c r="AG244"/>
  <c r="E246"/>
  <c r="G247"/>
  <c r="I248"/>
  <c r="K249"/>
  <c r="M250"/>
  <c r="O251"/>
  <c r="Q252"/>
  <c r="S253"/>
  <c r="U254"/>
  <c r="W255"/>
  <c r="Y256"/>
  <c r="AA257"/>
  <c r="AC258"/>
  <c r="AE259"/>
  <c r="AG260"/>
  <c r="E262"/>
  <c r="G263"/>
  <c r="I264"/>
  <c r="K265"/>
  <c r="M266"/>
  <c r="O267"/>
  <c r="Q268"/>
  <c r="S269"/>
  <c r="U270"/>
  <c r="W271"/>
  <c r="Y272"/>
  <c r="AA273"/>
  <c r="AC274"/>
  <c r="AE275"/>
  <c r="AG276"/>
  <c r="E278"/>
  <c r="G279"/>
  <c r="I280"/>
  <c r="K281"/>
  <c r="M282"/>
  <c r="O283"/>
  <c r="Q284"/>
  <c r="S285"/>
  <c r="U286"/>
  <c r="W287"/>
  <c r="Y288"/>
  <c r="AA289"/>
  <c r="AC290"/>
  <c r="AE291"/>
  <c r="AG292"/>
  <c r="E294"/>
  <c r="G295"/>
  <c r="I296"/>
  <c r="K297"/>
  <c r="M298"/>
  <c r="O299"/>
  <c r="Q300"/>
  <c r="S301"/>
  <c r="U302"/>
  <c r="W303"/>
  <c r="Y304"/>
  <c r="AA305"/>
  <c r="X306"/>
  <c r="O307"/>
  <c r="F308"/>
  <c r="AB308"/>
  <c r="S309"/>
  <c r="J310"/>
  <c r="AF310"/>
  <c r="W311"/>
  <c r="N312"/>
  <c r="F313"/>
  <c r="AA313"/>
  <c r="R314"/>
  <c r="J315"/>
  <c r="AE315"/>
  <c r="V316"/>
  <c r="N317"/>
  <c r="E318"/>
  <c r="Z318"/>
  <c r="R319"/>
  <c r="I320"/>
  <c r="AD320"/>
  <c r="V321"/>
  <c r="M322"/>
  <c r="AH322"/>
  <c r="Z323"/>
  <c r="Q324"/>
  <c r="H325"/>
  <c r="AD325"/>
  <c r="U326"/>
  <c r="L327"/>
  <c r="AH327"/>
  <c r="Y328"/>
  <c r="P329"/>
  <c r="H330"/>
  <c r="AC330"/>
  <c r="T331"/>
  <c r="L332"/>
  <c r="AG332"/>
  <c r="X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F499"/>
  <c r="V499"/>
  <c r="H500"/>
  <c r="X500"/>
  <c r="J501"/>
  <c r="Z501"/>
  <c r="L502"/>
  <c r="AB502"/>
  <c r="N503"/>
  <c r="AD503"/>
  <c r="P504"/>
  <c r="AF504"/>
  <c r="R505"/>
  <c r="AH505"/>
  <c r="T506"/>
  <c r="F507"/>
  <c r="V507"/>
  <c r="L45"/>
  <c r="W113"/>
  <c r="X129"/>
  <c r="F141"/>
  <c r="I151"/>
  <c r="Y159"/>
  <c r="K168"/>
  <c r="AA176"/>
  <c r="M185"/>
  <c r="W190"/>
  <c r="AE194"/>
  <c r="I199"/>
  <c r="Q203"/>
  <c r="Y207"/>
  <c r="AG211"/>
  <c r="K216"/>
  <c r="Q219"/>
  <c r="L222"/>
  <c r="T224"/>
  <c r="AG225"/>
  <c r="O227"/>
  <c r="AB228"/>
  <c r="K230"/>
  <c r="W231"/>
  <c r="F233"/>
  <c r="S234"/>
  <c r="AE235"/>
  <c r="N237"/>
  <c r="AA238"/>
  <c r="I240"/>
  <c r="V241"/>
  <c r="E243"/>
  <c r="Q244"/>
  <c r="V245"/>
  <c r="X246"/>
  <c r="Z247"/>
  <c r="AB248"/>
  <c r="AD249"/>
  <c r="AF250"/>
  <c r="AH251"/>
  <c r="F253"/>
  <c r="H254"/>
  <c r="J255"/>
  <c r="L256"/>
  <c r="N257"/>
  <c r="P258"/>
  <c r="R259"/>
  <c r="T260"/>
  <c r="V261"/>
  <c r="X262"/>
  <c r="Z263"/>
  <c r="AB264"/>
  <c r="AD265"/>
  <c r="AF266"/>
  <c r="AH267"/>
  <c r="F269"/>
  <c r="H270"/>
  <c r="J271"/>
  <c r="L272"/>
  <c r="N273"/>
  <c r="P274"/>
  <c r="R275"/>
  <c r="T276"/>
  <c r="V277"/>
  <c r="X278"/>
  <c r="Z279"/>
  <c r="AB280"/>
  <c r="AD281"/>
  <c r="AF282"/>
  <c r="AH283"/>
  <c r="F285"/>
  <c r="H286"/>
  <c r="J287"/>
  <c r="L288"/>
  <c r="N289"/>
  <c r="P290"/>
  <c r="R291"/>
  <c r="T292"/>
  <c r="V293"/>
  <c r="X294"/>
  <c r="Z295"/>
  <c r="AB296"/>
  <c r="AD297"/>
  <c r="AF298"/>
  <c r="AH299"/>
  <c r="F301"/>
  <c r="H302"/>
  <c r="J303"/>
  <c r="L304"/>
  <c r="N305"/>
  <c r="N306"/>
  <c r="F307"/>
  <c r="AA307"/>
  <c r="R308"/>
  <c r="J309"/>
  <c r="AE309"/>
  <c r="V310"/>
  <c r="N311"/>
  <c r="E312"/>
  <c r="Z312"/>
  <c r="R313"/>
  <c r="I314"/>
  <c r="AD314"/>
  <c r="V315"/>
  <c r="M316"/>
  <c r="AH316"/>
  <c r="Z317"/>
  <c r="Q318"/>
  <c r="H319"/>
  <c r="AD319"/>
  <c r="U320"/>
  <c r="L321"/>
  <c r="AH321"/>
  <c r="Y322"/>
  <c r="P323"/>
  <c r="H324"/>
  <c r="AC324"/>
  <c r="T325"/>
  <c r="L326"/>
  <c r="AG326"/>
  <c r="X327"/>
  <c r="P328"/>
  <c r="G329"/>
  <c r="AB329"/>
  <c r="T330"/>
  <c r="K331"/>
  <c r="AF331"/>
  <c r="X332"/>
  <c r="O333"/>
  <c r="E334"/>
  <c r="U334"/>
  <c r="G335"/>
  <c r="W335"/>
  <c r="I336"/>
  <c r="Y336"/>
  <c r="K337"/>
  <c r="AA337"/>
  <c r="M338"/>
  <c r="AC338"/>
  <c r="O339"/>
  <c r="AE339"/>
  <c r="Q340"/>
  <c r="AG340"/>
  <c r="S341"/>
  <c r="E342"/>
  <c r="U342"/>
  <c r="G343"/>
  <c r="W343"/>
  <c r="I344"/>
  <c r="Y344"/>
  <c r="K345"/>
  <c r="AA345"/>
  <c r="M346"/>
  <c r="AC346"/>
  <c r="O347"/>
  <c r="AE347"/>
  <c r="Q348"/>
  <c r="AG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Y400"/>
  <c r="K401"/>
  <c r="AA401"/>
  <c r="M402"/>
  <c r="AC402"/>
  <c r="O403"/>
  <c r="AE403"/>
  <c r="Q404"/>
  <c r="AG404"/>
  <c r="S405"/>
  <c r="E406"/>
  <c r="U406"/>
  <c r="G407"/>
  <c r="W407"/>
  <c r="I408"/>
  <c r="Y408"/>
  <c r="K409"/>
  <c r="AA409"/>
  <c r="M410"/>
  <c r="AC410"/>
  <c r="O411"/>
  <c r="AE411"/>
  <c r="Q412"/>
  <c r="AG412"/>
  <c r="S413"/>
  <c r="E414"/>
  <c r="U414"/>
  <c r="G415"/>
  <c r="W415"/>
  <c r="I416"/>
  <c r="Y416"/>
  <c r="K417"/>
  <c r="AA417"/>
  <c r="M418"/>
  <c r="AC418"/>
  <c r="O419"/>
  <c r="AE419"/>
  <c r="Q420"/>
  <c r="AG420"/>
  <c r="S421"/>
  <c r="E422"/>
  <c r="U422"/>
  <c r="G423"/>
  <c r="W423"/>
  <c r="I424"/>
  <c r="Y424"/>
  <c r="K425"/>
  <c r="AA425"/>
  <c r="M426"/>
  <c r="AC426"/>
  <c r="O427"/>
  <c r="AE427"/>
  <c r="Q428"/>
  <c r="AG428"/>
  <c r="S429"/>
  <c r="E430"/>
  <c r="U430"/>
  <c r="G431"/>
  <c r="W431"/>
  <c r="I432"/>
  <c r="Y432"/>
  <c r="K433"/>
  <c r="AA433"/>
  <c r="M434"/>
  <c r="AC434"/>
  <c r="O435"/>
  <c r="AE435"/>
  <c r="Q436"/>
  <c r="AG436"/>
  <c r="S437"/>
  <c r="E438"/>
  <c r="U438"/>
  <c r="G439"/>
  <c r="W439"/>
  <c r="I440"/>
  <c r="Y440"/>
  <c r="K441"/>
  <c r="AA441"/>
  <c r="M442"/>
  <c r="AC442"/>
  <c r="O443"/>
  <c r="AE443"/>
  <c r="Q444"/>
  <c r="AG444"/>
  <c r="S445"/>
  <c r="E446"/>
  <c r="U446"/>
  <c r="G447"/>
  <c r="W447"/>
  <c r="I448"/>
  <c r="Y448"/>
  <c r="K449"/>
  <c r="AA449"/>
  <c r="M450"/>
  <c r="AC450"/>
  <c r="O451"/>
  <c r="AE451"/>
  <c r="Q452"/>
  <c r="AG452"/>
  <c r="S453"/>
  <c r="E454"/>
  <c r="U454"/>
  <c r="G455"/>
  <c r="W455"/>
  <c r="I456"/>
  <c r="Y456"/>
  <c r="K457"/>
  <c r="AA457"/>
  <c r="M458"/>
  <c r="AC458"/>
  <c r="O459"/>
  <c r="AE459"/>
  <c r="Q460"/>
  <c r="AG460"/>
  <c r="S461"/>
  <c r="E462"/>
  <c r="U462"/>
  <c r="G463"/>
  <c r="W463"/>
  <c r="I464"/>
  <c r="Y464"/>
  <c r="K465"/>
  <c r="AA465"/>
  <c r="M466"/>
  <c r="AC466"/>
  <c r="O467"/>
  <c r="AE467"/>
  <c r="Q468"/>
  <c r="AG468"/>
  <c r="S469"/>
  <c r="E470"/>
  <c r="U470"/>
  <c r="G471"/>
  <c r="W471"/>
  <c r="I472"/>
  <c r="Y472"/>
  <c r="K473"/>
  <c r="AA473"/>
  <c r="M474"/>
  <c r="AC474"/>
  <c r="O475"/>
  <c r="AE475"/>
  <c r="Q476"/>
  <c r="AG476"/>
  <c r="S477"/>
  <c r="E478"/>
  <c r="U478"/>
  <c r="G479"/>
  <c r="W479"/>
  <c r="I480"/>
  <c r="Y480"/>
  <c r="K481"/>
  <c r="AA481"/>
  <c r="M482"/>
  <c r="AC482"/>
  <c r="O483"/>
  <c r="AE483"/>
  <c r="Q484"/>
  <c r="AG484"/>
  <c r="S485"/>
  <c r="E486"/>
  <c r="U486"/>
  <c r="G487"/>
  <c r="W487"/>
  <c r="I488"/>
  <c r="Y488"/>
  <c r="K489"/>
  <c r="AA489"/>
  <c r="M490"/>
  <c r="AC490"/>
  <c r="O491"/>
  <c r="AE491"/>
  <c r="Q492"/>
  <c r="AG492"/>
  <c r="S493"/>
  <c r="E494"/>
  <c r="U494"/>
  <c r="G495"/>
  <c r="W495"/>
  <c r="I496"/>
  <c r="Y496"/>
  <c r="K497"/>
  <c r="AA497"/>
  <c r="M498"/>
  <c r="AC498"/>
  <c r="O499"/>
  <c r="AE499"/>
  <c r="Q500"/>
  <c r="AG500"/>
  <c r="S501"/>
  <c r="E502"/>
  <c r="U502"/>
  <c r="G503"/>
  <c r="W503"/>
  <c r="I504"/>
  <c r="Y504"/>
  <c r="K505"/>
  <c r="AA505"/>
  <c r="M506"/>
  <c r="AC506"/>
  <c r="O507"/>
  <c r="AE507"/>
  <c r="D169"/>
  <c r="X85"/>
  <c r="O109"/>
  <c r="Q126"/>
  <c r="J138"/>
  <c r="E149"/>
  <c r="U157"/>
  <c r="G166"/>
  <c r="W174"/>
  <c r="I183"/>
  <c r="U189"/>
  <c r="AC193"/>
  <c r="G198"/>
  <c r="O202"/>
  <c r="W206"/>
  <c r="AE210"/>
  <c r="I215"/>
  <c r="Y218"/>
  <c r="U221"/>
  <c r="P224"/>
  <c r="AC225"/>
  <c r="K227"/>
  <c r="X228"/>
  <c r="G230"/>
  <c r="S231"/>
  <c r="AF232"/>
  <c r="O234"/>
  <c r="AA235"/>
  <c r="J237"/>
  <c r="W238"/>
  <c r="E240"/>
  <c r="R241"/>
  <c r="AE242"/>
  <c r="M244"/>
  <c r="S245"/>
  <c r="U246"/>
  <c r="W247"/>
  <c r="Y248"/>
  <c r="AA249"/>
  <c r="AC250"/>
  <c r="AE251"/>
  <c r="AG252"/>
  <c r="E254"/>
  <c r="G255"/>
  <c r="I256"/>
  <c r="K257"/>
  <c r="M258"/>
  <c r="O259"/>
  <c r="Q260"/>
  <c r="S261"/>
  <c r="U262"/>
  <c r="W263"/>
  <c r="Y264"/>
  <c r="AA265"/>
  <c r="AC266"/>
  <c r="AE267"/>
  <c r="AG268"/>
  <c r="E270"/>
  <c r="G271"/>
  <c r="I272"/>
  <c r="K273"/>
  <c r="M274"/>
  <c r="O275"/>
  <c r="Q276"/>
  <c r="S277"/>
  <c r="U278"/>
  <c r="W279"/>
  <c r="Y280"/>
  <c r="AA281"/>
  <c r="AC282"/>
  <c r="AE283"/>
  <c r="AG284"/>
  <c r="E286"/>
  <c r="G287"/>
  <c r="I288"/>
  <c r="K289"/>
  <c r="M290"/>
  <c r="O291"/>
  <c r="Q292"/>
  <c r="S293"/>
  <c r="U294"/>
  <c r="W295"/>
  <c r="Y296"/>
  <c r="AA297"/>
  <c r="AC298"/>
  <c r="AE299"/>
  <c r="AG300"/>
  <c r="E302"/>
  <c r="G303"/>
  <c r="I304"/>
  <c r="K305"/>
  <c r="M306"/>
  <c r="AH306"/>
  <c r="Z307"/>
  <c r="Q308"/>
  <c r="H309"/>
  <c r="AD309"/>
  <c r="U310"/>
  <c r="L311"/>
  <c r="AH311"/>
  <c r="Y312"/>
  <c r="P313"/>
  <c r="H314"/>
  <c r="AC314"/>
  <c r="T315"/>
  <c r="L316"/>
  <c r="AG316"/>
  <c r="X317"/>
  <c r="P318"/>
  <c r="G319"/>
  <c r="AB319"/>
  <c r="T320"/>
  <c r="K321"/>
  <c r="AF321"/>
  <c r="X322"/>
  <c r="O323"/>
  <c r="F324"/>
  <c r="AB324"/>
  <c r="S325"/>
  <c r="J326"/>
  <c r="AF326"/>
  <c r="W327"/>
  <c r="N328"/>
  <c r="F329"/>
  <c r="AA329"/>
  <c r="R330"/>
  <c r="J331"/>
  <c r="AE331"/>
  <c r="V332"/>
  <c r="N333"/>
  <c r="AH333"/>
  <c r="T334"/>
  <c r="F335"/>
  <c r="V335"/>
  <c r="H336"/>
  <c r="X336"/>
  <c r="J337"/>
  <c r="Z337"/>
  <c r="L338"/>
  <c r="AB338"/>
  <c r="N339"/>
  <c r="AD339"/>
  <c r="P340"/>
  <c r="AF340"/>
  <c r="R341"/>
  <c r="AH341"/>
  <c r="T342"/>
  <c r="F343"/>
  <c r="V343"/>
  <c r="H344"/>
  <c r="X344"/>
  <c r="J345"/>
  <c r="Z345"/>
  <c r="L346"/>
  <c r="AB346"/>
  <c r="N347"/>
  <c r="AD347"/>
  <c r="P348"/>
  <c r="AF348"/>
  <c r="R349"/>
  <c r="AH349"/>
  <c r="T350"/>
  <c r="F351"/>
  <c r="V351"/>
  <c r="H352"/>
  <c r="X352"/>
  <c r="J353"/>
  <c r="Z353"/>
  <c r="L354"/>
  <c r="AB354"/>
  <c r="N355"/>
  <c r="AD355"/>
  <c r="P356"/>
  <c r="AF356"/>
  <c r="R357"/>
  <c r="AH357"/>
  <c r="T358"/>
  <c r="F359"/>
  <c r="V359"/>
  <c r="H360"/>
  <c r="X360"/>
  <c r="J361"/>
  <c r="Z361"/>
  <c r="L362"/>
  <c r="AB362"/>
  <c r="N363"/>
  <c r="AD363"/>
  <c r="P364"/>
  <c r="AF364"/>
  <c r="R365"/>
  <c r="AH365"/>
  <c r="T366"/>
  <c r="F367"/>
  <c r="V367"/>
  <c r="H368"/>
  <c r="X368"/>
  <c r="J369"/>
  <c r="Z369"/>
  <c r="L370"/>
  <c r="AB370"/>
  <c r="N371"/>
  <c r="AD371"/>
  <c r="P372"/>
  <c r="AF372"/>
  <c r="R373"/>
  <c r="AH373"/>
  <c r="T374"/>
  <c r="F375"/>
  <c r="V375"/>
  <c r="H376"/>
  <c r="X376"/>
  <c r="J377"/>
  <c r="Z377"/>
  <c r="L378"/>
  <c r="AB378"/>
  <c r="N379"/>
  <c r="AD379"/>
  <c r="P380"/>
  <c r="AF380"/>
  <c r="R381"/>
  <c r="AH381"/>
  <c r="T382"/>
  <c r="F383"/>
  <c r="V383"/>
  <c r="H384"/>
  <c r="X384"/>
  <c r="J385"/>
  <c r="Z385"/>
  <c r="L386"/>
  <c r="AB386"/>
  <c r="N387"/>
  <c r="AD387"/>
  <c r="P388"/>
  <c r="AF388"/>
  <c r="R389"/>
  <c r="AH389"/>
  <c r="T390"/>
  <c r="F391"/>
  <c r="V391"/>
  <c r="H392"/>
  <c r="X392"/>
  <c r="J393"/>
  <c r="Z393"/>
  <c r="L394"/>
  <c r="AB394"/>
  <c r="N395"/>
  <c r="AD395"/>
  <c r="P396"/>
  <c r="AF396"/>
  <c r="R397"/>
  <c r="AH397"/>
  <c r="T398"/>
  <c r="F399"/>
  <c r="V399"/>
  <c r="H400"/>
  <c r="X400"/>
  <c r="J401"/>
  <c r="Z401"/>
  <c r="L402"/>
  <c r="AB402"/>
  <c r="N403"/>
  <c r="AD403"/>
  <c r="P404"/>
  <c r="AF404"/>
  <c r="R405"/>
  <c r="AH405"/>
  <c r="F407"/>
  <c r="V407"/>
  <c r="H408"/>
  <c r="X408"/>
  <c r="J409"/>
  <c r="Z409"/>
  <c r="L410"/>
  <c r="AB410"/>
  <c r="N411"/>
  <c r="AD411"/>
  <c r="P412"/>
  <c r="AF412"/>
  <c r="R413"/>
  <c r="AH413"/>
  <c r="T414"/>
  <c r="F415"/>
  <c r="V415"/>
  <c r="H416"/>
  <c r="X416"/>
  <c r="J417"/>
  <c r="Z417"/>
  <c r="L418"/>
  <c r="AB418"/>
  <c r="N419"/>
  <c r="AD419"/>
  <c r="P420"/>
  <c r="AF420"/>
  <c r="R421"/>
  <c r="AH421"/>
  <c r="T422"/>
  <c r="F423"/>
  <c r="V423"/>
  <c r="H424"/>
  <c r="X424"/>
  <c r="J425"/>
  <c r="Z425"/>
  <c r="L426"/>
  <c r="AB426"/>
  <c r="N427"/>
  <c r="AD427"/>
  <c r="P428"/>
  <c r="AF428"/>
  <c r="R429"/>
  <c r="AH429"/>
  <c r="T430"/>
  <c r="F431"/>
  <c r="V431"/>
  <c r="H432"/>
  <c r="X432"/>
  <c r="J433"/>
  <c r="Z433"/>
  <c r="L434"/>
  <c r="AB434"/>
  <c r="N435"/>
  <c r="AD435"/>
  <c r="P436"/>
  <c r="AF436"/>
  <c r="R437"/>
  <c r="AH437"/>
  <c r="T438"/>
  <c r="F439"/>
  <c r="V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8"/>
  <c r="D508"/>
  <c r="D509"/>
  <c r="D512"/>
  <c r="F8"/>
  <c r="F508"/>
  <c r="H8"/>
  <c r="H508"/>
  <c r="H509"/>
  <c r="H512"/>
  <c r="J8"/>
  <c r="J508"/>
  <c r="J509"/>
  <c r="J512"/>
  <c r="L8"/>
  <c r="L508"/>
  <c r="L509"/>
  <c r="L512"/>
  <c r="N8"/>
  <c r="N508"/>
  <c r="N509"/>
  <c r="N512"/>
  <c r="P8"/>
  <c r="P508"/>
  <c r="R8"/>
  <c r="R508"/>
  <c r="R509"/>
  <c r="R512"/>
  <c r="T8"/>
  <c r="T508"/>
  <c r="T509"/>
  <c r="T512"/>
  <c r="V8"/>
  <c r="V508"/>
  <c r="V509"/>
  <c r="V512"/>
  <c r="X8"/>
  <c r="X508"/>
  <c r="X509"/>
  <c r="X512"/>
  <c r="Z8"/>
  <c r="Z508"/>
  <c r="Z509"/>
  <c r="Z512"/>
  <c r="AB8"/>
  <c r="AB508"/>
  <c r="AB509"/>
  <c r="AB512"/>
  <c r="AD8"/>
  <c r="AD508"/>
  <c r="AD509"/>
  <c r="AD512"/>
  <c r="AF8"/>
  <c r="AF508"/>
  <c r="AH8"/>
  <c r="AH508"/>
  <c r="AH509"/>
  <c r="AH512"/>
  <c r="G8"/>
  <c r="G508"/>
  <c r="G509"/>
  <c r="G512"/>
  <c r="K8"/>
  <c r="K508"/>
  <c r="K509"/>
  <c r="K512"/>
  <c r="O8"/>
  <c r="O508"/>
  <c r="S8"/>
  <c r="S508"/>
  <c r="S509"/>
  <c r="S512"/>
  <c r="W8"/>
  <c r="W508"/>
  <c r="W509"/>
  <c r="W512"/>
  <c r="AA8"/>
  <c r="AA508"/>
  <c r="AA509"/>
  <c r="AA512"/>
  <c r="AE8"/>
  <c r="AE508"/>
  <c r="E8"/>
  <c r="E508"/>
  <c r="E509"/>
  <c r="E512"/>
  <c r="I8"/>
  <c r="I508"/>
  <c r="M8"/>
  <c r="M508"/>
  <c r="M509"/>
  <c r="M512"/>
  <c r="Q8"/>
  <c r="Q508"/>
  <c r="U8"/>
  <c r="U508"/>
  <c r="U509"/>
  <c r="U512"/>
  <c r="Y8"/>
  <c r="Y508"/>
  <c r="AC8"/>
  <c r="AC508"/>
  <c r="AC509"/>
  <c r="AC512"/>
  <c r="AG8"/>
  <c r="AG508"/>
  <c r="AG509"/>
  <c r="AG512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45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6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D50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B36"/>
  <c r="AD36"/>
  <c r="AF36"/>
  <c r="AH36"/>
  <c r="F37"/>
  <c r="H37"/>
  <c r="J37"/>
  <c r="L37"/>
  <c r="N37"/>
  <c r="P37"/>
  <c r="R37"/>
  <c r="T37"/>
  <c r="V37"/>
  <c r="X37"/>
  <c r="Z37"/>
  <c r="AB37"/>
  <c r="AD37"/>
  <c r="AF37"/>
  <c r="AH37"/>
  <c r="F38"/>
  <c r="H38"/>
  <c r="J38"/>
  <c r="L38"/>
  <c r="N38"/>
  <c r="P38"/>
  <c r="R38"/>
  <c r="T38"/>
  <c r="V38"/>
  <c r="X38"/>
  <c r="Z38"/>
  <c r="AB38"/>
  <c r="AD38"/>
  <c r="AF38"/>
  <c r="AH38"/>
  <c r="F39"/>
  <c r="H39"/>
  <c r="J39"/>
  <c r="L39"/>
  <c r="N39"/>
  <c r="P39"/>
  <c r="R39"/>
  <c r="T39"/>
  <c r="V39"/>
  <c r="X39"/>
  <c r="Z39"/>
  <c r="AB39"/>
  <c r="AD39"/>
  <c r="AF39"/>
  <c r="AH39"/>
  <c r="F40"/>
  <c r="H40"/>
  <c r="J40"/>
  <c r="L40"/>
  <c r="N40"/>
  <c r="P40"/>
  <c r="R40"/>
  <c r="T40"/>
  <c r="V40"/>
  <c r="X40"/>
  <c r="Z40"/>
  <c r="AB40"/>
  <c r="AD40"/>
  <c r="AF40"/>
  <c r="AH40"/>
  <c r="F41"/>
  <c r="H41"/>
  <c r="J41"/>
  <c r="L41"/>
  <c r="N41"/>
  <c r="P41"/>
  <c r="R41"/>
  <c r="T41"/>
  <c r="V41"/>
  <c r="X41"/>
  <c r="Z41"/>
  <c r="AB41"/>
  <c r="AD41"/>
  <c r="AF41"/>
  <c r="AH41"/>
  <c r="F42"/>
  <c r="H42"/>
  <c r="J42"/>
  <c r="L42"/>
  <c r="N42"/>
  <c r="P42"/>
  <c r="R42"/>
  <c r="T42"/>
  <c r="V42"/>
  <c r="X42"/>
  <c r="Z42"/>
  <c r="AB42"/>
  <c r="AD42"/>
  <c r="AF42"/>
  <c r="AH42"/>
  <c r="F43"/>
  <c r="H43"/>
  <c r="J43"/>
  <c r="L43"/>
  <c r="N43"/>
  <c r="P43"/>
  <c r="R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H68"/>
  <c r="H69"/>
  <c r="L69"/>
  <c r="P69"/>
  <c r="T69"/>
  <c r="X69"/>
  <c r="AB69"/>
  <c r="AF69"/>
  <c r="F70"/>
  <c r="J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AF68"/>
  <c r="F69"/>
  <c r="J69"/>
  <c r="N69"/>
  <c r="R69"/>
  <c r="V69"/>
  <c r="Z69"/>
  <c r="AD69"/>
  <c r="AH69"/>
  <c r="H70"/>
  <c r="L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G113"/>
  <c r="G114"/>
  <c r="K114"/>
  <c r="O114"/>
  <c r="S114"/>
  <c r="W114"/>
  <c r="AA114"/>
  <c r="AE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AG129"/>
  <c r="E130"/>
  <c r="G130"/>
  <c r="I130"/>
  <c r="K130"/>
  <c r="M130"/>
  <c r="O130"/>
  <c r="Q130"/>
  <c r="S130"/>
  <c r="U130"/>
  <c r="W130"/>
  <c r="Y130"/>
  <c r="AA130"/>
  <c r="AC130"/>
  <c r="AE130"/>
  <c r="AG130"/>
  <c r="E131"/>
  <c r="G131"/>
  <c r="I131"/>
  <c r="K131"/>
  <c r="M131"/>
  <c r="O131"/>
  <c r="Q131"/>
  <c r="S131"/>
  <c r="U131"/>
  <c r="W131"/>
  <c r="Y131"/>
  <c r="AA131"/>
  <c r="AC131"/>
  <c r="AE131"/>
  <c r="AG131"/>
  <c r="E132"/>
  <c r="G132"/>
  <c r="I132"/>
  <c r="K132"/>
  <c r="M132"/>
  <c r="O132"/>
  <c r="Q132"/>
  <c r="S132"/>
  <c r="U132"/>
  <c r="W132"/>
  <c r="Y132"/>
  <c r="AA132"/>
  <c r="AC132"/>
  <c r="AE132"/>
  <c r="AG132"/>
  <c r="E133"/>
  <c r="G133"/>
  <c r="I133"/>
  <c r="K133"/>
  <c r="M133"/>
  <c r="O133"/>
  <c r="Q133"/>
  <c r="S133"/>
  <c r="U133"/>
  <c r="W133"/>
  <c r="Y133"/>
  <c r="AA133"/>
  <c r="AC133"/>
  <c r="AE133"/>
  <c r="AG133"/>
  <c r="E134"/>
  <c r="G134"/>
  <c r="I134"/>
  <c r="K134"/>
  <c r="M134"/>
  <c r="O134"/>
  <c r="Q134"/>
  <c r="S134"/>
  <c r="U134"/>
  <c r="W134"/>
  <c r="Y134"/>
  <c r="AA134"/>
  <c r="AC134"/>
  <c r="AE134"/>
  <c r="AG134"/>
  <c r="E135"/>
  <c r="G135"/>
  <c r="I135"/>
  <c r="K135"/>
  <c r="M135"/>
  <c r="O135"/>
  <c r="Q135"/>
  <c r="S135"/>
  <c r="U135"/>
  <c r="W135"/>
  <c r="Y135"/>
  <c r="AA135"/>
  <c r="AC135"/>
  <c r="AE135"/>
  <c r="AG135"/>
  <c r="E136"/>
  <c r="G136"/>
  <c r="I136"/>
  <c r="K136"/>
  <c r="M136"/>
  <c r="O136"/>
  <c r="Q136"/>
  <c r="S136"/>
  <c r="U136"/>
  <c r="W136"/>
  <c r="Y136"/>
  <c r="AA136"/>
  <c r="AC136"/>
  <c r="AE136"/>
  <c r="AG136"/>
  <c r="E137"/>
  <c r="G137"/>
  <c r="I137"/>
  <c r="K137"/>
  <c r="M137"/>
  <c r="O137"/>
  <c r="Q137"/>
  <c r="S137"/>
  <c r="U137"/>
  <c r="W137"/>
  <c r="Y137"/>
  <c r="AA137"/>
  <c r="AC137"/>
  <c r="AE137"/>
  <c r="AG137"/>
  <c r="E138"/>
  <c r="G138"/>
  <c r="I138"/>
  <c r="K138"/>
  <c r="M138"/>
  <c r="O138"/>
  <c r="Q138"/>
  <c r="S138"/>
  <c r="U138"/>
  <c r="W138"/>
  <c r="Y138"/>
  <c r="AA138"/>
  <c r="AC138"/>
  <c r="AE138"/>
  <c r="AG138"/>
  <c r="E139"/>
  <c r="G139"/>
  <c r="I139"/>
  <c r="K139"/>
  <c r="M139"/>
  <c r="O139"/>
  <c r="Q139"/>
  <c r="S139"/>
  <c r="U139"/>
  <c r="W139"/>
  <c r="Y139"/>
  <c r="AA139"/>
  <c r="AC139"/>
  <c r="AE139"/>
  <c r="AG139"/>
  <c r="E140"/>
  <c r="G140"/>
  <c r="I140"/>
  <c r="K140"/>
  <c r="M140"/>
  <c r="O140"/>
  <c r="Q140"/>
  <c r="S140"/>
  <c r="U140"/>
  <c r="W140"/>
  <c r="Y140"/>
  <c r="AA140"/>
  <c r="AC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M181"/>
  <c r="O181"/>
  <c r="Q181"/>
  <c r="S181"/>
  <c r="U181"/>
  <c r="W181"/>
  <c r="Y181"/>
  <c r="AA181"/>
  <c r="AC181"/>
  <c r="AE181"/>
  <c r="AG181"/>
  <c r="E182"/>
  <c r="G182"/>
  <c r="I182"/>
  <c r="K182"/>
  <c r="M182"/>
  <c r="O182"/>
  <c r="Q182"/>
  <c r="S182"/>
  <c r="U182"/>
  <c r="W182"/>
  <c r="Y182"/>
  <c r="AA182"/>
  <c r="AC182"/>
  <c r="AE182"/>
  <c r="AG182"/>
  <c r="E183"/>
  <c r="G183"/>
  <c r="I183"/>
  <c r="K183"/>
  <c r="M183"/>
  <c r="O183"/>
  <c r="Q183"/>
  <c r="S183"/>
  <c r="U183"/>
  <c r="W183"/>
  <c r="Y183"/>
  <c r="AA183"/>
  <c r="AC183"/>
  <c r="AE183"/>
  <c r="AG183"/>
  <c r="E184"/>
  <c r="G184"/>
  <c r="I184"/>
  <c r="K184"/>
  <c r="M184"/>
  <c r="O184"/>
  <c r="Q184"/>
  <c r="S184"/>
  <c r="U184"/>
  <c r="W184"/>
  <c r="Y184"/>
  <c r="AA184"/>
  <c r="AC184"/>
  <c r="AE184"/>
  <c r="AG184"/>
  <c r="E185"/>
  <c r="G185"/>
  <c r="I185"/>
  <c r="K185"/>
  <c r="M185"/>
  <c r="O185"/>
  <c r="Q185"/>
  <c r="S185"/>
  <c r="U185"/>
  <c r="W185"/>
  <c r="Y185"/>
  <c r="AA185"/>
  <c r="AC185"/>
  <c r="AE185"/>
  <c r="AG185"/>
  <c r="E186"/>
  <c r="G186"/>
  <c r="I186"/>
  <c r="K186"/>
  <c r="M186"/>
  <c r="O186"/>
  <c r="Q186"/>
  <c r="S186"/>
  <c r="U186"/>
  <c r="W186"/>
  <c r="Y186"/>
  <c r="AA186"/>
  <c r="AC186"/>
  <c r="AE186"/>
  <c r="AG186"/>
  <c r="E187"/>
  <c r="G187"/>
  <c r="I187"/>
  <c r="K187"/>
  <c r="M187"/>
  <c r="O187"/>
  <c r="Q187"/>
  <c r="S187"/>
  <c r="U187"/>
  <c r="W187"/>
  <c r="Y187"/>
  <c r="AA187"/>
  <c r="AC187"/>
  <c r="AE187"/>
  <c r="AG187"/>
  <c r="E188"/>
  <c r="G188"/>
  <c r="I188"/>
  <c r="K188"/>
  <c r="M188"/>
  <c r="O188"/>
  <c r="Q188"/>
  <c r="S188"/>
  <c r="U188"/>
  <c r="W188"/>
  <c r="Y188"/>
  <c r="AA188"/>
  <c r="AC188"/>
  <c r="AE188"/>
  <c r="AG188"/>
  <c r="E189"/>
  <c r="G189"/>
  <c r="I189"/>
  <c r="K189"/>
  <c r="M189"/>
  <c r="O189"/>
  <c r="Q189"/>
  <c r="S189"/>
  <c r="U189"/>
  <c r="W189"/>
  <c r="Y189"/>
  <c r="AA189"/>
  <c r="AC189"/>
  <c r="AE189"/>
  <c r="AG189"/>
  <c r="E190"/>
  <c r="G190"/>
  <c r="I190"/>
  <c r="K190"/>
  <c r="M190"/>
  <c r="O190"/>
  <c r="Q190"/>
  <c r="S190"/>
  <c r="U190"/>
  <c r="W190"/>
  <c r="Y190"/>
  <c r="AA190"/>
  <c r="AC190"/>
  <c r="AE190"/>
  <c r="AG190"/>
  <c r="E191"/>
  <c r="G191"/>
  <c r="I191"/>
  <c r="K191"/>
  <c r="M191"/>
  <c r="O191"/>
  <c r="Q191"/>
  <c r="S191"/>
  <c r="U191"/>
  <c r="W191"/>
  <c r="Y191"/>
  <c r="AA191"/>
  <c r="AC191"/>
  <c r="AE191"/>
  <c r="AG191"/>
  <c r="E192"/>
  <c r="G192"/>
  <c r="I192"/>
  <c r="K192"/>
  <c r="M192"/>
  <c r="O192"/>
  <c r="Q192"/>
  <c r="S192"/>
  <c r="U192"/>
  <c r="W192"/>
  <c r="Y192"/>
  <c r="AA192"/>
  <c r="AC192"/>
  <c r="AE192"/>
  <c r="AG192"/>
  <c r="E193"/>
  <c r="G193"/>
  <c r="I193"/>
  <c r="K193"/>
  <c r="M193"/>
  <c r="O193"/>
  <c r="Q193"/>
  <c r="S193"/>
  <c r="U193"/>
  <c r="W193"/>
  <c r="Y193"/>
  <c r="AA193"/>
  <c r="AC193"/>
  <c r="AE193"/>
  <c r="AG193"/>
  <c r="E194"/>
  <c r="G194"/>
  <c r="I194"/>
  <c r="K194"/>
  <c r="M194"/>
  <c r="O194"/>
  <c r="Q194"/>
  <c r="S194"/>
  <c r="U194"/>
  <c r="W194"/>
  <c r="Y194"/>
  <c r="AA194"/>
  <c r="AC194"/>
  <c r="AE194"/>
  <c r="AG194"/>
  <c r="E195"/>
  <c r="G195"/>
  <c r="I195"/>
  <c r="K195"/>
  <c r="M195"/>
  <c r="O195"/>
  <c r="Q195"/>
  <c r="S195"/>
  <c r="U195"/>
  <c r="W195"/>
  <c r="Y195"/>
  <c r="AA195"/>
  <c r="AC195"/>
  <c r="AE195"/>
  <c r="AG195"/>
  <c r="E196"/>
  <c r="G196"/>
  <c r="I196"/>
  <c r="K196"/>
  <c r="M196"/>
  <c r="O196"/>
  <c r="Q196"/>
  <c r="S196"/>
  <c r="U196"/>
  <c r="W196"/>
  <c r="Y196"/>
  <c r="AA196"/>
  <c r="AC196"/>
  <c r="AE196"/>
  <c r="AG196"/>
  <c r="E197"/>
  <c r="G197"/>
  <c r="I197"/>
  <c r="K197"/>
  <c r="M197"/>
  <c r="O197"/>
  <c r="Q197"/>
  <c r="S197"/>
  <c r="U197"/>
  <c r="W197"/>
  <c r="Y197"/>
  <c r="AA197"/>
  <c r="AC197"/>
  <c r="AE197"/>
  <c r="AG197"/>
  <c r="E198"/>
  <c r="G198"/>
  <c r="I198"/>
  <c r="K198"/>
  <c r="M198"/>
  <c r="O198"/>
  <c r="Q198"/>
  <c r="S198"/>
  <c r="U198"/>
  <c r="W198"/>
  <c r="Y198"/>
  <c r="AA198"/>
  <c r="AC198"/>
  <c r="AE198"/>
  <c r="AG198"/>
  <c r="E199"/>
  <c r="G199"/>
  <c r="I199"/>
  <c r="K199"/>
  <c r="M199"/>
  <c r="O199"/>
  <c r="Q199"/>
  <c r="S199"/>
  <c r="U199"/>
  <c r="W199"/>
  <c r="Y199"/>
  <c r="AA199"/>
  <c r="AC199"/>
  <c r="AE199"/>
  <c r="AG199"/>
  <c r="E200"/>
  <c r="G200"/>
  <c r="I200"/>
  <c r="K200"/>
  <c r="M200"/>
  <c r="O200"/>
  <c r="Q200"/>
  <c r="S200"/>
  <c r="U200"/>
  <c r="W200"/>
  <c r="Y200"/>
  <c r="AA200"/>
  <c r="AC200"/>
  <c r="AE200"/>
  <c r="AG200"/>
  <c r="E201"/>
  <c r="G201"/>
  <c r="I201"/>
  <c r="K201"/>
  <c r="M201"/>
  <c r="O201"/>
  <c r="Q201"/>
  <c r="S201"/>
  <c r="U201"/>
  <c r="W201"/>
  <c r="Y201"/>
  <c r="AA201"/>
  <c r="AC201"/>
  <c r="AE201"/>
  <c r="AG201"/>
  <c r="E202"/>
  <c r="G202"/>
  <c r="I202"/>
  <c r="K202"/>
  <c r="M202"/>
  <c r="O202"/>
  <c r="Q202"/>
  <c r="S202"/>
  <c r="U202"/>
  <c r="W202"/>
  <c r="Y202"/>
  <c r="AA202"/>
  <c r="AC202"/>
  <c r="AE202"/>
  <c r="AG202"/>
  <c r="E203"/>
  <c r="G203"/>
  <c r="I203"/>
  <c r="K203"/>
  <c r="M203"/>
  <c r="O203"/>
  <c r="Q203"/>
  <c r="S203"/>
  <c r="U203"/>
  <c r="W203"/>
  <c r="Y203"/>
  <c r="AA203"/>
  <c r="AC203"/>
  <c r="AE203"/>
  <c r="AG203"/>
  <c r="E204"/>
  <c r="G204"/>
  <c r="I204"/>
  <c r="K204"/>
  <c r="M204"/>
  <c r="O204"/>
  <c r="Q204"/>
  <c r="S204"/>
  <c r="U204"/>
  <c r="W204"/>
  <c r="Y204"/>
  <c r="AA204"/>
  <c r="AC204"/>
  <c r="AE204"/>
  <c r="AG204"/>
  <c r="E205"/>
  <c r="G205"/>
  <c r="I205"/>
  <c r="K205"/>
  <c r="M205"/>
  <c r="O205"/>
  <c r="E114"/>
  <c r="M114"/>
  <c r="U114"/>
  <c r="AC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I114"/>
  <c r="Y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Q205"/>
  <c r="S205"/>
  <c r="U205"/>
  <c r="W205"/>
  <c r="Y205"/>
  <c r="AA205"/>
  <c r="AC205"/>
  <c r="AE205"/>
  <c r="AG205"/>
  <c r="E206"/>
  <c r="G206"/>
  <c r="I206"/>
  <c r="K206"/>
  <c r="M206"/>
  <c r="O206"/>
  <c r="Q206"/>
  <c r="S206"/>
  <c r="U206"/>
  <c r="W206"/>
  <c r="Y206"/>
  <c r="AA206"/>
  <c r="AC206"/>
  <c r="AE206"/>
  <c r="AG206"/>
  <c r="E207"/>
  <c r="G207"/>
  <c r="I207"/>
  <c r="K207"/>
  <c r="M207"/>
  <c r="O207"/>
  <c r="Q207"/>
  <c r="S207"/>
  <c r="U207"/>
  <c r="W207"/>
  <c r="Y207"/>
  <c r="AA207"/>
  <c r="AC207"/>
  <c r="AE207"/>
  <c r="AG207"/>
  <c r="E208"/>
  <c r="G208"/>
  <c r="I208"/>
  <c r="K208"/>
  <c r="M208"/>
  <c r="O208"/>
  <c r="Q208"/>
  <c r="S208"/>
  <c r="U208"/>
  <c r="W208"/>
  <c r="Y208"/>
  <c r="AA208"/>
  <c r="AC208"/>
  <c r="AE208"/>
  <c r="AG208"/>
  <c r="E209"/>
  <c r="G209"/>
  <c r="I209"/>
  <c r="K209"/>
  <c r="M209"/>
  <c r="O209"/>
  <c r="Q209"/>
  <c r="S209"/>
  <c r="U209"/>
  <c r="W209"/>
  <c r="Y209"/>
  <c r="AA209"/>
  <c r="AC209"/>
  <c r="AE209"/>
  <c r="AG209"/>
  <c r="E210"/>
  <c r="G210"/>
  <c r="I210"/>
  <c r="K210"/>
  <c r="M210"/>
  <c r="O210"/>
  <c r="Q210"/>
  <c r="S210"/>
  <c r="U210"/>
  <c r="W210"/>
  <c r="Y210"/>
  <c r="AA210"/>
  <c r="AC210"/>
  <c r="AE210"/>
  <c r="AG210"/>
  <c r="E211"/>
  <c r="G211"/>
  <c r="I211"/>
  <c r="K211"/>
  <c r="M211"/>
  <c r="O211"/>
  <c r="Q211"/>
  <c r="S211"/>
  <c r="U211"/>
  <c r="W211"/>
  <c r="Y211"/>
  <c r="AA211"/>
  <c r="AC211"/>
  <c r="AE211"/>
  <c r="AG211"/>
  <c r="E212"/>
  <c r="G212"/>
  <c r="I212"/>
  <c r="K212"/>
  <c r="M212"/>
  <c r="O212"/>
  <c r="Q212"/>
  <c r="S212"/>
  <c r="U212"/>
  <c r="W212"/>
  <c r="Y212"/>
  <c r="AA212"/>
  <c r="AC212"/>
  <c r="AE212"/>
  <c r="AG212"/>
  <c r="E213"/>
  <c r="G213"/>
  <c r="I213"/>
  <c r="K213"/>
  <c r="M213"/>
  <c r="O213"/>
  <c r="Q213"/>
  <c r="S213"/>
  <c r="U213"/>
  <c r="W213"/>
  <c r="Y213"/>
  <c r="AA213"/>
  <c r="AC213"/>
  <c r="AE213"/>
  <c r="AG213"/>
  <c r="E214"/>
  <c r="G214"/>
  <c r="I214"/>
  <c r="K214"/>
  <c r="M214"/>
  <c r="O214"/>
  <c r="Q214"/>
  <c r="S214"/>
  <c r="U214"/>
  <c r="W214"/>
  <c r="Y214"/>
  <c r="AA214"/>
  <c r="AC214"/>
  <c r="AE214"/>
  <c r="AG214"/>
  <c r="E215"/>
  <c r="G215"/>
  <c r="I215"/>
  <c r="K215"/>
  <c r="M215"/>
  <c r="O215"/>
  <c r="Q215"/>
  <c r="S215"/>
  <c r="U215"/>
  <c r="W215"/>
  <c r="Y215"/>
  <c r="AA215"/>
  <c r="AC215"/>
  <c r="AE215"/>
  <c r="AG215"/>
  <c r="E216"/>
  <c r="G216"/>
  <c r="I216"/>
  <c r="K216"/>
  <c r="M216"/>
  <c r="O216"/>
  <c r="Q216"/>
  <c r="S216"/>
  <c r="U216"/>
  <c r="W216"/>
  <c r="Y216"/>
  <c r="AA216"/>
  <c r="AC216"/>
  <c r="AE216"/>
  <c r="AG216"/>
  <c r="E217"/>
  <c r="G217"/>
  <c r="I217"/>
  <c r="K217"/>
  <c r="M217"/>
  <c r="O217"/>
  <c r="Q217"/>
  <c r="S217"/>
  <c r="U217"/>
  <c r="W217"/>
  <c r="Y217"/>
  <c r="AA217"/>
  <c r="AC217"/>
  <c r="AE217"/>
  <c r="AG217"/>
  <c r="E218"/>
  <c r="G218"/>
  <c r="I218"/>
  <c r="K218"/>
  <c r="M218"/>
  <c r="O218"/>
  <c r="Q218"/>
  <c r="S218"/>
  <c r="U218"/>
  <c r="W218"/>
  <c r="Y218"/>
  <c r="AA218"/>
  <c r="AC218"/>
  <c r="AE218"/>
  <c r="AG218"/>
  <c r="E219"/>
  <c r="G219"/>
  <c r="I219"/>
  <c r="K219"/>
  <c r="M219"/>
  <c r="O219"/>
  <c r="Q219"/>
  <c r="S219"/>
  <c r="U219"/>
  <c r="W219"/>
  <c r="Y219"/>
  <c r="AA219"/>
  <c r="AC219"/>
  <c r="AE219"/>
  <c r="AG219"/>
  <c r="E220"/>
  <c r="G220"/>
  <c r="I220"/>
  <c r="K220"/>
  <c r="M220"/>
  <c r="O220"/>
  <c r="Q220"/>
  <c r="S220"/>
  <c r="U220"/>
  <c r="W220"/>
  <c r="Y220"/>
  <c r="AA220"/>
  <c r="AC220"/>
  <c r="AE220"/>
  <c r="AG220"/>
  <c r="E221"/>
  <c r="G221"/>
  <c r="I221"/>
  <c r="K221"/>
  <c r="M221"/>
  <c r="O221"/>
  <c r="Q221"/>
  <c r="S221"/>
  <c r="U221"/>
  <c r="W221"/>
  <c r="Y221"/>
  <c r="AA221"/>
  <c r="AC221"/>
  <c r="AE221"/>
  <c r="AG221"/>
  <c r="E222"/>
  <c r="G222"/>
  <c r="I222"/>
  <c r="K222"/>
  <c r="M222"/>
  <c r="O222"/>
  <c r="Q222"/>
  <c r="S222"/>
  <c r="U222"/>
  <c r="W222"/>
  <c r="Y222"/>
  <c r="AA222"/>
  <c r="AC222"/>
  <c r="AE222"/>
  <c r="AG222"/>
  <c r="E223"/>
  <c r="G223"/>
  <c r="I223"/>
  <c r="K223"/>
  <c r="M223"/>
  <c r="O223"/>
  <c r="Q223"/>
  <c r="S223"/>
  <c r="U223"/>
  <c r="W223"/>
  <c r="Y223"/>
  <c r="AA223"/>
  <c r="AC223"/>
  <c r="AE223"/>
  <c r="AG223"/>
  <c r="E224"/>
  <c r="G224"/>
  <c r="I224"/>
  <c r="K224"/>
  <c r="M224"/>
  <c r="O224"/>
  <c r="Q224"/>
  <c r="S224"/>
  <c r="U224"/>
  <c r="W224"/>
  <c r="Y224"/>
  <c r="AA224"/>
  <c r="AC224"/>
  <c r="AE224"/>
  <c r="AG224"/>
  <c r="E225"/>
  <c r="G225"/>
  <c r="I225"/>
  <c r="K225"/>
  <c r="M225"/>
  <c r="O225"/>
  <c r="Q225"/>
  <c r="S225"/>
  <c r="U225"/>
  <c r="W225"/>
  <c r="Y225"/>
  <c r="AA225"/>
  <c r="AC225"/>
  <c r="AE225"/>
  <c r="AG225"/>
  <c r="E226"/>
  <c r="G226"/>
  <c r="I226"/>
  <c r="K226"/>
  <c r="M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Q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AE113"/>
  <c r="T115"/>
  <c r="V116"/>
  <c r="X117"/>
  <c r="Z118"/>
  <c r="AB119"/>
  <c r="AD120"/>
  <c r="AF121"/>
  <c r="AH122"/>
  <c r="F124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Z166"/>
  <c r="AB167"/>
  <c r="AD168"/>
  <c r="AF169"/>
  <c r="AH170"/>
  <c r="F172"/>
  <c r="H173"/>
  <c r="J174"/>
  <c r="L175"/>
  <c r="N176"/>
  <c r="P177"/>
  <c r="R178"/>
  <c r="T179"/>
  <c r="V180"/>
  <c r="X181"/>
  <c r="Z182"/>
  <c r="AB183"/>
  <c r="AD184"/>
  <c r="AF185"/>
  <c r="AH186"/>
  <c r="F188"/>
  <c r="H189"/>
  <c r="J190"/>
  <c r="L191"/>
  <c r="N192"/>
  <c r="P193"/>
  <c r="R194"/>
  <c r="T195"/>
  <c r="V196"/>
  <c r="X197"/>
  <c r="Z198"/>
  <c r="AB199"/>
  <c r="AD200"/>
  <c r="AF201"/>
  <c r="AH202"/>
  <c r="F204"/>
  <c r="H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V217"/>
  <c r="AD217"/>
  <c r="H218"/>
  <c r="P218"/>
  <c r="X218"/>
  <c r="AF218"/>
  <c r="J219"/>
  <c r="R219"/>
  <c r="Z219"/>
  <c r="AH219"/>
  <c r="L220"/>
  <c r="T220"/>
  <c r="AB220"/>
  <c r="F221"/>
  <c r="N221"/>
  <c r="V221"/>
  <c r="AD221"/>
  <c r="H222"/>
  <c r="P222"/>
  <c r="X222"/>
  <c r="AF222"/>
  <c r="J223"/>
  <c r="R223"/>
  <c r="Z223"/>
  <c r="AH223"/>
  <c r="L224"/>
  <c r="T224"/>
  <c r="AB224"/>
  <c r="F225"/>
  <c r="N225"/>
  <c r="V225"/>
  <c r="AD225"/>
  <c r="H226"/>
  <c r="P226"/>
  <c r="X226"/>
  <c r="AF226"/>
  <c r="J227"/>
  <c r="R227"/>
  <c r="Z227"/>
  <c r="AH227"/>
  <c r="L228"/>
  <c r="T228"/>
  <c r="AB228"/>
  <c r="F229"/>
  <c r="N229"/>
  <c r="V229"/>
  <c r="AD229"/>
  <c r="H230"/>
  <c r="P230"/>
  <c r="X230"/>
  <c r="AF230"/>
  <c r="J231"/>
  <c r="R231"/>
  <c r="Z231"/>
  <c r="AH231"/>
  <c r="L232"/>
  <c r="T232"/>
  <c r="AB232"/>
  <c r="F233"/>
  <c r="N233"/>
  <c r="V233"/>
  <c r="AD233"/>
  <c r="H234"/>
  <c r="P234"/>
  <c r="X234"/>
  <c r="AF234"/>
  <c r="J235"/>
  <c r="R235"/>
  <c r="Z235"/>
  <c r="AH235"/>
  <c r="L236"/>
  <c r="T236"/>
  <c r="AB236"/>
  <c r="F237"/>
  <c r="N237"/>
  <c r="V237"/>
  <c r="AD237"/>
  <c r="H238"/>
  <c r="P238"/>
  <c r="X238"/>
  <c r="AF238"/>
  <c r="J239"/>
  <c r="R239"/>
  <c r="Z239"/>
  <c r="AH239"/>
  <c r="L240"/>
  <c r="T240"/>
  <c r="AB240"/>
  <c r="F241"/>
  <c r="N241"/>
  <c r="V241"/>
  <c r="AD241"/>
  <c r="H242"/>
  <c r="P242"/>
  <c r="X242"/>
  <c r="AF242"/>
  <c r="J243"/>
  <c r="R243"/>
  <c r="Z243"/>
  <c r="AH243"/>
  <c r="L244"/>
  <c r="T244"/>
  <c r="AB244"/>
  <c r="F245"/>
  <c r="N245"/>
  <c r="V245"/>
  <c r="AD245"/>
  <c r="H246"/>
  <c r="P246"/>
  <c r="X246"/>
  <c r="AF246"/>
  <c r="J247"/>
  <c r="R247"/>
  <c r="Z247"/>
  <c r="AH247"/>
  <c r="L248"/>
  <c r="T248"/>
  <c r="AB248"/>
  <c r="F249"/>
  <c r="N249"/>
  <c r="V249"/>
  <c r="AD249"/>
  <c r="H250"/>
  <c r="P250"/>
  <c r="X250"/>
  <c r="AF250"/>
  <c r="J251"/>
  <c r="R251"/>
  <c r="Z251"/>
  <c r="AH251"/>
  <c r="L252"/>
  <c r="T252"/>
  <c r="AB252"/>
  <c r="F253"/>
  <c r="N253"/>
  <c r="V253"/>
  <c r="AD253"/>
  <c r="H254"/>
  <c r="P254"/>
  <c r="X254"/>
  <c r="AF254"/>
  <c r="J255"/>
  <c r="R255"/>
  <c r="Z255"/>
  <c r="AH255"/>
  <c r="L256"/>
  <c r="T256"/>
  <c r="AB256"/>
  <c r="F257"/>
  <c r="N257"/>
  <c r="V257"/>
  <c r="AD257"/>
  <c r="H258"/>
  <c r="P258"/>
  <c r="X258"/>
  <c r="AF258"/>
  <c r="J259"/>
  <c r="R259"/>
  <c r="Z259"/>
  <c r="AH259"/>
  <c r="L260"/>
  <c r="T260"/>
  <c r="AB260"/>
  <c r="F261"/>
  <c r="N261"/>
  <c r="V261"/>
  <c r="AD261"/>
  <c r="H262"/>
  <c r="P262"/>
  <c r="X262"/>
  <c r="AF262"/>
  <c r="J263"/>
  <c r="R263"/>
  <c r="Z263"/>
  <c r="AH263"/>
  <c r="L264"/>
  <c r="T264"/>
  <c r="AB264"/>
  <c r="F265"/>
  <c r="N265"/>
  <c r="V265"/>
  <c r="AD265"/>
  <c r="H266"/>
  <c r="P266"/>
  <c r="X266"/>
  <c r="AF266"/>
  <c r="J267"/>
  <c r="R267"/>
  <c r="Z267"/>
  <c r="AH267"/>
  <c r="L268"/>
  <c r="T268"/>
  <c r="AB268"/>
  <c r="F269"/>
  <c r="N269"/>
  <c r="V269"/>
  <c r="AD269"/>
  <c r="H270"/>
  <c r="P270"/>
  <c r="X270"/>
  <c r="AF270"/>
  <c r="J271"/>
  <c r="R271"/>
  <c r="Z271"/>
  <c r="AH271"/>
  <c r="L272"/>
  <c r="T272"/>
  <c r="AB272"/>
  <c r="F273"/>
  <c r="N273"/>
  <c r="V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K410"/>
  <c r="M410"/>
  <c r="O410"/>
  <c r="Q410"/>
  <c r="S410"/>
  <c r="U410"/>
  <c r="W410"/>
  <c r="Y410"/>
  <c r="AA410"/>
  <c r="AC410"/>
  <c r="AE410"/>
  <c r="AG410"/>
  <c r="E411"/>
  <c r="G411"/>
  <c r="I411"/>
  <c r="K411"/>
  <c r="M411"/>
  <c r="O411"/>
  <c r="Q411"/>
  <c r="S411"/>
  <c r="U411"/>
  <c r="W411"/>
  <c r="Y411"/>
  <c r="AA411"/>
  <c r="AC411"/>
  <c r="AE411"/>
  <c r="AG411"/>
  <c r="E412"/>
  <c r="G412"/>
  <c r="I412"/>
  <c r="K412"/>
  <c r="M412"/>
  <c r="O412"/>
  <c r="Q412"/>
  <c r="S412"/>
  <c r="U412"/>
  <c r="W412"/>
  <c r="Y412"/>
  <c r="AA412"/>
  <c r="AC412"/>
  <c r="AE412"/>
  <c r="AG412"/>
  <c r="E413"/>
  <c r="G413"/>
  <c r="I413"/>
  <c r="K413"/>
  <c r="M413"/>
  <c r="O413"/>
  <c r="Q413"/>
  <c r="S413"/>
  <c r="U413"/>
  <c r="W413"/>
  <c r="Y413"/>
  <c r="AA413"/>
  <c r="AC413"/>
  <c r="AE413"/>
  <c r="AG413"/>
  <c r="E414"/>
  <c r="G414"/>
  <c r="I414"/>
  <c r="K414"/>
  <c r="M414"/>
  <c r="O414"/>
  <c r="Q414"/>
  <c r="S414"/>
  <c r="U414"/>
  <c r="W414"/>
  <c r="Y414"/>
  <c r="AA414"/>
  <c r="AC414"/>
  <c r="AE414"/>
  <c r="AG414"/>
  <c r="E415"/>
  <c r="G415"/>
  <c r="I415"/>
  <c r="K415"/>
  <c r="M415"/>
  <c r="O415"/>
  <c r="Q415"/>
  <c r="S415"/>
  <c r="U415"/>
  <c r="W415"/>
  <c r="Y415"/>
  <c r="AA415"/>
  <c r="AC415"/>
  <c r="AE415"/>
  <c r="AG415"/>
  <c r="E416"/>
  <c r="G416"/>
  <c r="I416"/>
  <c r="K416"/>
  <c r="M416"/>
  <c r="O416"/>
  <c r="Q416"/>
  <c r="S416"/>
  <c r="U416"/>
  <c r="W416"/>
  <c r="Y416"/>
  <c r="AA416"/>
  <c r="AC416"/>
  <c r="AE416"/>
  <c r="AG416"/>
  <c r="E417"/>
  <c r="G417"/>
  <c r="I417"/>
  <c r="K417"/>
  <c r="M417"/>
  <c r="O417"/>
  <c r="Q417"/>
  <c r="S417"/>
  <c r="U417"/>
  <c r="W417"/>
  <c r="Y417"/>
  <c r="AA417"/>
  <c r="AC417"/>
  <c r="AE417"/>
  <c r="AG417"/>
  <c r="E418"/>
  <c r="G418"/>
  <c r="I418"/>
  <c r="K418"/>
  <c r="M418"/>
  <c r="O418"/>
  <c r="Q418"/>
  <c r="S418"/>
  <c r="U418"/>
  <c r="W418"/>
  <c r="Y418"/>
  <c r="AA418"/>
  <c r="AC418"/>
  <c r="AE418"/>
  <c r="AG418"/>
  <c r="E419"/>
  <c r="G419"/>
  <c r="I419"/>
  <c r="K419"/>
  <c r="M419"/>
  <c r="O419"/>
  <c r="Q419"/>
  <c r="S419"/>
  <c r="U419"/>
  <c r="W419"/>
  <c r="Y419"/>
  <c r="AA419"/>
  <c r="AC419"/>
  <c r="AE419"/>
  <c r="AG419"/>
  <c r="E420"/>
  <c r="G420"/>
  <c r="I420"/>
  <c r="K420"/>
  <c r="M420"/>
  <c r="O420"/>
  <c r="Q420"/>
  <c r="S420"/>
  <c r="U420"/>
  <c r="W420"/>
  <c r="Y420"/>
  <c r="AA420"/>
  <c r="AC420"/>
  <c r="AE420"/>
  <c r="AG420"/>
  <c r="E421"/>
  <c r="G421"/>
  <c r="I421"/>
  <c r="K421"/>
  <c r="M421"/>
  <c r="O421"/>
  <c r="Q421"/>
  <c r="S421"/>
  <c r="U421"/>
  <c r="W421"/>
  <c r="Y421"/>
  <c r="AA421"/>
  <c r="AC421"/>
  <c r="AE421"/>
  <c r="AG421"/>
  <c r="E422"/>
  <c r="G422"/>
  <c r="I422"/>
  <c r="K422"/>
  <c r="M422"/>
  <c r="O422"/>
  <c r="Q422"/>
  <c r="S422"/>
  <c r="U422"/>
  <c r="W422"/>
  <c r="Y422"/>
  <c r="AA422"/>
  <c r="AC422"/>
  <c r="AE422"/>
  <c r="AG422"/>
  <c r="E423"/>
  <c r="G423"/>
  <c r="I423"/>
  <c r="K423"/>
  <c r="M423"/>
  <c r="O423"/>
  <c r="Q423"/>
  <c r="S423"/>
  <c r="U423"/>
  <c r="W423"/>
  <c r="Y423"/>
  <c r="AA423"/>
  <c r="AC423"/>
  <c r="AE423"/>
  <c r="AG423"/>
  <c r="E424"/>
  <c r="G424"/>
  <c r="I424"/>
  <c r="K424"/>
  <c r="M424"/>
  <c r="O424"/>
  <c r="Q424"/>
  <c r="S424"/>
  <c r="U424"/>
  <c r="W424"/>
  <c r="Y424"/>
  <c r="AA424"/>
  <c r="AC424"/>
  <c r="AE424"/>
  <c r="AG424"/>
  <c r="E425"/>
  <c r="G425"/>
  <c r="I425"/>
  <c r="K425"/>
  <c r="M425"/>
  <c r="O425"/>
  <c r="Q425"/>
  <c r="S425"/>
  <c r="U425"/>
  <c r="W425"/>
  <c r="Y425"/>
  <c r="AA425"/>
  <c r="AC425"/>
  <c r="AE425"/>
  <c r="AG425"/>
  <c r="E426"/>
  <c r="G426"/>
  <c r="I426"/>
  <c r="K426"/>
  <c r="M426"/>
  <c r="O426"/>
  <c r="Q426"/>
  <c r="S426"/>
  <c r="U426"/>
  <c r="W426"/>
  <c r="Y426"/>
  <c r="AA426"/>
  <c r="AC426"/>
  <c r="AE426"/>
  <c r="AG426"/>
  <c r="E427"/>
  <c r="G427"/>
  <c r="I427"/>
  <c r="K427"/>
  <c r="M427"/>
  <c r="O427"/>
  <c r="Q427"/>
  <c r="S427"/>
  <c r="U427"/>
  <c r="W427"/>
  <c r="Y427"/>
  <c r="AA427"/>
  <c r="AC427"/>
  <c r="AE427"/>
  <c r="AG427"/>
  <c r="E428"/>
  <c r="G428"/>
  <c r="I428"/>
  <c r="K428"/>
  <c r="M428"/>
  <c r="O428"/>
  <c r="Q428"/>
  <c r="S428"/>
  <c r="U428"/>
  <c r="W428"/>
  <c r="Y428"/>
  <c r="AA428"/>
  <c r="AC428"/>
  <c r="AE428"/>
  <c r="AG428"/>
  <c r="E429"/>
  <c r="G429"/>
  <c r="I429"/>
  <c r="K429"/>
  <c r="M429"/>
  <c r="O429"/>
  <c r="Q429"/>
  <c r="S429"/>
  <c r="U429"/>
  <c r="W429"/>
  <c r="Y429"/>
  <c r="AA429"/>
  <c r="AC429"/>
  <c r="AE429"/>
  <c r="AG429"/>
  <c r="E430"/>
  <c r="G430"/>
  <c r="I430"/>
  <c r="K430"/>
  <c r="M430"/>
  <c r="O430"/>
  <c r="Q430"/>
  <c r="S430"/>
  <c r="U430"/>
  <c r="W430"/>
  <c r="Y430"/>
  <c r="AA430"/>
  <c r="AC430"/>
  <c r="AE430"/>
  <c r="AG430"/>
  <c r="E431"/>
  <c r="G431"/>
  <c r="I431"/>
  <c r="K431"/>
  <c r="M431"/>
  <c r="O431"/>
  <c r="Q431"/>
  <c r="S431"/>
  <c r="U431"/>
  <c r="W431"/>
  <c r="Y431"/>
  <c r="AA431"/>
  <c r="AC431"/>
  <c r="AE431"/>
  <c r="AG431"/>
  <c r="E432"/>
  <c r="G432"/>
  <c r="I432"/>
  <c r="K432"/>
  <c r="M432"/>
  <c r="O432"/>
  <c r="Q432"/>
  <c r="S432"/>
  <c r="U432"/>
  <c r="W432"/>
  <c r="Y432"/>
  <c r="AA432"/>
  <c r="AC432"/>
  <c r="AE432"/>
  <c r="AG432"/>
  <c r="E433"/>
  <c r="G433"/>
  <c r="I433"/>
  <c r="K433"/>
  <c r="M433"/>
  <c r="O433"/>
  <c r="Q433"/>
  <c r="S433"/>
  <c r="U433"/>
  <c r="W433"/>
  <c r="Y433"/>
  <c r="AA433"/>
  <c r="AC433"/>
  <c r="AE433"/>
  <c r="AG433"/>
  <c r="E434"/>
  <c r="G434"/>
  <c r="I434"/>
  <c r="K434"/>
  <c r="M434"/>
  <c r="O434"/>
  <c r="Q434"/>
  <c r="S434"/>
  <c r="U434"/>
  <c r="W434"/>
  <c r="Y434"/>
  <c r="AA434"/>
  <c r="AC434"/>
  <c r="AE434"/>
  <c r="AG434"/>
  <c r="E435"/>
  <c r="G435"/>
  <c r="I435"/>
  <c r="K435"/>
  <c r="M435"/>
  <c r="O435"/>
  <c r="Q435"/>
  <c r="S435"/>
  <c r="U435"/>
  <c r="W435"/>
  <c r="Y435"/>
  <c r="AA435"/>
  <c r="AC435"/>
  <c r="AE435"/>
  <c r="AG435"/>
  <c r="E436"/>
  <c r="G436"/>
  <c r="I436"/>
  <c r="K436"/>
  <c r="M436"/>
  <c r="O436"/>
  <c r="Q436"/>
  <c r="S436"/>
  <c r="U436"/>
  <c r="W436"/>
  <c r="Y436"/>
  <c r="AA436"/>
  <c r="AC436"/>
  <c r="AE436"/>
  <c r="AG436"/>
  <c r="E437"/>
  <c r="G437"/>
  <c r="I437"/>
  <c r="K437"/>
  <c r="M437"/>
  <c r="O437"/>
  <c r="Q437"/>
  <c r="S437"/>
  <c r="U437"/>
  <c r="W437"/>
  <c r="Y437"/>
  <c r="AA437"/>
  <c r="AC437"/>
  <c r="AE437"/>
  <c r="AG437"/>
  <c r="E438"/>
  <c r="G438"/>
  <c r="I438"/>
  <c r="K438"/>
  <c r="M438"/>
  <c r="O438"/>
  <c r="Q438"/>
  <c r="S438"/>
  <c r="U438"/>
  <c r="W438"/>
  <c r="Y438"/>
  <c r="AA438"/>
  <c r="AC438"/>
  <c r="AE438"/>
  <c r="AG438"/>
  <c r="E439"/>
  <c r="G439"/>
  <c r="I439"/>
  <c r="K439"/>
  <c r="M439"/>
  <c r="O439"/>
  <c r="Q439"/>
  <c r="S439"/>
  <c r="U439"/>
  <c r="W439"/>
  <c r="Y439"/>
  <c r="AA439"/>
  <c r="AC439"/>
  <c r="AE439"/>
  <c r="AG439"/>
  <c r="E440"/>
  <c r="G440"/>
  <c r="I440"/>
  <c r="K440"/>
  <c r="M440"/>
  <c r="O440"/>
  <c r="Q440"/>
  <c r="S440"/>
  <c r="U440"/>
  <c r="W440"/>
  <c r="Y440"/>
  <c r="AA440"/>
  <c r="AC440"/>
  <c r="AE440"/>
  <c r="AG440"/>
  <c r="E441"/>
  <c r="G441"/>
  <c r="I441"/>
  <c r="K441"/>
  <c r="M441"/>
  <c r="O441"/>
  <c r="Q441"/>
  <c r="S441"/>
  <c r="U441"/>
  <c r="W441"/>
  <c r="Y441"/>
  <c r="AA441"/>
  <c r="AC441"/>
  <c r="AE441"/>
  <c r="AG441"/>
  <c r="E442"/>
  <c r="G442"/>
  <c r="I442"/>
  <c r="K442"/>
  <c r="M442"/>
  <c r="O442"/>
  <c r="Q442"/>
  <c r="S442"/>
  <c r="U442"/>
  <c r="W442"/>
  <c r="Y442"/>
  <c r="AA442"/>
  <c r="AC442"/>
  <c r="AE442"/>
  <c r="AG442"/>
  <c r="E443"/>
  <c r="G443"/>
  <c r="I443"/>
  <c r="K443"/>
  <c r="M443"/>
  <c r="O443"/>
  <c r="Q443"/>
  <c r="S443"/>
  <c r="U443"/>
  <c r="W443"/>
  <c r="Y443"/>
  <c r="AA443"/>
  <c r="AC443"/>
  <c r="AE443"/>
  <c r="AG443"/>
  <c r="E444"/>
  <c r="G444"/>
  <c r="I444"/>
  <c r="K444"/>
  <c r="M444"/>
  <c r="O444"/>
  <c r="Q444"/>
  <c r="S444"/>
  <c r="U444"/>
  <c r="W444"/>
  <c r="Y444"/>
  <c r="AA444"/>
  <c r="AC444"/>
  <c r="AE444"/>
  <c r="AG444"/>
  <c r="E445"/>
  <c r="G445"/>
  <c r="I445"/>
  <c r="K445"/>
  <c r="M445"/>
  <c r="O445"/>
  <c r="Q445"/>
  <c r="S445"/>
  <c r="U445"/>
  <c r="W445"/>
  <c r="Y445"/>
  <c r="AA445"/>
  <c r="AC445"/>
  <c r="AE445"/>
  <c r="AG445"/>
  <c r="E446"/>
  <c r="G446"/>
  <c r="I446"/>
  <c r="K446"/>
  <c r="M446"/>
  <c r="O446"/>
  <c r="Q446"/>
  <c r="S446"/>
  <c r="U446"/>
  <c r="W446"/>
  <c r="Y446"/>
  <c r="AA446"/>
  <c r="AC446"/>
  <c r="AE446"/>
  <c r="AG446"/>
  <c r="E447"/>
  <c r="G447"/>
  <c r="I447"/>
  <c r="K447"/>
  <c r="M447"/>
  <c r="O447"/>
  <c r="Q447"/>
  <c r="S447"/>
  <c r="U447"/>
  <c r="W447"/>
  <c r="Y447"/>
  <c r="AA447"/>
  <c r="AC447"/>
  <c r="AE447"/>
  <c r="AG447"/>
  <c r="E448"/>
  <c r="G448"/>
  <c r="I448"/>
  <c r="K448"/>
  <c r="M448"/>
  <c r="O448"/>
  <c r="Q448"/>
  <c r="S448"/>
  <c r="U448"/>
  <c r="W448"/>
  <c r="Y448"/>
  <c r="AA448"/>
  <c r="AC448"/>
  <c r="AE448"/>
  <c r="AG448"/>
  <c r="E449"/>
  <c r="G449"/>
  <c r="I449"/>
  <c r="K449"/>
  <c r="M449"/>
  <c r="O449"/>
  <c r="Q449"/>
  <c r="S449"/>
  <c r="U449"/>
  <c r="W449"/>
  <c r="Y449"/>
  <c r="AA449"/>
  <c r="AC449"/>
  <c r="AE449"/>
  <c r="AG449"/>
  <c r="E450"/>
  <c r="G450"/>
  <c r="I450"/>
  <c r="K450"/>
  <c r="M450"/>
  <c r="O450"/>
  <c r="Q450"/>
  <c r="S450"/>
  <c r="U450"/>
  <c r="W450"/>
  <c r="Y450"/>
  <c r="AA450"/>
  <c r="AC450"/>
  <c r="AE450"/>
  <c r="AG450"/>
  <c r="E451"/>
  <c r="G451"/>
  <c r="I451"/>
  <c r="K451"/>
  <c r="M451"/>
  <c r="O451"/>
  <c r="Q451"/>
  <c r="S451"/>
  <c r="U451"/>
  <c r="W451"/>
  <c r="Y451"/>
  <c r="AA451"/>
  <c r="AC451"/>
  <c r="AE451"/>
  <c r="AG451"/>
  <c r="E452"/>
  <c r="G452"/>
  <c r="I452"/>
  <c r="K452"/>
  <c r="M452"/>
  <c r="O452"/>
  <c r="Q452"/>
  <c r="S452"/>
  <c r="U452"/>
  <c r="W452"/>
  <c r="Y452"/>
  <c r="AA452"/>
  <c r="AC452"/>
  <c r="AE452"/>
  <c r="AG452"/>
  <c r="E453"/>
  <c r="G453"/>
  <c r="I453"/>
  <c r="K453"/>
  <c r="M453"/>
  <c r="O453"/>
  <c r="Q453"/>
  <c r="S453"/>
  <c r="U453"/>
  <c r="W453"/>
  <c r="Y453"/>
  <c r="AA453"/>
  <c r="AC453"/>
  <c r="AE453"/>
  <c r="AG453"/>
  <c r="E454"/>
  <c r="G454"/>
  <c r="I454"/>
  <c r="K454"/>
  <c r="M454"/>
  <c r="O454"/>
  <c r="Q454"/>
  <c r="S454"/>
  <c r="U454"/>
  <c r="W454"/>
  <c r="Y454"/>
  <c r="AA454"/>
  <c r="AC454"/>
  <c r="AE454"/>
  <c r="AG454"/>
  <c r="E455"/>
  <c r="G455"/>
  <c r="I455"/>
  <c r="K455"/>
  <c r="M455"/>
  <c r="O455"/>
  <c r="Q455"/>
  <c r="S455"/>
  <c r="U455"/>
  <c r="W455"/>
  <c r="Y455"/>
  <c r="AA455"/>
  <c r="AC455"/>
  <c r="AE455"/>
  <c r="AG455"/>
  <c r="E456"/>
  <c r="G456"/>
  <c r="I456"/>
  <c r="K456"/>
  <c r="M456"/>
  <c r="O456"/>
  <c r="Q456"/>
  <c r="S456"/>
  <c r="U456"/>
  <c r="W456"/>
  <c r="Y456"/>
  <c r="AA456"/>
  <c r="AC456"/>
  <c r="AE456"/>
  <c r="AG456"/>
  <c r="E457"/>
  <c r="G457"/>
  <c r="I457"/>
  <c r="K457"/>
  <c r="M457"/>
  <c r="O457"/>
  <c r="Q457"/>
  <c r="S457"/>
  <c r="U457"/>
  <c r="W457"/>
  <c r="Y457"/>
  <c r="AA457"/>
  <c r="AC457"/>
  <c r="AE457"/>
  <c r="AG457"/>
  <c r="E458"/>
  <c r="G458"/>
  <c r="I458"/>
  <c r="K458"/>
  <c r="M458"/>
  <c r="O458"/>
  <c r="Q458"/>
  <c r="S458"/>
  <c r="U458"/>
  <c r="W458"/>
  <c r="Y458"/>
  <c r="AA458"/>
  <c r="AC458"/>
  <c r="AE458"/>
  <c r="AG458"/>
  <c r="E459"/>
  <c r="G459"/>
  <c r="I459"/>
  <c r="K459"/>
  <c r="M459"/>
  <c r="O459"/>
  <c r="Q459"/>
  <c r="S459"/>
  <c r="U459"/>
  <c r="W459"/>
  <c r="Y459"/>
  <c r="AA459"/>
  <c r="AC459"/>
  <c r="AE459"/>
  <c r="AG459"/>
  <c r="E460"/>
  <c r="G460"/>
  <c r="I460"/>
  <c r="K460"/>
  <c r="M460"/>
  <c r="O460"/>
  <c r="Q460"/>
  <c r="S460"/>
  <c r="U460"/>
  <c r="W460"/>
  <c r="Y460"/>
  <c r="AA460"/>
  <c r="AC460"/>
  <c r="AE460"/>
  <c r="AG460"/>
  <c r="E461"/>
  <c r="G461"/>
  <c r="I461"/>
  <c r="K461"/>
  <c r="M461"/>
  <c r="O461"/>
  <c r="Q461"/>
  <c r="S461"/>
  <c r="U461"/>
  <c r="W461"/>
  <c r="Y461"/>
  <c r="AA461"/>
  <c r="AC461"/>
  <c r="AE461"/>
  <c r="AG461"/>
  <c r="E462"/>
  <c r="G462"/>
  <c r="I462"/>
  <c r="K462"/>
  <c r="M462"/>
  <c r="O462"/>
  <c r="Q462"/>
  <c r="S462"/>
  <c r="U462"/>
  <c r="W462"/>
  <c r="Y462"/>
  <c r="AA462"/>
  <c r="AC462"/>
  <c r="AE462"/>
  <c r="AG462"/>
  <c r="E463"/>
  <c r="G463"/>
  <c r="I463"/>
  <c r="K463"/>
  <c r="M463"/>
  <c r="O463"/>
  <c r="Q463"/>
  <c r="S463"/>
  <c r="U463"/>
  <c r="W463"/>
  <c r="Y463"/>
  <c r="AA463"/>
  <c r="AC463"/>
  <c r="AE463"/>
  <c r="AG463"/>
  <c r="E464"/>
  <c r="G464"/>
  <c r="I464"/>
  <c r="K464"/>
  <c r="M464"/>
  <c r="O464"/>
  <c r="Q464"/>
  <c r="S464"/>
  <c r="U464"/>
  <c r="W464"/>
  <c r="Y464"/>
  <c r="AA464"/>
  <c r="AC464"/>
  <c r="AE464"/>
  <c r="AG464"/>
  <c r="E465"/>
  <c r="G465"/>
  <c r="I465"/>
  <c r="K465"/>
  <c r="M465"/>
  <c r="O465"/>
  <c r="Q465"/>
  <c r="S465"/>
  <c r="U465"/>
  <c r="W465"/>
  <c r="Y465"/>
  <c r="AA465"/>
  <c r="AC465"/>
  <c r="AE465"/>
  <c r="AG465"/>
  <c r="E466"/>
  <c r="G466"/>
  <c r="I466"/>
  <c r="K466"/>
  <c r="M466"/>
  <c r="O466"/>
  <c r="Q466"/>
  <c r="S466"/>
  <c r="U466"/>
  <c r="W466"/>
  <c r="Y466"/>
  <c r="AA466"/>
  <c r="AC466"/>
  <c r="AE466"/>
  <c r="AG466"/>
  <c r="E467"/>
  <c r="G467"/>
  <c r="I467"/>
  <c r="K467"/>
  <c r="M467"/>
  <c r="O467"/>
  <c r="Q467"/>
  <c r="S467"/>
  <c r="U467"/>
  <c r="W467"/>
  <c r="Y467"/>
  <c r="AA467"/>
  <c r="AC467"/>
  <c r="AE467"/>
  <c r="AG467"/>
  <c r="E468"/>
  <c r="G468"/>
  <c r="I468"/>
  <c r="K468"/>
  <c r="M468"/>
  <c r="O468"/>
  <c r="Q468"/>
  <c r="S468"/>
  <c r="U468"/>
  <c r="W468"/>
  <c r="Y468"/>
  <c r="AA468"/>
  <c r="AC468"/>
  <c r="AE468"/>
  <c r="AG468"/>
  <c r="E469"/>
  <c r="G469"/>
  <c r="I469"/>
  <c r="K469"/>
  <c r="M469"/>
  <c r="O469"/>
  <c r="Q469"/>
  <c r="S469"/>
  <c r="U469"/>
  <c r="W469"/>
  <c r="Y469"/>
  <c r="AA469"/>
  <c r="AC469"/>
  <c r="AE469"/>
  <c r="AG469"/>
  <c r="E470"/>
  <c r="G470"/>
  <c r="I470"/>
  <c r="K470"/>
  <c r="M470"/>
  <c r="O470"/>
  <c r="Q470"/>
  <c r="S470"/>
  <c r="U470"/>
  <c r="W470"/>
  <c r="Y470"/>
  <c r="AA470"/>
  <c r="AC470"/>
  <c r="AE470"/>
  <c r="AG470"/>
  <c r="E471"/>
  <c r="G471"/>
  <c r="I471"/>
  <c r="K471"/>
  <c r="M471"/>
  <c r="O471"/>
  <c r="Q471"/>
  <c r="S471"/>
  <c r="U471"/>
  <c r="W471"/>
  <c r="Y471"/>
  <c r="AA471"/>
  <c r="AC471"/>
  <c r="AE471"/>
  <c r="AG471"/>
  <c r="E472"/>
  <c r="G472"/>
  <c r="I472"/>
  <c r="K472"/>
  <c r="M472"/>
  <c r="O472"/>
  <c r="Q472"/>
  <c r="S472"/>
  <c r="U472"/>
  <c r="W472"/>
  <c r="Y472"/>
  <c r="AA472"/>
  <c r="AC472"/>
  <c r="AE472"/>
  <c r="AG472"/>
  <c r="E473"/>
  <c r="G473"/>
  <c r="I473"/>
  <c r="K473"/>
  <c r="M473"/>
  <c r="O473"/>
  <c r="Q473"/>
  <c r="S473"/>
  <c r="U473"/>
  <c r="W473"/>
  <c r="Y473"/>
  <c r="AA473"/>
  <c r="AC473"/>
  <c r="AE473"/>
  <c r="AG473"/>
  <c r="E474"/>
  <c r="G474"/>
  <c r="I474"/>
  <c r="K474"/>
  <c r="M474"/>
  <c r="O474"/>
  <c r="Q474"/>
  <c r="S474"/>
  <c r="U474"/>
  <c r="W474"/>
  <c r="Y474"/>
  <c r="AA474"/>
  <c r="AC474"/>
  <c r="AE474"/>
  <c r="AG474"/>
  <c r="E475"/>
  <c r="G475"/>
  <c r="I475"/>
  <c r="K475"/>
  <c r="M475"/>
  <c r="O475"/>
  <c r="Q475"/>
  <c r="S475"/>
  <c r="U475"/>
  <c r="W475"/>
  <c r="Y475"/>
  <c r="AA475"/>
  <c r="AC475"/>
  <c r="AE475"/>
  <c r="AG475"/>
  <c r="E476"/>
  <c r="G476"/>
  <c r="I476"/>
  <c r="K476"/>
  <c r="M476"/>
  <c r="O476"/>
  <c r="Q476"/>
  <c r="S476"/>
  <c r="U476"/>
  <c r="W476"/>
  <c r="Y476"/>
  <c r="AA476"/>
  <c r="AC476"/>
  <c r="AE476"/>
  <c r="AG476"/>
  <c r="E477"/>
  <c r="G477"/>
  <c r="I477"/>
  <c r="K477"/>
  <c r="M477"/>
  <c r="O477"/>
  <c r="Q477"/>
  <c r="S477"/>
  <c r="U477"/>
  <c r="W477"/>
  <c r="Y477"/>
  <c r="AA477"/>
  <c r="AC477"/>
  <c r="AE477"/>
  <c r="AG477"/>
  <c r="E478"/>
  <c r="G478"/>
  <c r="I478"/>
  <c r="K478"/>
  <c r="M478"/>
  <c r="O478"/>
  <c r="Q478"/>
  <c r="S478"/>
  <c r="U478"/>
  <c r="W478"/>
  <c r="Y478"/>
  <c r="AA478"/>
  <c r="AC478"/>
  <c r="AE478"/>
  <c r="AG478"/>
  <c r="E479"/>
  <c r="G479"/>
  <c r="I479"/>
  <c r="K479"/>
  <c r="M479"/>
  <c r="O479"/>
  <c r="Q479"/>
  <c r="S479"/>
  <c r="U479"/>
  <c r="W479"/>
  <c r="Y479"/>
  <c r="AA479"/>
  <c r="AC479"/>
  <c r="AE479"/>
  <c r="AG479"/>
  <c r="E480"/>
  <c r="G480"/>
  <c r="I480"/>
  <c r="K480"/>
  <c r="M480"/>
  <c r="O480"/>
  <c r="Q480"/>
  <c r="S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AG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J134"/>
  <c r="L135"/>
  <c r="N136"/>
  <c r="P137"/>
  <c r="R138"/>
  <c r="T139"/>
  <c r="V140"/>
  <c r="X141"/>
  <c r="Z142"/>
  <c r="AB143"/>
  <c r="AD144"/>
  <c r="AF145"/>
  <c r="AH146"/>
  <c r="F148"/>
  <c r="H149"/>
  <c r="J150"/>
  <c r="L151"/>
  <c r="N152"/>
  <c r="P153"/>
  <c r="R154"/>
  <c r="T155"/>
  <c r="V156"/>
  <c r="X157"/>
  <c r="Z158"/>
  <c r="AB159"/>
  <c r="AD160"/>
  <c r="AF161"/>
  <c r="AH162"/>
  <c r="F164"/>
  <c r="H165"/>
  <c r="J166"/>
  <c r="L167"/>
  <c r="N168"/>
  <c r="P169"/>
  <c r="R170"/>
  <c r="T171"/>
  <c r="V172"/>
  <c r="X173"/>
  <c r="Z174"/>
  <c r="AB175"/>
  <c r="AD176"/>
  <c r="AF177"/>
  <c r="AH178"/>
  <c r="F180"/>
  <c r="H181"/>
  <c r="J182"/>
  <c r="L183"/>
  <c r="N184"/>
  <c r="P185"/>
  <c r="R186"/>
  <c r="T187"/>
  <c r="V188"/>
  <c r="X189"/>
  <c r="Z190"/>
  <c r="AB191"/>
  <c r="AD192"/>
  <c r="AF193"/>
  <c r="AH194"/>
  <c r="F196"/>
  <c r="H197"/>
  <c r="J198"/>
  <c r="L199"/>
  <c r="N200"/>
  <c r="P201"/>
  <c r="R202"/>
  <c r="T203"/>
  <c r="V204"/>
  <c r="R205"/>
  <c r="Z205"/>
  <c r="AH205"/>
  <c r="L206"/>
  <c r="T206"/>
  <c r="AB206"/>
  <c r="F207"/>
  <c r="N207"/>
  <c r="V207"/>
  <c r="AD207"/>
  <c r="H208"/>
  <c r="P208"/>
  <c r="X208"/>
  <c r="AF208"/>
  <c r="J209"/>
  <c r="R209"/>
  <c r="Z209"/>
  <c r="AH209"/>
  <c r="L210"/>
  <c r="T210"/>
  <c r="AB210"/>
  <c r="F211"/>
  <c r="N211"/>
  <c r="V211"/>
  <c r="AD211"/>
  <c r="H212"/>
  <c r="P212"/>
  <c r="X212"/>
  <c r="AF212"/>
  <c r="J213"/>
  <c r="R213"/>
  <c r="Z213"/>
  <c r="AH213"/>
  <c r="L214"/>
  <c r="T214"/>
  <c r="AB214"/>
  <c r="F215"/>
  <c r="N215"/>
  <c r="V215"/>
  <c r="AD215"/>
  <c r="H216"/>
  <c r="P216"/>
  <c r="X216"/>
  <c r="AF216"/>
  <c r="J217"/>
  <c r="R217"/>
  <c r="Z217"/>
  <c r="AH217"/>
  <c r="L218"/>
  <c r="T218"/>
  <c r="AB218"/>
  <c r="F219"/>
  <c r="N219"/>
  <c r="V219"/>
  <c r="AD219"/>
  <c r="H220"/>
  <c r="P220"/>
  <c r="X220"/>
  <c r="AF220"/>
  <c r="J221"/>
  <c r="R221"/>
  <c r="Z221"/>
  <c r="AH221"/>
  <c r="L222"/>
  <c r="T222"/>
  <c r="AB222"/>
  <c r="F223"/>
  <c r="N223"/>
  <c r="V223"/>
  <c r="AD223"/>
  <c r="H224"/>
  <c r="P224"/>
  <c r="X224"/>
  <c r="AF224"/>
  <c r="J225"/>
  <c r="R225"/>
  <c r="Z225"/>
  <c r="AH225"/>
  <c r="L226"/>
  <c r="T226"/>
  <c r="AB226"/>
  <c r="F227"/>
  <c r="N227"/>
  <c r="V227"/>
  <c r="AD227"/>
  <c r="H228"/>
  <c r="P228"/>
  <c r="X228"/>
  <c r="AF228"/>
  <c r="J229"/>
  <c r="R229"/>
  <c r="Z229"/>
  <c r="AH229"/>
  <c r="L230"/>
  <c r="T230"/>
  <c r="AB230"/>
  <c r="F231"/>
  <c r="N231"/>
  <c r="V231"/>
  <c r="AD231"/>
  <c r="H232"/>
  <c r="P232"/>
  <c r="X232"/>
  <c r="AF232"/>
  <c r="J233"/>
  <c r="R233"/>
  <c r="Z233"/>
  <c r="AH233"/>
  <c r="L234"/>
  <c r="T234"/>
  <c r="AB234"/>
  <c r="F235"/>
  <c r="N235"/>
  <c r="V235"/>
  <c r="AD235"/>
  <c r="H236"/>
  <c r="P236"/>
  <c r="X236"/>
  <c r="AF236"/>
  <c r="J237"/>
  <c r="R237"/>
  <c r="Z237"/>
  <c r="AH237"/>
  <c r="L238"/>
  <c r="T238"/>
  <c r="AB238"/>
  <c r="F239"/>
  <c r="N239"/>
  <c r="V239"/>
  <c r="AD239"/>
  <c r="H240"/>
  <c r="P240"/>
  <c r="X240"/>
  <c r="AF240"/>
  <c r="J241"/>
  <c r="R241"/>
  <c r="Z241"/>
  <c r="AH241"/>
  <c r="L242"/>
  <c r="T242"/>
  <c r="AB242"/>
  <c r="F243"/>
  <c r="N243"/>
  <c r="V243"/>
  <c r="AD243"/>
  <c r="H244"/>
  <c r="P244"/>
  <c r="X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4"/>
  <c r="D506"/>
  <c r="D266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9"/>
  <c r="D453"/>
  <c r="D457"/>
  <c r="D461"/>
  <c r="D465"/>
  <c r="D469"/>
  <c r="D473"/>
  <c r="D477"/>
  <c r="D481"/>
  <c r="D485"/>
  <c r="D489"/>
  <c r="D493"/>
  <c r="D497"/>
  <c r="D501"/>
  <c r="D505"/>
  <c r="F19"/>
  <c r="H19"/>
  <c r="J19"/>
  <c r="L19"/>
  <c r="N19"/>
  <c r="P19"/>
  <c r="R19"/>
  <c r="T19"/>
  <c r="V19"/>
  <c r="X19"/>
  <c r="Z19"/>
  <c r="AB19"/>
  <c r="AD19"/>
  <c r="AF19"/>
  <c r="AH19"/>
  <c r="F20"/>
  <c r="H20"/>
  <c r="J20"/>
  <c r="L20"/>
  <c r="N20"/>
  <c r="P20"/>
  <c r="R20"/>
  <c r="T20"/>
  <c r="V20"/>
  <c r="X20"/>
  <c r="Z20"/>
  <c r="AB20"/>
  <c r="AD20"/>
  <c r="AF20"/>
  <c r="AH20"/>
  <c r="F21"/>
  <c r="H21"/>
  <c r="J21"/>
  <c r="L21"/>
  <c r="N21"/>
  <c r="P21"/>
  <c r="R21"/>
  <c r="T21"/>
  <c r="V21"/>
  <c r="X21"/>
  <c r="D447"/>
  <c r="D451"/>
  <c r="D455"/>
  <c r="D459"/>
  <c r="D463"/>
  <c r="D467"/>
  <c r="D471"/>
  <c r="D475"/>
  <c r="D479"/>
  <c r="D483"/>
  <c r="D487"/>
  <c r="D491"/>
  <c r="D495"/>
  <c r="D499"/>
  <c r="D503"/>
  <c r="D507"/>
  <c r="E19"/>
  <c r="G19"/>
  <c r="I19"/>
  <c r="K19"/>
  <c r="M19"/>
  <c r="O19"/>
  <c r="Q19"/>
  <c r="S19"/>
  <c r="U19"/>
  <c r="W19"/>
  <c r="Y19"/>
  <c r="AA19"/>
  <c r="AC19"/>
  <c r="AE19"/>
  <c r="AG19"/>
  <c r="G20"/>
  <c r="K20"/>
  <c r="O20"/>
  <c r="S20"/>
  <c r="W20"/>
  <c r="AA20"/>
  <c r="AE20"/>
  <c r="E21"/>
  <c r="I21"/>
  <c r="M21"/>
  <c r="Q21"/>
  <c r="U21"/>
  <c r="Y21"/>
  <c r="AA21"/>
  <c r="AC21"/>
  <c r="AE21"/>
  <c r="AG21"/>
  <c r="E22"/>
  <c r="G22"/>
  <c r="I22"/>
  <c r="K22"/>
  <c r="M22"/>
  <c r="O22"/>
  <c r="Q22"/>
  <c r="S22"/>
  <c r="U22"/>
  <c r="W22"/>
  <c r="Y22"/>
  <c r="AA22"/>
  <c r="AC22"/>
  <c r="AE22"/>
  <c r="AG22"/>
  <c r="E23"/>
  <c r="G23"/>
  <c r="I23"/>
  <c r="K23"/>
  <c r="M23"/>
  <c r="O23"/>
  <c r="Q23"/>
  <c r="S23"/>
  <c r="U23"/>
  <c r="W23"/>
  <c r="Y23"/>
  <c r="AA23"/>
  <c r="AC23"/>
  <c r="AE23"/>
  <c r="AG23"/>
  <c r="E24"/>
  <c r="G24"/>
  <c r="I24"/>
  <c r="K24"/>
  <c r="M24"/>
  <c r="O24"/>
  <c r="Q24"/>
  <c r="S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E20"/>
  <c r="I20"/>
  <c r="M20"/>
  <c r="Q20"/>
  <c r="U20"/>
  <c r="Y20"/>
  <c r="AC20"/>
  <c r="AG20"/>
  <c r="G21"/>
  <c r="K21"/>
  <c r="O21"/>
  <c r="S21"/>
  <c r="W21"/>
  <c r="Z21"/>
  <c r="AB21"/>
  <c r="AD21"/>
  <c r="AF21"/>
  <c r="AH21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F68"/>
  <c r="AH68"/>
  <c r="F69"/>
  <c r="H69"/>
  <c r="J69"/>
  <c r="L69"/>
  <c r="N69"/>
  <c r="P69"/>
  <c r="R69"/>
  <c r="T69"/>
  <c r="V69"/>
  <c r="X69"/>
  <c r="Z69"/>
  <c r="AB69"/>
  <c r="AD69"/>
  <c r="AF69"/>
  <c r="AH69"/>
  <c r="F70"/>
  <c r="H70"/>
  <c r="J70"/>
  <c r="L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AB36"/>
  <c r="F37"/>
  <c r="N37"/>
  <c r="V37"/>
  <c r="AD37"/>
  <c r="H38"/>
  <c r="P38"/>
  <c r="X38"/>
  <c r="AF38"/>
  <c r="J39"/>
  <c r="R39"/>
  <c r="Z39"/>
  <c r="AH39"/>
  <c r="L40"/>
  <c r="T40"/>
  <c r="AB40"/>
  <c r="F41"/>
  <c r="N41"/>
  <c r="V41"/>
  <c r="AD41"/>
  <c r="H42"/>
  <c r="P42"/>
  <c r="X42"/>
  <c r="AF42"/>
  <c r="J43"/>
  <c r="R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K53"/>
  <c r="O53"/>
  <c r="S53"/>
  <c r="W53"/>
  <c r="AA53"/>
  <c r="AE53"/>
  <c r="E54"/>
  <c r="I54"/>
  <c r="M54"/>
  <c r="Q54"/>
  <c r="U54"/>
  <c r="Y54"/>
  <c r="AC54"/>
  <c r="AG54"/>
  <c r="G55"/>
  <c r="K55"/>
  <c r="O55"/>
  <c r="S55"/>
  <c r="W55"/>
  <c r="AA55"/>
  <c r="AE55"/>
  <c r="E56"/>
  <c r="I56"/>
  <c r="M56"/>
  <c r="Q56"/>
  <c r="U56"/>
  <c r="Y56"/>
  <c r="AC56"/>
  <c r="AG56"/>
  <c r="G57"/>
  <c r="K57"/>
  <c r="O57"/>
  <c r="S57"/>
  <c r="W57"/>
  <c r="AA57"/>
  <c r="AE57"/>
  <c r="E58"/>
  <c r="I58"/>
  <c r="M58"/>
  <c r="Q58"/>
  <c r="U58"/>
  <c r="Y58"/>
  <c r="AC58"/>
  <c r="AG58"/>
  <c r="G59"/>
  <c r="K59"/>
  <c r="O59"/>
  <c r="S59"/>
  <c r="W59"/>
  <c r="AA59"/>
  <c r="AE59"/>
  <c r="E60"/>
  <c r="I60"/>
  <c r="M60"/>
  <c r="Q60"/>
  <c r="U60"/>
  <c r="Y60"/>
  <c r="AC60"/>
  <c r="AG60"/>
  <c r="G61"/>
  <c r="K61"/>
  <c r="O61"/>
  <c r="S61"/>
  <c r="W61"/>
  <c r="AA61"/>
  <c r="AE61"/>
  <c r="E62"/>
  <c r="I62"/>
  <c r="M62"/>
  <c r="Q62"/>
  <c r="U62"/>
  <c r="Y62"/>
  <c r="AC62"/>
  <c r="AG62"/>
  <c r="G63"/>
  <c r="K63"/>
  <c r="O63"/>
  <c r="S63"/>
  <c r="W63"/>
  <c r="AA63"/>
  <c r="AE63"/>
  <c r="E64"/>
  <c r="I64"/>
  <c r="M64"/>
  <c r="Q64"/>
  <c r="U64"/>
  <c r="Y64"/>
  <c r="AC64"/>
  <c r="AG64"/>
  <c r="G65"/>
  <c r="K65"/>
  <c r="O65"/>
  <c r="S65"/>
  <c r="W65"/>
  <c r="AA65"/>
  <c r="AE65"/>
  <c r="E66"/>
  <c r="I66"/>
  <c r="M66"/>
  <c r="Q66"/>
  <c r="U66"/>
  <c r="Y66"/>
  <c r="AC66"/>
  <c r="AG66"/>
  <c r="G67"/>
  <c r="K67"/>
  <c r="O67"/>
  <c r="S67"/>
  <c r="W67"/>
  <c r="AA67"/>
  <c r="AE67"/>
  <c r="E68"/>
  <c r="I68"/>
  <c r="M68"/>
  <c r="Q68"/>
  <c r="U68"/>
  <c r="Y68"/>
  <c r="AC68"/>
  <c r="AG68"/>
  <c r="G69"/>
  <c r="K69"/>
  <c r="O69"/>
  <c r="S69"/>
  <c r="W69"/>
  <c r="AA69"/>
  <c r="AE69"/>
  <c r="E70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AC80"/>
  <c r="G81"/>
  <c r="O81"/>
  <c r="W81"/>
  <c r="AE81"/>
  <c r="I82"/>
  <c r="Q82"/>
  <c r="Y82"/>
  <c r="AG82"/>
  <c r="K83"/>
  <c r="S83"/>
  <c r="AA83"/>
  <c r="E84"/>
  <c r="M84"/>
  <c r="U84"/>
  <c r="AC84"/>
  <c r="G85"/>
  <c r="O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F115"/>
  <c r="H115"/>
  <c r="J115"/>
  <c r="L115"/>
  <c r="N115"/>
  <c r="P115"/>
  <c r="R115"/>
  <c r="T115"/>
  <c r="V115"/>
  <c r="X115"/>
  <c r="Z115"/>
  <c r="AB115"/>
  <c r="AD115"/>
  <c r="AF115"/>
  <c r="AH115"/>
  <c r="F116"/>
  <c r="H116"/>
  <c r="J116"/>
  <c r="L116"/>
  <c r="N116"/>
  <c r="P116"/>
  <c r="R116"/>
  <c r="T116"/>
  <c r="V116"/>
  <c r="X116"/>
  <c r="Z116"/>
  <c r="AB116"/>
  <c r="AD116"/>
  <c r="AF116"/>
  <c r="AH116"/>
  <c r="F117"/>
  <c r="H117"/>
  <c r="J117"/>
  <c r="L117"/>
  <c r="N117"/>
  <c r="P117"/>
  <c r="R117"/>
  <c r="T117"/>
  <c r="V117"/>
  <c r="X117"/>
  <c r="Z117"/>
  <c r="AB117"/>
  <c r="AD117"/>
  <c r="AF117"/>
  <c r="AH117"/>
  <c r="F118"/>
  <c r="H118"/>
  <c r="J118"/>
  <c r="L118"/>
  <c r="N118"/>
  <c r="P118"/>
  <c r="R118"/>
  <c r="T118"/>
  <c r="V118"/>
  <c r="X118"/>
  <c r="Z118"/>
  <c r="AB118"/>
  <c r="AD118"/>
  <c r="AF118"/>
  <c r="AH118"/>
  <c r="F119"/>
  <c r="H119"/>
  <c r="J119"/>
  <c r="L119"/>
  <c r="N119"/>
  <c r="P119"/>
  <c r="R119"/>
  <c r="T119"/>
  <c r="V119"/>
  <c r="X119"/>
  <c r="Z119"/>
  <c r="AB119"/>
  <c r="AD119"/>
  <c r="AF119"/>
  <c r="AH119"/>
  <c r="F120"/>
  <c r="H120"/>
  <c r="J120"/>
  <c r="L120"/>
  <c r="N120"/>
  <c r="P120"/>
  <c r="R120"/>
  <c r="T120"/>
  <c r="V120"/>
  <c r="X120"/>
  <c r="Z120"/>
  <c r="AB120"/>
  <c r="AD120"/>
  <c r="AF120"/>
  <c r="AH120"/>
  <c r="F121"/>
  <c r="H121"/>
  <c r="J121"/>
  <c r="L121"/>
  <c r="N121"/>
  <c r="P121"/>
  <c r="R121"/>
  <c r="T121"/>
  <c r="V121"/>
  <c r="X121"/>
  <c r="Z121"/>
  <c r="AB121"/>
  <c r="AD121"/>
  <c r="AF121"/>
  <c r="AH121"/>
  <c r="F122"/>
  <c r="H122"/>
  <c r="J122"/>
  <c r="L122"/>
  <c r="N122"/>
  <c r="P122"/>
  <c r="R122"/>
  <c r="T122"/>
  <c r="V122"/>
  <c r="X122"/>
  <c r="Z122"/>
  <c r="AB122"/>
  <c r="AD122"/>
  <c r="AF122"/>
  <c r="AH122"/>
  <c r="F123"/>
  <c r="H123"/>
  <c r="J123"/>
  <c r="L123"/>
  <c r="N123"/>
  <c r="P123"/>
  <c r="R123"/>
  <c r="T123"/>
  <c r="V123"/>
  <c r="X123"/>
  <c r="Z123"/>
  <c r="AB123"/>
  <c r="AD123"/>
  <c r="AF123"/>
  <c r="AH123"/>
  <c r="F124"/>
  <c r="H124"/>
  <c r="J124"/>
  <c r="L124"/>
  <c r="N124"/>
  <c r="P124"/>
  <c r="R124"/>
  <c r="T124"/>
  <c r="V124"/>
  <c r="X124"/>
  <c r="Z124"/>
  <c r="AB124"/>
  <c r="AD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G80"/>
  <c r="K81"/>
  <c r="S81"/>
  <c r="AA81"/>
  <c r="E82"/>
  <c r="M82"/>
  <c r="U82"/>
  <c r="AC82"/>
  <c r="G83"/>
  <c r="O83"/>
  <c r="W83"/>
  <c r="AE83"/>
  <c r="I84"/>
  <c r="Q84"/>
  <c r="Y84"/>
  <c r="AG84"/>
  <c r="K85"/>
  <c r="S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Y273"/>
  <c r="AA273"/>
  <c r="AC273"/>
  <c r="AE273"/>
  <c r="AG273"/>
  <c r="E274"/>
  <c r="G274"/>
  <c r="I274"/>
  <c r="K274"/>
  <c r="M274"/>
  <c r="O274"/>
  <c r="Q274"/>
  <c r="S274"/>
  <c r="U274"/>
  <c r="W274"/>
  <c r="Y274"/>
  <c r="AA274"/>
  <c r="AC274"/>
  <c r="AE274"/>
  <c r="AG274"/>
  <c r="E275"/>
  <c r="G275"/>
  <c r="I275"/>
  <c r="K275"/>
  <c r="M275"/>
  <c r="O275"/>
  <c r="Q275"/>
  <c r="S275"/>
  <c r="U275"/>
  <c r="W275"/>
  <c r="Y275"/>
  <c r="AA275"/>
  <c r="AC275"/>
  <c r="AE275"/>
  <c r="AG275"/>
  <c r="E276"/>
  <c r="G276"/>
  <c r="I276"/>
  <c r="K276"/>
  <c r="M276"/>
  <c r="O276"/>
  <c r="Q276"/>
  <c r="S276"/>
  <c r="U276"/>
  <c r="W276"/>
  <c r="Y276"/>
  <c r="AA276"/>
  <c r="AC276"/>
  <c r="AE276"/>
  <c r="AG276"/>
  <c r="E277"/>
  <c r="G277"/>
  <c r="I277"/>
  <c r="K277"/>
  <c r="M277"/>
  <c r="O277"/>
  <c r="Q277"/>
  <c r="S277"/>
  <c r="U277"/>
  <c r="W277"/>
  <c r="Y277"/>
  <c r="AA277"/>
  <c r="AC277"/>
  <c r="AE277"/>
  <c r="AG277"/>
  <c r="E278"/>
  <c r="G278"/>
  <c r="I278"/>
  <c r="K278"/>
  <c r="M278"/>
  <c r="O278"/>
  <c r="Q278"/>
  <c r="S278"/>
  <c r="U278"/>
  <c r="W278"/>
  <c r="Y278"/>
  <c r="AA278"/>
  <c r="AC278"/>
  <c r="AE278"/>
  <c r="AG278"/>
  <c r="E279"/>
  <c r="G279"/>
  <c r="I279"/>
  <c r="K279"/>
  <c r="M279"/>
  <c r="O279"/>
  <c r="Q279"/>
  <c r="S279"/>
  <c r="U279"/>
  <c r="W279"/>
  <c r="Y279"/>
  <c r="AA279"/>
  <c r="AC279"/>
  <c r="AE279"/>
  <c r="AG279"/>
  <c r="E280"/>
  <c r="G280"/>
  <c r="I280"/>
  <c r="K280"/>
  <c r="M280"/>
  <c r="O280"/>
  <c r="Q280"/>
  <c r="S280"/>
  <c r="U280"/>
  <c r="W280"/>
  <c r="Y280"/>
  <c r="AA280"/>
  <c r="AC280"/>
  <c r="AE280"/>
  <c r="AG280"/>
  <c r="E281"/>
  <c r="G281"/>
  <c r="I281"/>
  <c r="K281"/>
  <c r="M281"/>
  <c r="O281"/>
  <c r="Q281"/>
  <c r="S281"/>
  <c r="U281"/>
  <c r="W281"/>
  <c r="Y281"/>
  <c r="AA281"/>
  <c r="AC281"/>
  <c r="AE281"/>
  <c r="AG281"/>
  <c r="E282"/>
  <c r="G282"/>
  <c r="I282"/>
  <c r="K282"/>
  <c r="M282"/>
  <c r="O282"/>
  <c r="Q282"/>
  <c r="S282"/>
  <c r="U282"/>
  <c r="W282"/>
  <c r="Y282"/>
  <c r="AA282"/>
  <c r="AC282"/>
  <c r="AE282"/>
  <c r="AG282"/>
  <c r="E283"/>
  <c r="G283"/>
  <c r="I283"/>
  <c r="K283"/>
  <c r="M283"/>
  <c r="O283"/>
  <c r="Q283"/>
  <c r="S283"/>
  <c r="U283"/>
  <c r="W283"/>
  <c r="Y283"/>
  <c r="AA283"/>
  <c r="AC283"/>
  <c r="AE283"/>
  <c r="AG283"/>
  <c r="E284"/>
  <c r="G284"/>
  <c r="I284"/>
  <c r="K284"/>
  <c r="M284"/>
  <c r="O284"/>
  <c r="Q284"/>
  <c r="S284"/>
  <c r="U284"/>
  <c r="W284"/>
  <c r="Y284"/>
  <c r="AA284"/>
  <c r="AC284"/>
  <c r="AE284"/>
  <c r="AG284"/>
  <c r="E285"/>
  <c r="G285"/>
  <c r="I285"/>
  <c r="K285"/>
  <c r="M285"/>
  <c r="O285"/>
  <c r="Q285"/>
  <c r="S285"/>
  <c r="U285"/>
  <c r="W285"/>
  <c r="Y285"/>
  <c r="AA285"/>
  <c r="AC285"/>
  <c r="AE285"/>
  <c r="AG285"/>
  <c r="E286"/>
  <c r="G286"/>
  <c r="I286"/>
  <c r="K286"/>
  <c r="M286"/>
  <c r="O286"/>
  <c r="Q286"/>
  <c r="S286"/>
  <c r="U286"/>
  <c r="W286"/>
  <c r="Y286"/>
  <c r="AA286"/>
  <c r="AC286"/>
  <c r="AE286"/>
  <c r="AG286"/>
  <c r="E287"/>
  <c r="G287"/>
  <c r="I287"/>
  <c r="K287"/>
  <c r="M287"/>
  <c r="O287"/>
  <c r="Q287"/>
  <c r="S287"/>
  <c r="U287"/>
  <c r="W287"/>
  <c r="Y287"/>
  <c r="AA287"/>
  <c r="AC287"/>
  <c r="AE287"/>
  <c r="AG287"/>
  <c r="E288"/>
  <c r="G288"/>
  <c r="I288"/>
  <c r="K288"/>
  <c r="M288"/>
  <c r="O288"/>
  <c r="Q288"/>
  <c r="S288"/>
  <c r="U288"/>
  <c r="W288"/>
  <c r="Y288"/>
  <c r="AA288"/>
  <c r="AC288"/>
  <c r="AE288"/>
  <c r="AG288"/>
  <c r="E289"/>
  <c r="G289"/>
  <c r="I289"/>
  <c r="K289"/>
  <c r="M289"/>
  <c r="O289"/>
  <c r="Q289"/>
  <c r="S289"/>
  <c r="U289"/>
  <c r="W289"/>
  <c r="Y289"/>
  <c r="AA289"/>
  <c r="AC289"/>
  <c r="AE289"/>
  <c r="AG289"/>
  <c r="E290"/>
  <c r="G290"/>
  <c r="I290"/>
  <c r="K290"/>
  <c r="M290"/>
  <c r="O290"/>
  <c r="Q290"/>
  <c r="S290"/>
  <c r="U290"/>
  <c r="W290"/>
  <c r="Y290"/>
  <c r="AA290"/>
  <c r="AC290"/>
  <c r="AE290"/>
  <c r="AG290"/>
  <c r="E291"/>
  <c r="G291"/>
  <c r="I291"/>
  <c r="K291"/>
  <c r="M291"/>
  <c r="O291"/>
  <c r="Q291"/>
  <c r="S291"/>
  <c r="U291"/>
  <c r="W291"/>
  <c r="Y291"/>
  <c r="AA291"/>
  <c r="AC291"/>
  <c r="AE291"/>
  <c r="AG291"/>
  <c r="E292"/>
  <c r="G292"/>
  <c r="I292"/>
  <c r="K292"/>
  <c r="M292"/>
  <c r="O292"/>
  <c r="Q292"/>
  <c r="S292"/>
  <c r="U292"/>
  <c r="W292"/>
  <c r="Y292"/>
  <c r="AA292"/>
  <c r="AC292"/>
  <c r="AE292"/>
  <c r="AG292"/>
  <c r="E293"/>
  <c r="G293"/>
  <c r="I293"/>
  <c r="K293"/>
  <c r="M293"/>
  <c r="O293"/>
  <c r="Q293"/>
  <c r="S293"/>
  <c r="U293"/>
  <c r="W293"/>
  <c r="Y293"/>
  <c r="AA293"/>
  <c r="AC293"/>
  <c r="AE293"/>
  <c r="AG293"/>
  <c r="E294"/>
  <c r="G294"/>
  <c r="I294"/>
  <c r="K294"/>
  <c r="M294"/>
  <c r="O294"/>
  <c r="Q294"/>
  <c r="S294"/>
  <c r="U294"/>
  <c r="W294"/>
  <c r="Y294"/>
  <c r="AA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D8"/>
  <c r="D508"/>
  <c r="D509"/>
  <c r="D512"/>
  <c r="E8"/>
  <c r="E508"/>
  <c r="E509"/>
  <c r="E512"/>
  <c r="G8"/>
  <c r="G508"/>
  <c r="G509"/>
  <c r="G512"/>
  <c r="I8"/>
  <c r="I508"/>
  <c r="K8"/>
  <c r="K508"/>
  <c r="K509"/>
  <c r="K512"/>
  <c r="M8"/>
  <c r="M508"/>
  <c r="M509"/>
  <c r="M512"/>
  <c r="O8"/>
  <c r="O508"/>
  <c r="O509"/>
  <c r="O512"/>
  <c r="Q8"/>
  <c r="Q508"/>
  <c r="Q509"/>
  <c r="Q512"/>
  <c r="S8"/>
  <c r="S508"/>
  <c r="S509"/>
  <c r="S512"/>
  <c r="U8"/>
  <c r="U508"/>
  <c r="U509"/>
  <c r="U512"/>
  <c r="W8"/>
  <c r="W508"/>
  <c r="W509"/>
  <c r="W512"/>
  <c r="Y8"/>
  <c r="Y508"/>
  <c r="Y509"/>
  <c r="Y512"/>
  <c r="AA8"/>
  <c r="AA508"/>
  <c r="AC8"/>
  <c r="AC508"/>
  <c r="AC509"/>
  <c r="AC512"/>
  <c r="AE8"/>
  <c r="AE508"/>
  <c r="AG8"/>
  <c r="AG508"/>
  <c r="AG509"/>
  <c r="AG512"/>
  <c r="F8"/>
  <c r="F508"/>
  <c r="F509"/>
  <c r="F512"/>
  <c r="J8"/>
  <c r="J508"/>
  <c r="J509"/>
  <c r="J512"/>
  <c r="N8"/>
  <c r="N508"/>
  <c r="N509"/>
  <c r="N512"/>
  <c r="R8"/>
  <c r="R508"/>
  <c r="R509"/>
  <c r="R512"/>
  <c r="V8"/>
  <c r="V508"/>
  <c r="V509"/>
  <c r="V512"/>
  <c r="Z8"/>
  <c r="Z508"/>
  <c r="Z509"/>
  <c r="Z512"/>
  <c r="AD8"/>
  <c r="AD508"/>
  <c r="AH8"/>
  <c r="AH508"/>
  <c r="AH509"/>
  <c r="AH512"/>
  <c r="H8"/>
  <c r="H508"/>
  <c r="H509"/>
  <c r="H512"/>
  <c r="L8"/>
  <c r="L508"/>
  <c r="L509"/>
  <c r="L512"/>
  <c r="P8"/>
  <c r="P508"/>
  <c r="P509"/>
  <c r="P512"/>
  <c r="T8"/>
  <c r="T508"/>
  <c r="T509"/>
  <c r="T512"/>
  <c r="X8"/>
  <c r="X508"/>
  <c r="X509"/>
  <c r="X512"/>
  <c r="AB8"/>
  <c r="AB508"/>
  <c r="AB509"/>
  <c r="AB512"/>
  <c r="AF8"/>
  <c r="AF508"/>
  <c r="AF509"/>
  <c r="AF512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8" i="13"/>
  <c r="D508"/>
  <c r="D509"/>
  <c r="D512"/>
  <c r="F8"/>
  <c r="F508"/>
  <c r="F509"/>
  <c r="F512"/>
  <c r="H8"/>
  <c r="H508"/>
  <c r="H509"/>
  <c r="H512"/>
  <c r="J8"/>
  <c r="J508"/>
  <c r="J509"/>
  <c r="J512"/>
  <c r="L8"/>
  <c r="L508"/>
  <c r="L509"/>
  <c r="L512"/>
  <c r="N8"/>
  <c r="N508"/>
  <c r="N509"/>
  <c r="N512"/>
  <c r="P8"/>
  <c r="P508"/>
  <c r="P509"/>
  <c r="P512"/>
  <c r="R8"/>
  <c r="R508"/>
  <c r="R509"/>
  <c r="R512"/>
  <c r="T8"/>
  <c r="T508"/>
  <c r="V8"/>
  <c r="V508"/>
  <c r="V509"/>
  <c r="V512"/>
  <c r="X8"/>
  <c r="X508"/>
  <c r="X509"/>
  <c r="X512"/>
  <c r="Z8"/>
  <c r="Z508"/>
  <c r="Z509"/>
  <c r="Z512"/>
  <c r="AB8"/>
  <c r="AB508"/>
  <c r="AB509"/>
  <c r="AB512"/>
  <c r="AD8"/>
  <c r="AD508"/>
  <c r="AD509"/>
  <c r="AD512"/>
  <c r="AF8"/>
  <c r="AF508"/>
  <c r="AF509"/>
  <c r="AF512"/>
  <c r="AH8"/>
  <c r="AH508"/>
  <c r="AH509"/>
  <c r="AH512"/>
  <c r="E8"/>
  <c r="E508"/>
  <c r="E509"/>
  <c r="E512"/>
  <c r="I8"/>
  <c r="I508"/>
  <c r="I509"/>
  <c r="I512"/>
  <c r="M8"/>
  <c r="M508"/>
  <c r="M509"/>
  <c r="M512"/>
  <c r="Q8"/>
  <c r="Q508"/>
  <c r="Q509"/>
  <c r="Q512"/>
  <c r="U8"/>
  <c r="U508"/>
  <c r="U509"/>
  <c r="U512"/>
  <c r="Y8"/>
  <c r="Y508"/>
  <c r="Y509"/>
  <c r="Y512"/>
  <c r="AC8"/>
  <c r="AC508"/>
  <c r="AC509"/>
  <c r="AC512"/>
  <c r="AG8"/>
  <c r="AG508"/>
  <c r="AG509"/>
  <c r="AG512"/>
  <c r="K8"/>
  <c r="K508"/>
  <c r="S8"/>
  <c r="S508"/>
  <c r="AA8"/>
  <c r="AA508"/>
  <c r="G8"/>
  <c r="G508"/>
  <c r="G509"/>
  <c r="G512"/>
  <c r="W8"/>
  <c r="W508"/>
  <c r="AE8"/>
  <c r="AE508"/>
  <c r="AE509"/>
  <c r="AE512"/>
  <c r="O8"/>
  <c r="O50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1"/>
  <c r="D47"/>
  <c r="D63"/>
  <c r="D79"/>
  <c r="D95"/>
  <c r="D111"/>
  <c r="D127"/>
  <c r="D143"/>
  <c r="D159"/>
  <c r="D175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D55"/>
  <c r="D87"/>
  <c r="D119"/>
  <c r="D151"/>
  <c r="D180"/>
  <c r="D196"/>
  <c r="D212"/>
  <c r="D228"/>
  <c r="D244"/>
  <c r="D260"/>
  <c r="D276"/>
  <c r="D292"/>
  <c r="D308"/>
  <c r="D324"/>
  <c r="D340"/>
  <c r="D356"/>
  <c r="D372"/>
  <c r="D388"/>
  <c r="D404"/>
  <c r="D420"/>
  <c r="D434"/>
  <c r="D442"/>
  <c r="D450"/>
  <c r="D458"/>
  <c r="D466"/>
  <c r="D474"/>
  <c r="D482"/>
  <c r="D490"/>
  <c r="D498"/>
  <c r="D506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D39"/>
  <c r="D103"/>
  <c r="D167"/>
  <c r="D204"/>
  <c r="D236"/>
  <c r="D268"/>
  <c r="D300"/>
  <c r="D332"/>
  <c r="D364"/>
  <c r="D396"/>
  <c r="D428"/>
  <c r="D446"/>
  <c r="D462"/>
  <c r="D478"/>
  <c r="D494"/>
  <c r="F31"/>
  <c r="N31"/>
  <c r="V31"/>
  <c r="AD31"/>
  <c r="H32"/>
  <c r="P32"/>
  <c r="X32"/>
  <c r="AF32"/>
  <c r="J33"/>
  <c r="R33"/>
  <c r="Z33"/>
  <c r="AH33"/>
  <c r="L34"/>
  <c r="T34"/>
  <c r="AB34"/>
  <c r="F35"/>
  <c r="N35"/>
  <c r="V35"/>
  <c r="AD35"/>
  <c r="H36"/>
  <c r="P36"/>
  <c r="X36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P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D71"/>
  <c r="D188"/>
  <c r="D252"/>
  <c r="D316"/>
  <c r="D380"/>
  <c r="D438"/>
  <c r="D470"/>
  <c r="D502"/>
  <c r="J31"/>
  <c r="Z31"/>
  <c r="L32"/>
  <c r="AB32"/>
  <c r="N33"/>
  <c r="AD33"/>
  <c r="P34"/>
  <c r="AF34"/>
  <c r="R35"/>
  <c r="AH35"/>
  <c r="T36"/>
  <c r="F37"/>
  <c r="V37"/>
  <c r="H38"/>
  <c r="X38"/>
  <c r="J39"/>
  <c r="Z39"/>
  <c r="L40"/>
  <c r="AB40"/>
  <c r="N41"/>
  <c r="AD41"/>
  <c r="P42"/>
  <c r="AF42"/>
  <c r="R43"/>
  <c r="AH43"/>
  <c r="T44"/>
  <c r="F45"/>
  <c r="V45"/>
  <c r="H46"/>
  <c r="X46"/>
  <c r="J47"/>
  <c r="Z47"/>
  <c r="L48"/>
  <c r="AB48"/>
  <c r="N49"/>
  <c r="AD49"/>
  <c r="P50"/>
  <c r="AF50"/>
  <c r="R51"/>
  <c r="AH51"/>
  <c r="T52"/>
  <c r="F53"/>
  <c r="V53"/>
  <c r="H54"/>
  <c r="X54"/>
  <c r="J55"/>
  <c r="Z55"/>
  <c r="L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35"/>
  <c r="D220"/>
  <c r="D284"/>
  <c r="D348"/>
  <c r="D412"/>
  <c r="D454"/>
  <c r="D486"/>
  <c r="R31"/>
  <c r="AH31"/>
  <c r="T32"/>
  <c r="F33"/>
  <c r="V33"/>
  <c r="H34"/>
  <c r="X34"/>
  <c r="J35"/>
  <c r="Z35"/>
  <c r="L36"/>
  <c r="AB36"/>
  <c r="N37"/>
  <c r="AD37"/>
  <c r="P38"/>
  <c r="AF38"/>
  <c r="R39"/>
  <c r="AH39"/>
  <c r="T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T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E125"/>
  <c r="M125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E141"/>
  <c r="M141"/>
  <c r="U141"/>
  <c r="AC141"/>
  <c r="G142"/>
  <c r="O142"/>
  <c r="W142"/>
  <c r="AE142"/>
  <c r="I143"/>
  <c r="Q143"/>
  <c r="Y143"/>
  <c r="AG143"/>
  <c r="K144"/>
  <c r="S144"/>
  <c r="AA144"/>
  <c r="E145"/>
  <c r="M145"/>
  <c r="U145"/>
  <c r="AC145"/>
  <c r="G146"/>
  <c r="O146"/>
  <c r="W146"/>
  <c r="AE146"/>
  <c r="I147"/>
  <c r="Q147"/>
  <c r="Y147"/>
  <c r="AG147"/>
  <c r="K148"/>
  <c r="S148"/>
  <c r="AA148"/>
  <c r="E149"/>
  <c r="M149"/>
  <c r="U149"/>
  <c r="AC149"/>
  <c r="G150"/>
  <c r="O150"/>
  <c r="W150"/>
  <c r="AE150"/>
  <c r="I151"/>
  <c r="Q151"/>
  <c r="Y151"/>
  <c r="AG151"/>
  <c r="K152"/>
  <c r="S152"/>
  <c r="AA152"/>
  <c r="E153"/>
  <c r="M153"/>
  <c r="U153"/>
  <c r="AC153"/>
  <c r="G154"/>
  <c r="O154"/>
  <c r="W154"/>
  <c r="AE154"/>
  <c r="I155"/>
  <c r="Q155"/>
  <c r="Y155"/>
  <c r="AG155"/>
  <c r="K156"/>
  <c r="S156"/>
  <c r="AA156"/>
  <c r="E157"/>
  <c r="M157"/>
  <c r="U157"/>
  <c r="AC157"/>
  <c r="G158"/>
  <c r="O158"/>
  <c r="W158"/>
  <c r="AE158"/>
  <c r="I159"/>
  <c r="Q159"/>
  <c r="Y159"/>
  <c r="AG159"/>
  <c r="K160"/>
  <c r="S160"/>
  <c r="AA160"/>
  <c r="E161"/>
  <c r="M161"/>
  <c r="U161"/>
  <c r="AC161"/>
  <c r="G162"/>
  <c r="O162"/>
  <c r="W162"/>
  <c r="AE162"/>
  <c r="I163"/>
  <c r="Q163"/>
  <c r="Y163"/>
  <c r="AG163"/>
  <c r="K164"/>
  <c r="S164"/>
  <c r="AA164"/>
  <c r="E165"/>
  <c r="M165"/>
  <c r="U165"/>
  <c r="AC165"/>
  <c r="G166"/>
  <c r="O166"/>
  <c r="W166"/>
  <c r="AE166"/>
  <c r="I167"/>
  <c r="Q167"/>
  <c r="Y167"/>
  <c r="AG167"/>
  <c r="K168"/>
  <c r="S168"/>
  <c r="AA168"/>
  <c r="E169"/>
  <c r="M169"/>
  <c r="U169"/>
  <c r="AC169"/>
  <c r="G170"/>
  <c r="O170"/>
  <c r="W170"/>
  <c r="AE170"/>
  <c r="I171"/>
  <c r="Q171"/>
  <c r="Y171"/>
  <c r="AG171"/>
  <c r="K172"/>
  <c r="S172"/>
  <c r="AA172"/>
  <c r="E173"/>
  <c r="M173"/>
  <c r="U173"/>
  <c r="AC173"/>
  <c r="G174"/>
  <c r="O174"/>
  <c r="W174"/>
  <c r="AE174"/>
  <c r="I175"/>
  <c r="Q175"/>
  <c r="Y175"/>
  <c r="AG175"/>
  <c r="K176"/>
  <c r="S176"/>
  <c r="AA176"/>
  <c r="E177"/>
  <c r="M177"/>
  <c r="U177"/>
  <c r="AC177"/>
  <c r="G178"/>
  <c r="O178"/>
  <c r="W178"/>
  <c r="AE178"/>
  <c r="I179"/>
  <c r="Q179"/>
  <c r="Y179"/>
  <c r="AG179"/>
  <c r="K180"/>
  <c r="S180"/>
  <c r="AA180"/>
  <c r="E181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W226"/>
  <c r="AE226"/>
  <c r="I227"/>
  <c r="Q227"/>
  <c r="Y227"/>
  <c r="AG227"/>
  <c r="K228"/>
  <c r="S228"/>
  <c r="AA228"/>
  <c r="E229"/>
  <c r="M229"/>
  <c r="U229"/>
  <c r="AC229"/>
  <c r="G230"/>
  <c r="O230"/>
  <c r="W230"/>
  <c r="AE230"/>
  <c r="I231"/>
  <c r="Q231"/>
  <c r="Y231"/>
  <c r="AG231"/>
  <c r="K232"/>
  <c r="S232"/>
  <c r="AA232"/>
  <c r="E233"/>
  <c r="M233"/>
  <c r="U233"/>
  <c r="AC233"/>
  <c r="G234"/>
  <c r="O234"/>
  <c r="W234"/>
  <c r="AE234"/>
  <c r="I235"/>
  <c r="Q235"/>
  <c r="Y235"/>
  <c r="AG235"/>
  <c r="K236"/>
  <c r="S236"/>
  <c r="AA236"/>
  <c r="E237"/>
  <c r="M237"/>
  <c r="U237"/>
  <c r="AC237"/>
  <c r="G238"/>
  <c r="O238"/>
  <c r="W238"/>
  <c r="AE238"/>
  <c r="I239"/>
  <c r="Q239"/>
  <c r="Y239"/>
  <c r="AG239"/>
  <c r="K240"/>
  <c r="S240"/>
  <c r="AA240"/>
  <c r="E241"/>
  <c r="M241"/>
  <c r="U241"/>
  <c r="AC241"/>
  <c r="G242"/>
  <c r="O242"/>
  <c r="W242"/>
  <c r="AE242"/>
  <c r="I243"/>
  <c r="Q243"/>
  <c r="Y243"/>
  <c r="AG243"/>
  <c r="K244"/>
  <c r="S244"/>
  <c r="AA244"/>
  <c r="E245"/>
  <c r="M245"/>
  <c r="U245"/>
  <c r="AC245"/>
  <c r="G246"/>
  <c r="O246"/>
  <c r="W246"/>
  <c r="AE246"/>
  <c r="I247"/>
  <c r="Q247"/>
  <c r="Y247"/>
  <c r="AG247"/>
  <c r="K248"/>
  <c r="S248"/>
  <c r="AA248"/>
  <c r="E249"/>
  <c r="M249"/>
  <c r="U249"/>
  <c r="AC249"/>
  <c r="G250"/>
  <c r="O250"/>
  <c r="W250"/>
  <c r="AE250"/>
  <c r="I251"/>
  <c r="Q251"/>
  <c r="Y251"/>
  <c r="AG251"/>
  <c r="K252"/>
  <c r="S252"/>
  <c r="AA252"/>
  <c r="E253"/>
  <c r="M253"/>
  <c r="U253"/>
  <c r="AC253"/>
  <c r="G254"/>
  <c r="O254"/>
  <c r="W254"/>
  <c r="AE254"/>
  <c r="I255"/>
  <c r="Q255"/>
  <c r="Y255"/>
  <c r="AG255"/>
  <c r="K256"/>
  <c r="S256"/>
  <c r="AA256"/>
  <c r="E257"/>
  <c r="M257"/>
  <c r="U257"/>
  <c r="AC257"/>
  <c r="G258"/>
  <c r="O258"/>
  <c r="W258"/>
  <c r="AE258"/>
  <c r="I259"/>
  <c r="Q259"/>
  <c r="Y259"/>
  <c r="AG259"/>
  <c r="K260"/>
  <c r="S260"/>
  <c r="AA260"/>
  <c r="E261"/>
  <c r="M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S222"/>
  <c r="E223"/>
  <c r="U223"/>
  <c r="G224"/>
  <c r="W224"/>
  <c r="I225"/>
  <c r="Y225"/>
  <c r="K226"/>
  <c r="AA226"/>
  <c r="M227"/>
  <c r="AC227"/>
  <c r="O228"/>
  <c r="AE228"/>
  <c r="Q229"/>
  <c r="AG229"/>
  <c r="S230"/>
  <c r="E231"/>
  <c r="U231"/>
  <c r="G232"/>
  <c r="W232"/>
  <c r="I233"/>
  <c r="Y233"/>
  <c r="K234"/>
  <c r="AA234"/>
  <c r="M235"/>
  <c r="AC235"/>
  <c r="O236"/>
  <c r="AE236"/>
  <c r="Q237"/>
  <c r="AG237"/>
  <c r="S238"/>
  <c r="E239"/>
  <c r="U239"/>
  <c r="G240"/>
  <c r="W240"/>
  <c r="I241"/>
  <c r="Y241"/>
  <c r="K242"/>
  <c r="AA242"/>
  <c r="M243"/>
  <c r="AC243"/>
  <c r="O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Y261"/>
  <c r="AG261"/>
  <c r="K262"/>
  <c r="S262"/>
  <c r="AA262"/>
  <c r="E263"/>
  <c r="M263"/>
  <c r="U263"/>
  <c r="AC263"/>
  <c r="G264"/>
  <c r="O264"/>
  <c r="W264"/>
  <c r="AE264"/>
  <c r="I265"/>
  <c r="Q265"/>
  <c r="Y265"/>
  <c r="AG265"/>
  <c r="K266"/>
  <c r="S266"/>
  <c r="AA266"/>
  <c r="E267"/>
  <c r="M267"/>
  <c r="U267"/>
  <c r="AC267"/>
  <c r="G268"/>
  <c r="O268"/>
  <c r="W268"/>
  <c r="AE268"/>
  <c r="I269"/>
  <c r="Q269"/>
  <c r="Y269"/>
  <c r="AG269"/>
  <c r="K270"/>
  <c r="S270"/>
  <c r="AA270"/>
  <c r="E271"/>
  <c r="M271"/>
  <c r="U271"/>
  <c r="AC271"/>
  <c r="G272"/>
  <c r="O272"/>
  <c r="W272"/>
  <c r="AE272"/>
  <c r="I273"/>
  <c r="Q273"/>
  <c r="Y273"/>
  <c r="AG273"/>
  <c r="K274"/>
  <c r="S274"/>
  <c r="AA274"/>
  <c r="E275"/>
  <c r="M275"/>
  <c r="U275"/>
  <c r="AC275"/>
  <c r="G276"/>
  <c r="O276"/>
  <c r="W276"/>
  <c r="AE276"/>
  <c r="I277"/>
  <c r="Q277"/>
  <c r="Y277"/>
  <c r="AG277"/>
  <c r="K278"/>
  <c r="S278"/>
  <c r="AA278"/>
  <c r="E279"/>
  <c r="M279"/>
  <c r="U279"/>
  <c r="AC279"/>
  <c r="G280"/>
  <c r="O280"/>
  <c r="W280"/>
  <c r="AE280"/>
  <c r="I281"/>
  <c r="Q281"/>
  <c r="Y281"/>
  <c r="AG281"/>
  <c r="K282"/>
  <c r="S282"/>
  <c r="AA282"/>
  <c r="E283"/>
  <c r="M283"/>
  <c r="U283"/>
  <c r="AC283"/>
  <c r="G284"/>
  <c r="O284"/>
  <c r="W284"/>
  <c r="AE284"/>
  <c r="I285"/>
  <c r="Q285"/>
  <c r="Y285"/>
  <c r="AG285"/>
  <c r="K286"/>
  <c r="S286"/>
  <c r="AA286"/>
  <c r="E287"/>
  <c r="M287"/>
  <c r="U287"/>
  <c r="AC287"/>
  <c r="G288"/>
  <c r="O288"/>
  <c r="W288"/>
  <c r="AE288"/>
  <c r="I289"/>
  <c r="Q289"/>
  <c r="Y289"/>
  <c r="AG289"/>
  <c r="K290"/>
  <c r="S290"/>
  <c r="AA290"/>
  <c r="E291"/>
  <c r="M291"/>
  <c r="U291"/>
  <c r="AC291"/>
  <c r="G292"/>
  <c r="O292"/>
  <c r="W292"/>
  <c r="AE292"/>
  <c r="I293"/>
  <c r="Q293"/>
  <c r="Y293"/>
  <c r="AG293"/>
  <c r="K294"/>
  <c r="S294"/>
  <c r="AA294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K222"/>
  <c r="AA222"/>
  <c r="M223"/>
  <c r="AC223"/>
  <c r="O224"/>
  <c r="AE224"/>
  <c r="Q225"/>
  <c r="AG225"/>
  <c r="S226"/>
  <c r="E227"/>
  <c r="U227"/>
  <c r="G228"/>
  <c r="W228"/>
  <c r="I229"/>
  <c r="Y229"/>
  <c r="K230"/>
  <c r="AA230"/>
  <c r="M231"/>
  <c r="AC231"/>
  <c r="O232"/>
  <c r="AE232"/>
  <c r="Q233"/>
  <c r="AG233"/>
  <c r="S234"/>
  <c r="E235"/>
  <c r="U235"/>
  <c r="G236"/>
  <c r="W236"/>
  <c r="I237"/>
  <c r="Y237"/>
  <c r="K238"/>
  <c r="AA238"/>
  <c r="M239"/>
  <c r="AC239"/>
  <c r="O240"/>
  <c r="AE240"/>
  <c r="Q241"/>
  <c r="AG241"/>
  <c r="S242"/>
  <c r="E243"/>
  <c r="U243"/>
  <c r="G244"/>
  <c r="W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U261"/>
  <c r="AC261"/>
  <c r="G262"/>
  <c r="O262"/>
  <c r="W262"/>
  <c r="AE262"/>
  <c r="I263"/>
  <c r="Q263"/>
  <c r="Y263"/>
  <c r="AG263"/>
  <c r="K264"/>
  <c r="S264"/>
  <c r="AA264"/>
  <c r="E265"/>
  <c r="M265"/>
  <c r="U265"/>
  <c r="AC265"/>
  <c r="G266"/>
  <c r="O266"/>
  <c r="W266"/>
  <c r="AE266"/>
  <c r="I267"/>
  <c r="Q267"/>
  <c r="Y267"/>
  <c r="AG267"/>
  <c r="K268"/>
  <c r="S268"/>
  <c r="AA268"/>
  <c r="E269"/>
  <c r="M269"/>
  <c r="U269"/>
  <c r="AC269"/>
  <c r="G270"/>
  <c r="O270"/>
  <c r="W270"/>
  <c r="AE270"/>
  <c r="I271"/>
  <c r="Q271"/>
  <c r="Y271"/>
  <c r="AG271"/>
  <c r="K272"/>
  <c r="S272"/>
  <c r="AA272"/>
  <c r="E273"/>
  <c r="M273"/>
  <c r="U273"/>
  <c r="AC273"/>
  <c r="G274"/>
  <c r="O274"/>
  <c r="W274"/>
  <c r="AE274"/>
  <c r="I275"/>
  <c r="Q275"/>
  <c r="Y275"/>
  <c r="AG275"/>
  <c r="K276"/>
  <c r="S276"/>
  <c r="AA276"/>
  <c r="E277"/>
  <c r="M277"/>
  <c r="U277"/>
  <c r="AC277"/>
  <c r="G278"/>
  <c r="O278"/>
  <c r="W278"/>
  <c r="AE278"/>
  <c r="I279"/>
  <c r="Q279"/>
  <c r="Y279"/>
  <c r="AG279"/>
  <c r="K280"/>
  <c r="S280"/>
  <c r="AA280"/>
  <c r="E281"/>
  <c r="M281"/>
  <c r="U281"/>
  <c r="AC281"/>
  <c r="G282"/>
  <c r="O282"/>
  <c r="W282"/>
  <c r="AE282"/>
  <c r="I283"/>
  <c r="Q283"/>
  <c r="Y283"/>
  <c r="AG283"/>
  <c r="K284"/>
  <c r="S284"/>
  <c r="AA284"/>
  <c r="E285"/>
  <c r="M285"/>
  <c r="U285"/>
  <c r="AC285"/>
  <c r="G286"/>
  <c r="O286"/>
  <c r="W286"/>
  <c r="AE286"/>
  <c r="I287"/>
  <c r="Q287"/>
  <c r="Y287"/>
  <c r="AG287"/>
  <c r="K288"/>
  <c r="S288"/>
  <c r="AA288"/>
  <c r="E289"/>
  <c r="M289"/>
  <c r="U289"/>
  <c r="AC289"/>
  <c r="G290"/>
  <c r="O290"/>
  <c r="W290"/>
  <c r="AE290"/>
  <c r="I291"/>
  <c r="Q291"/>
  <c r="Y291"/>
  <c r="AG291"/>
  <c r="K292"/>
  <c r="S292"/>
  <c r="AA292"/>
  <c r="E293"/>
  <c r="M293"/>
  <c r="U293"/>
  <c r="AC293"/>
  <c r="G294"/>
  <c r="O294"/>
  <c r="W294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20"/>
  <c r="F20"/>
  <c r="H20"/>
  <c r="J20"/>
  <c r="L20"/>
  <c r="N20"/>
  <c r="P20"/>
  <c r="R20"/>
  <c r="T20"/>
  <c r="V20"/>
  <c r="X20"/>
  <c r="Z20"/>
  <c r="AB20"/>
  <c r="AD20"/>
  <c r="AF20"/>
  <c r="AH20"/>
  <c r="E20"/>
  <c r="I20"/>
  <c r="M20"/>
  <c r="Q20"/>
  <c r="U20"/>
  <c r="Y20"/>
  <c r="AC20"/>
  <c r="AG20"/>
  <c r="K20"/>
  <c r="S20"/>
  <c r="AA20"/>
  <c r="O20"/>
  <c r="AE20"/>
  <c r="W20"/>
  <c r="G20"/>
  <c r="D28"/>
  <c r="E28"/>
  <c r="G28"/>
  <c r="I28"/>
  <c r="K28"/>
  <c r="M28"/>
  <c r="O28"/>
  <c r="Q28"/>
  <c r="S28"/>
  <c r="U28"/>
  <c r="W28"/>
  <c r="Y28"/>
  <c r="AA28"/>
  <c r="AC28"/>
  <c r="AE28"/>
  <c r="AG28"/>
  <c r="F28"/>
  <c r="J28"/>
  <c r="N28"/>
  <c r="R28"/>
  <c r="V28"/>
  <c r="Z28"/>
  <c r="AD28"/>
  <c r="AH28"/>
  <c r="H28"/>
  <c r="P28"/>
  <c r="X28"/>
  <c r="AF28"/>
  <c r="T28"/>
  <c r="L28"/>
  <c r="AB28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6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L26"/>
  <c r="T26"/>
  <c r="AB26"/>
  <c r="P26"/>
  <c r="AF26"/>
  <c r="H26"/>
  <c r="X26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D27"/>
  <c r="E27"/>
  <c r="G27"/>
  <c r="I27"/>
  <c r="K27"/>
  <c r="M27"/>
  <c r="O27"/>
  <c r="Q27"/>
  <c r="S27"/>
  <c r="U27"/>
  <c r="W27"/>
  <c r="Y27"/>
  <c r="AA27"/>
  <c r="AC27"/>
  <c r="AE27"/>
  <c r="AG27"/>
  <c r="H27"/>
  <c r="L27"/>
  <c r="P27"/>
  <c r="T27"/>
  <c r="X27"/>
  <c r="AB27"/>
  <c r="AF27"/>
  <c r="F27"/>
  <c r="N27"/>
  <c r="V27"/>
  <c r="AD27"/>
  <c r="R27"/>
  <c r="AH27"/>
  <c r="J27"/>
  <c r="Z27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24"/>
  <c r="E24"/>
  <c r="G24"/>
  <c r="I24"/>
  <c r="K24"/>
  <c r="M24"/>
  <c r="O24"/>
  <c r="Q24"/>
  <c r="S24"/>
  <c r="U24"/>
  <c r="W24"/>
  <c r="Y24"/>
  <c r="AA24"/>
  <c r="AC24"/>
  <c r="AE24"/>
  <c r="AG24"/>
  <c r="F24"/>
  <c r="J24"/>
  <c r="N24"/>
  <c r="R24"/>
  <c r="V24"/>
  <c r="Z24"/>
  <c r="AD24"/>
  <c r="AH24"/>
  <c r="H24"/>
  <c r="P24"/>
  <c r="X24"/>
  <c r="AF24"/>
  <c r="L24"/>
  <c r="AB24"/>
  <c r="T24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D22"/>
  <c r="F22"/>
  <c r="H22"/>
  <c r="J22"/>
  <c r="L22"/>
  <c r="N22"/>
  <c r="P22"/>
  <c r="R22"/>
  <c r="T22"/>
  <c r="E22"/>
  <c r="I22"/>
  <c r="M22"/>
  <c r="Q22"/>
  <c r="U22"/>
  <c r="W22"/>
  <c r="Y22"/>
  <c r="AA22"/>
  <c r="AC22"/>
  <c r="AE22"/>
  <c r="AG22"/>
  <c r="G22"/>
  <c r="O22"/>
  <c r="V22"/>
  <c r="Z22"/>
  <c r="AD22"/>
  <c r="AH22"/>
  <c r="S22"/>
  <c r="AB22"/>
  <c r="X22"/>
  <c r="K22"/>
  <c r="AF22"/>
  <c r="D30"/>
  <c r="E30"/>
  <c r="G30"/>
  <c r="I30"/>
  <c r="K30"/>
  <c r="M30"/>
  <c r="O30"/>
  <c r="Q30"/>
  <c r="S30"/>
  <c r="U30"/>
  <c r="W30"/>
  <c r="Y30"/>
  <c r="AA30"/>
  <c r="AC30"/>
  <c r="AE30"/>
  <c r="AG30"/>
  <c r="F30"/>
  <c r="J30"/>
  <c r="N30"/>
  <c r="R30"/>
  <c r="V30"/>
  <c r="Z30"/>
  <c r="AD30"/>
  <c r="AH30"/>
  <c r="L30"/>
  <c r="T30"/>
  <c r="AB30"/>
  <c r="H30"/>
  <c r="X30"/>
  <c r="P30"/>
  <c r="AF30"/>
  <c r="C25" i="11"/>
  <c r="C33"/>
  <c r="C30"/>
  <c r="C38"/>
  <c r="C28"/>
  <c r="C32"/>
  <c r="C36"/>
  <c r="C31"/>
  <c r="C29"/>
  <c r="C37"/>
  <c r="C26"/>
  <c r="C34"/>
  <c r="C39"/>
  <c r="C27"/>
  <c r="C35"/>
  <c r="C22" i="2"/>
  <c r="C28"/>
  <c r="C34"/>
  <c r="C40"/>
  <c r="C39"/>
  <c r="C24"/>
  <c r="C23"/>
  <c r="C25"/>
  <c r="C36"/>
  <c r="C32"/>
  <c r="C35"/>
  <c r="C41"/>
  <c r="AF508" i="15"/>
  <c r="AF509"/>
  <c r="AF512"/>
  <c r="X508"/>
  <c r="X509"/>
  <c r="X512"/>
  <c r="AG508"/>
  <c r="AG509"/>
  <c r="AG512"/>
  <c r="AA509" i="13"/>
  <c r="AA512"/>
  <c r="W509"/>
  <c r="W512"/>
  <c r="S509"/>
  <c r="S512"/>
  <c r="O509"/>
  <c r="O512"/>
  <c r="K509"/>
  <c r="K512"/>
  <c r="T509"/>
  <c r="T512"/>
  <c r="AD509" i="12"/>
  <c r="AD512"/>
  <c r="AE509"/>
  <c r="AE512"/>
  <c r="AA509"/>
  <c r="AA512"/>
  <c r="I509"/>
  <c r="I512"/>
  <c r="AE509" i="11"/>
  <c r="AE512"/>
  <c r="Y509"/>
  <c r="Y512"/>
  <c r="Q509"/>
  <c r="Q512"/>
  <c r="O509"/>
  <c r="O512"/>
  <c r="I509"/>
  <c r="I512"/>
  <c r="AF509"/>
  <c r="AF512"/>
  <c r="P509"/>
  <c r="P512"/>
  <c r="F509"/>
  <c r="F512"/>
  <c r="E508" i="2"/>
  <c r="E509"/>
  <c r="E512"/>
  <c r="P508"/>
  <c r="P509"/>
  <c r="P512"/>
  <c r="D512" i="15"/>
  <c r="P508" i="14"/>
  <c r="P509"/>
  <c r="P512"/>
  <c r="L508"/>
  <c r="L509"/>
  <c r="L512"/>
  <c r="G508"/>
  <c r="G509"/>
  <c r="G512"/>
  <c r="AH508"/>
  <c r="AH509"/>
  <c r="AH512"/>
  <c r="R508"/>
  <c r="R509"/>
  <c r="R512"/>
  <c r="D508"/>
  <c r="D509"/>
  <c r="D512"/>
  <c r="AA508"/>
  <c r="AA509"/>
  <c r="AA512"/>
  <c r="X508"/>
  <c r="X509"/>
  <c r="X512"/>
  <c r="AG508"/>
  <c r="AG509"/>
  <c r="AG512"/>
  <c r="AB508"/>
  <c r="AB509"/>
  <c r="AB512"/>
  <c r="AD508"/>
  <c r="AD509"/>
  <c r="AD512"/>
  <c r="N508"/>
  <c r="N509"/>
  <c r="N512"/>
  <c r="W508"/>
  <c r="W509"/>
  <c r="W512"/>
  <c r="M508"/>
  <c r="M509"/>
  <c r="M512"/>
  <c r="AF508"/>
  <c r="AF509"/>
  <c r="AF512"/>
  <c r="F508"/>
  <c r="F509"/>
  <c r="F512"/>
  <c r="Y508"/>
  <c r="Y509"/>
  <c r="Y512"/>
  <c r="T508"/>
  <c r="T509"/>
  <c r="T512"/>
  <c r="Z508"/>
  <c r="Z509"/>
  <c r="Z512"/>
  <c r="H508"/>
  <c r="H509"/>
  <c r="H512"/>
  <c r="S508"/>
  <c r="S509"/>
  <c r="S512"/>
  <c r="I508"/>
  <c r="I509"/>
  <c r="I512"/>
  <c r="U508"/>
  <c r="U509"/>
  <c r="U512"/>
  <c r="AC508"/>
  <c r="AC509"/>
  <c r="AC512"/>
  <c r="Q508"/>
  <c r="Q509"/>
  <c r="Q512"/>
  <c r="K508"/>
  <c r="K509"/>
  <c r="K512"/>
  <c r="V508"/>
  <c r="V509"/>
  <c r="V512"/>
  <c r="AE508"/>
  <c r="AE509"/>
  <c r="AE512"/>
  <c r="O508"/>
  <c r="O509"/>
  <c r="O512"/>
  <c r="E508"/>
  <c r="E509"/>
  <c r="E512"/>
  <c r="M508" i="2"/>
  <c r="M509"/>
  <c r="M512"/>
  <c r="U508"/>
  <c r="U509"/>
  <c r="U512"/>
  <c r="H508"/>
  <c r="H509"/>
  <c r="H512"/>
  <c r="AC508"/>
  <c r="AC509"/>
  <c r="AC512"/>
  <c r="AB508"/>
  <c r="AB509"/>
  <c r="AB512"/>
  <c r="G508"/>
  <c r="G509"/>
  <c r="G512"/>
  <c r="O508"/>
  <c r="O509"/>
  <c r="O512"/>
  <c r="W508"/>
  <c r="W509"/>
  <c r="W512"/>
  <c r="AE508"/>
  <c r="AE509"/>
  <c r="AE512"/>
  <c r="F508"/>
  <c r="F509"/>
  <c r="F512"/>
  <c r="N508"/>
  <c r="N509"/>
  <c r="N512"/>
  <c r="Z508"/>
  <c r="Z509"/>
  <c r="Z512"/>
  <c r="AH508"/>
  <c r="AH509"/>
  <c r="AH512"/>
  <c r="K508"/>
  <c r="K509"/>
  <c r="K512"/>
  <c r="S508"/>
  <c r="S509"/>
  <c r="S512"/>
  <c r="AA508"/>
  <c r="AA509"/>
  <c r="AA512"/>
  <c r="D508"/>
  <c r="D509"/>
  <c r="D512"/>
  <c r="L508"/>
  <c r="L509"/>
  <c r="L512"/>
  <c r="T508"/>
  <c r="T509"/>
  <c r="T512"/>
  <c r="X508"/>
  <c r="X509"/>
  <c r="X512"/>
  <c r="AF508"/>
  <c r="AF509"/>
  <c r="AF512"/>
  <c r="J508"/>
  <c r="J509"/>
  <c r="J512"/>
  <c r="R508"/>
  <c r="R509"/>
  <c r="R512"/>
  <c r="V508"/>
  <c r="V509"/>
  <c r="V512"/>
  <c r="AD508"/>
  <c r="AD509"/>
  <c r="AD512"/>
  <c r="I508"/>
  <c r="I509"/>
  <c r="I512"/>
  <c r="Q508"/>
  <c r="Q509"/>
  <c r="Q512"/>
  <c r="Y508"/>
  <c r="Y509"/>
  <c r="Y512"/>
  <c r="AG508"/>
  <c r="AG509"/>
  <c r="AG512"/>
</calcChain>
</file>

<file path=xl/sharedStrings.xml><?xml version="1.0" encoding="utf-8"?>
<sst xmlns="http://schemas.openxmlformats.org/spreadsheetml/2006/main" count="1749" uniqueCount="213">
  <si>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</si>
  <si>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</si>
  <si>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</si>
  <si>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</si>
  <si>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</si>
  <si>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</si>
  <si>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</si>
  <si>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</si>
  <si>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</si>
  <si>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</si>
  <si>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</si>
  <si>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</si>
  <si>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</si>
  <si>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</si>
  <si>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</si>
  <si>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</si>
  <si>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</si>
  <si>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</si>
  <si>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</si>
  <si>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</si>
  <si>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</si>
  <si>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</si>
  <si>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</si>
  <si>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</si>
  <si>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</si>
  <si>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</si>
  <si>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</si>
  <si>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</si>
  <si>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</si>
  <si>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</si>
  <si>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</si>
  <si>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</si>
  <si>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</si>
  <si>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</si>
  <si>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</si>
  <si>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</si>
  <si>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</si>
  <si>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</si>
  <si>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</si>
  <si>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</si>
  <si>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</si>
  <si>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</si>
  <si>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</si>
  <si>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</si>
  <si>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</si>
  <si>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</si>
  <si>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</si>
  <si>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</si>
  <si>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</si>
  <si>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</si>
  <si>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</si>
  <si>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</si>
  <si>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</si>
  <si>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</si>
  <si>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</si>
  <si>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</si>
  <si>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</si>
  <si>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</si>
  <si>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</si>
  <si>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</si>
  <si>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</si>
  <si>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</si>
  <si>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</si>
  <si>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</si>
  <si>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</si>
  <si>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</si>
  <si>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</si>
  <si>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</si>
  <si>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</si>
  <si>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</si>
  <si>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</si>
  <si>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</si>
  <si>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</si>
  <si>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</si>
  <si>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</si>
  <si>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</si>
  <si>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</si>
  <si>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</si>
  <si>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</si>
  <si>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</si>
  <si>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</si>
  <si>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</si>
  <si>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</si>
  <si>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</si>
  <si>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</si>
  <si>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</si>
  <si>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</si>
  <si>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</si>
  <si>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</si>
  <si>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</si>
  <si>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</si>
  <si>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</si>
  <si>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</si>
  <si>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</si>
  <si>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</si>
  <si>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</si>
  <si>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</si>
  <si>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</si>
  <si>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</si>
  <si>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</si>
  <si>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</si>
  <si>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</si>
  <si>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</si>
  <si>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</si>
  <si>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</si>
  <si>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</si>
  <si>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</si>
  <si>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</si>
  <si>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</si>
  <si>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</si>
  <si>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</si>
  <si>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</si>
  <si>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</si>
  <si>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</si>
  <si>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</si>
  <si>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</si>
  <si>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</si>
  <si>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</si>
  <si>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MEDICO ESPECIALISTA</t>
  </si>
  <si>
    <t>CARRERA</t>
  </si>
  <si>
    <t>ALJURE BASTO JULIO ANTONIO</t>
  </si>
  <si>
    <t>CELADOR</t>
  </si>
  <si>
    <t>OFICIAL</t>
  </si>
  <si>
    <t>ARAQUE ROJAS EDGAR MAURICIO</t>
  </si>
  <si>
    <t>AUXILIAR DE ENFERMERIA</t>
  </si>
  <si>
    <t>ARDILA ARDILA ROSARIO</t>
  </si>
  <si>
    <t>ENFERMERA</t>
  </si>
  <si>
    <t>PROVISIONALIDAD</t>
  </si>
  <si>
    <t>ARDILA DE ARENAS OLGA SOFIA</t>
  </si>
  <si>
    <t>SUBGERENTE</t>
  </si>
  <si>
    <t>LIBRE NOMBRAMIENTO</t>
  </si>
  <si>
    <t>BALLESTEROS GLADYS ELFIDIA</t>
  </si>
  <si>
    <t>TECNICO EN SALUD</t>
  </si>
  <si>
    <t>BALLESTEROS RUEDA NELSON</t>
  </si>
  <si>
    <t>CALIZ ZULUAGA RODRIGO ANGEL</t>
  </si>
  <si>
    <t>SECRETARIA</t>
  </si>
  <si>
    <t>CARDENAS JAIMES MARLEN</t>
  </si>
  <si>
    <t>MEDICO GENERAL</t>
  </si>
  <si>
    <t>CARRERO LARA OSCAR JAVIER</t>
  </si>
  <si>
    <t>CASTELLANOS DE RINCON MARIA ANTONIA</t>
  </si>
  <si>
    <t>CELIS VILLAMIZAR SABAS</t>
  </si>
  <si>
    <t>AUXILIAR ADMINISTRATIVO</t>
  </si>
  <si>
    <t>CHACON ORTIZ LUIS HERNANDO</t>
  </si>
  <si>
    <t>CHANAGA GALLARDO BENILDA</t>
  </si>
  <si>
    <t>AUXILIAR DE INFORMACION EN SALUD</t>
  </si>
  <si>
    <t>CONTRERAS BAUTISTA STELLA MAGALLY</t>
  </si>
  <si>
    <t>AUXILIAR DE LEPRA</t>
  </si>
  <si>
    <t>CORDOBA TORRES SERGIO ALBERTO</t>
  </si>
  <si>
    <t>PROFESIONAL UNIVERSITARIO</t>
  </si>
  <si>
    <t>DUARTE ARIAS CESAR AUGUSTO</t>
  </si>
  <si>
    <t>DUARTE RODRIGUEZ MARIA ALIX</t>
  </si>
  <si>
    <t>TESORERA</t>
  </si>
  <si>
    <t>ESPITIA RODRIGUEZ BERTHA ESPERANZA</t>
  </si>
  <si>
    <t>FLOREZ MORENO MARY</t>
  </si>
  <si>
    <t>FRATTALY ANCESCHY PEDRO ANTONIO</t>
  </si>
  <si>
    <t>GAMBOA PRADILLA ELDY</t>
  </si>
  <si>
    <t>GAMBOA RUEDA RITA MARIA</t>
  </si>
  <si>
    <t>GONZALEZ DELGADO GILBERTO</t>
  </si>
  <si>
    <t>GUEVARA DE BECERRA TERESA</t>
  </si>
  <si>
    <t>JAIMES PEREZ ANA BERTINA</t>
  </si>
  <si>
    <t>LOZANO VASQUEZ JORGE</t>
  </si>
  <si>
    <t>MANTILLA MANTILLA LUIS CARLOS</t>
  </si>
  <si>
    <t>MARIÑO LOPEZ MARTHA ADRIANA</t>
  </si>
  <si>
    <t>MEDINA OLMOS ENRIQUE REYES</t>
  </si>
  <si>
    <t>MEJIA CASTELLANOS JORGE MANUEL</t>
  </si>
  <si>
    <t>MENDOZA RODRIGUEZ LUZ STELLA</t>
  </si>
  <si>
    <t>JEFE DE CONTROL INTERNO</t>
  </si>
  <si>
    <t>MIRANDA ARDILA AURELIO</t>
  </si>
  <si>
    <t>OLARTE BAYONA ESPERANZA</t>
  </si>
  <si>
    <t>ORTEGA GARCIA MERCEDES</t>
  </si>
  <si>
    <t>PEREZ RIOS ELIZABETETH</t>
  </si>
  <si>
    <t>AUXILIAR DE LABORATORIO CLINICO</t>
  </si>
  <si>
    <t>PLATA SILVA LUZ STELLA</t>
  </si>
  <si>
    <t>PORTILLA TOLOZA MARTHA LILIA</t>
  </si>
  <si>
    <t>COORDINADOR MEDICO</t>
  </si>
  <si>
    <t>PRADA LAMUS AQUILEO</t>
  </si>
  <si>
    <t>COORDINADORA DE ENFERMERIA</t>
  </si>
  <si>
    <t>QUINTERO LOZANO NUBIA ISBELIA</t>
  </si>
  <si>
    <t>QUINTERO MEDINA GLORIA ESPERANZA</t>
  </si>
  <si>
    <t>PROFESIONAL EN SALUD</t>
  </si>
  <si>
    <t>REY DE ZAMBRANO EMERITA</t>
  </si>
  <si>
    <t>REYES PEÑA RAFAEL</t>
  </si>
  <si>
    <t>RINCON NIÑO NANCY</t>
  </si>
  <si>
    <t>SUPERVISOR</t>
  </si>
  <si>
    <t>RIVERA BUITRAGO MARIA DEL CARMEN</t>
  </si>
  <si>
    <t>RIVERA RINCON SONIA</t>
  </si>
  <si>
    <t>ROSSO ESQUIVEL PEDRO JOSE</t>
  </si>
  <si>
    <t>OPERARIO</t>
  </si>
  <si>
    <t>RUIZ RUIZ ISRAEL</t>
  </si>
  <si>
    <t>SANCHEZ BLANCO LEOPOLDO</t>
  </si>
  <si>
    <t>SANTOS RONDON BELISARIO</t>
  </si>
  <si>
    <t>SERRANO ACEVEDO RUTH</t>
  </si>
  <si>
    <t>TARAZONA ORTEGA RODRIGO</t>
  </si>
  <si>
    <t>VALBUENA PALLARES GILMA</t>
  </si>
  <si>
    <t>VALDELEON BONILLA BENITO</t>
  </si>
  <si>
    <t>BACTERIOLOGA</t>
  </si>
  <si>
    <t>VARGAS RUIZ CARMEN ELISA</t>
  </si>
  <si>
    <t>VERA QUINCHE JAIRO ISMAEL</t>
  </si>
  <si>
    <t>GERENTE</t>
  </si>
  <si>
    <t>PERIODO FIJO</t>
  </si>
  <si>
    <t>VERA RUEDA ERNESTO</t>
  </si>
  <si>
    <t>GALINDO GOMEZ JAVIER ROLANDO</t>
  </si>
  <si>
    <t>GOMEZ LIZARAZO GERMAN JESUS</t>
  </si>
  <si>
    <t>MEJIA CHAPARRO INGRIN JANETH</t>
  </si>
  <si>
    <t>SUAREZ MANTILLA OLGA TRINIDAD</t>
  </si>
  <si>
    <t>TRILLOS CELIS JAVIER HUMBERTO</t>
  </si>
  <si>
    <t>VILLAMIZAR VILLAMIZAR FERNANDO</t>
  </si>
  <si>
    <t>UNICAMENTE RELACIONE PERSONAL QUE LABORE EN LA PRODUCCIÓN DE SERVICIOS</t>
  </si>
  <si>
    <t>EN CADA UNO DE LOS ITEMS COLOQUE POR CADA FUNCIONARIO LOS VALORES CAUSADOS DURANTE TODO EL AÑO</t>
  </si>
  <si>
    <t>EN SUBTOTAL MES CALCULE EL PROMEDIO DE LO QUE HA DEVENGADO AL MES SUMANDO TODOS LOS FACTORES ANTERIORES DIVIDIENDO ENTRE EL NÚMERO DE MESES TRABAJADOS, SE UTILIZA COMO VALOR REFERENCIAL</t>
  </si>
  <si>
    <t>CUADRO 10. COSTO DEL TALENTO HUMANO PLANTA DETALLADO</t>
  </si>
  <si>
    <t>NOTA: ESTE CUADRO SE REPLICA PARA CADA UNO DE LOS CINCO AÑOS 2008 A 2012 Y PARA 2013 CON CORTE A JUNIO. PESOS CONSTANTES DE 2012</t>
  </si>
  <si>
    <t>No. Orden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</si>
</sst>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42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7" xfId="1" applyNumberFormat="1" applyFont="1" applyBorder="1"/>
    <xf numFmtId="166" fontId="0" fillId="0" borderId="8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27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3" fillId="3" borderId="0" xfId="1" applyNumberFormat="1" applyFont="1" applyFill="1" applyBorder="1" applyAlignment="1"/>
    <xf numFmtId="166" fontId="3" fillId="3" borderId="29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7" xfId="1" applyNumberFormat="1" applyFont="1" applyFill="1" applyBorder="1"/>
    <xf numFmtId="166" fontId="3" fillId="3" borderId="40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1" xfId="1" applyNumberFormat="1" applyFont="1" applyFill="1" applyBorder="1" applyAlignment="1">
      <alignment horizontal="center"/>
    </xf>
    <xf numFmtId="166" fontId="4" fillId="3" borderId="42" xfId="1" applyNumberFormat="1" applyFont="1" applyFill="1" applyBorder="1" applyAlignment="1">
      <alignment horizontal="center" vertical="center" wrapText="1"/>
    </xf>
    <xf numFmtId="166" fontId="4" fillId="3" borderId="43" xfId="1" applyNumberFormat="1" applyFont="1" applyFill="1" applyBorder="1" applyAlignment="1">
      <alignment horizontal="center" vertical="center" wrapText="1"/>
    </xf>
    <xf numFmtId="166" fontId="4" fillId="3" borderId="44" xfId="1" applyNumberFormat="1" applyFont="1" applyFill="1" applyBorder="1" applyAlignment="1">
      <alignment horizontal="center" vertical="center"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166" fontId="3" fillId="3" borderId="0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5" xfId="1" applyNumberFormat="1" applyFont="1" applyFill="1" applyBorder="1" applyAlignment="1">
      <alignment vertical="center" wrapText="1"/>
    </xf>
    <xf numFmtId="166" fontId="3" fillId="3" borderId="46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28" xfId="1" applyNumberFormat="1" applyFont="1" applyFill="1" applyBorder="1" applyAlignment="1">
      <alignment horizontal="center" wrapText="1"/>
    </xf>
    <xf numFmtId="166" fontId="1" fillId="5" borderId="19" xfId="1" applyNumberFormat="1" applyFont="1" applyFill="1" applyBorder="1" applyAlignment="1">
      <alignment vertical="center" wrapText="1"/>
    </xf>
    <xf numFmtId="166" fontId="1" fillId="5" borderId="20" xfId="1" applyNumberFormat="1" applyFont="1" applyFill="1" applyBorder="1" applyAlignment="1">
      <alignment vertical="center" wrapText="1"/>
    </xf>
    <xf numFmtId="166" fontId="1" fillId="5" borderId="17" xfId="1" applyNumberFormat="1" applyFont="1" applyFill="1" applyBorder="1" applyAlignment="1">
      <alignment wrapText="1"/>
    </xf>
    <xf numFmtId="166" fontId="1" fillId="5" borderId="20" xfId="1" applyNumberFormat="1" applyFont="1" applyFill="1" applyBorder="1" applyAlignment="1">
      <alignment wrapText="1"/>
    </xf>
    <xf numFmtId="166" fontId="1" fillId="0" borderId="19" xfId="1" applyNumberFormat="1" applyFont="1" applyBorder="1" applyAlignment="1">
      <alignment vertical="center" wrapText="1"/>
    </xf>
    <xf numFmtId="166" fontId="1" fillId="0" borderId="20" xfId="1" applyNumberFormat="1" applyFont="1" applyBorder="1" applyAlignment="1">
      <alignment vertical="center"/>
    </xf>
    <xf numFmtId="166" fontId="1" fillId="0" borderId="17" xfId="1" applyNumberFormat="1" applyFont="1" applyBorder="1"/>
    <xf numFmtId="166" fontId="1" fillId="0" borderId="20" xfId="1" applyNumberFormat="1" applyFont="1" applyBorder="1"/>
    <xf numFmtId="166" fontId="1" fillId="0" borderId="19" xfId="1" applyNumberFormat="1" applyFont="1" applyBorder="1" applyAlignment="1">
      <alignment vertical="center"/>
    </xf>
    <xf numFmtId="166" fontId="1" fillId="0" borderId="20" xfId="1" applyNumberFormat="1" applyFont="1" applyBorder="1" applyAlignment="1">
      <alignment vertical="center" wrapText="1"/>
    </xf>
    <xf numFmtId="166" fontId="1" fillId="0" borderId="21" xfId="1" applyNumberFormat="1" applyFont="1" applyBorder="1" applyAlignment="1">
      <alignment vertical="center"/>
    </xf>
    <xf numFmtId="166" fontId="1" fillId="0" borderId="22" xfId="1" applyNumberFormat="1" applyFont="1" applyBorder="1" applyAlignment="1">
      <alignment vertical="center"/>
    </xf>
    <xf numFmtId="166" fontId="1" fillId="0" borderId="8" xfId="1" applyNumberFormat="1" applyFont="1" applyBorder="1"/>
    <xf numFmtId="166" fontId="1" fillId="0" borderId="22" xfId="1" applyNumberFormat="1" applyFont="1" applyBorder="1"/>
    <xf numFmtId="166" fontId="1" fillId="0" borderId="21" xfId="1" applyNumberFormat="1" applyFont="1" applyBorder="1" applyAlignment="1">
      <alignment vertical="center" wrapText="1"/>
    </xf>
    <xf numFmtId="166" fontId="1" fillId="0" borderId="23" xfId="1" applyNumberFormat="1" applyFont="1" applyBorder="1" applyAlignment="1">
      <alignment vertical="center"/>
    </xf>
    <xf numFmtId="166" fontId="1" fillId="0" borderId="24" xfId="1" applyNumberFormat="1" applyFont="1" applyBorder="1" applyAlignment="1">
      <alignment vertical="center"/>
    </xf>
    <xf numFmtId="166" fontId="1" fillId="0" borderId="25" xfId="1" applyNumberFormat="1" applyFont="1" applyBorder="1"/>
    <xf numFmtId="166" fontId="1" fillId="0" borderId="24" xfId="1" applyNumberFormat="1" applyFont="1" applyBorder="1"/>
    <xf numFmtId="166" fontId="1" fillId="0" borderId="22" xfId="1" applyNumberFormat="1" applyFont="1" applyBorder="1" applyAlignment="1">
      <alignment vertical="center" wrapText="1"/>
    </xf>
    <xf numFmtId="166" fontId="1" fillId="5" borderId="26" xfId="1" applyNumberFormat="1" applyFont="1" applyFill="1" applyBorder="1" applyAlignment="1">
      <alignment wrapText="1"/>
    </xf>
    <xf numFmtId="166" fontId="1" fillId="5" borderId="8" xfId="1" applyNumberFormat="1" applyFont="1" applyFill="1" applyBorder="1" applyAlignment="1">
      <alignment wrapText="1"/>
    </xf>
    <xf numFmtId="166" fontId="3" fillId="3" borderId="11" xfId="1" applyNumberFormat="1" applyFont="1" applyFill="1" applyBorder="1" applyAlignment="1">
      <alignment horizontal="center"/>
    </xf>
    <xf numFmtId="166" fontId="2" fillId="9" borderId="1" xfId="1" applyNumberFormat="1" applyFont="1" applyFill="1" applyBorder="1"/>
    <xf numFmtId="166" fontId="3" fillId="9" borderId="2" xfId="1" applyNumberFormat="1" applyFont="1" applyFill="1" applyBorder="1"/>
    <xf numFmtId="166" fontId="0" fillId="9" borderId="2" xfId="1" applyNumberFormat="1" applyFont="1" applyFill="1" applyBorder="1"/>
    <xf numFmtId="166" fontId="0" fillId="9" borderId="3" xfId="1" applyNumberFormat="1" applyFont="1" applyFill="1" applyBorder="1"/>
    <xf numFmtId="166" fontId="2" fillId="9" borderId="4" xfId="1" applyNumberFormat="1" applyFont="1" applyFill="1" applyBorder="1"/>
    <xf numFmtId="166" fontId="3" fillId="9" borderId="0" xfId="1" applyNumberFormat="1" applyFont="1" applyFill="1" applyBorder="1"/>
    <xf numFmtId="166" fontId="0" fillId="9" borderId="0" xfId="1" applyNumberFormat="1" applyFont="1" applyFill="1" applyBorder="1"/>
    <xf numFmtId="166" fontId="0" fillId="9" borderId="45" xfId="1" applyNumberFormat="1" applyFont="1" applyFill="1" applyBorder="1"/>
    <xf numFmtId="166" fontId="2" fillId="9" borderId="46" xfId="1" applyNumberFormat="1" applyFont="1" applyFill="1" applyBorder="1"/>
    <xf numFmtId="166" fontId="3" fillId="9" borderId="47" xfId="1" applyNumberFormat="1" applyFont="1" applyFill="1" applyBorder="1"/>
    <xf numFmtId="166" fontId="0" fillId="9" borderId="47" xfId="1" applyNumberFormat="1" applyFont="1" applyFill="1" applyBorder="1"/>
    <xf numFmtId="166" fontId="0" fillId="9" borderId="48" xfId="1" applyNumberFormat="1" applyFont="1" applyFill="1" applyBorder="1"/>
    <xf numFmtId="166" fontId="4" fillId="3" borderId="8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0" fillId="5" borderId="20" xfId="1" applyNumberFormat="1" applyFont="1" applyFill="1" applyBorder="1" applyAlignment="1">
      <alignment vertical="center" wrapText="1"/>
    </xf>
    <xf numFmtId="166" fontId="1" fillId="0" borderId="0" xfId="1" applyNumberFormat="1" applyFont="1" applyBorder="1" applyAlignment="1">
      <alignment vertical="center"/>
    </xf>
    <xf numFmtId="166" fontId="1" fillId="5" borderId="0" xfId="1" applyNumberFormat="1" applyFont="1" applyFill="1" applyBorder="1" applyAlignment="1">
      <alignment vertical="center" wrapText="1"/>
    </xf>
    <xf numFmtId="166" fontId="1" fillId="0" borderId="0" xfId="1" applyNumberFormat="1" applyFont="1" applyBorder="1"/>
    <xf numFmtId="166" fontId="3" fillId="5" borderId="0" xfId="1" applyNumberFormat="1" applyFont="1" applyFill="1" applyBorder="1" applyAlignment="1">
      <alignment wrapText="1"/>
    </xf>
    <xf numFmtId="166" fontId="0" fillId="5" borderId="0" xfId="1" applyNumberFormat="1" applyFont="1" applyFill="1" applyBorder="1" applyAlignment="1">
      <alignment wrapText="1"/>
    </xf>
    <xf numFmtId="166" fontId="3" fillId="3" borderId="42" xfId="1" applyNumberFormat="1" applyFont="1" applyFill="1" applyBorder="1" applyAlignment="1">
      <alignment vertical="center" wrapText="1"/>
    </xf>
    <xf numFmtId="3" fontId="0" fillId="0" borderId="0" xfId="0" applyNumberFormat="1"/>
    <xf numFmtId="3" fontId="3" fillId="7" borderId="8" xfId="0" applyNumberFormat="1" applyFont="1" applyFill="1" applyBorder="1"/>
    <xf numFmtId="3" fontId="3" fillId="8" borderId="8" xfId="0" applyNumberFormat="1" applyFont="1" applyFill="1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4" fillId="3" borderId="8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30" xfId="1" applyNumberFormat="1" applyFont="1" applyFill="1" applyBorder="1" applyAlignment="1">
      <alignment horizontal="center" vertical="center" wrapText="1"/>
    </xf>
    <xf numFmtId="166" fontId="3" fillId="3" borderId="31" xfId="1" applyNumberFormat="1" applyFont="1" applyFill="1" applyBorder="1" applyAlignment="1">
      <alignment horizontal="center" vertical="center" wrapText="1"/>
    </xf>
    <xf numFmtId="166" fontId="3" fillId="3" borderId="36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2" xfId="1" applyNumberFormat="1" applyFont="1" applyFill="1" applyBorder="1" applyAlignment="1">
      <alignment horizontal="center"/>
    </xf>
    <xf numFmtId="166" fontId="3" fillId="3" borderId="33" xfId="1" applyNumberFormat="1" applyFont="1" applyFill="1" applyBorder="1" applyAlignment="1">
      <alignment horizontal="center"/>
    </xf>
    <xf numFmtId="166" fontId="3" fillId="3" borderId="34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847725</xdr:colOff>
      <xdr:row>0</xdr:row>
      <xdr:rowOff>104775</xdr:rowOff>
    </xdr:from>
    <xdr:to>
      <xdr:col>3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847725</xdr:colOff>
      <xdr:row>0</xdr:row>
      <xdr:rowOff>104775</xdr:rowOff>
    </xdr:from>
    <xdr:to>
      <xdr:col>3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847725</xdr:colOff>
      <xdr:row>0</xdr:row>
      <xdr:rowOff>104775</xdr:rowOff>
    </xdr:from>
    <xdr:to>
      <xdr:col>3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847725</xdr:colOff>
      <xdr:row>0</xdr:row>
      <xdr:rowOff>104775</xdr:rowOff>
    </xdr:from>
    <xdr:to>
      <xdr:col>3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J63"/>
  <sheetViews>
    <sheetView zoomScale="110" zoomScaleNormal="110" workbookViewId="0">
      <selection activeCell="A5" sqref="A5:I5"/>
    </sheetView>
  </sheetViews>
  <sheetFormatPr baseColWidth="10" defaultColWidth="11.44140625" defaultRowHeight="14.4"/>
  <cols>
    <col min="1" max="1" width="25" style="2" customWidth="1"/>
    <col min="2" max="2" width="21.6640625" style="2" customWidth="1"/>
    <col min="3" max="3" width="18.109375" style="2" customWidth="1"/>
    <col min="4" max="4" width="14.5546875" style="2" customWidth="1"/>
    <col min="5" max="5" width="18.33203125" style="2" customWidth="1"/>
    <col min="6" max="6" width="14.44140625" style="2" customWidth="1"/>
    <col min="7" max="7" width="15.33203125" style="2" customWidth="1"/>
    <col min="8" max="8" width="12.88671875" style="2" customWidth="1"/>
    <col min="9" max="9" width="17.33203125" style="2" customWidth="1"/>
    <col min="10" max="10" width="15.5546875" style="2" customWidth="1"/>
    <col min="11" max="11" width="15" style="2" bestFit="1" customWidth="1"/>
    <col min="12" max="12" width="12.6640625" style="2" customWidth="1"/>
    <col min="13" max="13" width="13.88671875" style="2" customWidth="1"/>
    <col min="14" max="14" width="16.88671875" style="2" bestFit="1" customWidth="1"/>
    <col min="15" max="15" width="17.109375" style="2" bestFit="1" customWidth="1"/>
    <col min="16" max="17" width="13.5546875" style="2" customWidth="1"/>
    <col min="18" max="18" width="14" style="2" customWidth="1"/>
    <col min="19" max="19" width="22.5546875" style="2" bestFit="1" customWidth="1"/>
    <col min="20" max="20" width="14.44140625" style="2" customWidth="1"/>
    <col min="21" max="21" width="15.88671875" style="2" customWidth="1"/>
    <col min="22" max="22" width="14.33203125" style="2" bestFit="1" customWidth="1"/>
    <col min="23" max="23" width="12.109375" style="2" customWidth="1"/>
    <col min="24" max="24" width="11.33203125" style="2" bestFit="1" customWidth="1"/>
    <col min="25" max="25" width="14.109375" style="2" customWidth="1"/>
    <col min="26" max="26" width="13.44140625" style="2" customWidth="1"/>
    <col min="27" max="27" width="15.88671875" style="2" bestFit="1" customWidth="1"/>
    <col min="28" max="28" width="12.88671875" style="2" bestFit="1" customWidth="1"/>
    <col min="29" max="29" width="13.109375" style="2" customWidth="1"/>
    <col min="30" max="30" width="18.33203125" style="2" bestFit="1" customWidth="1"/>
    <col min="31" max="31" width="16.44140625" style="2" customWidth="1"/>
    <col min="32" max="32" width="11.5546875" style="2" bestFit="1" customWidth="1"/>
    <col min="33" max="33" width="13.44140625" style="2" customWidth="1"/>
    <col min="34" max="49" width="11.44140625" style="2"/>
    <col min="50" max="50" width="14.109375" style="2" customWidth="1"/>
    <col min="51" max="57" width="11.44140625" style="2"/>
    <col min="58" max="58" width="14.109375" style="2" customWidth="1"/>
    <col min="59" max="61" width="11.44140625" style="2"/>
    <col min="62" max="62" width="15.5546875" style="2" customWidth="1"/>
    <col min="63" max="16384" width="11.44140625" style="2"/>
  </cols>
  <sheetData>
    <row r="1" spans="1:62">
      <c r="A1" s="1"/>
      <c r="B1" s="1"/>
      <c r="E1" s="88" t="s">
        <v>207</v>
      </c>
      <c r="F1" s="89"/>
      <c r="G1" s="89"/>
      <c r="H1" s="89"/>
      <c r="I1" s="89"/>
      <c r="J1" s="90"/>
      <c r="K1" s="90"/>
      <c r="L1" s="90"/>
      <c r="M1" s="90"/>
      <c r="N1" s="90"/>
      <c r="O1" s="91"/>
    </row>
    <row r="2" spans="1:62">
      <c r="E2" s="92" t="s">
        <v>208</v>
      </c>
      <c r="F2" s="93"/>
      <c r="G2" s="93"/>
      <c r="H2" s="93"/>
      <c r="I2" s="93"/>
      <c r="J2" s="94"/>
      <c r="K2" s="94"/>
      <c r="L2" s="94"/>
      <c r="M2" s="94"/>
      <c r="N2" s="94"/>
      <c r="O2" s="95"/>
    </row>
    <row r="3" spans="1:62" ht="15" thickBot="1">
      <c r="E3" s="96" t="s">
        <v>209</v>
      </c>
      <c r="F3" s="97"/>
      <c r="G3" s="97"/>
      <c r="H3" s="97"/>
      <c r="I3" s="97"/>
      <c r="J3" s="98"/>
      <c r="K3" s="98"/>
      <c r="L3" s="98"/>
      <c r="M3" s="98"/>
      <c r="N3" s="98"/>
      <c r="O3" s="99"/>
    </row>
    <row r="4" spans="1:62" ht="15" thickBot="1">
      <c r="A4" s="3" t="s">
        <v>210</v>
      </c>
    </row>
    <row r="5" spans="1:62" ht="15" thickBot="1">
      <c r="A5" s="112" t="s">
        <v>211</v>
      </c>
      <c r="B5" s="113"/>
      <c r="C5" s="113"/>
      <c r="D5" s="113"/>
      <c r="E5" s="113"/>
      <c r="F5" s="113"/>
      <c r="G5" s="113"/>
      <c r="H5" s="113"/>
      <c r="I5" s="114"/>
      <c r="AE5" s="115" t="s">
        <v>0</v>
      </c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7" t="s">
        <v>1</v>
      </c>
    </row>
    <row r="6" spans="1:62" ht="15" thickBot="1">
      <c r="A6" s="118"/>
      <c r="B6" s="119"/>
      <c r="C6" s="87"/>
      <c r="D6" s="120" t="s">
        <v>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4" t="s">
        <v>3</v>
      </c>
      <c r="AF6" s="125"/>
      <c r="AG6" s="126" t="s">
        <v>4</v>
      </c>
      <c r="AH6" s="127"/>
      <c r="AI6" s="127"/>
      <c r="AJ6" s="127"/>
      <c r="AK6" s="128"/>
      <c r="AL6" s="126" t="s">
        <v>5</v>
      </c>
      <c r="AM6" s="127"/>
      <c r="AN6" s="127"/>
      <c r="AO6" s="127"/>
      <c r="AP6" s="127"/>
      <c r="AQ6" s="127"/>
      <c r="AR6" s="127"/>
      <c r="AS6" s="121" t="s">
        <v>6</v>
      </c>
      <c r="AT6" s="123"/>
      <c r="AU6" s="121" t="s">
        <v>7</v>
      </c>
      <c r="AV6" s="122"/>
      <c r="AW6" s="122"/>
      <c r="AX6" s="123"/>
      <c r="AY6" s="121" t="s">
        <v>8</v>
      </c>
      <c r="AZ6" s="122"/>
      <c r="BA6" s="122"/>
      <c r="BB6" s="122"/>
      <c r="BC6" s="122"/>
      <c r="BD6" s="122"/>
      <c r="BE6" s="122"/>
      <c r="BF6" s="123"/>
      <c r="BG6" s="115" t="s">
        <v>9</v>
      </c>
      <c r="BH6" s="116"/>
      <c r="BI6" s="116"/>
      <c r="BJ6" s="117"/>
    </row>
    <row r="7" spans="1:62" s="12" customFormat="1" ht="63" customHeight="1">
      <c r="A7" s="4" t="s">
        <v>10</v>
      </c>
      <c r="B7" s="5" t="s">
        <v>11</v>
      </c>
      <c r="C7" s="6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8" t="s">
        <v>20</v>
      </c>
      <c r="L7" s="7" t="s">
        <v>21</v>
      </c>
      <c r="M7" s="101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29</v>
      </c>
      <c r="U7" s="7" t="s">
        <v>30</v>
      </c>
      <c r="V7" s="7" t="s">
        <v>31</v>
      </c>
      <c r="W7" s="7" t="s">
        <v>32</v>
      </c>
      <c r="X7" s="7" t="s">
        <v>33</v>
      </c>
      <c r="Y7" s="7" t="s">
        <v>34</v>
      </c>
      <c r="Z7" s="7" t="s">
        <v>35</v>
      </c>
      <c r="AA7" s="7" t="s">
        <v>36</v>
      </c>
      <c r="AB7" s="7" t="s">
        <v>37</v>
      </c>
      <c r="AC7" s="7" t="s">
        <v>38</v>
      </c>
      <c r="AD7" s="9" t="s">
        <v>39</v>
      </c>
      <c r="AE7" s="100" t="s">
        <v>40</v>
      </c>
      <c r="AF7" s="100" t="s">
        <v>41</v>
      </c>
      <c r="AG7" s="100" t="s">
        <v>42</v>
      </c>
      <c r="AH7" s="100" t="s">
        <v>43</v>
      </c>
      <c r="AI7" s="100" t="s">
        <v>44</v>
      </c>
      <c r="AJ7" s="100" t="s">
        <v>45</v>
      </c>
      <c r="AK7" s="100" t="s">
        <v>46</v>
      </c>
      <c r="AL7" s="100" t="s">
        <v>47</v>
      </c>
      <c r="AM7" s="100" t="s">
        <v>48</v>
      </c>
      <c r="AN7" s="100" t="s">
        <v>49</v>
      </c>
      <c r="AO7" s="100" t="s">
        <v>50</v>
      </c>
      <c r="AP7" s="100" t="s">
        <v>51</v>
      </c>
      <c r="AQ7" s="100" t="s">
        <v>52</v>
      </c>
      <c r="AR7" s="100" t="s">
        <v>53</v>
      </c>
      <c r="AS7" s="10" t="s">
        <v>54</v>
      </c>
      <c r="AT7" s="10" t="s">
        <v>55</v>
      </c>
      <c r="AU7" s="10" t="s">
        <v>56</v>
      </c>
      <c r="AV7" s="10" t="s">
        <v>57</v>
      </c>
      <c r="AW7" s="10" t="s">
        <v>58</v>
      </c>
      <c r="AX7" s="10" t="s">
        <v>59</v>
      </c>
      <c r="AY7" s="10" t="s">
        <v>60</v>
      </c>
      <c r="AZ7" s="10" t="s">
        <v>61</v>
      </c>
      <c r="BA7" s="10" t="s">
        <v>62</v>
      </c>
      <c r="BB7" s="10" t="s">
        <v>63</v>
      </c>
      <c r="BC7" s="10" t="s">
        <v>64</v>
      </c>
      <c r="BD7" s="10" t="s">
        <v>65</v>
      </c>
      <c r="BE7" s="10" t="s">
        <v>66</v>
      </c>
      <c r="BF7" s="10" t="s">
        <v>67</v>
      </c>
      <c r="BG7" s="10" t="s">
        <v>68</v>
      </c>
      <c r="BH7" s="10" t="s">
        <v>69</v>
      </c>
      <c r="BI7" s="11" t="s">
        <v>70</v>
      </c>
      <c r="BJ7" s="117"/>
    </row>
    <row r="8" spans="1:62" s="17" customFormat="1" ht="28.8">
      <c r="A8" s="65" t="s">
        <v>118</v>
      </c>
      <c r="B8" s="66" t="s">
        <v>119</v>
      </c>
      <c r="C8" s="66" t="s">
        <v>120</v>
      </c>
      <c r="D8" s="67">
        <v>2045052</v>
      </c>
      <c r="E8" s="67">
        <v>0</v>
      </c>
      <c r="F8" s="68">
        <v>0</v>
      </c>
      <c r="G8" s="67">
        <v>0</v>
      </c>
      <c r="H8" s="67">
        <v>0</v>
      </c>
      <c r="I8" s="68">
        <v>0</v>
      </c>
      <c r="J8" s="67">
        <v>0</v>
      </c>
      <c r="K8" s="13">
        <f>SUM(D8:J8)</f>
        <v>2045052</v>
      </c>
      <c r="L8" s="67">
        <v>0</v>
      </c>
      <c r="M8" s="67">
        <v>715764</v>
      </c>
      <c r="N8" s="67">
        <v>1052352</v>
      </c>
      <c r="O8" s="67">
        <v>1133928</v>
      </c>
      <c r="P8" s="67">
        <v>0</v>
      </c>
      <c r="Q8" s="67">
        <v>1905744</v>
      </c>
      <c r="R8" s="67">
        <v>136337</v>
      </c>
      <c r="S8" s="13">
        <f>SUM(L8:R8)+(K8*12)</f>
        <v>29484749</v>
      </c>
      <c r="T8" s="67">
        <v>2072052</v>
      </c>
      <c r="U8" s="67">
        <v>210659</v>
      </c>
      <c r="V8" s="14">
        <v>548853</v>
      </c>
      <c r="W8" s="14">
        <v>0</v>
      </c>
      <c r="X8" s="14">
        <v>823280</v>
      </c>
      <c r="Y8" s="14">
        <v>1097707</v>
      </c>
      <c r="Z8" s="14">
        <v>3030767</v>
      </c>
      <c r="AA8" s="14">
        <v>2146793</v>
      </c>
      <c r="AB8" s="14">
        <v>615246</v>
      </c>
      <c r="AC8" s="14">
        <f>SUM(V8:AB8)</f>
        <v>8262646</v>
      </c>
      <c r="AD8" s="13">
        <f>+S8+T8+AC8+U8</f>
        <v>40030106</v>
      </c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5"/>
      <c r="BJ8" s="16">
        <f t="shared" ref="BJ8:BJ28" si="0">(SUM(AE8:BI8))*12</f>
        <v>0</v>
      </c>
    </row>
    <row r="9" spans="1:62" s="17" customFormat="1" ht="28.8">
      <c r="A9" s="65" t="s">
        <v>121</v>
      </c>
      <c r="B9" s="66" t="s">
        <v>122</v>
      </c>
      <c r="C9" s="66" t="s">
        <v>123</v>
      </c>
      <c r="D9" s="67">
        <v>860359</v>
      </c>
      <c r="E9" s="67">
        <v>0</v>
      </c>
      <c r="F9" s="68">
        <v>0</v>
      </c>
      <c r="G9" s="67">
        <v>37533</v>
      </c>
      <c r="H9" s="67">
        <v>55000</v>
      </c>
      <c r="I9" s="68">
        <v>0</v>
      </c>
      <c r="J9" s="67">
        <v>105228</v>
      </c>
      <c r="K9" s="13">
        <f t="shared" ref="K9:K63" si="1">SUM(D9:J9)</f>
        <v>1058120</v>
      </c>
      <c r="L9" s="67">
        <v>45132</v>
      </c>
      <c r="M9" s="67">
        <v>0</v>
      </c>
      <c r="N9" s="67">
        <v>1106712</v>
      </c>
      <c r="O9" s="67">
        <v>1014804</v>
      </c>
      <c r="P9" s="67">
        <v>0</v>
      </c>
      <c r="Q9" s="67">
        <v>1238676</v>
      </c>
      <c r="R9" s="67">
        <v>0</v>
      </c>
      <c r="S9" s="13">
        <f>SUM(L9:R9)+(K9*12)</f>
        <v>16102764</v>
      </c>
      <c r="T9" s="67">
        <v>1341897</v>
      </c>
      <c r="U9" s="67">
        <v>161028</v>
      </c>
      <c r="V9" s="14">
        <v>284082</v>
      </c>
      <c r="W9" s="14">
        <v>0</v>
      </c>
      <c r="X9" s="14">
        <v>426123</v>
      </c>
      <c r="Y9" s="14">
        <v>568164</v>
      </c>
      <c r="Z9" s="14">
        <v>1395861</v>
      </c>
      <c r="AA9" s="14">
        <v>988735</v>
      </c>
      <c r="AB9" s="14">
        <v>283360</v>
      </c>
      <c r="AC9" s="14">
        <f t="shared" ref="AC9:AC28" si="2">SUM(V9:AB9)</f>
        <v>3946325</v>
      </c>
      <c r="AD9" s="13">
        <f t="shared" ref="AD9:AD63" si="3">+S9+T9+AC9+U9</f>
        <v>21552014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5"/>
      <c r="BJ9" s="16">
        <f t="shared" si="0"/>
        <v>0</v>
      </c>
    </row>
    <row r="10" spans="1:62" ht="28.8">
      <c r="A10" s="69" t="s">
        <v>124</v>
      </c>
      <c r="B10" s="70" t="s">
        <v>119</v>
      </c>
      <c r="C10" s="66" t="s">
        <v>125</v>
      </c>
      <c r="D10" s="71">
        <v>1171248</v>
      </c>
      <c r="E10" s="71">
        <v>0</v>
      </c>
      <c r="F10" s="72">
        <v>0</v>
      </c>
      <c r="G10" s="71">
        <v>0</v>
      </c>
      <c r="H10" s="71">
        <v>0</v>
      </c>
      <c r="I10" s="72">
        <v>0</v>
      </c>
      <c r="J10" s="71">
        <v>20355</v>
      </c>
      <c r="K10" s="13">
        <f t="shared" si="1"/>
        <v>1191603</v>
      </c>
      <c r="L10" s="71">
        <v>0</v>
      </c>
      <c r="M10" s="71">
        <v>409932</v>
      </c>
      <c r="N10" s="71">
        <v>602700</v>
      </c>
      <c r="O10" s="71">
        <v>649428</v>
      </c>
      <c r="P10" s="71">
        <v>0</v>
      </c>
      <c r="Q10" s="71">
        <v>1309752</v>
      </c>
      <c r="R10" s="71">
        <v>78083</v>
      </c>
      <c r="S10" s="13">
        <f t="shared" ref="S10:S63" si="4">SUM(L10:R10)+(K10*12)</f>
        <v>17349131</v>
      </c>
      <c r="T10" s="67">
        <v>1439254</v>
      </c>
      <c r="U10" s="67">
        <v>0</v>
      </c>
      <c r="V10" s="14">
        <v>319226</v>
      </c>
      <c r="W10" s="14">
        <v>0</v>
      </c>
      <c r="X10" s="14">
        <v>478839</v>
      </c>
      <c r="Y10" s="14">
        <v>638452</v>
      </c>
      <c r="Z10" s="14">
        <v>1765100</v>
      </c>
      <c r="AA10" s="14">
        <v>1250279</v>
      </c>
      <c r="AB10" s="14">
        <v>358315</v>
      </c>
      <c r="AC10" s="14">
        <f t="shared" si="2"/>
        <v>4810211</v>
      </c>
      <c r="AD10" s="13">
        <f t="shared" si="3"/>
        <v>23598596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5"/>
      <c r="BJ10" s="16">
        <f t="shared" si="0"/>
        <v>0</v>
      </c>
    </row>
    <row r="11" spans="1:62" ht="28.8">
      <c r="A11" s="73" t="s">
        <v>126</v>
      </c>
      <c r="B11" s="70" t="s">
        <v>127</v>
      </c>
      <c r="C11" s="66" t="s">
        <v>128</v>
      </c>
      <c r="D11" s="71">
        <v>2312238</v>
      </c>
      <c r="E11" s="71">
        <v>0</v>
      </c>
      <c r="F11" s="72">
        <v>346836</v>
      </c>
      <c r="G11" s="71">
        <v>0</v>
      </c>
      <c r="H11" s="71">
        <v>0</v>
      </c>
      <c r="I11" s="72">
        <v>0</v>
      </c>
      <c r="J11" s="71">
        <v>0</v>
      </c>
      <c r="K11" s="13">
        <f t="shared" si="1"/>
        <v>2659074</v>
      </c>
      <c r="L11" s="71">
        <v>0</v>
      </c>
      <c r="M11" s="71">
        <v>809280</v>
      </c>
      <c r="N11" s="71">
        <v>1189836</v>
      </c>
      <c r="O11" s="71">
        <v>1239420</v>
      </c>
      <c r="P11" s="71">
        <v>0</v>
      </c>
      <c r="Q11" s="71">
        <v>2582112</v>
      </c>
      <c r="R11" s="71">
        <v>154149</v>
      </c>
      <c r="S11" s="13">
        <f t="shared" si="4"/>
        <v>37883685</v>
      </c>
      <c r="T11" s="67">
        <v>2797292</v>
      </c>
      <c r="U11" s="67">
        <v>335675</v>
      </c>
      <c r="V11" s="14">
        <v>619708</v>
      </c>
      <c r="W11" s="14">
        <v>0</v>
      </c>
      <c r="X11" s="14">
        <v>929562</v>
      </c>
      <c r="Y11" s="14">
        <v>1239416</v>
      </c>
      <c r="Z11" s="14">
        <v>3426736</v>
      </c>
      <c r="AA11" s="14">
        <v>2427272</v>
      </c>
      <c r="AB11" s="14">
        <v>695627</v>
      </c>
      <c r="AC11" s="14">
        <f t="shared" si="2"/>
        <v>9338321</v>
      </c>
      <c r="AD11" s="13">
        <f t="shared" si="3"/>
        <v>50354973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5"/>
      <c r="BJ11" s="16">
        <f t="shared" si="0"/>
        <v>0</v>
      </c>
    </row>
    <row r="12" spans="1:62" ht="28.8">
      <c r="A12" s="73" t="s">
        <v>129</v>
      </c>
      <c r="B12" s="74" t="s">
        <v>130</v>
      </c>
      <c r="C12" s="66" t="s">
        <v>131</v>
      </c>
      <c r="D12" s="71">
        <v>3924042</v>
      </c>
      <c r="E12" s="71">
        <v>0</v>
      </c>
      <c r="F12" s="72">
        <v>0</v>
      </c>
      <c r="G12" s="71">
        <v>0</v>
      </c>
      <c r="H12" s="71">
        <v>0</v>
      </c>
      <c r="I12" s="72">
        <v>0</v>
      </c>
      <c r="J12" s="71">
        <v>0</v>
      </c>
      <c r="K12" s="13">
        <f t="shared" si="1"/>
        <v>3924042</v>
      </c>
      <c r="L12" s="71">
        <v>0</v>
      </c>
      <c r="M12" s="71">
        <v>0</v>
      </c>
      <c r="N12" s="71">
        <v>806100</v>
      </c>
      <c r="O12" s="71">
        <v>867216</v>
      </c>
      <c r="P12" s="71">
        <v>0</v>
      </c>
      <c r="Q12" s="71">
        <v>1693116</v>
      </c>
      <c r="R12" s="71">
        <v>0</v>
      </c>
      <c r="S12" s="13">
        <f t="shared" si="4"/>
        <v>50454936</v>
      </c>
      <c r="T12" s="67">
        <v>1857022</v>
      </c>
      <c r="U12" s="67">
        <v>98422</v>
      </c>
      <c r="V12" s="14">
        <v>975236</v>
      </c>
      <c r="W12" s="14">
        <v>0</v>
      </c>
      <c r="X12" s="14">
        <v>1462855</v>
      </c>
      <c r="Y12" s="14">
        <v>1950473</v>
      </c>
      <c r="Z12" s="14">
        <v>5650620</v>
      </c>
      <c r="AA12" s="14">
        <v>4002523</v>
      </c>
      <c r="AB12" s="14">
        <v>1147076</v>
      </c>
      <c r="AC12" s="14">
        <f t="shared" si="2"/>
        <v>15188783</v>
      </c>
      <c r="AD12" s="13">
        <f t="shared" si="3"/>
        <v>67599163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5"/>
      <c r="BJ12" s="16">
        <f t="shared" si="0"/>
        <v>0</v>
      </c>
    </row>
    <row r="13" spans="1:62" ht="28.8">
      <c r="A13" s="73" t="s">
        <v>132</v>
      </c>
      <c r="B13" s="70" t="s">
        <v>119</v>
      </c>
      <c r="C13" s="66" t="s">
        <v>133</v>
      </c>
      <c r="D13" s="71">
        <v>1428947</v>
      </c>
      <c r="E13" s="71">
        <v>0</v>
      </c>
      <c r="F13" s="72">
        <v>0</v>
      </c>
      <c r="G13" s="71">
        <v>0</v>
      </c>
      <c r="H13" s="71">
        <v>0</v>
      </c>
      <c r="I13" s="72">
        <v>0</v>
      </c>
      <c r="J13" s="71">
        <v>0</v>
      </c>
      <c r="K13" s="13">
        <f t="shared" si="1"/>
        <v>1428947</v>
      </c>
      <c r="L13" s="71">
        <v>0</v>
      </c>
      <c r="M13" s="71">
        <v>500136</v>
      </c>
      <c r="N13" s="71">
        <v>735312</v>
      </c>
      <c r="O13" s="71">
        <v>765948</v>
      </c>
      <c r="P13" s="71">
        <v>0</v>
      </c>
      <c r="Q13" s="71">
        <v>1595736</v>
      </c>
      <c r="R13" s="71">
        <v>95263</v>
      </c>
      <c r="S13" s="13">
        <f t="shared" si="4"/>
        <v>20839759</v>
      </c>
      <c r="T13" s="67">
        <v>1728708</v>
      </c>
      <c r="U13" s="67">
        <v>0</v>
      </c>
      <c r="V13" s="14">
        <v>382975</v>
      </c>
      <c r="W13" s="14">
        <v>0</v>
      </c>
      <c r="X13" s="14">
        <v>574463</v>
      </c>
      <c r="Y13" s="14">
        <v>765950</v>
      </c>
      <c r="Z13" s="14">
        <v>2117700</v>
      </c>
      <c r="AA13" s="14">
        <v>1500038</v>
      </c>
      <c r="AB13" s="14">
        <v>429893</v>
      </c>
      <c r="AC13" s="14">
        <f t="shared" si="2"/>
        <v>5771019</v>
      </c>
      <c r="AD13" s="13">
        <f t="shared" si="3"/>
        <v>28339486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5"/>
      <c r="BJ13" s="16">
        <f t="shared" si="0"/>
        <v>0</v>
      </c>
    </row>
    <row r="14" spans="1:62" ht="28.8">
      <c r="A14" s="73" t="s">
        <v>118</v>
      </c>
      <c r="B14" s="70" t="s">
        <v>119</v>
      </c>
      <c r="C14" s="66" t="s">
        <v>134</v>
      </c>
      <c r="D14" s="71">
        <v>2351810</v>
      </c>
      <c r="E14" s="71">
        <v>0</v>
      </c>
      <c r="F14" s="72">
        <v>587952</v>
      </c>
      <c r="G14" s="71">
        <v>0</v>
      </c>
      <c r="H14" s="71">
        <v>0</v>
      </c>
      <c r="I14" s="72">
        <v>0</v>
      </c>
      <c r="J14" s="71">
        <v>0</v>
      </c>
      <c r="K14" s="13">
        <f t="shared" si="1"/>
        <v>2939762</v>
      </c>
      <c r="L14" s="71">
        <v>0</v>
      </c>
      <c r="M14" s="71">
        <v>823140</v>
      </c>
      <c r="N14" s="71">
        <v>1210200</v>
      </c>
      <c r="O14" s="71">
        <v>1260624</v>
      </c>
      <c r="P14" s="71">
        <v>0</v>
      </c>
      <c r="Q14" s="71">
        <v>2626308</v>
      </c>
      <c r="R14" s="71">
        <v>56787</v>
      </c>
      <c r="S14" s="13">
        <f t="shared" si="4"/>
        <v>41254203</v>
      </c>
      <c r="T14" s="67">
        <v>2845166</v>
      </c>
      <c r="U14" s="67">
        <v>341420</v>
      </c>
      <c r="V14" s="14">
        <v>630314</v>
      </c>
      <c r="W14" s="14">
        <v>0</v>
      </c>
      <c r="X14" s="14">
        <v>945471</v>
      </c>
      <c r="Y14" s="14">
        <v>1260627</v>
      </c>
      <c r="Z14" s="14">
        <v>3485383</v>
      </c>
      <c r="AA14" s="14">
        <v>2468813</v>
      </c>
      <c r="AB14" s="14">
        <v>707533</v>
      </c>
      <c r="AC14" s="14">
        <f t="shared" si="2"/>
        <v>9498141</v>
      </c>
      <c r="AD14" s="13">
        <f t="shared" si="3"/>
        <v>53938930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5"/>
      <c r="BJ14" s="16">
        <f t="shared" si="0"/>
        <v>0</v>
      </c>
    </row>
    <row r="15" spans="1:62" ht="28.8">
      <c r="A15" s="73" t="s">
        <v>135</v>
      </c>
      <c r="B15" s="70" t="s">
        <v>119</v>
      </c>
      <c r="C15" s="66" t="s">
        <v>136</v>
      </c>
      <c r="D15" s="71">
        <v>969650</v>
      </c>
      <c r="E15" s="71">
        <v>0</v>
      </c>
      <c r="F15" s="72">
        <v>0</v>
      </c>
      <c r="G15" s="71">
        <v>37533</v>
      </c>
      <c r="H15" s="71">
        <v>0</v>
      </c>
      <c r="I15" s="72">
        <v>0</v>
      </c>
      <c r="J15" s="71">
        <v>0</v>
      </c>
      <c r="K15" s="13">
        <f t="shared" si="1"/>
        <v>1007183</v>
      </c>
      <c r="L15" s="71">
        <v>0</v>
      </c>
      <c r="M15" s="71">
        <v>484824</v>
      </c>
      <c r="N15" s="71">
        <v>515544</v>
      </c>
      <c r="O15" s="71">
        <v>549864</v>
      </c>
      <c r="P15" s="71">
        <v>0</v>
      </c>
      <c r="Q15" s="71">
        <v>1136364</v>
      </c>
      <c r="R15" s="71">
        <v>64643</v>
      </c>
      <c r="S15" s="13">
        <f t="shared" si="4"/>
        <v>14837435</v>
      </c>
      <c r="T15" s="67">
        <v>1231066</v>
      </c>
      <c r="U15" s="67">
        <v>0</v>
      </c>
      <c r="V15" s="14">
        <v>272729</v>
      </c>
      <c r="W15" s="14">
        <v>0</v>
      </c>
      <c r="X15" s="14">
        <v>409093</v>
      </c>
      <c r="Y15" s="14">
        <v>545457</v>
      </c>
      <c r="Z15" s="14">
        <v>1454475</v>
      </c>
      <c r="AA15" s="14">
        <v>1030253</v>
      </c>
      <c r="AB15" s="14">
        <v>295258</v>
      </c>
      <c r="AC15" s="14">
        <f t="shared" si="2"/>
        <v>4007265</v>
      </c>
      <c r="AD15" s="13">
        <f t="shared" si="3"/>
        <v>20075766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5"/>
      <c r="BJ15" s="16">
        <f t="shared" si="0"/>
        <v>0</v>
      </c>
    </row>
    <row r="16" spans="1:62" ht="28.8">
      <c r="A16" s="75" t="s">
        <v>137</v>
      </c>
      <c r="B16" s="76" t="s">
        <v>127</v>
      </c>
      <c r="C16" s="66" t="s">
        <v>138</v>
      </c>
      <c r="D16" s="77">
        <v>1886465</v>
      </c>
      <c r="E16" s="77">
        <v>0</v>
      </c>
      <c r="F16" s="78">
        <v>282970</v>
      </c>
      <c r="G16" s="77">
        <v>0</v>
      </c>
      <c r="H16" s="77">
        <v>0</v>
      </c>
      <c r="I16" s="78">
        <v>0</v>
      </c>
      <c r="J16" s="77">
        <v>0</v>
      </c>
      <c r="K16" s="13">
        <f t="shared" si="1"/>
        <v>2169435</v>
      </c>
      <c r="L16" s="77">
        <v>0</v>
      </c>
      <c r="M16" s="77">
        <v>660264</v>
      </c>
      <c r="N16" s="77">
        <v>970740</v>
      </c>
      <c r="O16" s="77">
        <v>1045992</v>
      </c>
      <c r="P16" s="77">
        <v>0</v>
      </c>
      <c r="Q16" s="77">
        <v>2109552</v>
      </c>
      <c r="R16" s="77">
        <v>125764</v>
      </c>
      <c r="S16" s="13">
        <f t="shared" si="4"/>
        <v>30945532</v>
      </c>
      <c r="T16" s="67">
        <v>2285344</v>
      </c>
      <c r="U16" s="67">
        <v>274241</v>
      </c>
      <c r="V16" s="14">
        <v>506292</v>
      </c>
      <c r="W16" s="14">
        <v>0</v>
      </c>
      <c r="X16" s="14">
        <v>759437</v>
      </c>
      <c r="Y16" s="14">
        <v>1012583</v>
      </c>
      <c r="Z16" s="14">
        <v>2795741</v>
      </c>
      <c r="AA16" s="14">
        <v>1980317</v>
      </c>
      <c r="AB16" s="14">
        <v>567535</v>
      </c>
      <c r="AC16" s="14">
        <f t="shared" si="2"/>
        <v>7621905</v>
      </c>
      <c r="AD16" s="13">
        <f t="shared" si="3"/>
        <v>41127022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5"/>
      <c r="BJ16" s="16">
        <f t="shared" si="0"/>
        <v>0</v>
      </c>
    </row>
    <row r="17" spans="1:62" ht="43.2">
      <c r="A17" s="79" t="s">
        <v>124</v>
      </c>
      <c r="B17" s="76" t="s">
        <v>119</v>
      </c>
      <c r="C17" s="66" t="s">
        <v>139</v>
      </c>
      <c r="D17" s="77">
        <v>1171248</v>
      </c>
      <c r="E17" s="77">
        <v>0</v>
      </c>
      <c r="F17" s="78">
        <v>0</v>
      </c>
      <c r="G17" s="77">
        <v>0</v>
      </c>
      <c r="H17" s="77">
        <v>0</v>
      </c>
      <c r="I17" s="78">
        <v>0</v>
      </c>
      <c r="J17" s="77">
        <v>0</v>
      </c>
      <c r="K17" s="13">
        <f t="shared" si="1"/>
        <v>1171248</v>
      </c>
      <c r="L17" s="77">
        <v>0</v>
      </c>
      <c r="M17" s="77">
        <v>409932</v>
      </c>
      <c r="N17" s="77">
        <v>602700</v>
      </c>
      <c r="O17" s="77">
        <v>627816</v>
      </c>
      <c r="P17" s="77">
        <v>0</v>
      </c>
      <c r="Q17" s="77">
        <v>1307952</v>
      </c>
      <c r="R17" s="77">
        <v>78083</v>
      </c>
      <c r="S17" s="13">
        <f t="shared" si="4"/>
        <v>17081459</v>
      </c>
      <c r="T17" s="67">
        <v>1416948</v>
      </c>
      <c r="U17" s="67">
        <v>0</v>
      </c>
      <c r="V17" s="14">
        <v>313908</v>
      </c>
      <c r="W17" s="14">
        <v>0</v>
      </c>
      <c r="X17" s="14">
        <v>470863</v>
      </c>
      <c r="Y17" s="14">
        <v>627817</v>
      </c>
      <c r="Z17" s="14">
        <v>1735789</v>
      </c>
      <c r="AA17" s="14">
        <v>1229517</v>
      </c>
      <c r="AB17" s="14">
        <v>352365</v>
      </c>
      <c r="AC17" s="14">
        <f t="shared" si="2"/>
        <v>4730259</v>
      </c>
      <c r="AD17" s="13">
        <f t="shared" si="3"/>
        <v>23228666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5"/>
      <c r="BJ17" s="16">
        <f t="shared" si="0"/>
        <v>0</v>
      </c>
    </row>
    <row r="18" spans="1:62" ht="28.8">
      <c r="A18" s="80" t="s">
        <v>121</v>
      </c>
      <c r="B18" s="81" t="s">
        <v>122</v>
      </c>
      <c r="C18" s="66" t="s">
        <v>140</v>
      </c>
      <c r="D18" s="82">
        <v>860359</v>
      </c>
      <c r="E18" s="82">
        <v>0</v>
      </c>
      <c r="F18" s="83">
        <v>0</v>
      </c>
      <c r="G18" s="82">
        <v>37533</v>
      </c>
      <c r="H18" s="82">
        <v>55000</v>
      </c>
      <c r="I18" s="83">
        <v>0</v>
      </c>
      <c r="J18" s="82">
        <v>76071</v>
      </c>
      <c r="K18" s="13">
        <f t="shared" si="1"/>
        <v>1028963</v>
      </c>
      <c r="L18" s="82">
        <v>63600</v>
      </c>
      <c r="M18" s="82">
        <v>0</v>
      </c>
      <c r="N18" s="82">
        <v>1026096</v>
      </c>
      <c r="O18" s="82">
        <v>1284960</v>
      </c>
      <c r="P18" s="82">
        <v>0</v>
      </c>
      <c r="Q18" s="82">
        <v>1226856</v>
      </c>
      <c r="R18" s="82">
        <v>0</v>
      </c>
      <c r="S18" s="13">
        <f t="shared" si="4"/>
        <v>15949068</v>
      </c>
      <c r="T18" s="85">
        <v>1329089</v>
      </c>
      <c r="U18" s="85">
        <v>0</v>
      </c>
      <c r="V18" s="14">
        <v>281244</v>
      </c>
      <c r="W18" s="14">
        <v>0</v>
      </c>
      <c r="X18" s="14">
        <v>421866</v>
      </c>
      <c r="Y18" s="14">
        <v>562488</v>
      </c>
      <c r="Z18" s="14">
        <v>1356091</v>
      </c>
      <c r="AA18" s="14">
        <v>960565</v>
      </c>
      <c r="AB18" s="14">
        <v>275287</v>
      </c>
      <c r="AC18" s="14">
        <f t="shared" si="2"/>
        <v>3857541</v>
      </c>
      <c r="AD18" s="13">
        <f t="shared" si="3"/>
        <v>21135698</v>
      </c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1"/>
      <c r="BJ18" s="16">
        <f t="shared" si="0"/>
        <v>0</v>
      </c>
    </row>
    <row r="19" spans="1:62" ht="28.8">
      <c r="A19" s="79" t="s">
        <v>141</v>
      </c>
      <c r="B19" s="76" t="s">
        <v>119</v>
      </c>
      <c r="C19" s="66" t="s">
        <v>142</v>
      </c>
      <c r="D19" s="77">
        <v>969650</v>
      </c>
      <c r="E19" s="77">
        <v>0</v>
      </c>
      <c r="F19" s="77">
        <v>0</v>
      </c>
      <c r="G19" s="77">
        <v>37533</v>
      </c>
      <c r="H19" s="77">
        <v>0</v>
      </c>
      <c r="I19" s="77">
        <v>0</v>
      </c>
      <c r="J19" s="77">
        <v>5303</v>
      </c>
      <c r="K19" s="13">
        <f t="shared" si="1"/>
        <v>1012486</v>
      </c>
      <c r="L19" s="77">
        <v>0</v>
      </c>
      <c r="M19" s="77">
        <v>484824</v>
      </c>
      <c r="N19" s="77">
        <v>523788</v>
      </c>
      <c r="O19" s="77">
        <v>544608</v>
      </c>
      <c r="P19" s="77">
        <v>0</v>
      </c>
      <c r="Q19" s="77">
        <v>1136616</v>
      </c>
      <c r="R19" s="77">
        <v>64643</v>
      </c>
      <c r="S19" s="13">
        <f t="shared" si="4"/>
        <v>14904311</v>
      </c>
      <c r="T19" s="86">
        <v>1236639</v>
      </c>
      <c r="U19" s="86">
        <v>0</v>
      </c>
      <c r="V19" s="14">
        <v>274061</v>
      </c>
      <c r="W19" s="14">
        <v>0</v>
      </c>
      <c r="X19" s="14">
        <v>411092</v>
      </c>
      <c r="Y19" s="14">
        <v>548122</v>
      </c>
      <c r="Z19" s="14">
        <v>1462111</v>
      </c>
      <c r="AA19" s="14">
        <v>1035662</v>
      </c>
      <c r="AB19" s="14">
        <v>296809</v>
      </c>
      <c r="AC19" s="14">
        <f t="shared" si="2"/>
        <v>4027857</v>
      </c>
      <c r="AD19" s="13">
        <f t="shared" si="3"/>
        <v>20168807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22"/>
      <c r="BJ19" s="16">
        <f t="shared" si="0"/>
        <v>0</v>
      </c>
    </row>
    <row r="20" spans="1:62" ht="28.8">
      <c r="A20" s="79" t="s">
        <v>124</v>
      </c>
      <c r="B20" s="76" t="s">
        <v>119</v>
      </c>
      <c r="C20" s="66" t="s">
        <v>143</v>
      </c>
      <c r="D20" s="77">
        <v>1171248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27329</v>
      </c>
      <c r="K20" s="13">
        <f t="shared" si="1"/>
        <v>1198577</v>
      </c>
      <c r="L20" s="77">
        <v>0</v>
      </c>
      <c r="M20" s="77">
        <v>409932</v>
      </c>
      <c r="N20" s="77">
        <v>602700</v>
      </c>
      <c r="O20" s="77">
        <v>627816</v>
      </c>
      <c r="P20" s="77">
        <v>0</v>
      </c>
      <c r="Q20" s="77">
        <v>1307952</v>
      </c>
      <c r="R20" s="77">
        <v>78083</v>
      </c>
      <c r="S20" s="13">
        <f t="shared" si="4"/>
        <v>17409407</v>
      </c>
      <c r="T20" s="77">
        <v>1444277</v>
      </c>
      <c r="U20" s="77">
        <v>0</v>
      </c>
      <c r="V20" s="14">
        <v>320467</v>
      </c>
      <c r="W20" s="14">
        <v>0</v>
      </c>
      <c r="X20" s="14">
        <v>480701</v>
      </c>
      <c r="Y20" s="14">
        <v>640935</v>
      </c>
      <c r="Z20" s="14">
        <v>1775143</v>
      </c>
      <c r="AA20" s="14">
        <v>1257393</v>
      </c>
      <c r="AB20" s="14">
        <v>360354</v>
      </c>
      <c r="AC20" s="14">
        <f t="shared" si="2"/>
        <v>4834993</v>
      </c>
      <c r="AD20" s="13">
        <f t="shared" si="3"/>
        <v>23688677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4"/>
      <c r="BJ20" s="16">
        <f t="shared" si="0"/>
        <v>0</v>
      </c>
    </row>
    <row r="21" spans="1:62" ht="43.2">
      <c r="A21" s="79" t="s">
        <v>144</v>
      </c>
      <c r="B21" s="76" t="s">
        <v>119</v>
      </c>
      <c r="C21" s="66" t="s">
        <v>145</v>
      </c>
      <c r="D21" s="77">
        <v>969480</v>
      </c>
      <c r="E21" s="77">
        <v>0</v>
      </c>
      <c r="F21" s="77">
        <v>0</v>
      </c>
      <c r="G21" s="77">
        <v>37533</v>
      </c>
      <c r="H21" s="77">
        <v>0</v>
      </c>
      <c r="I21" s="77">
        <v>0</v>
      </c>
      <c r="J21" s="77">
        <v>0</v>
      </c>
      <c r="K21" s="13">
        <f t="shared" si="1"/>
        <v>1007013</v>
      </c>
      <c r="L21" s="77">
        <v>0</v>
      </c>
      <c r="M21" s="77">
        <v>484740</v>
      </c>
      <c r="N21" s="77">
        <v>523704</v>
      </c>
      <c r="O21" s="77">
        <v>563316</v>
      </c>
      <c r="P21" s="77">
        <v>0</v>
      </c>
      <c r="Q21" s="77">
        <v>1137996</v>
      </c>
      <c r="R21" s="77">
        <v>64632</v>
      </c>
      <c r="S21" s="13">
        <f t="shared" si="4"/>
        <v>14858544</v>
      </c>
      <c r="T21" s="77">
        <v>1232826</v>
      </c>
      <c r="U21" s="77">
        <v>0</v>
      </c>
      <c r="V21" s="14">
        <v>273118</v>
      </c>
      <c r="W21" s="14">
        <v>0</v>
      </c>
      <c r="X21" s="14">
        <v>409677</v>
      </c>
      <c r="Y21" s="14">
        <v>546237</v>
      </c>
      <c r="Z21" s="14">
        <v>1454220</v>
      </c>
      <c r="AA21" s="14">
        <v>1030073</v>
      </c>
      <c r="AB21" s="14">
        <v>295207</v>
      </c>
      <c r="AC21" s="14">
        <f t="shared" si="2"/>
        <v>4008532</v>
      </c>
      <c r="AD21" s="13">
        <f t="shared" si="3"/>
        <v>20099902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25"/>
      <c r="BJ21" s="16">
        <f t="shared" si="0"/>
        <v>0</v>
      </c>
    </row>
    <row r="22" spans="1:62" ht="28.8">
      <c r="A22" s="73" t="s">
        <v>146</v>
      </c>
      <c r="B22" s="70" t="s">
        <v>119</v>
      </c>
      <c r="C22" s="66" t="s">
        <v>147</v>
      </c>
      <c r="D22" s="71">
        <v>969650</v>
      </c>
      <c r="E22" s="71">
        <v>0</v>
      </c>
      <c r="F22" s="72">
        <v>0</v>
      </c>
      <c r="G22" s="71">
        <v>37533</v>
      </c>
      <c r="H22" s="71">
        <v>0</v>
      </c>
      <c r="I22" s="72">
        <v>0</v>
      </c>
      <c r="J22" s="71">
        <v>0</v>
      </c>
      <c r="K22" s="13">
        <f t="shared" si="1"/>
        <v>1007183</v>
      </c>
      <c r="L22" s="71">
        <v>1080204</v>
      </c>
      <c r="M22" s="71">
        <v>370884</v>
      </c>
      <c r="N22" s="71">
        <v>575160</v>
      </c>
      <c r="O22" s="71">
        <v>546744</v>
      </c>
      <c r="P22" s="71">
        <v>0</v>
      </c>
      <c r="Q22" s="71">
        <v>1221600</v>
      </c>
      <c r="R22" s="71">
        <v>64643</v>
      </c>
      <c r="S22" s="13">
        <f t="shared" si="4"/>
        <v>15945431</v>
      </c>
      <c r="T22" s="71">
        <v>1323399</v>
      </c>
      <c r="U22" s="71">
        <v>0</v>
      </c>
      <c r="V22" s="14">
        <v>293184</v>
      </c>
      <c r="W22" s="14">
        <v>0</v>
      </c>
      <c r="X22" s="14">
        <v>439776</v>
      </c>
      <c r="Y22" s="14">
        <v>586368</v>
      </c>
      <c r="Z22" s="14">
        <v>1570427</v>
      </c>
      <c r="AA22" s="14">
        <v>1112385</v>
      </c>
      <c r="AB22" s="14">
        <v>318797</v>
      </c>
      <c r="AC22" s="14">
        <f t="shared" si="2"/>
        <v>4320937</v>
      </c>
      <c r="AD22" s="13">
        <f t="shared" si="3"/>
        <v>21589767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26"/>
      <c r="BJ22" s="16">
        <f t="shared" si="0"/>
        <v>0</v>
      </c>
    </row>
    <row r="23" spans="1:62" ht="28.8">
      <c r="A23" s="79" t="s">
        <v>148</v>
      </c>
      <c r="B23" s="76" t="s">
        <v>127</v>
      </c>
      <c r="C23" s="66" t="s">
        <v>149</v>
      </c>
      <c r="D23" s="77">
        <v>1579533</v>
      </c>
      <c r="E23" s="77">
        <v>0</v>
      </c>
      <c r="F23" s="78">
        <v>0</v>
      </c>
      <c r="G23" s="77">
        <v>0</v>
      </c>
      <c r="H23" s="77">
        <v>0</v>
      </c>
      <c r="I23" s="78">
        <v>0</v>
      </c>
      <c r="J23" s="77">
        <v>0</v>
      </c>
      <c r="K23" s="13">
        <f t="shared" si="1"/>
        <v>1579533</v>
      </c>
      <c r="L23" s="77">
        <v>0</v>
      </c>
      <c r="M23" s="77">
        <v>552840</v>
      </c>
      <c r="N23" s="77">
        <v>812796</v>
      </c>
      <c r="O23" s="77">
        <v>846672</v>
      </c>
      <c r="P23" s="77">
        <v>0</v>
      </c>
      <c r="Q23" s="77">
        <v>1763892</v>
      </c>
      <c r="R23" s="77">
        <v>105302</v>
      </c>
      <c r="S23" s="13">
        <f t="shared" si="4"/>
        <v>23035898</v>
      </c>
      <c r="T23" s="77">
        <v>1910883</v>
      </c>
      <c r="U23" s="77">
        <v>229306</v>
      </c>
      <c r="V23" s="14">
        <v>423334</v>
      </c>
      <c r="W23" s="14">
        <v>0</v>
      </c>
      <c r="X23" s="14">
        <v>635001</v>
      </c>
      <c r="Y23" s="14">
        <v>846668</v>
      </c>
      <c r="Z23" s="14">
        <v>2340868</v>
      </c>
      <c r="AA23" s="14">
        <v>1658115</v>
      </c>
      <c r="AB23" s="14">
        <v>475196</v>
      </c>
      <c r="AC23" s="14">
        <f t="shared" si="2"/>
        <v>6379182</v>
      </c>
      <c r="AD23" s="13">
        <f t="shared" si="3"/>
        <v>31555269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25"/>
      <c r="BJ23" s="16">
        <f t="shared" si="0"/>
        <v>0</v>
      </c>
    </row>
    <row r="24" spans="1:62" ht="43.2">
      <c r="A24" s="79" t="s">
        <v>124</v>
      </c>
      <c r="B24" s="76" t="s">
        <v>119</v>
      </c>
      <c r="C24" s="66" t="s">
        <v>150</v>
      </c>
      <c r="D24" s="77">
        <v>1446935</v>
      </c>
      <c r="E24" s="77">
        <v>0</v>
      </c>
      <c r="F24" s="78">
        <v>0</v>
      </c>
      <c r="G24" s="77">
        <v>0</v>
      </c>
      <c r="H24" s="77">
        <v>0</v>
      </c>
      <c r="I24" s="78">
        <v>0</v>
      </c>
      <c r="J24" s="77">
        <v>0</v>
      </c>
      <c r="K24" s="13">
        <f t="shared" si="1"/>
        <v>1446935</v>
      </c>
      <c r="L24" s="77">
        <v>0</v>
      </c>
      <c r="M24" s="77">
        <v>471432</v>
      </c>
      <c r="N24" s="77">
        <v>693108</v>
      </c>
      <c r="O24" s="77">
        <v>721992</v>
      </c>
      <c r="P24" s="77">
        <v>0</v>
      </c>
      <c r="Q24" s="77">
        <v>1504152</v>
      </c>
      <c r="R24" s="77">
        <v>89796</v>
      </c>
      <c r="S24" s="13">
        <f t="shared" si="4"/>
        <v>20843700</v>
      </c>
      <c r="T24" s="77">
        <v>1629492</v>
      </c>
      <c r="U24" s="77">
        <v>195539</v>
      </c>
      <c r="V24" s="14">
        <v>384995</v>
      </c>
      <c r="W24" s="14">
        <v>0</v>
      </c>
      <c r="X24" s="14">
        <v>577493</v>
      </c>
      <c r="Y24" s="14">
        <v>769990</v>
      </c>
      <c r="Z24" s="14">
        <v>2140158</v>
      </c>
      <c r="AA24" s="14">
        <v>1515945</v>
      </c>
      <c r="AB24" s="14">
        <v>434452</v>
      </c>
      <c r="AC24" s="14">
        <f t="shared" si="2"/>
        <v>5823033</v>
      </c>
      <c r="AD24" s="13">
        <f t="shared" si="3"/>
        <v>28491764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25"/>
      <c r="BJ24" s="16">
        <f t="shared" si="0"/>
        <v>0</v>
      </c>
    </row>
    <row r="25" spans="1:62" ht="28.8">
      <c r="A25" s="75" t="s">
        <v>151</v>
      </c>
      <c r="B25" s="84" t="s">
        <v>130</v>
      </c>
      <c r="C25" s="66" t="s">
        <v>152</v>
      </c>
      <c r="D25" s="77">
        <v>1428947</v>
      </c>
      <c r="E25" s="77">
        <v>0</v>
      </c>
      <c r="F25" s="78">
        <v>0</v>
      </c>
      <c r="G25" s="77">
        <v>0</v>
      </c>
      <c r="H25" s="77">
        <v>0</v>
      </c>
      <c r="I25" s="78">
        <v>0</v>
      </c>
      <c r="J25" s="77">
        <v>0</v>
      </c>
      <c r="K25" s="13">
        <f t="shared" si="1"/>
        <v>1428947</v>
      </c>
      <c r="L25" s="77">
        <v>0</v>
      </c>
      <c r="M25" s="77">
        <v>500136</v>
      </c>
      <c r="N25" s="77">
        <v>731712</v>
      </c>
      <c r="O25" s="77">
        <v>781464</v>
      </c>
      <c r="P25" s="77">
        <v>0</v>
      </c>
      <c r="Q25" s="77">
        <v>1596720</v>
      </c>
      <c r="R25" s="77">
        <v>95263</v>
      </c>
      <c r="S25" s="13">
        <f t="shared" si="4"/>
        <v>20852659</v>
      </c>
      <c r="T25" s="77">
        <v>1729783</v>
      </c>
      <c r="U25" s="77">
        <v>207574</v>
      </c>
      <c r="V25" s="14">
        <v>383214</v>
      </c>
      <c r="W25" s="14">
        <v>0</v>
      </c>
      <c r="X25" s="14">
        <v>574820</v>
      </c>
      <c r="Y25" s="14">
        <v>766427</v>
      </c>
      <c r="Z25" s="14">
        <v>2117700</v>
      </c>
      <c r="AA25" s="14">
        <v>1500038</v>
      </c>
      <c r="AB25" s="14">
        <v>429893</v>
      </c>
      <c r="AC25" s="14">
        <f t="shared" si="2"/>
        <v>5772092</v>
      </c>
      <c r="AD25" s="13">
        <f t="shared" si="3"/>
        <v>28562108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25"/>
      <c r="BJ25" s="16">
        <f t="shared" si="0"/>
        <v>0</v>
      </c>
    </row>
    <row r="26" spans="1:62" ht="28.8">
      <c r="A26" s="79" t="s">
        <v>124</v>
      </c>
      <c r="B26" s="76" t="s">
        <v>119</v>
      </c>
      <c r="C26" s="66" t="s">
        <v>153</v>
      </c>
      <c r="D26" s="77">
        <v>1171248</v>
      </c>
      <c r="E26" s="77">
        <v>0</v>
      </c>
      <c r="F26" s="78">
        <v>0</v>
      </c>
      <c r="G26" s="77">
        <v>0</v>
      </c>
      <c r="H26" s="77">
        <v>0</v>
      </c>
      <c r="I26" s="78">
        <v>0</v>
      </c>
      <c r="J26" s="77">
        <v>24482</v>
      </c>
      <c r="K26" s="13">
        <f t="shared" si="1"/>
        <v>1195730</v>
      </c>
      <c r="L26" s="77">
        <v>0</v>
      </c>
      <c r="M26" s="77">
        <v>409932</v>
      </c>
      <c r="N26" s="77">
        <v>602700</v>
      </c>
      <c r="O26" s="77">
        <v>649428</v>
      </c>
      <c r="P26" s="77">
        <v>0</v>
      </c>
      <c r="Q26" s="77">
        <v>1309752</v>
      </c>
      <c r="R26" s="77">
        <v>78083</v>
      </c>
      <c r="S26" s="13">
        <f t="shared" si="4"/>
        <v>17398655</v>
      </c>
      <c r="T26" s="77">
        <v>1443381</v>
      </c>
      <c r="U26" s="77">
        <v>173206</v>
      </c>
      <c r="V26" s="14">
        <v>320216</v>
      </c>
      <c r="W26" s="14">
        <v>0</v>
      </c>
      <c r="X26" s="14">
        <v>480325</v>
      </c>
      <c r="Y26" s="14">
        <v>640433</v>
      </c>
      <c r="Z26" s="14">
        <v>1771043</v>
      </c>
      <c r="AA26" s="14">
        <v>1254489</v>
      </c>
      <c r="AB26" s="14">
        <v>359522</v>
      </c>
      <c r="AC26" s="14">
        <f t="shared" si="2"/>
        <v>4826028</v>
      </c>
      <c r="AD26" s="13">
        <f t="shared" si="3"/>
        <v>23841270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5"/>
      <c r="BJ26" s="16">
        <f t="shared" si="0"/>
        <v>0</v>
      </c>
    </row>
    <row r="27" spans="1:62" ht="43.2">
      <c r="A27" s="75" t="s">
        <v>137</v>
      </c>
      <c r="B27" s="76" t="s">
        <v>119</v>
      </c>
      <c r="C27" s="66" t="s">
        <v>154</v>
      </c>
      <c r="D27" s="77">
        <v>1886465</v>
      </c>
      <c r="E27" s="77">
        <v>0</v>
      </c>
      <c r="F27" s="78">
        <v>282970</v>
      </c>
      <c r="G27" s="77">
        <v>0</v>
      </c>
      <c r="H27" s="77">
        <v>0</v>
      </c>
      <c r="I27" s="78">
        <v>0</v>
      </c>
      <c r="J27" s="77">
        <v>0</v>
      </c>
      <c r="K27" s="13">
        <f t="shared" si="1"/>
        <v>2169435</v>
      </c>
      <c r="L27" s="77">
        <v>0</v>
      </c>
      <c r="M27" s="77">
        <v>660264</v>
      </c>
      <c r="N27" s="77">
        <v>970740</v>
      </c>
      <c r="O27" s="77">
        <v>1045992</v>
      </c>
      <c r="P27" s="77">
        <v>0</v>
      </c>
      <c r="Q27" s="77">
        <v>2109552</v>
      </c>
      <c r="R27" s="77">
        <v>125764</v>
      </c>
      <c r="S27" s="13">
        <f t="shared" si="4"/>
        <v>30945532</v>
      </c>
      <c r="T27" s="77">
        <v>2285344</v>
      </c>
      <c r="U27" s="77">
        <v>274241</v>
      </c>
      <c r="V27" s="14">
        <v>506292</v>
      </c>
      <c r="W27" s="14">
        <v>0</v>
      </c>
      <c r="X27" s="14">
        <v>759437</v>
      </c>
      <c r="Y27" s="14">
        <v>1012583</v>
      </c>
      <c r="Z27" s="14">
        <v>2795741</v>
      </c>
      <c r="AA27" s="14">
        <v>1980317</v>
      </c>
      <c r="AB27" s="14">
        <v>567535</v>
      </c>
      <c r="AC27" s="14">
        <f t="shared" si="2"/>
        <v>7621905</v>
      </c>
      <c r="AD27" s="13">
        <f t="shared" si="3"/>
        <v>41127022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25"/>
      <c r="BJ27" s="16">
        <f t="shared" si="0"/>
        <v>0</v>
      </c>
    </row>
    <row r="28" spans="1:62" ht="28.8">
      <c r="A28" s="75" t="s">
        <v>135</v>
      </c>
      <c r="B28" s="76" t="s">
        <v>127</v>
      </c>
      <c r="C28" s="66" t="s">
        <v>155</v>
      </c>
      <c r="D28" s="77">
        <v>1115098</v>
      </c>
      <c r="E28" s="77">
        <v>0</v>
      </c>
      <c r="F28" s="78">
        <v>0</v>
      </c>
      <c r="G28" s="77">
        <v>0</v>
      </c>
      <c r="H28" s="77">
        <v>0</v>
      </c>
      <c r="I28" s="78">
        <v>0</v>
      </c>
      <c r="J28" s="77">
        <v>172995</v>
      </c>
      <c r="K28" s="13">
        <f t="shared" si="1"/>
        <v>1288093</v>
      </c>
      <c r="L28" s="77">
        <v>0</v>
      </c>
      <c r="M28" s="77">
        <v>390288</v>
      </c>
      <c r="N28" s="77">
        <v>573816</v>
      </c>
      <c r="O28" s="77">
        <v>618288</v>
      </c>
      <c r="P28" s="77">
        <v>0</v>
      </c>
      <c r="Q28" s="77">
        <v>1246968</v>
      </c>
      <c r="R28" s="77">
        <v>74340</v>
      </c>
      <c r="S28" s="13">
        <f t="shared" si="4"/>
        <v>18360816</v>
      </c>
      <c r="T28" s="77">
        <v>1523873</v>
      </c>
      <c r="U28" s="77">
        <v>182865</v>
      </c>
      <c r="V28" s="14">
        <v>340790</v>
      </c>
      <c r="W28" s="14">
        <v>0</v>
      </c>
      <c r="X28" s="14">
        <v>511185</v>
      </c>
      <c r="Y28" s="14">
        <v>681580</v>
      </c>
      <c r="Z28" s="14">
        <v>1901688</v>
      </c>
      <c r="AA28" s="14">
        <v>1347029</v>
      </c>
      <c r="AB28" s="14">
        <v>386043</v>
      </c>
      <c r="AC28" s="14">
        <f t="shared" si="2"/>
        <v>5168315</v>
      </c>
      <c r="AD28" s="13">
        <f t="shared" si="3"/>
        <v>25235869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25"/>
      <c r="BJ28" s="16">
        <f t="shared" si="0"/>
        <v>0</v>
      </c>
    </row>
    <row r="29" spans="1:62" ht="28.8">
      <c r="A29" s="79" t="s">
        <v>124</v>
      </c>
      <c r="B29" s="76" t="s">
        <v>119</v>
      </c>
      <c r="C29" s="66" t="s">
        <v>156</v>
      </c>
      <c r="D29" s="77">
        <v>1171248</v>
      </c>
      <c r="E29" s="77">
        <v>0</v>
      </c>
      <c r="F29" s="78">
        <v>0</v>
      </c>
      <c r="G29" s="77">
        <v>0</v>
      </c>
      <c r="H29" s="77">
        <v>0</v>
      </c>
      <c r="I29" s="78">
        <v>0</v>
      </c>
      <c r="J29" s="77">
        <v>8134</v>
      </c>
      <c r="K29" s="13">
        <f t="shared" si="1"/>
        <v>1179382</v>
      </c>
      <c r="L29" s="77">
        <v>0</v>
      </c>
      <c r="M29" s="77">
        <v>409932</v>
      </c>
      <c r="N29" s="77">
        <v>602700</v>
      </c>
      <c r="O29" s="77">
        <v>627816</v>
      </c>
      <c r="P29" s="77">
        <v>0</v>
      </c>
      <c r="Q29" s="77">
        <v>1307952</v>
      </c>
      <c r="R29" s="77">
        <v>78083</v>
      </c>
      <c r="S29" s="13">
        <f t="shared" si="4"/>
        <v>17179067</v>
      </c>
      <c r="T29" s="77">
        <v>1425082</v>
      </c>
      <c r="U29" s="77">
        <v>0</v>
      </c>
      <c r="V29" s="14">
        <v>315861</v>
      </c>
      <c r="W29" s="14">
        <v>0</v>
      </c>
      <c r="X29" s="14">
        <v>473791</v>
      </c>
      <c r="Y29" s="14">
        <v>631721</v>
      </c>
      <c r="Z29" s="14">
        <v>1747502</v>
      </c>
      <c r="AA29" s="14">
        <v>1237814</v>
      </c>
      <c r="AB29" s="14">
        <v>354743</v>
      </c>
      <c r="AC29" s="14">
        <f t="shared" ref="AC29:AC63" si="5">SUM(V29:AB29)</f>
        <v>4761432</v>
      </c>
      <c r="AD29" s="13">
        <f t="shared" si="3"/>
        <v>23365581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25"/>
      <c r="BJ29" s="16"/>
    </row>
    <row r="30" spans="1:62" ht="28.8">
      <c r="A30" s="79" t="s">
        <v>118</v>
      </c>
      <c r="B30" s="76" t="s">
        <v>119</v>
      </c>
      <c r="C30" s="66" t="s">
        <v>157</v>
      </c>
      <c r="D30" s="77">
        <v>2045052</v>
      </c>
      <c r="E30" s="77">
        <v>0</v>
      </c>
      <c r="F30" s="78">
        <v>511263</v>
      </c>
      <c r="G30" s="77">
        <v>0</v>
      </c>
      <c r="H30" s="77">
        <v>0</v>
      </c>
      <c r="I30" s="78">
        <v>0</v>
      </c>
      <c r="J30" s="77">
        <v>0</v>
      </c>
      <c r="K30" s="13">
        <f t="shared" si="1"/>
        <v>2556315</v>
      </c>
      <c r="L30" s="77">
        <v>0</v>
      </c>
      <c r="M30" s="77">
        <v>715764</v>
      </c>
      <c r="N30" s="77">
        <v>1052352</v>
      </c>
      <c r="O30" s="77">
        <v>1133928</v>
      </c>
      <c r="P30" s="77">
        <v>0</v>
      </c>
      <c r="Q30" s="77">
        <v>2286888</v>
      </c>
      <c r="R30" s="77">
        <v>136337</v>
      </c>
      <c r="S30" s="13">
        <f t="shared" si="4"/>
        <v>36001049</v>
      </c>
      <c r="T30" s="77">
        <v>2477463</v>
      </c>
      <c r="U30" s="77">
        <v>0</v>
      </c>
      <c r="V30" s="14">
        <v>548853</v>
      </c>
      <c r="W30" s="14">
        <v>0</v>
      </c>
      <c r="X30" s="14">
        <v>823280</v>
      </c>
      <c r="Y30" s="14">
        <v>1097707</v>
      </c>
      <c r="Z30" s="14">
        <v>3030767</v>
      </c>
      <c r="AA30" s="14">
        <v>2146793</v>
      </c>
      <c r="AB30" s="14">
        <v>615246</v>
      </c>
      <c r="AC30" s="14">
        <f t="shared" si="5"/>
        <v>8262646</v>
      </c>
      <c r="AD30" s="13">
        <f t="shared" si="3"/>
        <v>46741158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25"/>
      <c r="BJ30" s="16"/>
    </row>
    <row r="31" spans="1:62" ht="28.8">
      <c r="A31" s="79" t="s">
        <v>124</v>
      </c>
      <c r="B31" s="76" t="s">
        <v>119</v>
      </c>
      <c r="C31" s="66" t="s">
        <v>158</v>
      </c>
      <c r="D31" s="77">
        <v>1171248</v>
      </c>
      <c r="E31" s="77">
        <v>0</v>
      </c>
      <c r="F31" s="78">
        <v>0</v>
      </c>
      <c r="G31" s="77">
        <v>0</v>
      </c>
      <c r="H31" s="77">
        <v>0</v>
      </c>
      <c r="I31" s="78">
        <v>0</v>
      </c>
      <c r="J31" s="77">
        <v>169059</v>
      </c>
      <c r="K31" s="13">
        <f t="shared" si="1"/>
        <v>1340307</v>
      </c>
      <c r="L31" s="77">
        <v>0</v>
      </c>
      <c r="M31" s="77">
        <v>409932</v>
      </c>
      <c r="N31" s="77">
        <v>602700</v>
      </c>
      <c r="O31" s="77">
        <v>627816</v>
      </c>
      <c r="P31" s="77">
        <v>0</v>
      </c>
      <c r="Q31" s="77">
        <v>1307952</v>
      </c>
      <c r="R31" s="77">
        <v>78083</v>
      </c>
      <c r="S31" s="13">
        <f t="shared" si="4"/>
        <v>19110167</v>
      </c>
      <c r="T31" s="77">
        <v>1586007</v>
      </c>
      <c r="U31" s="77">
        <v>0</v>
      </c>
      <c r="V31" s="14">
        <v>354483</v>
      </c>
      <c r="W31" s="14">
        <v>0</v>
      </c>
      <c r="X31" s="14">
        <v>531724</v>
      </c>
      <c r="Y31" s="14">
        <v>708965</v>
      </c>
      <c r="Z31" s="14">
        <v>1979234</v>
      </c>
      <c r="AA31" s="14">
        <v>1401957</v>
      </c>
      <c r="AB31" s="14">
        <v>401784</v>
      </c>
      <c r="AC31" s="14">
        <f t="shared" si="5"/>
        <v>5378147</v>
      </c>
      <c r="AD31" s="13">
        <f t="shared" si="3"/>
        <v>26074321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25"/>
      <c r="BJ31" s="16"/>
    </row>
    <row r="32" spans="1:62" ht="28.8">
      <c r="A32" s="79" t="s">
        <v>124</v>
      </c>
      <c r="B32" s="76" t="s">
        <v>119</v>
      </c>
      <c r="C32" s="66" t="s">
        <v>159</v>
      </c>
      <c r="D32" s="77">
        <v>1171248</v>
      </c>
      <c r="E32" s="77">
        <v>0</v>
      </c>
      <c r="F32" s="78">
        <v>0</v>
      </c>
      <c r="G32" s="77">
        <v>0</v>
      </c>
      <c r="H32" s="77">
        <v>0</v>
      </c>
      <c r="I32" s="78">
        <v>0</v>
      </c>
      <c r="J32" s="77">
        <v>29464</v>
      </c>
      <c r="K32" s="13">
        <f t="shared" si="1"/>
        <v>1200712</v>
      </c>
      <c r="L32" s="77">
        <v>0</v>
      </c>
      <c r="M32" s="77">
        <v>409932</v>
      </c>
      <c r="N32" s="77">
        <v>602700</v>
      </c>
      <c r="O32" s="77">
        <v>627816</v>
      </c>
      <c r="P32" s="77">
        <v>0</v>
      </c>
      <c r="Q32" s="77">
        <v>1307952</v>
      </c>
      <c r="R32" s="77">
        <v>78083</v>
      </c>
      <c r="S32" s="13">
        <f t="shared" si="4"/>
        <v>17435027</v>
      </c>
      <c r="T32" s="77">
        <v>1446412</v>
      </c>
      <c r="U32" s="77">
        <v>0</v>
      </c>
      <c r="V32" s="14">
        <v>320980</v>
      </c>
      <c r="W32" s="14">
        <v>0</v>
      </c>
      <c r="X32" s="14">
        <v>481470</v>
      </c>
      <c r="Y32" s="14">
        <v>641960</v>
      </c>
      <c r="Z32" s="14">
        <v>1778217</v>
      </c>
      <c r="AA32" s="14">
        <v>1259570</v>
      </c>
      <c r="AB32" s="14">
        <v>360978</v>
      </c>
      <c r="AC32" s="14">
        <f t="shared" si="5"/>
        <v>4843175</v>
      </c>
      <c r="AD32" s="13">
        <f t="shared" si="3"/>
        <v>23724614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25"/>
      <c r="BJ32" s="16"/>
    </row>
    <row r="33" spans="1:62" ht="28.8">
      <c r="A33" s="75" t="s">
        <v>118</v>
      </c>
      <c r="B33" s="76" t="s">
        <v>119</v>
      </c>
      <c r="C33" s="66" t="s">
        <v>160</v>
      </c>
      <c r="D33" s="77">
        <v>2045052</v>
      </c>
      <c r="E33" s="77">
        <v>0</v>
      </c>
      <c r="F33" s="78">
        <v>511263</v>
      </c>
      <c r="G33" s="77">
        <v>0</v>
      </c>
      <c r="H33" s="77">
        <v>0</v>
      </c>
      <c r="I33" s="78">
        <v>0</v>
      </c>
      <c r="J33" s="77">
        <v>0</v>
      </c>
      <c r="K33" s="13">
        <f t="shared" si="1"/>
        <v>2556315</v>
      </c>
      <c r="L33" s="77">
        <v>0</v>
      </c>
      <c r="M33" s="77">
        <v>715764</v>
      </c>
      <c r="N33" s="77">
        <v>1052352</v>
      </c>
      <c r="O33" s="77">
        <v>1096200</v>
      </c>
      <c r="P33" s="77">
        <v>0</v>
      </c>
      <c r="Q33" s="77">
        <v>2283744</v>
      </c>
      <c r="R33" s="77">
        <v>136337</v>
      </c>
      <c r="S33" s="13">
        <f t="shared" si="4"/>
        <v>35960177</v>
      </c>
      <c r="T33" s="77">
        <v>2474057</v>
      </c>
      <c r="U33" s="77">
        <v>0</v>
      </c>
      <c r="V33" s="14">
        <v>548099</v>
      </c>
      <c r="W33" s="14">
        <v>0</v>
      </c>
      <c r="X33" s="14">
        <v>822148</v>
      </c>
      <c r="Y33" s="14">
        <v>1096198</v>
      </c>
      <c r="Z33" s="14">
        <v>3030767</v>
      </c>
      <c r="AA33" s="14">
        <v>2146793</v>
      </c>
      <c r="AB33" s="14">
        <v>615246</v>
      </c>
      <c r="AC33" s="14">
        <f t="shared" si="5"/>
        <v>8259251</v>
      </c>
      <c r="AD33" s="13">
        <f t="shared" si="3"/>
        <v>46693485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25"/>
      <c r="BJ33" s="16"/>
    </row>
    <row r="34" spans="1:62" ht="43.2">
      <c r="A34" s="79" t="s">
        <v>148</v>
      </c>
      <c r="B34" s="76" t="s">
        <v>119</v>
      </c>
      <c r="C34" s="66" t="s">
        <v>161</v>
      </c>
      <c r="D34" s="77">
        <v>1816463</v>
      </c>
      <c r="E34" s="77">
        <v>0</v>
      </c>
      <c r="F34" s="78">
        <v>0</v>
      </c>
      <c r="G34" s="77">
        <v>0</v>
      </c>
      <c r="H34" s="77">
        <v>0</v>
      </c>
      <c r="I34" s="78">
        <v>0</v>
      </c>
      <c r="J34" s="77">
        <v>0</v>
      </c>
      <c r="K34" s="13">
        <f t="shared" si="1"/>
        <v>1816463</v>
      </c>
      <c r="L34" s="77">
        <v>0</v>
      </c>
      <c r="M34" s="77">
        <v>635760</v>
      </c>
      <c r="N34" s="77">
        <v>934716</v>
      </c>
      <c r="O34" s="77">
        <v>1007184</v>
      </c>
      <c r="P34" s="77">
        <v>0</v>
      </c>
      <c r="Q34" s="77">
        <v>2031264</v>
      </c>
      <c r="R34" s="77">
        <v>121098</v>
      </c>
      <c r="S34" s="13">
        <f t="shared" si="4"/>
        <v>26527578</v>
      </c>
      <c r="T34" s="77">
        <v>2200540</v>
      </c>
      <c r="U34" s="77">
        <v>264065</v>
      </c>
      <c r="V34" s="14">
        <v>487504</v>
      </c>
      <c r="W34" s="14">
        <v>0</v>
      </c>
      <c r="X34" s="14">
        <v>731256</v>
      </c>
      <c r="Y34" s="14">
        <v>975009</v>
      </c>
      <c r="Z34" s="14">
        <v>2691998</v>
      </c>
      <c r="AA34" s="14">
        <v>1906832</v>
      </c>
      <c r="AB34" s="14">
        <v>546476</v>
      </c>
      <c r="AC34" s="14">
        <f t="shared" si="5"/>
        <v>7339075</v>
      </c>
      <c r="AD34" s="13">
        <f t="shared" si="3"/>
        <v>36331258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25"/>
      <c r="BJ34" s="16"/>
    </row>
    <row r="35" spans="1:62" ht="28.8">
      <c r="A35" s="75" t="s">
        <v>137</v>
      </c>
      <c r="B35" s="76" t="s">
        <v>119</v>
      </c>
      <c r="C35" s="66" t="s">
        <v>162</v>
      </c>
      <c r="D35" s="77">
        <v>1886465</v>
      </c>
      <c r="E35" s="77">
        <v>0</v>
      </c>
      <c r="F35" s="78">
        <v>282970</v>
      </c>
      <c r="G35" s="77">
        <v>0</v>
      </c>
      <c r="H35" s="77">
        <v>0</v>
      </c>
      <c r="I35" s="78">
        <v>0</v>
      </c>
      <c r="J35" s="77">
        <v>0</v>
      </c>
      <c r="K35" s="13">
        <f t="shared" si="1"/>
        <v>2169435</v>
      </c>
      <c r="L35" s="77">
        <v>0</v>
      </c>
      <c r="M35" s="77">
        <v>660264</v>
      </c>
      <c r="N35" s="77">
        <v>970740</v>
      </c>
      <c r="O35" s="77">
        <v>1045992</v>
      </c>
      <c r="P35" s="77">
        <v>0</v>
      </c>
      <c r="Q35" s="77">
        <v>2109552</v>
      </c>
      <c r="R35" s="77">
        <v>125764</v>
      </c>
      <c r="S35" s="13">
        <f t="shared" si="4"/>
        <v>30945532</v>
      </c>
      <c r="T35" s="77">
        <v>2285344</v>
      </c>
      <c r="U35" s="77">
        <v>274241</v>
      </c>
      <c r="V35" s="14">
        <v>506292</v>
      </c>
      <c r="W35" s="14">
        <v>0</v>
      </c>
      <c r="X35" s="14">
        <v>759437</v>
      </c>
      <c r="Y35" s="14">
        <v>1012583</v>
      </c>
      <c r="Z35" s="14">
        <v>2795741</v>
      </c>
      <c r="AA35" s="14">
        <v>1980317</v>
      </c>
      <c r="AB35" s="14">
        <v>567535</v>
      </c>
      <c r="AC35" s="14">
        <f t="shared" si="5"/>
        <v>7621905</v>
      </c>
      <c r="AD35" s="13">
        <f t="shared" si="3"/>
        <v>41127022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25"/>
      <c r="BJ35" s="16"/>
    </row>
    <row r="36" spans="1:62" ht="28.8">
      <c r="A36" s="75" t="s">
        <v>137</v>
      </c>
      <c r="B36" s="76" t="s">
        <v>119</v>
      </c>
      <c r="C36" s="66" t="s">
        <v>163</v>
      </c>
      <c r="D36" s="77">
        <v>1886465</v>
      </c>
      <c r="E36" s="77">
        <v>0</v>
      </c>
      <c r="F36" s="78">
        <v>282970</v>
      </c>
      <c r="G36" s="77">
        <v>0</v>
      </c>
      <c r="H36" s="77">
        <v>0</v>
      </c>
      <c r="I36" s="78">
        <v>0</v>
      </c>
      <c r="J36" s="77">
        <v>0</v>
      </c>
      <c r="K36" s="13">
        <f t="shared" si="1"/>
        <v>2169435</v>
      </c>
      <c r="L36" s="77">
        <v>0</v>
      </c>
      <c r="M36" s="77">
        <v>660264</v>
      </c>
      <c r="N36" s="77">
        <v>970740</v>
      </c>
      <c r="O36" s="77">
        <v>1011192</v>
      </c>
      <c r="P36" s="77">
        <v>0</v>
      </c>
      <c r="Q36" s="77">
        <v>2106648</v>
      </c>
      <c r="R36" s="77">
        <v>125764</v>
      </c>
      <c r="S36" s="13">
        <f t="shared" si="4"/>
        <v>30907828</v>
      </c>
      <c r="T36" s="77">
        <v>2282202</v>
      </c>
      <c r="U36" s="77">
        <v>273864</v>
      </c>
      <c r="V36" s="14">
        <v>505596</v>
      </c>
      <c r="W36" s="14">
        <v>0</v>
      </c>
      <c r="X36" s="14">
        <v>758393</v>
      </c>
      <c r="Y36" s="14">
        <v>1011191</v>
      </c>
      <c r="Z36" s="14">
        <v>2795741</v>
      </c>
      <c r="AA36" s="14">
        <v>1980317</v>
      </c>
      <c r="AB36" s="14">
        <v>567535</v>
      </c>
      <c r="AC36" s="14">
        <f t="shared" si="5"/>
        <v>7618773</v>
      </c>
      <c r="AD36" s="13">
        <f t="shared" si="3"/>
        <v>41082667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25"/>
      <c r="BJ36" s="16"/>
    </row>
    <row r="37" spans="1:62" ht="43.2">
      <c r="A37" s="75" t="s">
        <v>118</v>
      </c>
      <c r="B37" s="76" t="s">
        <v>119</v>
      </c>
      <c r="C37" s="66" t="s">
        <v>164</v>
      </c>
      <c r="D37" s="77">
        <v>4703622</v>
      </c>
      <c r="E37" s="77">
        <v>0</v>
      </c>
      <c r="F37" s="78">
        <v>1175905</v>
      </c>
      <c r="G37" s="77">
        <v>0</v>
      </c>
      <c r="H37" s="77">
        <v>0</v>
      </c>
      <c r="I37" s="78">
        <v>0</v>
      </c>
      <c r="J37" s="77">
        <v>0</v>
      </c>
      <c r="K37" s="13">
        <f t="shared" si="1"/>
        <v>5879527</v>
      </c>
      <c r="L37" s="77">
        <v>0</v>
      </c>
      <c r="M37" s="77">
        <v>1646268</v>
      </c>
      <c r="N37" s="77">
        <v>2420400</v>
      </c>
      <c r="O37" s="77">
        <v>2608032</v>
      </c>
      <c r="P37" s="77">
        <v>0</v>
      </c>
      <c r="Q37" s="77">
        <v>5259840</v>
      </c>
      <c r="R37" s="77">
        <v>313575</v>
      </c>
      <c r="S37" s="13">
        <f t="shared" si="4"/>
        <v>82802439</v>
      </c>
      <c r="T37" s="77">
        <v>5698167</v>
      </c>
      <c r="U37" s="77">
        <v>683780</v>
      </c>
      <c r="V37" s="14">
        <v>1262363</v>
      </c>
      <c r="W37" s="14">
        <v>0</v>
      </c>
      <c r="X37" s="14">
        <v>1893545</v>
      </c>
      <c r="Y37" s="14">
        <v>2524727</v>
      </c>
      <c r="Z37" s="14">
        <v>6970768</v>
      </c>
      <c r="AA37" s="14">
        <v>4937627</v>
      </c>
      <c r="AB37" s="14">
        <v>1415066</v>
      </c>
      <c r="AC37" s="14">
        <f t="shared" si="5"/>
        <v>19004096</v>
      </c>
      <c r="AD37" s="13">
        <f t="shared" si="3"/>
        <v>108188482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25"/>
      <c r="BJ37" s="16"/>
    </row>
    <row r="38" spans="1:62" ht="43.2">
      <c r="A38" s="79" t="s">
        <v>124</v>
      </c>
      <c r="B38" s="76" t="s">
        <v>119</v>
      </c>
      <c r="C38" s="66" t="s">
        <v>165</v>
      </c>
      <c r="D38" s="77">
        <v>1171248</v>
      </c>
      <c r="E38" s="77">
        <v>0</v>
      </c>
      <c r="F38" s="78">
        <v>0</v>
      </c>
      <c r="G38" s="77">
        <v>0</v>
      </c>
      <c r="H38" s="77">
        <v>0</v>
      </c>
      <c r="I38" s="78">
        <v>0</v>
      </c>
      <c r="J38" s="77">
        <v>0</v>
      </c>
      <c r="K38" s="13">
        <f t="shared" si="1"/>
        <v>1171248</v>
      </c>
      <c r="L38" s="77">
        <v>0</v>
      </c>
      <c r="M38" s="77">
        <v>409932</v>
      </c>
      <c r="N38" s="77">
        <v>602700</v>
      </c>
      <c r="O38" s="77">
        <v>649428</v>
      </c>
      <c r="P38" s="77">
        <v>0</v>
      </c>
      <c r="Q38" s="77">
        <v>1309752</v>
      </c>
      <c r="R38" s="77">
        <v>78083</v>
      </c>
      <c r="S38" s="13">
        <f t="shared" si="4"/>
        <v>17104871</v>
      </c>
      <c r="T38" s="77">
        <v>1418899</v>
      </c>
      <c r="U38" s="77">
        <v>170268</v>
      </c>
      <c r="V38" s="14">
        <v>314341</v>
      </c>
      <c r="W38" s="14">
        <v>0</v>
      </c>
      <c r="X38" s="14">
        <v>471511</v>
      </c>
      <c r="Y38" s="14">
        <v>628681</v>
      </c>
      <c r="Z38" s="14">
        <v>1735789</v>
      </c>
      <c r="AA38" s="14">
        <v>1229517</v>
      </c>
      <c r="AB38" s="14">
        <v>352365</v>
      </c>
      <c r="AC38" s="14">
        <f t="shared" si="5"/>
        <v>4732204</v>
      </c>
      <c r="AD38" s="13">
        <f t="shared" si="3"/>
        <v>23426242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5"/>
      <c r="BJ38" s="16"/>
    </row>
    <row r="39" spans="1:62" ht="28.8">
      <c r="A39" s="79" t="s">
        <v>166</v>
      </c>
      <c r="B39" s="84" t="s">
        <v>130</v>
      </c>
      <c r="C39" s="66" t="s">
        <v>167</v>
      </c>
      <c r="D39" s="77">
        <v>1918908</v>
      </c>
      <c r="E39" s="77">
        <v>0</v>
      </c>
      <c r="F39" s="78">
        <v>0</v>
      </c>
      <c r="G39" s="77">
        <v>0</v>
      </c>
      <c r="H39" s="77">
        <v>0</v>
      </c>
      <c r="I39" s="78">
        <v>0</v>
      </c>
      <c r="J39" s="77">
        <v>0</v>
      </c>
      <c r="K39" s="13">
        <f t="shared" si="1"/>
        <v>1918908</v>
      </c>
      <c r="L39" s="77">
        <v>0</v>
      </c>
      <c r="M39" s="77">
        <v>0</v>
      </c>
      <c r="N39" s="77">
        <v>0</v>
      </c>
      <c r="O39" s="77">
        <v>0</v>
      </c>
      <c r="P39" s="77">
        <v>0</v>
      </c>
      <c r="Q39" s="77">
        <v>159912</v>
      </c>
      <c r="R39" s="77">
        <v>0</v>
      </c>
      <c r="S39" s="13">
        <f t="shared" si="4"/>
        <v>23186808</v>
      </c>
      <c r="T39" s="77">
        <v>225427</v>
      </c>
      <c r="U39" s="77">
        <v>3156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f t="shared" si="5"/>
        <v>0</v>
      </c>
      <c r="AD39" s="13">
        <f t="shared" si="3"/>
        <v>23415391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5"/>
      <c r="BJ39" s="16"/>
    </row>
    <row r="40" spans="1:62" ht="28.8">
      <c r="A40" s="79" t="s">
        <v>124</v>
      </c>
      <c r="B40" s="76" t="s">
        <v>127</v>
      </c>
      <c r="C40" s="66" t="s">
        <v>168</v>
      </c>
      <c r="D40" s="77">
        <v>1171248</v>
      </c>
      <c r="E40" s="77">
        <v>0</v>
      </c>
      <c r="F40" s="78">
        <v>0</v>
      </c>
      <c r="G40" s="77">
        <v>0</v>
      </c>
      <c r="H40" s="77">
        <v>0</v>
      </c>
      <c r="I40" s="78">
        <v>0</v>
      </c>
      <c r="J40" s="77">
        <v>26699</v>
      </c>
      <c r="K40" s="13">
        <f t="shared" si="1"/>
        <v>1197947</v>
      </c>
      <c r="L40" s="77">
        <v>0</v>
      </c>
      <c r="M40" s="77">
        <v>409932</v>
      </c>
      <c r="N40" s="77">
        <v>601512</v>
      </c>
      <c r="O40" s="77">
        <v>626568</v>
      </c>
      <c r="P40" s="77">
        <v>0</v>
      </c>
      <c r="Q40" s="77">
        <v>1307748</v>
      </c>
      <c r="R40" s="77">
        <v>78083</v>
      </c>
      <c r="S40" s="13">
        <f t="shared" si="4"/>
        <v>17399207</v>
      </c>
      <c r="T40" s="77">
        <v>1443427</v>
      </c>
      <c r="U40" s="77">
        <v>173211</v>
      </c>
      <c r="V40" s="14">
        <v>320268</v>
      </c>
      <c r="W40" s="14">
        <v>0</v>
      </c>
      <c r="X40" s="14">
        <v>480401</v>
      </c>
      <c r="Y40" s="14">
        <v>640535</v>
      </c>
      <c r="Z40" s="14">
        <v>1774236</v>
      </c>
      <c r="AA40" s="14">
        <v>1256750</v>
      </c>
      <c r="AB40" s="14">
        <v>360170</v>
      </c>
      <c r="AC40" s="14">
        <f t="shared" si="5"/>
        <v>4832360</v>
      </c>
      <c r="AD40" s="13">
        <f t="shared" si="3"/>
        <v>23848205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5"/>
      <c r="BJ40" s="16"/>
    </row>
    <row r="41" spans="1:62" ht="28.8">
      <c r="A41" s="79" t="s">
        <v>124</v>
      </c>
      <c r="B41" s="76" t="s">
        <v>119</v>
      </c>
      <c r="C41" s="66" t="s">
        <v>169</v>
      </c>
      <c r="D41" s="77">
        <v>1171248</v>
      </c>
      <c r="E41" s="77">
        <v>0</v>
      </c>
      <c r="F41" s="78">
        <v>0</v>
      </c>
      <c r="G41" s="77">
        <v>0</v>
      </c>
      <c r="H41" s="77">
        <v>0</v>
      </c>
      <c r="I41" s="78">
        <v>0</v>
      </c>
      <c r="J41" s="77">
        <v>28468</v>
      </c>
      <c r="K41" s="13">
        <f t="shared" si="1"/>
        <v>1199716</v>
      </c>
      <c r="L41" s="77">
        <v>0</v>
      </c>
      <c r="M41" s="77">
        <v>409932</v>
      </c>
      <c r="N41" s="77">
        <v>602700</v>
      </c>
      <c r="O41" s="77">
        <v>649428</v>
      </c>
      <c r="P41" s="77">
        <v>0</v>
      </c>
      <c r="Q41" s="77">
        <v>1307748</v>
      </c>
      <c r="R41" s="77">
        <v>78083</v>
      </c>
      <c r="S41" s="13">
        <f t="shared" si="4"/>
        <v>17444483</v>
      </c>
      <c r="T41" s="77">
        <v>1447200</v>
      </c>
      <c r="U41" s="77">
        <v>0</v>
      </c>
      <c r="V41" s="14">
        <v>321173</v>
      </c>
      <c r="W41" s="14">
        <v>0</v>
      </c>
      <c r="X41" s="14">
        <v>481760</v>
      </c>
      <c r="Y41" s="14">
        <v>642346</v>
      </c>
      <c r="Z41" s="14">
        <v>1776783</v>
      </c>
      <c r="AA41" s="14">
        <v>1258555</v>
      </c>
      <c r="AB41" s="14">
        <v>360687</v>
      </c>
      <c r="AC41" s="14">
        <f t="shared" si="5"/>
        <v>4841304</v>
      </c>
      <c r="AD41" s="13">
        <f t="shared" si="3"/>
        <v>23732987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5"/>
      <c r="BJ41" s="16"/>
    </row>
    <row r="42" spans="1:62" ht="28.8">
      <c r="A42" s="79" t="s">
        <v>124</v>
      </c>
      <c r="B42" s="76" t="s">
        <v>119</v>
      </c>
      <c r="C42" s="66" t="s">
        <v>170</v>
      </c>
      <c r="D42" s="77">
        <v>1171248</v>
      </c>
      <c r="E42" s="77">
        <v>0</v>
      </c>
      <c r="F42" s="78">
        <v>0</v>
      </c>
      <c r="G42" s="77">
        <v>0</v>
      </c>
      <c r="H42" s="77">
        <v>0</v>
      </c>
      <c r="I42" s="78">
        <v>0</v>
      </c>
      <c r="J42" s="77">
        <v>0</v>
      </c>
      <c r="K42" s="13">
        <f t="shared" si="1"/>
        <v>1171248</v>
      </c>
      <c r="L42" s="77">
        <v>0</v>
      </c>
      <c r="M42" s="77">
        <v>409932</v>
      </c>
      <c r="N42" s="77">
        <v>602700</v>
      </c>
      <c r="O42" s="77">
        <v>649428</v>
      </c>
      <c r="P42" s="77">
        <v>0</v>
      </c>
      <c r="Q42" s="77">
        <v>1309752</v>
      </c>
      <c r="R42" s="77">
        <v>78083</v>
      </c>
      <c r="S42" s="13">
        <f t="shared" si="4"/>
        <v>17104871</v>
      </c>
      <c r="T42" s="77">
        <v>1418899</v>
      </c>
      <c r="U42" s="77">
        <v>0</v>
      </c>
      <c r="V42" s="14">
        <v>314341</v>
      </c>
      <c r="W42" s="14">
        <v>0</v>
      </c>
      <c r="X42" s="14">
        <v>471511</v>
      </c>
      <c r="Y42" s="14">
        <v>628681</v>
      </c>
      <c r="Z42" s="14">
        <v>1735789</v>
      </c>
      <c r="AA42" s="14">
        <v>1229517</v>
      </c>
      <c r="AB42" s="14">
        <v>352365</v>
      </c>
      <c r="AC42" s="14">
        <f t="shared" si="5"/>
        <v>4732204</v>
      </c>
      <c r="AD42" s="13">
        <f t="shared" si="3"/>
        <v>23255974</v>
      </c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25"/>
      <c r="BJ42" s="16"/>
    </row>
    <row r="43" spans="1:62" ht="28.8">
      <c r="A43" s="79" t="s">
        <v>171</v>
      </c>
      <c r="B43" s="76" t="s">
        <v>119</v>
      </c>
      <c r="C43" s="66" t="s">
        <v>172</v>
      </c>
      <c r="D43" s="77">
        <v>969650</v>
      </c>
      <c r="E43" s="77">
        <v>0</v>
      </c>
      <c r="F43" s="78">
        <v>0</v>
      </c>
      <c r="G43" s="77">
        <v>37533</v>
      </c>
      <c r="H43" s="77">
        <v>0</v>
      </c>
      <c r="I43" s="78">
        <v>0</v>
      </c>
      <c r="J43" s="77">
        <v>0</v>
      </c>
      <c r="K43" s="13">
        <f t="shared" si="1"/>
        <v>1007183</v>
      </c>
      <c r="L43" s="77">
        <v>0</v>
      </c>
      <c r="M43" s="77">
        <v>484824</v>
      </c>
      <c r="N43" s="77">
        <v>523788</v>
      </c>
      <c r="O43" s="77">
        <v>544608</v>
      </c>
      <c r="P43" s="77">
        <v>0</v>
      </c>
      <c r="Q43" s="77">
        <v>1136616</v>
      </c>
      <c r="R43" s="77">
        <v>64643</v>
      </c>
      <c r="S43" s="13">
        <f t="shared" si="4"/>
        <v>14840675</v>
      </c>
      <c r="T43" s="77">
        <v>1231336</v>
      </c>
      <c r="U43" s="77">
        <v>0</v>
      </c>
      <c r="V43" s="14">
        <v>272788</v>
      </c>
      <c r="W43" s="14">
        <v>0</v>
      </c>
      <c r="X43" s="14">
        <v>409182</v>
      </c>
      <c r="Y43" s="14">
        <v>545577</v>
      </c>
      <c r="Z43" s="14">
        <v>1454475</v>
      </c>
      <c r="AA43" s="14">
        <v>1030253</v>
      </c>
      <c r="AB43" s="14">
        <v>295258</v>
      </c>
      <c r="AC43" s="14">
        <f t="shared" si="5"/>
        <v>4007533</v>
      </c>
      <c r="AD43" s="13">
        <f t="shared" si="3"/>
        <v>20079544</v>
      </c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25"/>
      <c r="BJ43" s="16"/>
    </row>
    <row r="44" spans="1:62" ht="28.8">
      <c r="A44" s="75" t="s">
        <v>135</v>
      </c>
      <c r="B44" s="76" t="s">
        <v>127</v>
      </c>
      <c r="C44" s="66" t="s">
        <v>173</v>
      </c>
      <c r="D44" s="77">
        <v>969650</v>
      </c>
      <c r="E44" s="77">
        <v>0</v>
      </c>
      <c r="F44" s="78">
        <v>0</v>
      </c>
      <c r="G44" s="77">
        <v>37533</v>
      </c>
      <c r="H44" s="77">
        <v>0</v>
      </c>
      <c r="I44" s="78">
        <v>0</v>
      </c>
      <c r="J44" s="77">
        <v>0</v>
      </c>
      <c r="K44" s="13">
        <f t="shared" si="1"/>
        <v>1007183</v>
      </c>
      <c r="L44" s="77">
        <v>0</v>
      </c>
      <c r="M44" s="77">
        <v>484824</v>
      </c>
      <c r="N44" s="77">
        <v>523788</v>
      </c>
      <c r="O44" s="77">
        <v>557772</v>
      </c>
      <c r="P44" s="77">
        <v>0</v>
      </c>
      <c r="Q44" s="77">
        <v>1137720</v>
      </c>
      <c r="R44" s="77">
        <v>64643</v>
      </c>
      <c r="S44" s="13">
        <f t="shared" si="4"/>
        <v>14854943</v>
      </c>
      <c r="T44" s="77">
        <v>1232525</v>
      </c>
      <c r="U44" s="77">
        <v>0</v>
      </c>
      <c r="V44" s="14">
        <v>273052</v>
      </c>
      <c r="W44" s="14">
        <v>0</v>
      </c>
      <c r="X44" s="14">
        <v>409577</v>
      </c>
      <c r="Y44" s="14">
        <v>546103</v>
      </c>
      <c r="Z44" s="14">
        <v>1454475</v>
      </c>
      <c r="AA44" s="14">
        <v>1030253</v>
      </c>
      <c r="AB44" s="14">
        <v>295258</v>
      </c>
      <c r="AC44" s="14">
        <f t="shared" si="5"/>
        <v>4008718</v>
      </c>
      <c r="AD44" s="13">
        <f t="shared" si="3"/>
        <v>20096186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5"/>
      <c r="BJ44" s="16"/>
    </row>
    <row r="45" spans="1:62" ht="28.8">
      <c r="A45" s="79" t="s">
        <v>174</v>
      </c>
      <c r="B45" s="76" t="s">
        <v>119</v>
      </c>
      <c r="C45" s="66" t="s">
        <v>175</v>
      </c>
      <c r="D45" s="77">
        <v>2460606</v>
      </c>
      <c r="E45" s="77">
        <v>0</v>
      </c>
      <c r="F45" s="78">
        <v>369091</v>
      </c>
      <c r="G45" s="77">
        <v>0</v>
      </c>
      <c r="H45" s="77">
        <v>0</v>
      </c>
      <c r="I45" s="78">
        <v>0</v>
      </c>
      <c r="J45" s="77">
        <v>0</v>
      </c>
      <c r="K45" s="13">
        <f t="shared" si="1"/>
        <v>2829697</v>
      </c>
      <c r="L45" s="77">
        <v>0</v>
      </c>
      <c r="M45" s="77">
        <v>861216</v>
      </c>
      <c r="N45" s="77">
        <v>1266192</v>
      </c>
      <c r="O45" s="77">
        <v>1318824</v>
      </c>
      <c r="P45" s="77">
        <v>0</v>
      </c>
      <c r="Q45" s="77">
        <v>2747796</v>
      </c>
      <c r="R45" s="77">
        <v>164040</v>
      </c>
      <c r="S45" s="13">
        <f t="shared" si="4"/>
        <v>40314432</v>
      </c>
      <c r="T45" s="77">
        <v>2976775</v>
      </c>
      <c r="U45" s="77">
        <v>357213</v>
      </c>
      <c r="V45" s="14">
        <v>659470</v>
      </c>
      <c r="W45" s="14">
        <v>0</v>
      </c>
      <c r="X45" s="14">
        <v>989205</v>
      </c>
      <c r="Y45" s="14">
        <v>1318940</v>
      </c>
      <c r="Z45" s="14">
        <v>3646619</v>
      </c>
      <c r="AA45" s="14">
        <v>2583021</v>
      </c>
      <c r="AB45" s="14">
        <v>740264</v>
      </c>
      <c r="AC45" s="14">
        <f t="shared" si="5"/>
        <v>9937519</v>
      </c>
      <c r="AD45" s="13">
        <f t="shared" si="3"/>
        <v>53585939</v>
      </c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25"/>
      <c r="BJ45" s="16"/>
    </row>
    <row r="46" spans="1:62" ht="28.8">
      <c r="A46" s="79" t="s">
        <v>176</v>
      </c>
      <c r="B46" s="76" t="s">
        <v>119</v>
      </c>
      <c r="C46" s="66" t="s">
        <v>177</v>
      </c>
      <c r="D46" s="77">
        <v>2010642</v>
      </c>
      <c r="E46" s="77">
        <v>0</v>
      </c>
      <c r="F46" s="78">
        <v>301596</v>
      </c>
      <c r="G46" s="77">
        <v>0</v>
      </c>
      <c r="H46" s="77">
        <v>0</v>
      </c>
      <c r="I46" s="78">
        <v>0</v>
      </c>
      <c r="J46" s="77">
        <v>0</v>
      </c>
      <c r="K46" s="13">
        <f t="shared" si="1"/>
        <v>2312238</v>
      </c>
      <c r="L46" s="77">
        <v>0</v>
      </c>
      <c r="M46" s="77">
        <v>703728</v>
      </c>
      <c r="N46" s="77">
        <v>1034640</v>
      </c>
      <c r="O46" s="77">
        <v>1114848</v>
      </c>
      <c r="P46" s="77">
        <v>0</v>
      </c>
      <c r="Q46" s="77">
        <v>2248416</v>
      </c>
      <c r="R46" s="77">
        <v>134043</v>
      </c>
      <c r="S46" s="13">
        <f t="shared" si="4"/>
        <v>32982531</v>
      </c>
      <c r="T46" s="77">
        <v>2435778</v>
      </c>
      <c r="U46" s="77">
        <v>292293</v>
      </c>
      <c r="V46" s="14">
        <v>539618</v>
      </c>
      <c r="W46" s="14">
        <v>0</v>
      </c>
      <c r="X46" s="14">
        <v>809428</v>
      </c>
      <c r="Y46" s="14">
        <v>1079237</v>
      </c>
      <c r="Z46" s="14">
        <v>2979772</v>
      </c>
      <c r="AA46" s="14">
        <v>2110672</v>
      </c>
      <c r="AB46" s="14">
        <v>604894</v>
      </c>
      <c r="AC46" s="14">
        <f t="shared" si="5"/>
        <v>8123621</v>
      </c>
      <c r="AD46" s="13">
        <f t="shared" si="3"/>
        <v>43834223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25"/>
      <c r="BJ46" s="16"/>
    </row>
    <row r="47" spans="1:62" ht="28.8">
      <c r="A47" s="75" t="s">
        <v>137</v>
      </c>
      <c r="B47" s="76" t="s">
        <v>119</v>
      </c>
      <c r="C47" s="66" t="s">
        <v>178</v>
      </c>
      <c r="D47" s="77">
        <v>1640404</v>
      </c>
      <c r="E47" s="77">
        <v>0</v>
      </c>
      <c r="F47" s="78">
        <v>246061</v>
      </c>
      <c r="G47" s="77">
        <v>0</v>
      </c>
      <c r="H47" s="77">
        <v>0</v>
      </c>
      <c r="I47" s="78">
        <v>0</v>
      </c>
      <c r="J47" s="77">
        <v>0</v>
      </c>
      <c r="K47" s="13">
        <f t="shared" si="1"/>
        <v>1886465</v>
      </c>
      <c r="L47" s="77">
        <v>0</v>
      </c>
      <c r="M47" s="77">
        <v>574140</v>
      </c>
      <c r="N47" s="77">
        <v>844128</v>
      </c>
      <c r="O47" s="77">
        <v>879300</v>
      </c>
      <c r="P47" s="77">
        <v>0</v>
      </c>
      <c r="Q47" s="77">
        <v>1831872</v>
      </c>
      <c r="R47" s="77">
        <v>109360</v>
      </c>
      <c r="S47" s="13">
        <f t="shared" si="4"/>
        <v>26876380</v>
      </c>
      <c r="T47" s="77">
        <v>1984524</v>
      </c>
      <c r="U47" s="77">
        <v>0</v>
      </c>
      <c r="V47" s="14">
        <v>439648</v>
      </c>
      <c r="W47" s="14">
        <v>0</v>
      </c>
      <c r="X47" s="14">
        <v>659472</v>
      </c>
      <c r="Y47" s="14">
        <v>879297</v>
      </c>
      <c r="Z47" s="14">
        <v>2431079</v>
      </c>
      <c r="AA47" s="14">
        <v>1722014</v>
      </c>
      <c r="AB47" s="14">
        <v>493509</v>
      </c>
      <c r="AC47" s="14">
        <f t="shared" si="5"/>
        <v>6625019</v>
      </c>
      <c r="AD47" s="13">
        <f t="shared" si="3"/>
        <v>35485923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25"/>
      <c r="BJ47" s="16"/>
    </row>
    <row r="48" spans="1:62" ht="28.8">
      <c r="A48" s="79" t="s">
        <v>179</v>
      </c>
      <c r="B48" s="76" t="s">
        <v>119</v>
      </c>
      <c r="C48" s="66" t="s">
        <v>180</v>
      </c>
      <c r="D48" s="77">
        <v>1389793</v>
      </c>
      <c r="E48" s="77">
        <v>0</v>
      </c>
      <c r="F48" s="78">
        <v>0</v>
      </c>
      <c r="G48" s="77">
        <v>0</v>
      </c>
      <c r="H48" s="77">
        <v>0</v>
      </c>
      <c r="I48" s="78">
        <v>0</v>
      </c>
      <c r="J48" s="77">
        <v>0</v>
      </c>
      <c r="K48" s="13">
        <f t="shared" si="1"/>
        <v>1389793</v>
      </c>
      <c r="L48" s="77">
        <v>0</v>
      </c>
      <c r="M48" s="77">
        <v>486432</v>
      </c>
      <c r="N48" s="77">
        <v>713748</v>
      </c>
      <c r="O48" s="77">
        <v>744900</v>
      </c>
      <c r="P48" s="77">
        <v>0</v>
      </c>
      <c r="Q48" s="77">
        <v>1551876</v>
      </c>
      <c r="R48" s="77">
        <v>92653</v>
      </c>
      <c r="S48" s="13">
        <f t="shared" si="4"/>
        <v>20267125</v>
      </c>
      <c r="T48" s="77">
        <v>1681206</v>
      </c>
      <c r="U48" s="77">
        <v>0</v>
      </c>
      <c r="V48" s="14">
        <v>372452</v>
      </c>
      <c r="W48" s="14">
        <v>0</v>
      </c>
      <c r="X48" s="14">
        <v>558678</v>
      </c>
      <c r="Y48" s="14">
        <v>744904</v>
      </c>
      <c r="Z48" s="14">
        <v>2059674</v>
      </c>
      <c r="AA48" s="14">
        <v>1458936</v>
      </c>
      <c r="AB48" s="14">
        <v>418114</v>
      </c>
      <c r="AC48" s="14">
        <f t="shared" si="5"/>
        <v>5612758</v>
      </c>
      <c r="AD48" s="13">
        <f t="shared" si="3"/>
        <v>27561089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25"/>
      <c r="BJ48" s="16"/>
    </row>
    <row r="49" spans="1:62">
      <c r="A49" s="75" t="s">
        <v>118</v>
      </c>
      <c r="B49" s="76" t="s">
        <v>119</v>
      </c>
      <c r="C49" s="66" t="s">
        <v>181</v>
      </c>
      <c r="D49" s="77">
        <v>3994244</v>
      </c>
      <c r="E49" s="77">
        <v>0</v>
      </c>
      <c r="F49" s="78">
        <v>0</v>
      </c>
      <c r="G49" s="77">
        <v>0</v>
      </c>
      <c r="H49" s="77">
        <v>0</v>
      </c>
      <c r="I49" s="78">
        <v>0</v>
      </c>
      <c r="J49" s="77">
        <v>0</v>
      </c>
      <c r="K49" s="13">
        <f t="shared" si="1"/>
        <v>3994244</v>
      </c>
      <c r="L49" s="77">
        <v>0</v>
      </c>
      <c r="M49" s="77">
        <v>1397988</v>
      </c>
      <c r="N49" s="77">
        <v>2055372</v>
      </c>
      <c r="O49" s="77">
        <v>2141016</v>
      </c>
      <c r="P49" s="77">
        <v>0</v>
      </c>
      <c r="Q49" s="77">
        <v>4460436</v>
      </c>
      <c r="R49" s="77">
        <v>266283</v>
      </c>
      <c r="S49" s="13">
        <f t="shared" si="4"/>
        <v>58252023</v>
      </c>
      <c r="T49" s="77">
        <v>4832145</v>
      </c>
      <c r="U49" s="77">
        <v>0</v>
      </c>
      <c r="V49" s="14">
        <v>1070506</v>
      </c>
      <c r="W49" s="14">
        <v>0</v>
      </c>
      <c r="X49" s="14">
        <v>1605759</v>
      </c>
      <c r="Y49" s="14">
        <v>2141012</v>
      </c>
      <c r="Z49" s="14">
        <v>10852362</v>
      </c>
      <c r="AA49" s="14">
        <v>4192958</v>
      </c>
      <c r="AB49" s="14">
        <v>1201652</v>
      </c>
      <c r="AC49" s="14">
        <f t="shared" si="5"/>
        <v>21064249</v>
      </c>
      <c r="AD49" s="13">
        <f t="shared" si="3"/>
        <v>84148417</v>
      </c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5"/>
      <c r="BJ49" s="16"/>
    </row>
    <row r="50" spans="1:62" ht="28.8">
      <c r="A50" s="75" t="s">
        <v>135</v>
      </c>
      <c r="B50" s="84" t="s">
        <v>130</v>
      </c>
      <c r="C50" s="66" t="s">
        <v>182</v>
      </c>
      <c r="D50" s="77">
        <v>1075000</v>
      </c>
      <c r="E50" s="77">
        <v>0</v>
      </c>
      <c r="F50" s="78">
        <v>0</v>
      </c>
      <c r="G50" s="77">
        <v>0</v>
      </c>
      <c r="H50" s="77">
        <v>0</v>
      </c>
      <c r="I50" s="78">
        <v>0</v>
      </c>
      <c r="J50" s="77">
        <v>0</v>
      </c>
      <c r="K50" s="13">
        <f t="shared" si="1"/>
        <v>1075000</v>
      </c>
      <c r="L50" s="77">
        <v>0</v>
      </c>
      <c r="M50" s="77">
        <v>376248</v>
      </c>
      <c r="N50" s="77">
        <v>553176</v>
      </c>
      <c r="O50" s="77">
        <v>596064</v>
      </c>
      <c r="P50" s="77">
        <v>0</v>
      </c>
      <c r="Q50" s="77">
        <v>1202124</v>
      </c>
      <c r="R50" s="77">
        <v>71667</v>
      </c>
      <c r="S50" s="13">
        <f t="shared" si="4"/>
        <v>15699279</v>
      </c>
      <c r="T50" s="77">
        <v>1302301</v>
      </c>
      <c r="U50" s="77">
        <v>156276</v>
      </c>
      <c r="V50" s="14">
        <v>288510</v>
      </c>
      <c r="W50" s="14">
        <v>0</v>
      </c>
      <c r="X50" s="14">
        <v>432765</v>
      </c>
      <c r="Y50" s="14">
        <v>577020</v>
      </c>
      <c r="Z50" s="14">
        <v>1593150</v>
      </c>
      <c r="AA50" s="14">
        <v>1128481</v>
      </c>
      <c r="AB50" s="14">
        <v>323409</v>
      </c>
      <c r="AC50" s="14">
        <f t="shared" si="5"/>
        <v>4343335</v>
      </c>
      <c r="AD50" s="13">
        <f t="shared" si="3"/>
        <v>21501191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5"/>
      <c r="BJ50" s="16"/>
    </row>
    <row r="51" spans="1:62" ht="28.8">
      <c r="A51" s="75" t="s">
        <v>183</v>
      </c>
      <c r="B51" s="76" t="s">
        <v>119</v>
      </c>
      <c r="C51" s="66" t="s">
        <v>184</v>
      </c>
      <c r="D51" s="77">
        <v>1643289</v>
      </c>
      <c r="E51" s="77">
        <v>0</v>
      </c>
      <c r="F51" s="78">
        <v>0</v>
      </c>
      <c r="G51" s="77">
        <v>0</v>
      </c>
      <c r="H51" s="77">
        <v>0</v>
      </c>
      <c r="I51" s="78">
        <v>0</v>
      </c>
      <c r="J51" s="77">
        <v>0</v>
      </c>
      <c r="K51" s="13">
        <f t="shared" si="1"/>
        <v>1643289</v>
      </c>
      <c r="L51" s="77">
        <v>0</v>
      </c>
      <c r="M51" s="77">
        <v>575148</v>
      </c>
      <c r="N51" s="77">
        <v>845604</v>
      </c>
      <c r="O51" s="77">
        <v>1025616</v>
      </c>
      <c r="P51" s="77">
        <v>0</v>
      </c>
      <c r="Q51" s="77">
        <v>1847148</v>
      </c>
      <c r="R51" s="77">
        <v>109553</v>
      </c>
      <c r="S51" s="13">
        <f t="shared" si="4"/>
        <v>24122537</v>
      </c>
      <c r="T51" s="77">
        <v>2001082</v>
      </c>
      <c r="U51" s="77">
        <v>240130</v>
      </c>
      <c r="V51" s="14">
        <v>443317</v>
      </c>
      <c r="W51" s="14">
        <v>0</v>
      </c>
      <c r="X51" s="14">
        <v>664975</v>
      </c>
      <c r="Y51" s="14">
        <v>886633</v>
      </c>
      <c r="Z51" s="14">
        <v>2435354</v>
      </c>
      <c r="AA51" s="14">
        <v>1725042</v>
      </c>
      <c r="AB51" s="14">
        <v>494377</v>
      </c>
      <c r="AC51" s="14">
        <f t="shared" si="5"/>
        <v>6649698</v>
      </c>
      <c r="AD51" s="13">
        <f t="shared" si="3"/>
        <v>33013447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25"/>
      <c r="BJ51" s="16"/>
    </row>
    <row r="52" spans="1:62" ht="28.8">
      <c r="A52" s="79" t="s">
        <v>124</v>
      </c>
      <c r="B52" s="76" t="s">
        <v>119</v>
      </c>
      <c r="C52" s="66" t="s">
        <v>185</v>
      </c>
      <c r="D52" s="77">
        <v>1171248</v>
      </c>
      <c r="E52" s="77">
        <v>0</v>
      </c>
      <c r="F52" s="78">
        <v>0</v>
      </c>
      <c r="G52" s="77">
        <v>0</v>
      </c>
      <c r="H52" s="77">
        <v>0</v>
      </c>
      <c r="I52" s="78">
        <v>0</v>
      </c>
      <c r="J52" s="77">
        <v>21493</v>
      </c>
      <c r="K52" s="13">
        <f t="shared" si="1"/>
        <v>1192741</v>
      </c>
      <c r="L52" s="77">
        <v>0</v>
      </c>
      <c r="M52" s="77">
        <v>409932</v>
      </c>
      <c r="N52" s="77">
        <v>602700</v>
      </c>
      <c r="O52" s="77">
        <v>627816</v>
      </c>
      <c r="P52" s="77">
        <v>0</v>
      </c>
      <c r="Q52" s="77">
        <v>1307952</v>
      </c>
      <c r="R52" s="77">
        <v>78083</v>
      </c>
      <c r="S52" s="13">
        <f t="shared" si="4"/>
        <v>17339375</v>
      </c>
      <c r="T52" s="77">
        <v>1438441</v>
      </c>
      <c r="U52" s="77">
        <v>0</v>
      </c>
      <c r="V52" s="14">
        <v>319067</v>
      </c>
      <c r="W52" s="14">
        <v>0</v>
      </c>
      <c r="X52" s="14">
        <v>478600</v>
      </c>
      <c r="Y52" s="14">
        <v>638134</v>
      </c>
      <c r="Z52" s="14">
        <v>1766739</v>
      </c>
      <c r="AA52" s="14">
        <v>1251440</v>
      </c>
      <c r="AB52" s="14">
        <v>358648</v>
      </c>
      <c r="AC52" s="14">
        <f t="shared" si="5"/>
        <v>4812628</v>
      </c>
      <c r="AD52" s="13">
        <f t="shared" si="3"/>
        <v>23590444</v>
      </c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25"/>
      <c r="BJ52" s="16"/>
    </row>
    <row r="53" spans="1:62" ht="28.8">
      <c r="A53" s="75" t="s">
        <v>118</v>
      </c>
      <c r="B53" s="76" t="s">
        <v>119</v>
      </c>
      <c r="C53" s="66" t="s">
        <v>186</v>
      </c>
      <c r="D53" s="77">
        <v>2045052</v>
      </c>
      <c r="E53" s="77">
        <v>0</v>
      </c>
      <c r="F53" s="78">
        <v>511263</v>
      </c>
      <c r="G53" s="77">
        <v>0</v>
      </c>
      <c r="H53" s="77">
        <v>0</v>
      </c>
      <c r="I53" s="78">
        <v>0</v>
      </c>
      <c r="J53" s="77">
        <v>0</v>
      </c>
      <c r="K53" s="13">
        <f t="shared" si="1"/>
        <v>2556315</v>
      </c>
      <c r="L53" s="77">
        <v>0</v>
      </c>
      <c r="M53" s="77">
        <v>715764</v>
      </c>
      <c r="N53" s="77">
        <v>1052352</v>
      </c>
      <c r="O53" s="77">
        <v>1133928</v>
      </c>
      <c r="P53" s="77">
        <v>0</v>
      </c>
      <c r="Q53" s="77">
        <v>2286888</v>
      </c>
      <c r="R53" s="77">
        <v>136337</v>
      </c>
      <c r="S53" s="13">
        <f t="shared" si="4"/>
        <v>36001049</v>
      </c>
      <c r="T53" s="77">
        <v>2477463</v>
      </c>
      <c r="U53" s="77">
        <v>0</v>
      </c>
      <c r="V53" s="14">
        <v>548853</v>
      </c>
      <c r="W53" s="14">
        <v>0</v>
      </c>
      <c r="X53" s="14">
        <v>823280</v>
      </c>
      <c r="Y53" s="14">
        <v>1097707</v>
      </c>
      <c r="Z53" s="14">
        <v>3030767</v>
      </c>
      <c r="AA53" s="14">
        <v>2146793</v>
      </c>
      <c r="AB53" s="14">
        <v>615246</v>
      </c>
      <c r="AC53" s="14">
        <f t="shared" si="5"/>
        <v>8262646</v>
      </c>
      <c r="AD53" s="13">
        <f t="shared" si="3"/>
        <v>46741158</v>
      </c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25"/>
      <c r="BJ53" s="16"/>
    </row>
    <row r="54" spans="1:62" ht="37.5" customHeight="1">
      <c r="A54" s="75" t="s">
        <v>187</v>
      </c>
      <c r="B54" s="76" t="s">
        <v>122</v>
      </c>
      <c r="C54" s="66" t="s">
        <v>188</v>
      </c>
      <c r="D54" s="77">
        <v>860359</v>
      </c>
      <c r="E54" s="77">
        <v>0</v>
      </c>
      <c r="F54" s="78">
        <v>0</v>
      </c>
      <c r="G54" s="77">
        <v>37533</v>
      </c>
      <c r="H54" s="77">
        <v>55000</v>
      </c>
      <c r="I54" s="78">
        <v>0</v>
      </c>
      <c r="J54" s="77">
        <v>175097</v>
      </c>
      <c r="K54" s="13">
        <f t="shared" si="1"/>
        <v>1127989</v>
      </c>
      <c r="L54" s="77">
        <v>70008</v>
      </c>
      <c r="M54" s="77">
        <v>0</v>
      </c>
      <c r="N54" s="77">
        <v>1148712</v>
      </c>
      <c r="O54" s="77">
        <v>1428684</v>
      </c>
      <c r="P54" s="77">
        <v>0</v>
      </c>
      <c r="Q54" s="77">
        <v>1348608</v>
      </c>
      <c r="R54" s="77">
        <v>0</v>
      </c>
      <c r="S54" s="13">
        <f t="shared" si="4"/>
        <v>17531880</v>
      </c>
      <c r="T54" s="77">
        <v>1460990</v>
      </c>
      <c r="U54" s="77">
        <v>175319</v>
      </c>
      <c r="V54" s="14">
        <v>310465</v>
      </c>
      <c r="W54" s="14">
        <v>0</v>
      </c>
      <c r="X54" s="14">
        <v>465698</v>
      </c>
      <c r="Y54" s="14">
        <v>620931</v>
      </c>
      <c r="Z54" s="14">
        <v>1499458</v>
      </c>
      <c r="AA54" s="14">
        <v>1062116</v>
      </c>
      <c r="AB54" s="14">
        <v>304390</v>
      </c>
      <c r="AC54" s="14">
        <f t="shared" si="5"/>
        <v>4263058</v>
      </c>
      <c r="AD54" s="13">
        <f t="shared" si="3"/>
        <v>23431247</v>
      </c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25"/>
      <c r="BJ54" s="16"/>
    </row>
    <row r="55" spans="1:62" ht="28.8">
      <c r="A55" s="75" t="s">
        <v>137</v>
      </c>
      <c r="B55" s="76" t="s">
        <v>119</v>
      </c>
      <c r="C55" s="66" t="s">
        <v>189</v>
      </c>
      <c r="D55" s="77">
        <v>1640404</v>
      </c>
      <c r="E55" s="77">
        <v>0</v>
      </c>
      <c r="F55" s="78">
        <v>246061</v>
      </c>
      <c r="G55" s="77">
        <v>0</v>
      </c>
      <c r="H55" s="77">
        <v>0</v>
      </c>
      <c r="I55" s="78">
        <v>0</v>
      </c>
      <c r="J55" s="77">
        <v>0</v>
      </c>
      <c r="K55" s="13">
        <f t="shared" si="1"/>
        <v>1886465</v>
      </c>
      <c r="L55" s="77">
        <v>0</v>
      </c>
      <c r="M55" s="77">
        <v>574140</v>
      </c>
      <c r="N55" s="77">
        <v>844128</v>
      </c>
      <c r="O55" s="77">
        <v>879300</v>
      </c>
      <c r="P55" s="77">
        <v>0</v>
      </c>
      <c r="Q55" s="77">
        <v>1831872</v>
      </c>
      <c r="R55" s="77">
        <v>109360</v>
      </c>
      <c r="S55" s="13">
        <f t="shared" si="4"/>
        <v>26876380</v>
      </c>
      <c r="T55" s="77">
        <v>1984524</v>
      </c>
      <c r="U55" s="77">
        <v>0</v>
      </c>
      <c r="V55" s="14">
        <v>439648</v>
      </c>
      <c r="W55" s="14">
        <v>0</v>
      </c>
      <c r="X55" s="14">
        <v>659472</v>
      </c>
      <c r="Y55" s="14">
        <v>879297</v>
      </c>
      <c r="Z55" s="14">
        <v>2431079</v>
      </c>
      <c r="AA55" s="14">
        <v>1722014</v>
      </c>
      <c r="AB55" s="14">
        <v>493509</v>
      </c>
      <c r="AC55" s="14">
        <f t="shared" si="5"/>
        <v>6625019</v>
      </c>
      <c r="AD55" s="13">
        <f t="shared" si="3"/>
        <v>35485923</v>
      </c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25"/>
      <c r="BJ55" s="16"/>
    </row>
    <row r="56" spans="1:62" ht="28.8">
      <c r="A56" s="75" t="s">
        <v>121</v>
      </c>
      <c r="B56" s="76" t="s">
        <v>122</v>
      </c>
      <c r="C56" s="66" t="s">
        <v>190</v>
      </c>
      <c r="D56" s="77">
        <v>860359</v>
      </c>
      <c r="E56" s="77">
        <v>0</v>
      </c>
      <c r="F56" s="78">
        <v>0</v>
      </c>
      <c r="G56" s="77">
        <v>37533</v>
      </c>
      <c r="H56" s="77">
        <v>55000</v>
      </c>
      <c r="I56" s="78">
        <v>0</v>
      </c>
      <c r="J56" s="77">
        <v>66706</v>
      </c>
      <c r="K56" s="13">
        <f t="shared" si="1"/>
        <v>1019598</v>
      </c>
      <c r="L56" s="77">
        <v>81600</v>
      </c>
      <c r="M56" s="77">
        <v>0</v>
      </c>
      <c r="N56" s="77">
        <v>1007364</v>
      </c>
      <c r="O56" s="77">
        <v>1284972</v>
      </c>
      <c r="P56" s="77">
        <v>0</v>
      </c>
      <c r="Q56" s="77">
        <v>1145388</v>
      </c>
      <c r="R56" s="77">
        <v>0</v>
      </c>
      <c r="S56" s="13">
        <f t="shared" si="4"/>
        <v>15754500</v>
      </c>
      <c r="T56" s="77">
        <v>1312875</v>
      </c>
      <c r="U56" s="77">
        <v>0</v>
      </c>
      <c r="V56" s="14">
        <v>278982</v>
      </c>
      <c r="W56" s="14">
        <v>0</v>
      </c>
      <c r="X56" s="14">
        <v>418473</v>
      </c>
      <c r="Y56" s="14">
        <v>557964</v>
      </c>
      <c r="Z56" s="14">
        <v>1344766</v>
      </c>
      <c r="AA56" s="14">
        <v>952542</v>
      </c>
      <c r="AB56" s="14">
        <v>272987</v>
      </c>
      <c r="AC56" s="14">
        <f t="shared" si="5"/>
        <v>3825714</v>
      </c>
      <c r="AD56" s="13">
        <f t="shared" si="3"/>
        <v>20893089</v>
      </c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25"/>
      <c r="BJ56" s="16"/>
    </row>
    <row r="57" spans="1:62" ht="28.8">
      <c r="A57" s="79" t="s">
        <v>124</v>
      </c>
      <c r="B57" s="76" t="s">
        <v>119</v>
      </c>
      <c r="C57" s="66" t="s">
        <v>191</v>
      </c>
      <c r="D57" s="77">
        <v>1171248</v>
      </c>
      <c r="E57" s="77">
        <v>0</v>
      </c>
      <c r="F57" s="78">
        <v>0</v>
      </c>
      <c r="G57" s="77">
        <v>0</v>
      </c>
      <c r="H57" s="77">
        <v>0</v>
      </c>
      <c r="I57" s="78">
        <v>0</v>
      </c>
      <c r="J57" s="77">
        <v>24482</v>
      </c>
      <c r="K57" s="13">
        <f t="shared" si="1"/>
        <v>1195730</v>
      </c>
      <c r="L57" s="77">
        <v>0</v>
      </c>
      <c r="M57" s="77">
        <v>409932</v>
      </c>
      <c r="N57" s="77">
        <v>602700</v>
      </c>
      <c r="O57" s="77">
        <v>649428</v>
      </c>
      <c r="P57" s="77">
        <v>0</v>
      </c>
      <c r="Q57" s="77">
        <v>1309752</v>
      </c>
      <c r="R57" s="77">
        <v>78083</v>
      </c>
      <c r="S57" s="13">
        <f t="shared" si="4"/>
        <v>17398655</v>
      </c>
      <c r="T57" s="77">
        <v>1443381</v>
      </c>
      <c r="U57" s="77">
        <v>0</v>
      </c>
      <c r="V57" s="14">
        <v>320216</v>
      </c>
      <c r="W57" s="14">
        <v>0</v>
      </c>
      <c r="X57" s="14">
        <v>480325</v>
      </c>
      <c r="Y57" s="14">
        <v>640433</v>
      </c>
      <c r="Z57" s="14">
        <v>1771043</v>
      </c>
      <c r="AA57" s="14">
        <v>1254489</v>
      </c>
      <c r="AB57" s="14">
        <v>359522</v>
      </c>
      <c r="AC57" s="14">
        <f t="shared" si="5"/>
        <v>4826028</v>
      </c>
      <c r="AD57" s="13">
        <f t="shared" si="3"/>
        <v>23668064</v>
      </c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25"/>
      <c r="BJ57" s="16"/>
    </row>
    <row r="58" spans="1:62" ht="28.8">
      <c r="A58" s="75" t="s">
        <v>132</v>
      </c>
      <c r="B58" s="76" t="s">
        <v>119</v>
      </c>
      <c r="C58" s="66" t="s">
        <v>192</v>
      </c>
      <c r="D58" s="77">
        <v>1428947</v>
      </c>
      <c r="E58" s="77">
        <v>0</v>
      </c>
      <c r="F58" s="78">
        <v>0</v>
      </c>
      <c r="G58" s="77">
        <v>0</v>
      </c>
      <c r="H58" s="77">
        <v>0</v>
      </c>
      <c r="I58" s="78">
        <v>0</v>
      </c>
      <c r="J58" s="77">
        <v>0</v>
      </c>
      <c r="K58" s="13">
        <f t="shared" si="1"/>
        <v>1428947</v>
      </c>
      <c r="L58" s="77">
        <v>0</v>
      </c>
      <c r="M58" s="77">
        <v>500136</v>
      </c>
      <c r="N58" s="77">
        <v>735312</v>
      </c>
      <c r="O58" s="77">
        <v>792312</v>
      </c>
      <c r="P58" s="77">
        <v>0</v>
      </c>
      <c r="Q58" s="77">
        <v>1597920</v>
      </c>
      <c r="R58" s="77">
        <v>95263</v>
      </c>
      <c r="S58" s="13">
        <f t="shared" si="4"/>
        <v>20868307</v>
      </c>
      <c r="T58" s="77">
        <v>1731087</v>
      </c>
      <c r="U58" s="77">
        <v>0</v>
      </c>
      <c r="V58" s="14">
        <v>383502</v>
      </c>
      <c r="W58" s="14">
        <v>0</v>
      </c>
      <c r="X58" s="14">
        <v>575254</v>
      </c>
      <c r="Y58" s="14">
        <v>767005</v>
      </c>
      <c r="Z58" s="14">
        <v>2117700</v>
      </c>
      <c r="AA58" s="14">
        <v>1500038</v>
      </c>
      <c r="AB58" s="14">
        <v>429893</v>
      </c>
      <c r="AC58" s="14">
        <f t="shared" si="5"/>
        <v>5773392</v>
      </c>
      <c r="AD58" s="13">
        <f t="shared" si="3"/>
        <v>28372786</v>
      </c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5"/>
      <c r="BJ58" s="16"/>
    </row>
    <row r="59" spans="1:62" ht="28.8">
      <c r="A59" s="79" t="s">
        <v>166</v>
      </c>
      <c r="B59" s="76" t="s">
        <v>127</v>
      </c>
      <c r="C59" s="66" t="s">
        <v>193</v>
      </c>
      <c r="D59" s="77">
        <v>0</v>
      </c>
      <c r="E59" s="77">
        <v>0</v>
      </c>
      <c r="F59" s="78">
        <v>0</v>
      </c>
      <c r="G59" s="77">
        <v>0</v>
      </c>
      <c r="H59" s="77">
        <v>0</v>
      </c>
      <c r="I59" s="78">
        <v>0</v>
      </c>
      <c r="J59" s="77">
        <v>0</v>
      </c>
      <c r="K59" s="13">
        <f t="shared" si="1"/>
        <v>0</v>
      </c>
      <c r="L59" s="77">
        <v>0</v>
      </c>
      <c r="M59" s="77">
        <v>671616</v>
      </c>
      <c r="N59" s="77">
        <v>987456</v>
      </c>
      <c r="O59" s="77">
        <v>1028580</v>
      </c>
      <c r="P59" s="77">
        <v>0</v>
      </c>
      <c r="Q59" s="77">
        <v>1785732</v>
      </c>
      <c r="R59" s="77">
        <v>127927</v>
      </c>
      <c r="S59" s="13">
        <f t="shared" si="4"/>
        <v>4601311</v>
      </c>
      <c r="T59" s="77">
        <v>2024326</v>
      </c>
      <c r="U59" s="77">
        <v>214579</v>
      </c>
      <c r="V59" s="14">
        <v>514291</v>
      </c>
      <c r="W59" s="14">
        <v>0</v>
      </c>
      <c r="X59" s="14">
        <v>771436</v>
      </c>
      <c r="Y59" s="14">
        <v>1028582</v>
      </c>
      <c r="Z59" s="14">
        <v>2843821</v>
      </c>
      <c r="AA59" s="14">
        <v>2014374</v>
      </c>
      <c r="AB59" s="14">
        <v>577296</v>
      </c>
      <c r="AC59" s="14">
        <f t="shared" si="5"/>
        <v>7749800</v>
      </c>
      <c r="AD59" s="13">
        <f t="shared" si="3"/>
        <v>14590016</v>
      </c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25"/>
      <c r="BJ59" s="16"/>
    </row>
    <row r="60" spans="1:62" ht="28.8">
      <c r="A60" s="75" t="s">
        <v>121</v>
      </c>
      <c r="B60" s="76" t="s">
        <v>122</v>
      </c>
      <c r="C60" s="66" t="s">
        <v>194</v>
      </c>
      <c r="D60" s="77">
        <v>860359</v>
      </c>
      <c r="E60" s="77">
        <v>0</v>
      </c>
      <c r="F60" s="78">
        <v>0</v>
      </c>
      <c r="G60" s="77">
        <v>37533</v>
      </c>
      <c r="H60" s="77">
        <v>55000</v>
      </c>
      <c r="I60" s="78">
        <v>0</v>
      </c>
      <c r="J60" s="77">
        <v>75617</v>
      </c>
      <c r="K60" s="13">
        <f t="shared" si="1"/>
        <v>1028509</v>
      </c>
      <c r="L60" s="77">
        <v>79200</v>
      </c>
      <c r="M60" s="77">
        <v>0</v>
      </c>
      <c r="N60" s="77">
        <v>0</v>
      </c>
      <c r="O60" s="77">
        <v>1348488</v>
      </c>
      <c r="P60" s="77">
        <v>0</v>
      </c>
      <c r="Q60" s="77">
        <v>1233156</v>
      </c>
      <c r="R60" s="77">
        <v>0</v>
      </c>
      <c r="S60" s="13">
        <f t="shared" si="4"/>
        <v>15002952</v>
      </c>
      <c r="T60" s="77">
        <v>1335921</v>
      </c>
      <c r="U60" s="77">
        <v>0</v>
      </c>
      <c r="V60" s="14">
        <v>262196</v>
      </c>
      <c r="W60" s="14">
        <v>0</v>
      </c>
      <c r="X60" s="14">
        <v>393294</v>
      </c>
      <c r="Y60" s="14">
        <v>524392</v>
      </c>
      <c r="Z60" s="14">
        <v>1357309</v>
      </c>
      <c r="AA60" s="14">
        <v>961428</v>
      </c>
      <c r="AB60" s="14">
        <v>275534</v>
      </c>
      <c r="AC60" s="14">
        <f t="shared" si="5"/>
        <v>3774153</v>
      </c>
      <c r="AD60" s="13">
        <f t="shared" si="3"/>
        <v>20113026</v>
      </c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25"/>
      <c r="BJ60" s="16"/>
    </row>
    <row r="61" spans="1:62" ht="28.8">
      <c r="A61" s="75" t="s">
        <v>195</v>
      </c>
      <c r="B61" s="76" t="s">
        <v>119</v>
      </c>
      <c r="C61" s="66" t="s">
        <v>196</v>
      </c>
      <c r="D61" s="77">
        <v>2010642</v>
      </c>
      <c r="E61" s="77">
        <v>0</v>
      </c>
      <c r="F61" s="78">
        <v>301596</v>
      </c>
      <c r="G61" s="77">
        <v>0</v>
      </c>
      <c r="H61" s="77">
        <v>0</v>
      </c>
      <c r="I61" s="78">
        <v>0</v>
      </c>
      <c r="J61" s="77">
        <v>0</v>
      </c>
      <c r="K61" s="13">
        <f t="shared" si="1"/>
        <v>2312238</v>
      </c>
      <c r="L61" s="77">
        <v>0</v>
      </c>
      <c r="M61" s="77">
        <v>703728</v>
      </c>
      <c r="N61" s="77">
        <v>1034640</v>
      </c>
      <c r="O61" s="77">
        <v>1114848</v>
      </c>
      <c r="P61" s="77">
        <v>0</v>
      </c>
      <c r="Q61" s="77">
        <v>2248404</v>
      </c>
      <c r="R61" s="77">
        <v>134043</v>
      </c>
      <c r="S61" s="13">
        <f t="shared" si="4"/>
        <v>32982519</v>
      </c>
      <c r="T61" s="77">
        <v>2435777</v>
      </c>
      <c r="U61" s="77">
        <v>292293</v>
      </c>
      <c r="V61" s="14">
        <v>539618</v>
      </c>
      <c r="W61" s="14">
        <v>0</v>
      </c>
      <c r="X61" s="14">
        <v>809428</v>
      </c>
      <c r="Y61" s="14">
        <v>1079237</v>
      </c>
      <c r="Z61" s="14">
        <v>2979772</v>
      </c>
      <c r="AA61" s="14">
        <v>2110672</v>
      </c>
      <c r="AB61" s="14">
        <v>604894</v>
      </c>
      <c r="AC61" s="14">
        <f t="shared" si="5"/>
        <v>8123621</v>
      </c>
      <c r="AD61" s="13">
        <f t="shared" si="3"/>
        <v>43834210</v>
      </c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25"/>
      <c r="BJ61" s="16"/>
    </row>
    <row r="62" spans="1:62" ht="28.8">
      <c r="A62" s="75" t="s">
        <v>137</v>
      </c>
      <c r="B62" s="76" t="s">
        <v>119</v>
      </c>
      <c r="C62" s="66" t="s">
        <v>197</v>
      </c>
      <c r="D62" s="77">
        <v>1886465</v>
      </c>
      <c r="E62" s="77">
        <v>0</v>
      </c>
      <c r="F62" s="78">
        <v>282970</v>
      </c>
      <c r="G62" s="77">
        <v>0</v>
      </c>
      <c r="H62" s="77">
        <v>0</v>
      </c>
      <c r="I62" s="78">
        <v>0</v>
      </c>
      <c r="J62" s="77">
        <v>0</v>
      </c>
      <c r="K62" s="13">
        <f t="shared" si="1"/>
        <v>2169435</v>
      </c>
      <c r="L62" s="77">
        <v>0</v>
      </c>
      <c r="M62" s="77">
        <v>660264</v>
      </c>
      <c r="N62" s="77">
        <v>970740</v>
      </c>
      <c r="O62" s="77">
        <v>1011192</v>
      </c>
      <c r="P62" s="77">
        <v>0</v>
      </c>
      <c r="Q62" s="77">
        <v>2106648</v>
      </c>
      <c r="R62" s="77">
        <v>125764</v>
      </c>
      <c r="S62" s="13">
        <f t="shared" si="4"/>
        <v>30907828</v>
      </c>
      <c r="T62" s="77">
        <v>2282202</v>
      </c>
      <c r="U62" s="77">
        <v>273864</v>
      </c>
      <c r="V62" s="14">
        <v>505596</v>
      </c>
      <c r="W62" s="14">
        <v>0</v>
      </c>
      <c r="X62" s="14">
        <v>758393</v>
      </c>
      <c r="Y62" s="14">
        <v>1011191</v>
      </c>
      <c r="Z62" s="14">
        <v>2795741</v>
      </c>
      <c r="AA62" s="14">
        <v>1980317</v>
      </c>
      <c r="AB62" s="14">
        <v>567535</v>
      </c>
      <c r="AC62" s="14">
        <f t="shared" si="5"/>
        <v>7618773</v>
      </c>
      <c r="AD62" s="13">
        <f t="shared" si="3"/>
        <v>41082667</v>
      </c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25"/>
      <c r="BJ62" s="16"/>
    </row>
    <row r="63" spans="1:62" ht="28.8">
      <c r="A63" s="75" t="s">
        <v>198</v>
      </c>
      <c r="B63" s="76" t="s">
        <v>199</v>
      </c>
      <c r="C63" s="66" t="s">
        <v>200</v>
      </c>
      <c r="D63" s="77">
        <v>5569786</v>
      </c>
      <c r="E63" s="77">
        <v>1670936</v>
      </c>
      <c r="F63" s="78">
        <v>0</v>
      </c>
      <c r="G63" s="77">
        <v>0</v>
      </c>
      <c r="H63" s="77">
        <v>0</v>
      </c>
      <c r="I63" s="78">
        <v>0</v>
      </c>
      <c r="J63" s="77">
        <v>0</v>
      </c>
      <c r="K63" s="13">
        <f t="shared" si="1"/>
        <v>7240722</v>
      </c>
      <c r="L63" s="77">
        <v>0</v>
      </c>
      <c r="M63" s="77">
        <v>2534256</v>
      </c>
      <c r="N63" s="77">
        <v>3725952</v>
      </c>
      <c r="O63" s="77">
        <v>4014792</v>
      </c>
      <c r="P63" s="77">
        <v>0</v>
      </c>
      <c r="Q63" s="77">
        <v>8096964</v>
      </c>
      <c r="R63" s="77">
        <v>482715</v>
      </c>
      <c r="S63" s="13">
        <f t="shared" si="4"/>
        <v>105743343</v>
      </c>
      <c r="T63" s="77">
        <v>8771719</v>
      </c>
      <c r="U63" s="77">
        <v>1052606</v>
      </c>
      <c r="V63" s="14">
        <v>1943273</v>
      </c>
      <c r="W63" s="14">
        <v>0</v>
      </c>
      <c r="X63" s="14">
        <v>2914910</v>
      </c>
      <c r="Y63" s="14">
        <v>3886547</v>
      </c>
      <c r="Z63" s="14">
        <v>10730750</v>
      </c>
      <c r="AA63" s="14">
        <v>7600948</v>
      </c>
      <c r="AB63" s="14">
        <v>2178342</v>
      </c>
      <c r="AC63" s="14">
        <f t="shared" si="5"/>
        <v>29254770</v>
      </c>
      <c r="AD63" s="13">
        <f t="shared" si="3"/>
        <v>144822438</v>
      </c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25"/>
      <c r="BJ63" s="16"/>
    </row>
  </sheetData>
  <mergeCells count="12">
    <mergeCell ref="A5:I5"/>
    <mergeCell ref="AE5:BI5"/>
    <mergeCell ref="BJ5:BJ7"/>
    <mergeCell ref="A6:B6"/>
    <mergeCell ref="D6:AD6"/>
    <mergeCell ref="AY6:BF6"/>
    <mergeCell ref="BG6:BI6"/>
    <mergeCell ref="AE6:AF6"/>
    <mergeCell ref="AG6:AK6"/>
    <mergeCell ref="AL6:AR6"/>
    <mergeCell ref="AS6:AT6"/>
    <mergeCell ref="AU6:AX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workbookViewId="0">
      <selection activeCell="B16" sqref="B16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107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29" t="s">
        <v>106</v>
      </c>
      <c r="B3" s="129" t="s">
        <v>10</v>
      </c>
      <c r="C3" s="129" t="s">
        <v>71</v>
      </c>
      <c r="D3" s="116" t="s">
        <v>72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35"/>
      <c r="AI3" s="27"/>
    </row>
    <row r="4" spans="1:35" ht="15" customHeight="1" thickBot="1">
      <c r="A4" s="130"/>
      <c r="B4" s="130"/>
      <c r="C4" s="130"/>
      <c r="D4" s="122" t="s">
        <v>3</v>
      </c>
      <c r="E4" s="134"/>
      <c r="F4" s="136" t="s">
        <v>4</v>
      </c>
      <c r="G4" s="122"/>
      <c r="H4" s="122"/>
      <c r="I4" s="122"/>
      <c r="J4" s="134"/>
      <c r="K4" s="136" t="s">
        <v>5</v>
      </c>
      <c r="L4" s="122"/>
      <c r="M4" s="122"/>
      <c r="N4" s="122"/>
      <c r="O4" s="122"/>
      <c r="P4" s="122"/>
      <c r="Q4" s="122"/>
      <c r="R4" s="121" t="s">
        <v>6</v>
      </c>
      <c r="S4" s="123"/>
      <c r="T4" s="121" t="s">
        <v>7</v>
      </c>
      <c r="U4" s="122"/>
      <c r="V4" s="122"/>
      <c r="W4" s="123"/>
      <c r="X4" s="121" t="s">
        <v>8</v>
      </c>
      <c r="Y4" s="122"/>
      <c r="Z4" s="122"/>
      <c r="AA4" s="122"/>
      <c r="AB4" s="122"/>
      <c r="AC4" s="122"/>
      <c r="AD4" s="122"/>
      <c r="AE4" s="123"/>
      <c r="AF4" s="115" t="s">
        <v>9</v>
      </c>
      <c r="AG4" s="116"/>
      <c r="AH4" s="135"/>
      <c r="AI4" s="27"/>
    </row>
    <row r="5" spans="1:35" ht="15" thickBot="1">
      <c r="A5" s="130"/>
      <c r="B5" s="130"/>
      <c r="C5" s="130"/>
      <c r="D5" s="37" t="s">
        <v>73</v>
      </c>
      <c r="E5" s="38" t="s">
        <v>74</v>
      </c>
      <c r="F5" s="38" t="s">
        <v>75</v>
      </c>
      <c r="G5" s="38" t="s">
        <v>76</v>
      </c>
      <c r="H5" s="38" t="s">
        <v>77</v>
      </c>
      <c r="I5" s="38" t="s">
        <v>78</v>
      </c>
      <c r="J5" s="38" t="s">
        <v>79</v>
      </c>
      <c r="K5" s="38" t="s">
        <v>80</v>
      </c>
      <c r="L5" s="38" t="s">
        <v>81</v>
      </c>
      <c r="M5" s="38" t="s">
        <v>82</v>
      </c>
      <c r="N5" s="38" t="s">
        <v>83</v>
      </c>
      <c r="O5" s="38" t="s">
        <v>84</v>
      </c>
      <c r="P5" s="38" t="s">
        <v>85</v>
      </c>
      <c r="Q5" s="38" t="s">
        <v>86</v>
      </c>
      <c r="R5" s="38" t="s">
        <v>87</v>
      </c>
      <c r="S5" s="38" t="s">
        <v>88</v>
      </c>
      <c r="T5" s="38" t="s">
        <v>89</v>
      </c>
      <c r="U5" s="38" t="s">
        <v>90</v>
      </c>
      <c r="V5" s="38" t="s">
        <v>91</v>
      </c>
      <c r="W5" s="38" t="s">
        <v>92</v>
      </c>
      <c r="X5" s="38" t="s">
        <v>93</v>
      </c>
      <c r="Y5" s="38" t="s">
        <v>94</v>
      </c>
      <c r="Z5" s="38" t="s">
        <v>95</v>
      </c>
      <c r="AA5" s="38" t="s">
        <v>96</v>
      </c>
      <c r="AB5" s="38" t="s">
        <v>97</v>
      </c>
      <c r="AC5" s="38" t="s">
        <v>98</v>
      </c>
      <c r="AD5" s="38" t="s">
        <v>99</v>
      </c>
      <c r="AE5" s="38" t="s">
        <v>100</v>
      </c>
      <c r="AF5" s="39" t="s">
        <v>101</v>
      </c>
      <c r="AG5" s="39" t="s">
        <v>102</v>
      </c>
      <c r="AH5" s="40" t="s">
        <v>103</v>
      </c>
      <c r="AI5" s="32"/>
    </row>
    <row r="6" spans="1:35" ht="51.6" thickBot="1">
      <c r="A6" s="131"/>
      <c r="B6" s="131"/>
      <c r="C6" s="131"/>
      <c r="D6" s="41" t="s">
        <v>40</v>
      </c>
      <c r="E6" s="42" t="s">
        <v>41</v>
      </c>
      <c r="F6" s="42" t="s">
        <v>42</v>
      </c>
      <c r="G6" s="42" t="s">
        <v>43</v>
      </c>
      <c r="H6" s="42" t="s">
        <v>44</v>
      </c>
      <c r="I6" s="42" t="s">
        <v>45</v>
      </c>
      <c r="J6" s="42" t="s">
        <v>46</v>
      </c>
      <c r="K6" s="42" t="s">
        <v>47</v>
      </c>
      <c r="L6" s="42" t="s">
        <v>48</v>
      </c>
      <c r="M6" s="42" t="s">
        <v>49</v>
      </c>
      <c r="N6" s="42" t="s">
        <v>50</v>
      </c>
      <c r="O6" s="42" t="s">
        <v>51</v>
      </c>
      <c r="P6" s="42" t="s">
        <v>52</v>
      </c>
      <c r="Q6" s="42" t="s">
        <v>53</v>
      </c>
      <c r="R6" s="42" t="s">
        <v>54</v>
      </c>
      <c r="S6" s="42" t="s">
        <v>55</v>
      </c>
      <c r="T6" s="42" t="s">
        <v>56</v>
      </c>
      <c r="U6" s="42" t="s">
        <v>57</v>
      </c>
      <c r="V6" s="42" t="s">
        <v>58</v>
      </c>
      <c r="W6" s="42" t="s">
        <v>59</v>
      </c>
      <c r="X6" s="42" t="s">
        <v>60</v>
      </c>
      <c r="Y6" s="42" t="s">
        <v>61</v>
      </c>
      <c r="Z6" s="42" t="s">
        <v>62</v>
      </c>
      <c r="AA6" s="42" t="s">
        <v>63</v>
      </c>
      <c r="AB6" s="42" t="s">
        <v>64</v>
      </c>
      <c r="AC6" s="42" t="s">
        <v>65</v>
      </c>
      <c r="AD6" s="42" t="s">
        <v>66</v>
      </c>
      <c r="AE6" s="42" t="s">
        <v>67</v>
      </c>
      <c r="AF6" s="42" t="s">
        <v>68</v>
      </c>
      <c r="AG6" s="42" t="s">
        <v>69</v>
      </c>
      <c r="AH6" s="43" t="s">
        <v>70</v>
      </c>
      <c r="AI6" s="2"/>
    </row>
    <row r="7" spans="1:35" ht="51.6" hidden="1" thickBot="1">
      <c r="A7" s="50" t="str">
        <f>A3</f>
        <v>No. ORDEN</v>
      </c>
      <c r="B7" s="50" t="str">
        <f>B3</f>
        <v xml:space="preserve"> DENOMINACIÓN DEL EMPLEO </v>
      </c>
      <c r="C7" s="50" t="str">
        <f>C3</f>
        <v>VALOR HORA</v>
      </c>
      <c r="D7" s="41" t="s">
        <v>40</v>
      </c>
      <c r="E7" s="42" t="s">
        <v>41</v>
      </c>
      <c r="F7" s="42" t="s">
        <v>42</v>
      </c>
      <c r="G7" s="42" t="s">
        <v>43</v>
      </c>
      <c r="H7" s="42" t="s">
        <v>44</v>
      </c>
      <c r="I7" s="42" t="s">
        <v>45</v>
      </c>
      <c r="J7" s="42" t="s">
        <v>46</v>
      </c>
      <c r="K7" s="42" t="s">
        <v>47</v>
      </c>
      <c r="L7" s="42" t="s">
        <v>48</v>
      </c>
      <c r="M7" s="42" t="s">
        <v>49</v>
      </c>
      <c r="N7" s="42" t="s">
        <v>50</v>
      </c>
      <c r="O7" s="42" t="s">
        <v>51</v>
      </c>
      <c r="P7" s="42" t="s">
        <v>52</v>
      </c>
      <c r="Q7" s="42" t="s">
        <v>53</v>
      </c>
      <c r="R7" s="42" t="s">
        <v>54</v>
      </c>
      <c r="S7" s="42" t="s">
        <v>55</v>
      </c>
      <c r="T7" s="42" t="s">
        <v>56</v>
      </c>
      <c r="U7" s="42" t="s">
        <v>57</v>
      </c>
      <c r="V7" s="42" t="s">
        <v>58</v>
      </c>
      <c r="W7" s="42" t="s">
        <v>59</v>
      </c>
      <c r="X7" s="42" t="s">
        <v>60</v>
      </c>
      <c r="Y7" s="42" t="s">
        <v>61</v>
      </c>
      <c r="Z7" s="42" t="s">
        <v>62</v>
      </c>
      <c r="AA7" s="42" t="s">
        <v>63</v>
      </c>
      <c r="AB7" s="42" t="s">
        <v>64</v>
      </c>
      <c r="AC7" s="42" t="s">
        <v>65</v>
      </c>
      <c r="AD7" s="42" t="s">
        <v>66</v>
      </c>
      <c r="AE7" s="42" t="s">
        <v>67</v>
      </c>
      <c r="AF7" s="42" t="s">
        <v>68</v>
      </c>
      <c r="AG7" s="42" t="s">
        <v>69</v>
      </c>
      <c r="AH7" s="43" t="s">
        <v>70</v>
      </c>
      <c r="AI7" s="2"/>
    </row>
    <row r="8" spans="1:35">
      <c r="A8" s="44">
        <v>1</v>
      </c>
      <c r="B8" s="35" t="str">
        <f>+'10 - 2008'!B8</f>
        <v>CARRERA</v>
      </c>
      <c r="C8" s="35" t="e">
        <f>+'10 - 2008'!AE8/'10 - 2008'!BK8</f>
        <v>#DIV/0!</v>
      </c>
      <c r="D8" s="35" t="e">
        <f>+$C8*'10 - 2008'!AF8</f>
        <v>#DIV/0!</v>
      </c>
      <c r="E8" s="35" t="e">
        <f>+$C$8*'10 - 2008'!AG8</f>
        <v>#DIV/0!</v>
      </c>
      <c r="F8" s="35" t="e">
        <f>+$C$8*'10 - 2008'!AH8</f>
        <v>#DIV/0!</v>
      </c>
      <c r="G8" s="35" t="e">
        <f>+$C$8*'10 - 2008'!AI8</f>
        <v>#DIV/0!</v>
      </c>
      <c r="H8" s="35" t="e">
        <f>+$C$8*'10 - 2008'!AJ8</f>
        <v>#DIV/0!</v>
      </c>
      <c r="I8" s="35" t="e">
        <f>+$C$8*'10 - 2008'!AK8</f>
        <v>#DIV/0!</v>
      </c>
      <c r="J8" s="35" t="e">
        <f>+$C$8*'10 - 2008'!AL8</f>
        <v>#DIV/0!</v>
      </c>
      <c r="K8" s="35" t="e">
        <f>+$C$8*'10 - 2008'!AM8</f>
        <v>#DIV/0!</v>
      </c>
      <c r="L8" s="35" t="e">
        <f>+$C$8*'10 - 2008'!AN8</f>
        <v>#DIV/0!</v>
      </c>
      <c r="M8" s="35" t="e">
        <f>+$C$8*'10 - 2008'!AO8</f>
        <v>#DIV/0!</v>
      </c>
      <c r="N8" s="35" t="e">
        <f>+$C$8*'10 - 2008'!AP8</f>
        <v>#DIV/0!</v>
      </c>
      <c r="O8" s="35" t="e">
        <f>+$C$8*'10 - 2008'!AQ8</f>
        <v>#DIV/0!</v>
      </c>
      <c r="P8" s="35" t="e">
        <f>+$C$8*'10 - 2008'!AR8</f>
        <v>#DIV/0!</v>
      </c>
      <c r="Q8" s="35" t="e">
        <f>+$C$8*'10 - 2008'!AS8</f>
        <v>#DIV/0!</v>
      </c>
      <c r="R8" s="35" t="e">
        <f>+$C$8*'10 - 2008'!AT8</f>
        <v>#DIV/0!</v>
      </c>
      <c r="S8" s="35" t="e">
        <f>+$C$8*'10 - 2008'!AU8</f>
        <v>#DIV/0!</v>
      </c>
      <c r="T8" s="35" t="e">
        <f>+$C$8*'10 - 2008'!AV8</f>
        <v>#DIV/0!</v>
      </c>
      <c r="U8" s="35" t="e">
        <f>+$C$8*'10 - 2008'!AW8</f>
        <v>#DIV/0!</v>
      </c>
      <c r="V8" s="35" t="e">
        <f>+$C$8*'10 - 2008'!AX8</f>
        <v>#DIV/0!</v>
      </c>
      <c r="W8" s="35" t="e">
        <f>+$C$8*'10 - 2008'!AY8</f>
        <v>#DIV/0!</v>
      </c>
      <c r="X8" s="35" t="e">
        <f>+$C$8*'10 - 2008'!AZ8</f>
        <v>#DIV/0!</v>
      </c>
      <c r="Y8" s="35" t="e">
        <f>+$C$8*'10 - 2008'!BA8</f>
        <v>#DIV/0!</v>
      </c>
      <c r="Z8" s="35" t="e">
        <f>+$C$8*'10 - 2008'!BB8</f>
        <v>#DIV/0!</v>
      </c>
      <c r="AA8" s="35" t="e">
        <f>+$C$8*'10 - 2008'!BC8</f>
        <v>#DIV/0!</v>
      </c>
      <c r="AB8" s="35" t="e">
        <f>+$C$8*'10 - 2008'!BD8</f>
        <v>#DIV/0!</v>
      </c>
      <c r="AC8" s="35" t="e">
        <f>+$C$8*'10 - 2008'!BE8</f>
        <v>#DIV/0!</v>
      </c>
      <c r="AD8" s="35" t="e">
        <f>+$C$8*'10 - 2008'!BF8</f>
        <v>#DIV/0!</v>
      </c>
      <c r="AE8" s="35" t="e">
        <f>+$C$8*'10 - 2008'!BG8</f>
        <v>#DIV/0!</v>
      </c>
      <c r="AF8" s="35" t="e">
        <f>+$C$8*'10 - 2008'!BH8</f>
        <v>#DIV/0!</v>
      </c>
      <c r="AG8" s="35" t="e">
        <f>+$C$8*'10 - 2008'!BI8</f>
        <v>#DIV/0!</v>
      </c>
      <c r="AH8" s="35" t="e">
        <f>+$C$8*'10 - 2008'!BJ8</f>
        <v>#DIV/0!</v>
      </c>
      <c r="AI8" s="2"/>
    </row>
    <row r="9" spans="1:35">
      <c r="A9" s="44">
        <v>2</v>
      </c>
      <c r="B9" s="35" t="str">
        <f>+'10 - 2008'!B9</f>
        <v>OFICIAL</v>
      </c>
      <c r="C9" s="35" t="e">
        <f>+'10 - 2008'!AE9/'10 - 2008'!BK9</f>
        <v>#DIV/0!</v>
      </c>
      <c r="D9" s="35" t="e">
        <f>+$C$9*'10 - 2008'!AF9</f>
        <v>#DIV/0!</v>
      </c>
      <c r="E9" s="35" t="e">
        <f>+$C$9*'10 - 2008'!AG9</f>
        <v>#DIV/0!</v>
      </c>
      <c r="F9" s="35" t="e">
        <f>+$C$9*'10 - 2008'!AH9</f>
        <v>#DIV/0!</v>
      </c>
      <c r="G9" s="35" t="e">
        <f>+$C$9*'10 - 2008'!AI9</f>
        <v>#DIV/0!</v>
      </c>
      <c r="H9" s="35" t="e">
        <f>+$C$9*'10 - 2008'!AJ9</f>
        <v>#DIV/0!</v>
      </c>
      <c r="I9" s="35" t="e">
        <f>+$C$9*'10 - 2008'!AK9</f>
        <v>#DIV/0!</v>
      </c>
      <c r="J9" s="35" t="e">
        <f>+$C$9*'10 - 2008'!AL9</f>
        <v>#DIV/0!</v>
      </c>
      <c r="K9" s="35" t="e">
        <f>+$C$9*'10 - 2008'!AM9</f>
        <v>#DIV/0!</v>
      </c>
      <c r="L9" s="35" t="e">
        <f>+$C$9*'10 - 2008'!AN9</f>
        <v>#DIV/0!</v>
      </c>
      <c r="M9" s="35" t="e">
        <f>+$C$9*'10 - 2008'!AO9</f>
        <v>#DIV/0!</v>
      </c>
      <c r="N9" s="35" t="e">
        <f>+$C$9*'10 - 2008'!AO9</f>
        <v>#DIV/0!</v>
      </c>
      <c r="O9" s="35" t="e">
        <f>+$C$9*'10 - 2008'!AP9</f>
        <v>#DIV/0!</v>
      </c>
      <c r="P9" s="35" t="e">
        <f>+$C$9*'10 - 2008'!AQ9</f>
        <v>#DIV/0!</v>
      </c>
      <c r="Q9" s="35" t="e">
        <f>+$C$9*'10 - 2008'!AR9</f>
        <v>#DIV/0!</v>
      </c>
      <c r="R9" s="35" t="e">
        <f>+$C$9*'10 - 2008'!AS9</f>
        <v>#DIV/0!</v>
      </c>
      <c r="S9" s="35" t="e">
        <f>+$C$9*'10 - 2008'!AT9</f>
        <v>#DIV/0!</v>
      </c>
      <c r="T9" s="35" t="e">
        <f>+$C$9*'10 - 2008'!AU9</f>
        <v>#DIV/0!</v>
      </c>
      <c r="U9" s="35" t="e">
        <f>+$C$9*'10 - 2008'!AV9</f>
        <v>#DIV/0!</v>
      </c>
      <c r="V9" s="35" t="e">
        <f>+$C$9*'10 - 2008'!AW9</f>
        <v>#DIV/0!</v>
      </c>
      <c r="W9" s="35" t="e">
        <f>+$C$9*'10 - 2008'!AX9</f>
        <v>#DIV/0!</v>
      </c>
      <c r="X9" s="35" t="e">
        <f>+$C$9*'10 - 2008'!AY9</f>
        <v>#DIV/0!</v>
      </c>
      <c r="Y9" s="35" t="e">
        <f>+$C$9*'10 - 2008'!AZ9</f>
        <v>#DIV/0!</v>
      </c>
      <c r="Z9" s="35" t="e">
        <f>+$C$9*'10 - 2008'!BA9</f>
        <v>#DIV/0!</v>
      </c>
      <c r="AA9" s="35" t="e">
        <f>+$C$9*'10 - 2008'!BB9</f>
        <v>#DIV/0!</v>
      </c>
      <c r="AB9" s="35" t="e">
        <f>+$C$9*'10 - 2008'!BC9</f>
        <v>#DIV/0!</v>
      </c>
      <c r="AC9" s="35" t="e">
        <f>+$C$9*'10 - 2008'!BD9</f>
        <v>#DIV/0!</v>
      </c>
      <c r="AD9" s="35" t="e">
        <f>+$C$9*'10 - 2008'!BE9</f>
        <v>#DIV/0!</v>
      </c>
      <c r="AE9" s="35" t="e">
        <f>+$C$9*'10 - 2008'!BF9</f>
        <v>#DIV/0!</v>
      </c>
      <c r="AF9" s="35" t="e">
        <f>+$C$9*'10 - 2008'!BG9</f>
        <v>#DIV/0!</v>
      </c>
      <c r="AG9" s="35" t="e">
        <f>+$C$9*'10 - 2008'!BH9</f>
        <v>#DIV/0!</v>
      </c>
      <c r="AH9" s="35" t="e">
        <f>+$C$9*'10 - 2008'!BI9</f>
        <v>#DIV/0!</v>
      </c>
      <c r="AI9" s="2"/>
    </row>
    <row r="10" spans="1:35">
      <c r="A10" s="44">
        <v>3</v>
      </c>
      <c r="B10" s="35" t="str">
        <f>+'10 - 2008'!B10</f>
        <v>CARRERA</v>
      </c>
      <c r="C10" s="35" t="e">
        <f>+'10 - 2008'!AE10/'10 - 2008'!BK10</f>
        <v>#DIV/0!</v>
      </c>
      <c r="D10" s="35" t="e">
        <f>+$C$10*'10 - 2008'!AF10</f>
        <v>#DIV/0!</v>
      </c>
      <c r="E10" s="35" t="e">
        <f>+$C$10*'10 - 2008'!AG10</f>
        <v>#DIV/0!</v>
      </c>
      <c r="F10" s="35" t="e">
        <f>+$C$10*'10 - 2008'!AH10</f>
        <v>#DIV/0!</v>
      </c>
      <c r="G10" s="35" t="e">
        <f>+$C$10*'10 - 2008'!AI10</f>
        <v>#DIV/0!</v>
      </c>
      <c r="H10" s="35" t="e">
        <f>+$C$10*'10 - 2008'!AJ10</f>
        <v>#DIV/0!</v>
      </c>
      <c r="I10" s="35" t="e">
        <f>+$C$10*'10 - 2008'!AK10</f>
        <v>#DIV/0!</v>
      </c>
      <c r="J10" s="35" t="e">
        <f>+$C$10*'10 - 2008'!AL10</f>
        <v>#DIV/0!</v>
      </c>
      <c r="K10" s="35" t="e">
        <f>+$C$10*'10 - 2008'!AM10</f>
        <v>#DIV/0!</v>
      </c>
      <c r="L10" s="35" t="e">
        <f>+$C$10*'10 - 2008'!AN10</f>
        <v>#DIV/0!</v>
      </c>
      <c r="M10" s="35" t="e">
        <f>+$C$10*'10 - 2008'!AO10</f>
        <v>#DIV/0!</v>
      </c>
      <c r="N10" s="35" t="e">
        <f>+$C$10*'10 - 2008'!AP10</f>
        <v>#DIV/0!</v>
      </c>
      <c r="O10" s="35" t="e">
        <f>+$C$10*'10 - 2008'!AQ10</f>
        <v>#DIV/0!</v>
      </c>
      <c r="P10" s="35" t="e">
        <f>+$C$10*'10 - 2008'!AR10</f>
        <v>#DIV/0!</v>
      </c>
      <c r="Q10" s="35" t="e">
        <f>+$C$10*'10 - 2008'!AS10</f>
        <v>#DIV/0!</v>
      </c>
      <c r="R10" s="35" t="e">
        <f>+$C$10*'10 - 2008'!AT10</f>
        <v>#DIV/0!</v>
      </c>
      <c r="S10" s="35" t="e">
        <f>+$C$10*'10 - 2008'!AU10</f>
        <v>#DIV/0!</v>
      </c>
      <c r="T10" s="35" t="e">
        <f>+$C$10*'10 - 2008'!AV10</f>
        <v>#DIV/0!</v>
      </c>
      <c r="U10" s="35" t="e">
        <f>+$C$10*'10 - 2008'!AW10</f>
        <v>#DIV/0!</v>
      </c>
      <c r="V10" s="35" t="e">
        <f>+$C$10*'10 - 2008'!AX10</f>
        <v>#DIV/0!</v>
      </c>
      <c r="W10" s="35" t="e">
        <f>+$C$10*'10 - 2008'!AY10</f>
        <v>#DIV/0!</v>
      </c>
      <c r="X10" s="35" t="e">
        <f>+$C$10*'10 - 2008'!AZ10</f>
        <v>#DIV/0!</v>
      </c>
      <c r="Y10" s="35" t="e">
        <f>+$C$10*'10 - 2008'!BA10</f>
        <v>#DIV/0!</v>
      </c>
      <c r="Z10" s="35" t="e">
        <f>+$C$10*'10 - 2008'!BB10</f>
        <v>#DIV/0!</v>
      </c>
      <c r="AA10" s="35" t="e">
        <f>+$C$10*'10 - 2008'!BC10</f>
        <v>#DIV/0!</v>
      </c>
      <c r="AB10" s="35" t="e">
        <f>+$C$10*'10 - 2008'!BD10</f>
        <v>#DIV/0!</v>
      </c>
      <c r="AC10" s="35" t="e">
        <f>+$C$10*'10 - 2008'!BE10</f>
        <v>#DIV/0!</v>
      </c>
      <c r="AD10" s="35" t="e">
        <f>+$C$10*'10 - 2008'!BF10</f>
        <v>#DIV/0!</v>
      </c>
      <c r="AE10" s="35" t="e">
        <f>+$C$10*'10 - 2008'!BG10</f>
        <v>#DIV/0!</v>
      </c>
      <c r="AF10" s="35" t="e">
        <f>+$C$10*'10 - 2008'!BH10</f>
        <v>#DIV/0!</v>
      </c>
      <c r="AG10" s="35" t="e">
        <f>+$C$10*'10 - 2008'!BI10</f>
        <v>#DIV/0!</v>
      </c>
      <c r="AH10" s="35" t="e">
        <f>+$C$10*'10 - 2008'!BJ10</f>
        <v>#DIV/0!</v>
      </c>
      <c r="AI10" s="2"/>
    </row>
    <row r="11" spans="1:35">
      <c r="A11" s="44">
        <v>4</v>
      </c>
      <c r="B11" s="35" t="str">
        <f>+'10 - 2008'!B11</f>
        <v>PROVISIONALIDAD</v>
      </c>
      <c r="C11" s="35" t="e">
        <f>+'10 - 2008'!AE11/'10 - 2008'!BK11</f>
        <v>#DIV/0!</v>
      </c>
      <c r="D11" s="35" t="e">
        <f>+$C$11*'10 - 2008'!AF11</f>
        <v>#DIV/0!</v>
      </c>
      <c r="E11" s="35" t="e">
        <f>+$C$11*'10 - 2008'!AG11</f>
        <v>#DIV/0!</v>
      </c>
      <c r="F11" s="35" t="e">
        <f>+$C$11*'10 - 2008'!AH11</f>
        <v>#DIV/0!</v>
      </c>
      <c r="G11" s="35" t="e">
        <f>+$C$11*'10 - 2008'!AI11</f>
        <v>#DIV/0!</v>
      </c>
      <c r="H11" s="35" t="e">
        <f>+$C$11*'10 - 2008'!AJ11</f>
        <v>#DIV/0!</v>
      </c>
      <c r="I11" s="35" t="e">
        <f>+$C$11*'10 - 2008'!AK11</f>
        <v>#DIV/0!</v>
      </c>
      <c r="J11" s="35" t="e">
        <f>+$C$11*'10 - 2008'!AL11</f>
        <v>#DIV/0!</v>
      </c>
      <c r="K11" s="35" t="e">
        <f>+$C$11*'10 - 2008'!AM11</f>
        <v>#DIV/0!</v>
      </c>
      <c r="L11" s="35" t="e">
        <f>+$C$11*'10 - 2008'!AN11</f>
        <v>#DIV/0!</v>
      </c>
      <c r="M11" s="35" t="e">
        <f>+$C$11*'10 - 2008'!AO11</f>
        <v>#DIV/0!</v>
      </c>
      <c r="N11" s="35" t="e">
        <f>+$C$11*'10 - 2008'!AP11</f>
        <v>#DIV/0!</v>
      </c>
      <c r="O11" s="35" t="e">
        <f>+$C$11*'10 - 2008'!AQ11</f>
        <v>#DIV/0!</v>
      </c>
      <c r="P11" s="35" t="e">
        <f>+$C$11*'10 - 2008'!AR11</f>
        <v>#DIV/0!</v>
      </c>
      <c r="Q11" s="35" t="e">
        <f>+$C$11*'10 - 2008'!AS11</f>
        <v>#DIV/0!</v>
      </c>
      <c r="R11" s="35" t="e">
        <f>+$C$11*'10 - 2008'!AT11</f>
        <v>#DIV/0!</v>
      </c>
      <c r="S11" s="35" t="e">
        <f>+$C$11*'10 - 2008'!AU11</f>
        <v>#DIV/0!</v>
      </c>
      <c r="T11" s="35" t="e">
        <f>+$C$11*'10 - 2008'!AV11</f>
        <v>#DIV/0!</v>
      </c>
      <c r="U11" s="35" t="e">
        <f>+$C$11*'10 - 2008'!AW11</f>
        <v>#DIV/0!</v>
      </c>
      <c r="V11" s="35" t="e">
        <f>+$C$11*'10 - 2008'!AX11</f>
        <v>#DIV/0!</v>
      </c>
      <c r="W11" s="35" t="e">
        <f>+$C$11*'10 - 2008'!AY11</f>
        <v>#DIV/0!</v>
      </c>
      <c r="X11" s="35" t="e">
        <f>+$C$11*'10 - 2008'!AZ11</f>
        <v>#DIV/0!</v>
      </c>
      <c r="Y11" s="35" t="e">
        <f>+$C$11*'10 - 2008'!BA11</f>
        <v>#DIV/0!</v>
      </c>
      <c r="Z11" s="35" t="e">
        <f>+$C$11*'10 - 2008'!BB11</f>
        <v>#DIV/0!</v>
      </c>
      <c r="AA11" s="35" t="e">
        <f>+$C$11*'10 - 2008'!BC11</f>
        <v>#DIV/0!</v>
      </c>
      <c r="AB11" s="35" t="e">
        <f>+$C$11*'10 - 2008'!BD11</f>
        <v>#DIV/0!</v>
      </c>
      <c r="AC11" s="35" t="e">
        <f>+$C$11*'10 - 2008'!BE11</f>
        <v>#DIV/0!</v>
      </c>
      <c r="AD11" s="35" t="e">
        <f>+$C$11*'10 - 2008'!BF11</f>
        <v>#DIV/0!</v>
      </c>
      <c r="AE11" s="35" t="e">
        <f>+$C$11*'10 - 2008'!BG11</f>
        <v>#DIV/0!</v>
      </c>
      <c r="AF11" s="35" t="e">
        <f>+$C$11*'10 - 2008'!BH11</f>
        <v>#DIV/0!</v>
      </c>
      <c r="AG11" s="35" t="e">
        <f>+$C$11*'10 - 2008'!BI11</f>
        <v>#DIV/0!</v>
      </c>
      <c r="AH11" s="35" t="e">
        <f>+$C$11*'10 - 2008'!BJ11</f>
        <v>#DIV/0!</v>
      </c>
      <c r="AI11" s="2"/>
    </row>
    <row r="12" spans="1:35">
      <c r="A12" s="44">
        <v>5</v>
      </c>
      <c r="B12" s="35" t="str">
        <f>+'10 - 2008'!B12</f>
        <v>LIBRE NOMBRAMIENTO</v>
      </c>
      <c r="C12" s="35" t="e">
        <f>+'10 - 2008'!AE12/'10 - 2008'!BK12</f>
        <v>#DIV/0!</v>
      </c>
      <c r="D12" s="35" t="e">
        <f>+$C$12*'10 - 2008'!AF12</f>
        <v>#DIV/0!</v>
      </c>
      <c r="E12" s="35" t="e">
        <f>+$C$12*'10 - 2008'!AG12</f>
        <v>#DIV/0!</v>
      </c>
      <c r="F12" s="35" t="e">
        <f>+$C$12*'10 - 2008'!AH12</f>
        <v>#DIV/0!</v>
      </c>
      <c r="G12" s="35" t="e">
        <f>+$C$12*'10 - 2008'!AI12</f>
        <v>#DIV/0!</v>
      </c>
      <c r="H12" s="35" t="e">
        <f>+$C$12*'10 - 2008'!AJ12</f>
        <v>#DIV/0!</v>
      </c>
      <c r="I12" s="35" t="e">
        <f>+$C$12*'10 - 2008'!AK12</f>
        <v>#DIV/0!</v>
      </c>
      <c r="J12" s="35" t="e">
        <f>+$C$12*'10 - 2008'!AL12</f>
        <v>#DIV/0!</v>
      </c>
      <c r="K12" s="35" t="e">
        <f>+$C$12*'10 - 2008'!AM12</f>
        <v>#DIV/0!</v>
      </c>
      <c r="L12" s="35" t="e">
        <f>+$C$12*'10 - 2008'!AN12</f>
        <v>#DIV/0!</v>
      </c>
      <c r="M12" s="35" t="e">
        <f>+$C$12*'10 - 2008'!AO12</f>
        <v>#DIV/0!</v>
      </c>
      <c r="N12" s="35" t="e">
        <f>+$C$12*'10 - 2008'!AP12</f>
        <v>#DIV/0!</v>
      </c>
      <c r="O12" s="35" t="e">
        <f>+$C$12*'10 - 2008'!AQ12</f>
        <v>#DIV/0!</v>
      </c>
      <c r="P12" s="35" t="e">
        <f>+$C$12*'10 - 2008'!AR12</f>
        <v>#DIV/0!</v>
      </c>
      <c r="Q12" s="35" t="e">
        <f>+$C$12*'10 - 2008'!AS12</f>
        <v>#DIV/0!</v>
      </c>
      <c r="R12" s="35" t="e">
        <f>+$C$12*'10 - 2008'!AT12</f>
        <v>#DIV/0!</v>
      </c>
      <c r="S12" s="35" t="e">
        <f>+$C$12*'10 - 2008'!AU12</f>
        <v>#DIV/0!</v>
      </c>
      <c r="T12" s="35" t="e">
        <f>+$C$12*'10 - 2008'!AV12</f>
        <v>#DIV/0!</v>
      </c>
      <c r="U12" s="35" t="e">
        <f>+$C$12*'10 - 2008'!AW12</f>
        <v>#DIV/0!</v>
      </c>
      <c r="V12" s="35" t="e">
        <f>+$C$12*'10 - 2008'!AX12</f>
        <v>#DIV/0!</v>
      </c>
      <c r="W12" s="35" t="e">
        <f>+$C$12*'10 - 2008'!AY12</f>
        <v>#DIV/0!</v>
      </c>
      <c r="X12" s="35" t="e">
        <f>+$C$12*'10 - 2008'!AZ12</f>
        <v>#DIV/0!</v>
      </c>
      <c r="Y12" s="35" t="e">
        <f>+$C$12*'10 - 2008'!BA12</f>
        <v>#DIV/0!</v>
      </c>
      <c r="Z12" s="35" t="e">
        <f>+$C$12*'10 - 2008'!BB12</f>
        <v>#DIV/0!</v>
      </c>
      <c r="AA12" s="35" t="e">
        <f>+$C$12*'10 - 2008'!BC12</f>
        <v>#DIV/0!</v>
      </c>
      <c r="AB12" s="35" t="e">
        <f>+$C$12*'10 - 2008'!BD12</f>
        <v>#DIV/0!</v>
      </c>
      <c r="AC12" s="35" t="e">
        <f>+$C$12*'10 - 2008'!BE12</f>
        <v>#DIV/0!</v>
      </c>
      <c r="AD12" s="35" t="e">
        <f>+$C$12*'10 - 2008'!BF12</f>
        <v>#DIV/0!</v>
      </c>
      <c r="AE12" s="35" t="e">
        <f>+$C$12*'10 - 2008'!BG12</f>
        <v>#DIV/0!</v>
      </c>
      <c r="AF12" s="35" t="e">
        <f>+$C$12*'10 - 2008'!BH12</f>
        <v>#DIV/0!</v>
      </c>
      <c r="AG12" s="35" t="e">
        <f>+$C$12*'10 - 2008'!BI12</f>
        <v>#DIV/0!</v>
      </c>
      <c r="AH12" s="35" t="e">
        <f>+$C$12*'10 - 2008'!BJ12</f>
        <v>#DIV/0!</v>
      </c>
      <c r="AI12" s="2"/>
    </row>
    <row r="13" spans="1:35">
      <c r="A13" s="44">
        <v>6</v>
      </c>
      <c r="B13" s="35" t="str">
        <f>+'10 - 2008'!B13</f>
        <v>CARRERA</v>
      </c>
      <c r="C13" s="35" t="e">
        <f>+'10 - 2008'!AE13/'10 - 2008'!BK13</f>
        <v>#DIV/0!</v>
      </c>
      <c r="D13" s="35" t="e">
        <f>+$C$13*'10 - 2008'!AF13</f>
        <v>#DIV/0!</v>
      </c>
      <c r="E13" s="35" t="e">
        <f>+$C$13*'10 - 2008'!AG13</f>
        <v>#DIV/0!</v>
      </c>
      <c r="F13" s="35" t="e">
        <f>+$C$13*'10 - 2008'!AH13</f>
        <v>#DIV/0!</v>
      </c>
      <c r="G13" s="35" t="e">
        <f>+$C$13*'10 - 2008'!AI13</f>
        <v>#DIV/0!</v>
      </c>
      <c r="H13" s="35" t="e">
        <f>+$C$13*'10 - 2008'!AJ13</f>
        <v>#DIV/0!</v>
      </c>
      <c r="I13" s="35" t="e">
        <f>+$C$13*'10 - 2008'!AK13</f>
        <v>#DIV/0!</v>
      </c>
      <c r="J13" s="35" t="e">
        <f>+$C$13*'10 - 2008'!AL13</f>
        <v>#DIV/0!</v>
      </c>
      <c r="K13" s="35" t="e">
        <f>+$C$13*'10 - 2008'!AM13</f>
        <v>#DIV/0!</v>
      </c>
      <c r="L13" s="35" t="e">
        <f>+$C$13*'10 - 2008'!AN13</f>
        <v>#DIV/0!</v>
      </c>
      <c r="M13" s="35" t="e">
        <f>+$C$13*'10 - 2008'!AO13</f>
        <v>#DIV/0!</v>
      </c>
      <c r="N13" s="35" t="e">
        <f>+$C$13*'10 - 2008'!AP13</f>
        <v>#DIV/0!</v>
      </c>
      <c r="O13" s="35" t="e">
        <f>+$C$13*'10 - 2008'!AQ13</f>
        <v>#DIV/0!</v>
      </c>
      <c r="P13" s="35" t="e">
        <f>+$C$13*'10 - 2008'!AR13</f>
        <v>#DIV/0!</v>
      </c>
      <c r="Q13" s="35" t="e">
        <f>+$C$13*'10 - 2008'!AS13</f>
        <v>#DIV/0!</v>
      </c>
      <c r="R13" s="35" t="e">
        <f>+$C$13*'10 - 2008'!AT13</f>
        <v>#DIV/0!</v>
      </c>
      <c r="S13" s="35" t="e">
        <f>+$C$13*'10 - 2008'!AU13</f>
        <v>#DIV/0!</v>
      </c>
      <c r="T13" s="35" t="e">
        <f>+$C$13*'10 - 2008'!AV13</f>
        <v>#DIV/0!</v>
      </c>
      <c r="U13" s="35" t="e">
        <f>+$C$13*'10 - 2008'!AW13</f>
        <v>#DIV/0!</v>
      </c>
      <c r="V13" s="35" t="e">
        <f>+$C$13*'10 - 2008'!AX13</f>
        <v>#DIV/0!</v>
      </c>
      <c r="W13" s="35" t="e">
        <f>+$C$13*'10 - 2008'!AY13</f>
        <v>#DIV/0!</v>
      </c>
      <c r="X13" s="35" t="e">
        <f>+$C$13*'10 - 2008'!AZ13</f>
        <v>#DIV/0!</v>
      </c>
      <c r="Y13" s="35" t="e">
        <f>+$C$13*'10 - 2008'!BA13</f>
        <v>#DIV/0!</v>
      </c>
      <c r="Z13" s="35" t="e">
        <f>+$C$13*'10 - 2008'!BB13</f>
        <v>#DIV/0!</v>
      </c>
      <c r="AA13" s="35" t="e">
        <f>+$C$13*'10 - 2008'!BC13</f>
        <v>#DIV/0!</v>
      </c>
      <c r="AB13" s="35" t="e">
        <f>+$C$13*'10 - 2008'!BD13</f>
        <v>#DIV/0!</v>
      </c>
      <c r="AC13" s="35" t="e">
        <f>+$C$13*'10 - 2008'!BE13</f>
        <v>#DIV/0!</v>
      </c>
      <c r="AD13" s="35" t="e">
        <f>+$C$13*'10 - 2008'!BF13</f>
        <v>#DIV/0!</v>
      </c>
      <c r="AE13" s="35" t="e">
        <f>+$C$13*'10 - 2008'!BG13</f>
        <v>#DIV/0!</v>
      </c>
      <c r="AF13" s="35" t="e">
        <f>+$C$13*'10 - 2008'!BH13</f>
        <v>#DIV/0!</v>
      </c>
      <c r="AG13" s="35" t="e">
        <f>+$C$13*'10 - 2008'!BI13</f>
        <v>#DIV/0!</v>
      </c>
      <c r="AH13" s="35" t="e">
        <f>+$C$13*'10 - 2008'!BJ13</f>
        <v>#DIV/0!</v>
      </c>
      <c r="AI13" s="2"/>
    </row>
    <row r="14" spans="1:35">
      <c r="A14" s="44">
        <v>7</v>
      </c>
      <c r="B14" s="35" t="str">
        <f>+'10 - 2008'!B14</f>
        <v>CARRERA</v>
      </c>
      <c r="C14" s="35" t="e">
        <f>+'10 - 2008'!AE14/'10 - 2008'!BK14</f>
        <v>#DIV/0!</v>
      </c>
      <c r="D14" s="35" t="e">
        <f>+$C$14*'10 - 2008'!AF14</f>
        <v>#DIV/0!</v>
      </c>
      <c r="E14" s="35" t="e">
        <f>+$C$14*'10 - 2008'!AG14</f>
        <v>#DIV/0!</v>
      </c>
      <c r="F14" s="35" t="e">
        <f>+$C$14*'10 - 2008'!AH14</f>
        <v>#DIV/0!</v>
      </c>
      <c r="G14" s="35" t="e">
        <f>+$C$14*'10 - 2008'!AI14</f>
        <v>#DIV/0!</v>
      </c>
      <c r="H14" s="35" t="e">
        <f>+$C$14*'10 - 2008'!AJ14</f>
        <v>#DIV/0!</v>
      </c>
      <c r="I14" s="35" t="e">
        <f>+$C$14*'10 - 2008'!AK14</f>
        <v>#DIV/0!</v>
      </c>
      <c r="J14" s="35" t="e">
        <f>+$C$14*'10 - 2008'!AL14</f>
        <v>#DIV/0!</v>
      </c>
      <c r="K14" s="35" t="e">
        <f>+$C$14*'10 - 2008'!AM14</f>
        <v>#DIV/0!</v>
      </c>
      <c r="L14" s="35" t="e">
        <f>+$C$14*'10 - 2008'!AN14</f>
        <v>#DIV/0!</v>
      </c>
      <c r="M14" s="35" t="e">
        <f>+$C$14*'10 - 2008'!AO14</f>
        <v>#DIV/0!</v>
      </c>
      <c r="N14" s="35" t="e">
        <f>+$C$14*'10 - 2008'!AP14</f>
        <v>#DIV/0!</v>
      </c>
      <c r="O14" s="35" t="e">
        <f>+$C$14*'10 - 2008'!AQ14</f>
        <v>#DIV/0!</v>
      </c>
      <c r="P14" s="35" t="e">
        <f>+$C$14*'10 - 2008'!AR14</f>
        <v>#DIV/0!</v>
      </c>
      <c r="Q14" s="35" t="e">
        <f>+$C$14*'10 - 2008'!AS14</f>
        <v>#DIV/0!</v>
      </c>
      <c r="R14" s="35" t="e">
        <f>+$C$14*'10 - 2008'!AT14</f>
        <v>#DIV/0!</v>
      </c>
      <c r="S14" s="35" t="e">
        <f>+$C$14*'10 - 2008'!AU14</f>
        <v>#DIV/0!</v>
      </c>
      <c r="T14" s="35" t="e">
        <f>+$C$14*'10 - 2008'!AV14</f>
        <v>#DIV/0!</v>
      </c>
      <c r="U14" s="35" t="e">
        <f>+$C$14*'10 - 2008'!AW14</f>
        <v>#DIV/0!</v>
      </c>
      <c r="V14" s="35" t="e">
        <f>+$C$14*'10 - 2008'!AX14</f>
        <v>#DIV/0!</v>
      </c>
      <c r="W14" s="35" t="e">
        <f>+$C$14*'10 - 2008'!AY14</f>
        <v>#DIV/0!</v>
      </c>
      <c r="X14" s="35" t="e">
        <f>+$C$14*'10 - 2008'!AZ14</f>
        <v>#DIV/0!</v>
      </c>
      <c r="Y14" s="35" t="e">
        <f>+$C$14*'10 - 2008'!BA14</f>
        <v>#DIV/0!</v>
      </c>
      <c r="Z14" s="35" t="e">
        <f>+$C$14*'10 - 2008'!BB14</f>
        <v>#DIV/0!</v>
      </c>
      <c r="AA14" s="35" t="e">
        <f>+$C$14*'10 - 2008'!BC14</f>
        <v>#DIV/0!</v>
      </c>
      <c r="AB14" s="35" t="e">
        <f>+$C$14*'10 - 2008'!BD14</f>
        <v>#DIV/0!</v>
      </c>
      <c r="AC14" s="35" t="e">
        <f>+$C$14*'10 - 2008'!BE14</f>
        <v>#DIV/0!</v>
      </c>
      <c r="AD14" s="35" t="e">
        <f>+$C$14*'10 - 2008'!BF14</f>
        <v>#DIV/0!</v>
      </c>
      <c r="AE14" s="35" t="e">
        <f>+$C$14*'10 - 2008'!BG14</f>
        <v>#DIV/0!</v>
      </c>
      <c r="AF14" s="35" t="e">
        <f>+$C$14*'10 - 2008'!BH14</f>
        <v>#DIV/0!</v>
      </c>
      <c r="AG14" s="35" t="e">
        <f>+$C$14*'10 - 2008'!BI14</f>
        <v>#DIV/0!</v>
      </c>
      <c r="AH14" s="35" t="e">
        <f>+$C$14*'10 - 2008'!BJ14</f>
        <v>#DIV/0!</v>
      </c>
      <c r="AI14" s="2"/>
    </row>
    <row r="15" spans="1:35">
      <c r="A15" s="44">
        <v>8</v>
      </c>
      <c r="B15" s="35" t="str">
        <f>+'10 - 2008'!B15</f>
        <v>CARRERA</v>
      </c>
      <c r="C15" s="35" t="e">
        <f>+'10 - 2008'!AE15/'10 - 2008'!BK15</f>
        <v>#DIV/0!</v>
      </c>
      <c r="D15" s="35" t="e">
        <f>+$C$15*'10 - 2008'!AF15</f>
        <v>#DIV/0!</v>
      </c>
      <c r="E15" s="35" t="e">
        <f>+$C$15*'10 - 2008'!AG15</f>
        <v>#DIV/0!</v>
      </c>
      <c r="F15" s="35" t="e">
        <f>+$C$15*'10 - 2008'!AH15</f>
        <v>#DIV/0!</v>
      </c>
      <c r="G15" s="35" t="e">
        <f>+$C$15*'10 - 2008'!AI15</f>
        <v>#DIV/0!</v>
      </c>
      <c r="H15" s="35" t="e">
        <f>+$C$15*'10 - 2008'!AJ15</f>
        <v>#DIV/0!</v>
      </c>
      <c r="I15" s="35" t="e">
        <f>+$C$15*'10 - 2008'!AK15</f>
        <v>#DIV/0!</v>
      </c>
      <c r="J15" s="35" t="e">
        <f>+$C$15*'10 - 2008'!AL15</f>
        <v>#DIV/0!</v>
      </c>
      <c r="K15" s="35" t="e">
        <f>+$C$15*'10 - 2008'!AM15</f>
        <v>#DIV/0!</v>
      </c>
      <c r="L15" s="35" t="e">
        <f>+$C$15*'10 - 2008'!AN15</f>
        <v>#DIV/0!</v>
      </c>
      <c r="M15" s="35" t="e">
        <f>+$C$15*'10 - 2008'!AO15</f>
        <v>#DIV/0!</v>
      </c>
      <c r="N15" s="35" t="e">
        <f>+$C$15*'10 - 2008'!AP15</f>
        <v>#DIV/0!</v>
      </c>
      <c r="O15" s="35" t="e">
        <f>+$C$15*'10 - 2008'!AQ15</f>
        <v>#DIV/0!</v>
      </c>
      <c r="P15" s="35" t="e">
        <f>+$C$15*'10 - 2008'!AR15</f>
        <v>#DIV/0!</v>
      </c>
      <c r="Q15" s="35" t="e">
        <f>+$C$15*'10 - 2008'!AS15</f>
        <v>#DIV/0!</v>
      </c>
      <c r="R15" s="35" t="e">
        <f>+$C$15*'10 - 2008'!AT15</f>
        <v>#DIV/0!</v>
      </c>
      <c r="S15" s="35" t="e">
        <f>+$C$15*'10 - 2008'!AU15</f>
        <v>#DIV/0!</v>
      </c>
      <c r="T15" s="35" t="e">
        <f>+$C$15*'10 - 2008'!AV15</f>
        <v>#DIV/0!</v>
      </c>
      <c r="U15" s="35" t="e">
        <f>+$C$15*'10 - 2008'!AW15</f>
        <v>#DIV/0!</v>
      </c>
      <c r="V15" s="35" t="e">
        <f>+$C$15*'10 - 2008'!AX15</f>
        <v>#DIV/0!</v>
      </c>
      <c r="W15" s="35" t="e">
        <f>+$C$15*'10 - 2008'!AY15</f>
        <v>#DIV/0!</v>
      </c>
      <c r="X15" s="35" t="e">
        <f>+$C$15*'10 - 2008'!AZ15</f>
        <v>#DIV/0!</v>
      </c>
      <c r="Y15" s="35" t="e">
        <f>+$C$15*'10 - 2008'!BA15</f>
        <v>#DIV/0!</v>
      </c>
      <c r="Z15" s="35" t="e">
        <f>+$C$15*'10 - 2008'!BB15</f>
        <v>#DIV/0!</v>
      </c>
      <c r="AA15" s="35" t="e">
        <f>+$C$15*'10 - 2008'!BC15</f>
        <v>#DIV/0!</v>
      </c>
      <c r="AB15" s="35" t="e">
        <f>+$C$15*'10 - 2008'!BD15</f>
        <v>#DIV/0!</v>
      </c>
      <c r="AC15" s="35" t="e">
        <f>+$C$15*'10 - 2008'!BE15</f>
        <v>#DIV/0!</v>
      </c>
      <c r="AD15" s="35" t="e">
        <f>+$C$15*'10 - 2008'!BF15</f>
        <v>#DIV/0!</v>
      </c>
      <c r="AE15" s="35" t="e">
        <f>+$C$15*'10 - 2008'!BG15</f>
        <v>#DIV/0!</v>
      </c>
      <c r="AF15" s="35" t="e">
        <f>+$C$15*'10 - 2008'!BH15</f>
        <v>#DIV/0!</v>
      </c>
      <c r="AG15" s="35" t="e">
        <f>+$C$15*'10 - 2008'!BI15</f>
        <v>#DIV/0!</v>
      </c>
      <c r="AH15" s="35" t="e">
        <f>+$C$15*'10 - 2008'!BJ15</f>
        <v>#DIV/0!</v>
      </c>
      <c r="AI15" s="2"/>
    </row>
    <row r="16" spans="1:35">
      <c r="A16" s="44">
        <v>9</v>
      </c>
      <c r="B16" s="35" t="str">
        <f>+'10 - 2008'!B16</f>
        <v>PROVISIONALIDAD</v>
      </c>
      <c r="C16" s="35" t="e">
        <f>+'10 - 2008'!AE16/'10 - 2008'!BK16</f>
        <v>#DIV/0!</v>
      </c>
      <c r="D16" s="35" t="e">
        <f>+$C$16*'10 - 2008'!AF16</f>
        <v>#DIV/0!</v>
      </c>
      <c r="E16" s="35" t="e">
        <f>+$C$16*'10 - 2008'!AG16</f>
        <v>#DIV/0!</v>
      </c>
      <c r="F16" s="35" t="e">
        <f>+$C$16*'10 - 2008'!AH16</f>
        <v>#DIV/0!</v>
      </c>
      <c r="G16" s="35" t="e">
        <f>+$C$16*'10 - 2008'!AI16</f>
        <v>#DIV/0!</v>
      </c>
      <c r="H16" s="35" t="e">
        <f>+$C$16*'10 - 2008'!AJ16</f>
        <v>#DIV/0!</v>
      </c>
      <c r="I16" s="35" t="e">
        <f>+$C$16*'10 - 2008'!AK16</f>
        <v>#DIV/0!</v>
      </c>
      <c r="J16" s="35" t="e">
        <f>+$C$16*'10 - 2008'!AL16</f>
        <v>#DIV/0!</v>
      </c>
      <c r="K16" s="35" t="e">
        <f>+$C$16*'10 - 2008'!AM16</f>
        <v>#DIV/0!</v>
      </c>
      <c r="L16" s="35" t="e">
        <f>+$C$16*'10 - 2008'!AN16</f>
        <v>#DIV/0!</v>
      </c>
      <c r="M16" s="35" t="e">
        <f>+$C$16*'10 - 2008'!AO16</f>
        <v>#DIV/0!</v>
      </c>
      <c r="N16" s="35" t="e">
        <f>+$C$16*'10 - 2008'!AP16</f>
        <v>#DIV/0!</v>
      </c>
      <c r="O16" s="35" t="e">
        <f>+$C$16*'10 - 2008'!AQ16</f>
        <v>#DIV/0!</v>
      </c>
      <c r="P16" s="35" t="e">
        <f>+$C$16*'10 - 2008'!AR16</f>
        <v>#DIV/0!</v>
      </c>
      <c r="Q16" s="35" t="e">
        <f>+$C$16*'10 - 2008'!AS16</f>
        <v>#DIV/0!</v>
      </c>
      <c r="R16" s="35" t="e">
        <f>+$C$16*'10 - 2008'!AT16</f>
        <v>#DIV/0!</v>
      </c>
      <c r="S16" s="35" t="e">
        <f>+$C$16*'10 - 2008'!AU16</f>
        <v>#DIV/0!</v>
      </c>
      <c r="T16" s="35" t="e">
        <f>+$C$16*'10 - 2008'!AV16</f>
        <v>#DIV/0!</v>
      </c>
      <c r="U16" s="35" t="e">
        <f>+$C$16*'10 - 2008'!AW16</f>
        <v>#DIV/0!</v>
      </c>
      <c r="V16" s="35" t="e">
        <f>+$C$16*'10 - 2008'!AX16</f>
        <v>#DIV/0!</v>
      </c>
      <c r="W16" s="35" t="e">
        <f>+$C$16*'10 - 2008'!AY16</f>
        <v>#DIV/0!</v>
      </c>
      <c r="X16" s="35" t="e">
        <f>+$C$16*'10 - 2008'!AZ16</f>
        <v>#DIV/0!</v>
      </c>
      <c r="Y16" s="35" t="e">
        <f>+$C$16*'10 - 2008'!BA16</f>
        <v>#DIV/0!</v>
      </c>
      <c r="Z16" s="35" t="e">
        <f>+$C$16*'10 - 2008'!BB16</f>
        <v>#DIV/0!</v>
      </c>
      <c r="AA16" s="35" t="e">
        <f>+$C$16*'10 - 2008'!BC16</f>
        <v>#DIV/0!</v>
      </c>
      <c r="AB16" s="35" t="e">
        <f>+$C$16*'10 - 2008'!BD16</f>
        <v>#DIV/0!</v>
      </c>
      <c r="AC16" s="35" t="e">
        <f>+$C$16*'10 - 2008'!BE16</f>
        <v>#DIV/0!</v>
      </c>
      <c r="AD16" s="35" t="e">
        <f>+$C$16*'10 - 2008'!BF16</f>
        <v>#DIV/0!</v>
      </c>
      <c r="AE16" s="35" t="e">
        <f>+$C$16*'10 - 2008'!BG16</f>
        <v>#DIV/0!</v>
      </c>
      <c r="AF16" s="35" t="e">
        <f>+$C$16*'10 - 2008'!BH16</f>
        <v>#DIV/0!</v>
      </c>
      <c r="AG16" s="35" t="e">
        <f>+$C$16*'10 - 2008'!BI16</f>
        <v>#DIV/0!</v>
      </c>
      <c r="AH16" s="35" t="e">
        <f>+$C$16*'10 - 2008'!BJ16</f>
        <v>#DIV/0!</v>
      </c>
      <c r="AI16" s="2"/>
    </row>
    <row r="17" spans="1:35">
      <c r="A17" s="44">
        <v>10</v>
      </c>
      <c r="B17" s="35" t="str">
        <f>+'10 - 2008'!B17</f>
        <v>CARRERA</v>
      </c>
      <c r="C17" s="35" t="e">
        <f>+'10 - 2008'!AE17/'10 - 2008'!BK17</f>
        <v>#DIV/0!</v>
      </c>
      <c r="D17" s="35" t="e">
        <f>+$C$17*'10 - 2008'!AF17</f>
        <v>#DIV/0!</v>
      </c>
      <c r="E17" s="35" t="e">
        <f>+$C$17*'10 - 2008'!AG17</f>
        <v>#DIV/0!</v>
      </c>
      <c r="F17" s="35" t="e">
        <f>+$C$17*'10 - 2008'!AH17</f>
        <v>#DIV/0!</v>
      </c>
      <c r="G17" s="35" t="e">
        <f>+$C$17*'10 - 2008'!AI17</f>
        <v>#DIV/0!</v>
      </c>
      <c r="H17" s="35" t="e">
        <f>+$C$17*'10 - 2008'!AJ17</f>
        <v>#DIV/0!</v>
      </c>
      <c r="I17" s="35" t="e">
        <f>+$C$17*'10 - 2008'!AK17</f>
        <v>#DIV/0!</v>
      </c>
      <c r="J17" s="35" t="e">
        <f>+$C$17*'10 - 2008'!AL17</f>
        <v>#DIV/0!</v>
      </c>
      <c r="K17" s="35" t="e">
        <f>+$C$17*'10 - 2008'!AM17</f>
        <v>#DIV/0!</v>
      </c>
      <c r="L17" s="35" t="e">
        <f>+$C$17*'10 - 2008'!AN17</f>
        <v>#DIV/0!</v>
      </c>
      <c r="M17" s="35" t="e">
        <f>+$C$17*'10 - 2008'!AO17</f>
        <v>#DIV/0!</v>
      </c>
      <c r="N17" s="35" t="e">
        <f>+$C$17*'10 - 2008'!AP17</f>
        <v>#DIV/0!</v>
      </c>
      <c r="O17" s="35" t="e">
        <f>+$C$17*'10 - 2008'!AQ17</f>
        <v>#DIV/0!</v>
      </c>
      <c r="P17" s="35" t="e">
        <f>+$C$17*'10 - 2008'!AR17</f>
        <v>#DIV/0!</v>
      </c>
      <c r="Q17" s="35" t="e">
        <f>+$C$17*'10 - 2008'!AS17</f>
        <v>#DIV/0!</v>
      </c>
      <c r="R17" s="35" t="e">
        <f>+$C$17*'10 - 2008'!AT17</f>
        <v>#DIV/0!</v>
      </c>
      <c r="S17" s="35" t="e">
        <f>+$C$17*'10 - 2008'!AU17</f>
        <v>#DIV/0!</v>
      </c>
      <c r="T17" s="35" t="e">
        <f>+$C$17*'10 - 2008'!AV17</f>
        <v>#DIV/0!</v>
      </c>
      <c r="U17" s="35" t="e">
        <f>+$C$17*'10 - 2008'!AW17</f>
        <v>#DIV/0!</v>
      </c>
      <c r="V17" s="35" t="e">
        <f>+$C$17*'10 - 2008'!AX17</f>
        <v>#DIV/0!</v>
      </c>
      <c r="W17" s="35" t="e">
        <f>+$C$17*'10 - 2008'!AY17</f>
        <v>#DIV/0!</v>
      </c>
      <c r="X17" s="35" t="e">
        <f>+$C$17*'10 - 2008'!AZ17</f>
        <v>#DIV/0!</v>
      </c>
      <c r="Y17" s="35" t="e">
        <f>+$C$17*'10 - 2008'!BA17</f>
        <v>#DIV/0!</v>
      </c>
      <c r="Z17" s="35" t="e">
        <f>+$C$17*'10 - 2008'!BB17</f>
        <v>#DIV/0!</v>
      </c>
      <c r="AA17" s="35" t="e">
        <f>+$C$17*'10 - 2008'!BC17</f>
        <v>#DIV/0!</v>
      </c>
      <c r="AB17" s="35" t="e">
        <f>+$C$17*'10 - 2008'!BD17</f>
        <v>#DIV/0!</v>
      </c>
      <c r="AC17" s="35" t="e">
        <f>+$C$17*'10 - 2008'!BE17</f>
        <v>#DIV/0!</v>
      </c>
      <c r="AD17" s="35" t="e">
        <f>+$C$17*'10 - 2008'!BF17</f>
        <v>#DIV/0!</v>
      </c>
      <c r="AE17" s="35" t="e">
        <f>+$C$17*'10 - 2008'!BG17</f>
        <v>#DIV/0!</v>
      </c>
      <c r="AF17" s="35" t="e">
        <f>+$C$17*'10 - 2008'!BH17</f>
        <v>#DIV/0!</v>
      </c>
      <c r="AG17" s="35" t="e">
        <f>+$C$17*'10 - 2008'!BI17</f>
        <v>#DIV/0!</v>
      </c>
      <c r="AH17" s="35" t="e">
        <f>+$C$17*'10 - 2008'!BJ17</f>
        <v>#DIV/0!</v>
      </c>
      <c r="AI17" s="2"/>
    </row>
    <row r="18" spans="1:35">
      <c r="A18" s="44">
        <v>11</v>
      </c>
      <c r="B18" s="35" t="str">
        <f>+'10 - 2008'!B18</f>
        <v>OFICIAL</v>
      </c>
      <c r="C18" s="35" t="e">
        <f>+'10 - 2008'!AE18/'10 - 2008'!BK18</f>
        <v>#DIV/0!</v>
      </c>
      <c r="D18" s="35" t="e">
        <f>+$C$18*'10 - 2008'!AF18</f>
        <v>#DIV/0!</v>
      </c>
      <c r="E18" s="35" t="e">
        <f>+$C$18*'10 - 2008'!AG18</f>
        <v>#DIV/0!</v>
      </c>
      <c r="F18" s="35" t="e">
        <f>+$C$18*'10 - 2008'!AH18</f>
        <v>#DIV/0!</v>
      </c>
      <c r="G18" s="35" t="e">
        <f>+$C$18*'10 - 2008'!AI18</f>
        <v>#DIV/0!</v>
      </c>
      <c r="H18" s="35" t="e">
        <f>+$C$18*'10 - 2008'!AJ18</f>
        <v>#DIV/0!</v>
      </c>
      <c r="I18" s="35" t="e">
        <f>+$C$18*'10 - 2008'!AK18</f>
        <v>#DIV/0!</v>
      </c>
      <c r="J18" s="35" t="e">
        <f>+$C$18*'10 - 2008'!AL18</f>
        <v>#DIV/0!</v>
      </c>
      <c r="K18" s="35" t="e">
        <f>+$C$18*'10 - 2008'!AM18</f>
        <v>#DIV/0!</v>
      </c>
      <c r="L18" s="35" t="e">
        <f>+$C$18*'10 - 2008'!AN18</f>
        <v>#DIV/0!</v>
      </c>
      <c r="M18" s="35" t="e">
        <f>+$C$18*'10 - 2008'!AO18</f>
        <v>#DIV/0!</v>
      </c>
      <c r="N18" s="35" t="e">
        <f>+$C$18*'10 - 2008'!AP18</f>
        <v>#DIV/0!</v>
      </c>
      <c r="O18" s="35" t="e">
        <f>+$C$18*'10 - 2008'!AQ18</f>
        <v>#DIV/0!</v>
      </c>
      <c r="P18" s="35" t="e">
        <f>+$C$18*'10 - 2008'!AR18</f>
        <v>#DIV/0!</v>
      </c>
      <c r="Q18" s="35" t="e">
        <f>+$C$18*'10 - 2008'!AS18</f>
        <v>#DIV/0!</v>
      </c>
      <c r="R18" s="35" t="e">
        <f>+$C$18*'10 - 2008'!AT18</f>
        <v>#DIV/0!</v>
      </c>
      <c r="S18" s="35" t="e">
        <f>+$C$18*'10 - 2008'!AU18</f>
        <v>#DIV/0!</v>
      </c>
      <c r="T18" s="35" t="e">
        <f>+$C$18*'10 - 2008'!AV18</f>
        <v>#DIV/0!</v>
      </c>
      <c r="U18" s="35" t="e">
        <f>+$C$18*'10 - 2008'!AW18</f>
        <v>#DIV/0!</v>
      </c>
      <c r="V18" s="35" t="e">
        <f>+$C$18*'10 - 2008'!AX18</f>
        <v>#DIV/0!</v>
      </c>
      <c r="W18" s="35" t="e">
        <f>+$C$18*'10 - 2008'!AY18</f>
        <v>#DIV/0!</v>
      </c>
      <c r="X18" s="35" t="e">
        <f>+$C$18*'10 - 2008'!AZ18</f>
        <v>#DIV/0!</v>
      </c>
      <c r="Y18" s="35" t="e">
        <f>+$C$18*'10 - 2008'!BA18</f>
        <v>#DIV/0!</v>
      </c>
      <c r="Z18" s="35" t="e">
        <f>+$C$18*'10 - 2008'!BB18</f>
        <v>#DIV/0!</v>
      </c>
      <c r="AA18" s="35" t="e">
        <f>+$C$18*'10 - 2008'!BC18</f>
        <v>#DIV/0!</v>
      </c>
      <c r="AB18" s="35" t="e">
        <f>+$C$18*'10 - 2008'!BD18</f>
        <v>#DIV/0!</v>
      </c>
      <c r="AC18" s="35" t="e">
        <f>+$C$18*'10 - 2008'!BE18</f>
        <v>#DIV/0!</v>
      </c>
      <c r="AD18" s="35" t="e">
        <f>+$C$18*'10 - 2008'!BF18</f>
        <v>#DIV/0!</v>
      </c>
      <c r="AE18" s="35" t="e">
        <f>+$C$18*'10 - 2008'!BG18</f>
        <v>#DIV/0!</v>
      </c>
      <c r="AF18" s="35" t="e">
        <f>+$C$18*'10 - 2008'!BH18</f>
        <v>#DIV/0!</v>
      </c>
      <c r="AG18" s="35" t="e">
        <f>+$C$18*'10 - 2008'!BI18</f>
        <v>#DIV/0!</v>
      </c>
      <c r="AH18" s="35" t="e">
        <f>+$C$18*'10 - 2008'!BJ18</f>
        <v>#DIV/0!</v>
      </c>
      <c r="AI18" s="2"/>
    </row>
    <row r="19" spans="1:35">
      <c r="A19" s="44">
        <v>12</v>
      </c>
      <c r="B19" s="35" t="str">
        <f>+'10 - 2008'!B19</f>
        <v>CARRERA</v>
      </c>
      <c r="C19" s="35" t="e">
        <f>+'10 - 2008'!AE19/'10 - 2008'!BK19</f>
        <v>#DIV/0!</v>
      </c>
      <c r="D19" s="35" t="e">
        <f>+$C$18*'10 - 2008'!AF19</f>
        <v>#DIV/0!</v>
      </c>
      <c r="E19" s="35" t="e">
        <f>+$C$18*'10 - 2008'!AG19</f>
        <v>#DIV/0!</v>
      </c>
      <c r="F19" s="35" t="e">
        <f>+$C$18*'10 - 2008'!AH19</f>
        <v>#DIV/0!</v>
      </c>
      <c r="G19" s="35" t="e">
        <f>+$C$18*'10 - 2008'!AI19</f>
        <v>#DIV/0!</v>
      </c>
      <c r="H19" s="35" t="e">
        <f>+$C$18*'10 - 2008'!AJ19</f>
        <v>#DIV/0!</v>
      </c>
      <c r="I19" s="35" t="e">
        <f>+$C$18*'10 - 2008'!AK19</f>
        <v>#DIV/0!</v>
      </c>
      <c r="J19" s="35" t="e">
        <f>+$C$18*'10 - 2008'!AL19</f>
        <v>#DIV/0!</v>
      </c>
      <c r="K19" s="35" t="e">
        <f>+$C$18*'10 - 2008'!AM19</f>
        <v>#DIV/0!</v>
      </c>
      <c r="L19" s="35" t="e">
        <f>+$C$18*'10 - 2008'!AN19</f>
        <v>#DIV/0!</v>
      </c>
      <c r="M19" s="35" t="e">
        <f>+$C$18*'10 - 2008'!AO19</f>
        <v>#DIV/0!</v>
      </c>
      <c r="N19" s="35" t="e">
        <f>+$C$18*'10 - 2008'!AP19</f>
        <v>#DIV/0!</v>
      </c>
      <c r="O19" s="35" t="e">
        <f>+$C$18*'10 - 2008'!AQ19</f>
        <v>#DIV/0!</v>
      </c>
      <c r="P19" s="35" t="e">
        <f>+$C$18*'10 - 2008'!AR19</f>
        <v>#DIV/0!</v>
      </c>
      <c r="Q19" s="35" t="e">
        <f>+$C$18*'10 - 2008'!AS19</f>
        <v>#DIV/0!</v>
      </c>
      <c r="R19" s="35" t="e">
        <f>+$C$18*'10 - 2008'!AT19</f>
        <v>#DIV/0!</v>
      </c>
      <c r="S19" s="35" t="e">
        <f>+$C$18*'10 - 2008'!AU19</f>
        <v>#DIV/0!</v>
      </c>
      <c r="T19" s="35" t="e">
        <f>+$C$18*'10 - 2008'!AV19</f>
        <v>#DIV/0!</v>
      </c>
      <c r="U19" s="35" t="e">
        <f>+$C$18*'10 - 2008'!AW19</f>
        <v>#DIV/0!</v>
      </c>
      <c r="V19" s="35" t="e">
        <f>+$C$18*'10 - 2008'!AX19</f>
        <v>#DIV/0!</v>
      </c>
      <c r="W19" s="35" t="e">
        <f>+$C$18*'10 - 2008'!AY19</f>
        <v>#DIV/0!</v>
      </c>
      <c r="X19" s="35" t="e">
        <f>+$C$18*'10 - 2008'!AZ19</f>
        <v>#DIV/0!</v>
      </c>
      <c r="Y19" s="35" t="e">
        <f>+$C$18*'10 - 2008'!BA19</f>
        <v>#DIV/0!</v>
      </c>
      <c r="Z19" s="35" t="e">
        <f>+$C$18*'10 - 2008'!BB19</f>
        <v>#DIV/0!</v>
      </c>
      <c r="AA19" s="35" t="e">
        <f>+$C$18*'10 - 2008'!BC19</f>
        <v>#DIV/0!</v>
      </c>
      <c r="AB19" s="35" t="e">
        <f>+$C$18*'10 - 2008'!BD19</f>
        <v>#DIV/0!</v>
      </c>
      <c r="AC19" s="35" t="e">
        <f>+$C$18*'10 - 2008'!BE19</f>
        <v>#DIV/0!</v>
      </c>
      <c r="AD19" s="35" t="e">
        <f>+$C$18*'10 - 2008'!BF19</f>
        <v>#DIV/0!</v>
      </c>
      <c r="AE19" s="35" t="e">
        <f>+$C$18*'10 - 2008'!BG19</f>
        <v>#DIV/0!</v>
      </c>
      <c r="AF19" s="35" t="e">
        <f>+$C$18*'10 - 2008'!BH19</f>
        <v>#DIV/0!</v>
      </c>
      <c r="AG19" s="35" t="e">
        <f>+$C$18*'10 - 2008'!BI19</f>
        <v>#DIV/0!</v>
      </c>
      <c r="AH19" s="35" t="e">
        <f>+$C$18*'10 - 2008'!BJ19</f>
        <v>#DIV/0!</v>
      </c>
      <c r="AI19" s="2"/>
    </row>
    <row r="20" spans="1:35">
      <c r="A20" s="44">
        <v>13</v>
      </c>
      <c r="B20" s="35" t="str">
        <f>+'10 - 2008'!B20</f>
        <v>CARRERA</v>
      </c>
      <c r="C20" s="35" t="e">
        <f>+'10 - 2008'!AE20/'10 - 2008'!BK20</f>
        <v>#DIV/0!</v>
      </c>
      <c r="D20" s="35" t="e">
        <f>+$C$18*'10 - 2008'!AF20</f>
        <v>#DIV/0!</v>
      </c>
      <c r="E20" s="35" t="e">
        <f>+$C$18*'10 - 2008'!AG20</f>
        <v>#DIV/0!</v>
      </c>
      <c r="F20" s="35" t="e">
        <f>+$C$18*'10 - 2008'!AH20</f>
        <v>#DIV/0!</v>
      </c>
      <c r="G20" s="35" t="e">
        <f>+$C$18*'10 - 2008'!AI20</f>
        <v>#DIV/0!</v>
      </c>
      <c r="H20" s="35" t="e">
        <f>+$C$18*'10 - 2008'!AJ20</f>
        <v>#DIV/0!</v>
      </c>
      <c r="I20" s="35" t="e">
        <f>+$C$18*'10 - 2008'!AK20</f>
        <v>#DIV/0!</v>
      </c>
      <c r="J20" s="35" t="e">
        <f>+$C$18*'10 - 2008'!AL20</f>
        <v>#DIV/0!</v>
      </c>
      <c r="K20" s="35" t="e">
        <f>+$C$18*'10 - 2008'!AM20</f>
        <v>#DIV/0!</v>
      </c>
      <c r="L20" s="35" t="e">
        <f>+$C$18*'10 - 2008'!AN20</f>
        <v>#DIV/0!</v>
      </c>
      <c r="M20" s="35" t="e">
        <f>+$C$18*'10 - 2008'!AO20</f>
        <v>#DIV/0!</v>
      </c>
      <c r="N20" s="35" t="e">
        <f>+$C$18*'10 - 2008'!AP20</f>
        <v>#DIV/0!</v>
      </c>
      <c r="O20" s="35" t="e">
        <f>+$C$18*'10 - 2008'!AQ20</f>
        <v>#DIV/0!</v>
      </c>
      <c r="P20" s="35" t="e">
        <f>+$C$18*'10 - 2008'!AR20</f>
        <v>#DIV/0!</v>
      </c>
      <c r="Q20" s="35" t="e">
        <f>+$C$18*'10 - 2008'!AS20</f>
        <v>#DIV/0!</v>
      </c>
      <c r="R20" s="35" t="e">
        <f>+$C$18*'10 - 2008'!AT20</f>
        <v>#DIV/0!</v>
      </c>
      <c r="S20" s="35" t="e">
        <f>+$C$18*'10 - 2008'!AU20</f>
        <v>#DIV/0!</v>
      </c>
      <c r="T20" s="35" t="e">
        <f>+$C$18*'10 - 2008'!AV20</f>
        <v>#DIV/0!</v>
      </c>
      <c r="U20" s="35" t="e">
        <f>+$C$18*'10 - 2008'!AW20</f>
        <v>#DIV/0!</v>
      </c>
      <c r="V20" s="35" t="e">
        <f>+$C$18*'10 - 2008'!AX20</f>
        <v>#DIV/0!</v>
      </c>
      <c r="W20" s="35" t="e">
        <f>+$C$18*'10 - 2008'!AY20</f>
        <v>#DIV/0!</v>
      </c>
      <c r="X20" s="35" t="e">
        <f>+$C$18*'10 - 2008'!AZ20</f>
        <v>#DIV/0!</v>
      </c>
      <c r="Y20" s="35" t="e">
        <f>+$C$18*'10 - 2008'!BA20</f>
        <v>#DIV/0!</v>
      </c>
      <c r="Z20" s="35" t="e">
        <f>+$C$18*'10 - 2008'!BB20</f>
        <v>#DIV/0!</v>
      </c>
      <c r="AA20" s="35" t="e">
        <f>+$C$18*'10 - 2008'!BC20</f>
        <v>#DIV/0!</v>
      </c>
      <c r="AB20" s="35" t="e">
        <f>+$C$18*'10 - 2008'!BD20</f>
        <v>#DIV/0!</v>
      </c>
      <c r="AC20" s="35" t="e">
        <f>+$C$18*'10 - 2008'!BE20</f>
        <v>#DIV/0!</v>
      </c>
      <c r="AD20" s="35" t="e">
        <f>+$C$18*'10 - 2008'!BF20</f>
        <v>#DIV/0!</v>
      </c>
      <c r="AE20" s="35" t="e">
        <f>+$C$18*'10 - 2008'!BG20</f>
        <v>#DIV/0!</v>
      </c>
      <c r="AF20" s="35" t="e">
        <f>+$C$18*'10 - 2008'!BH20</f>
        <v>#DIV/0!</v>
      </c>
      <c r="AG20" s="35" t="e">
        <f>+$C$18*'10 - 2008'!BI20</f>
        <v>#DIV/0!</v>
      </c>
      <c r="AH20" s="35" t="e">
        <f>+$C$18*'10 - 2008'!BJ20</f>
        <v>#DIV/0!</v>
      </c>
      <c r="AI20" s="2"/>
    </row>
    <row r="21" spans="1:35">
      <c r="A21" s="44">
        <v>14</v>
      </c>
      <c r="B21" s="35" t="str">
        <f>+'10 - 2008'!B21</f>
        <v>CARRERA</v>
      </c>
      <c r="C21" s="35" t="e">
        <f>+'10 - 2008'!AE21/'10 - 2008'!BK21</f>
        <v>#DIV/0!</v>
      </c>
      <c r="D21" s="35" t="e">
        <f>+$C$18*'10 - 2008'!AF21</f>
        <v>#DIV/0!</v>
      </c>
      <c r="E21" s="35" t="e">
        <f>+$C$18*'10 - 2008'!AG21</f>
        <v>#DIV/0!</v>
      </c>
      <c r="F21" s="35" t="e">
        <f>+$C$18*'10 - 2008'!AH21</f>
        <v>#DIV/0!</v>
      </c>
      <c r="G21" s="35" t="e">
        <f>+$C$18*'10 - 2008'!AI21</f>
        <v>#DIV/0!</v>
      </c>
      <c r="H21" s="35" t="e">
        <f>+$C$18*'10 - 2008'!AJ21</f>
        <v>#DIV/0!</v>
      </c>
      <c r="I21" s="35" t="e">
        <f>+$C$18*'10 - 2008'!AK21</f>
        <v>#DIV/0!</v>
      </c>
      <c r="J21" s="35" t="e">
        <f>+$C$18*'10 - 2008'!AL21</f>
        <v>#DIV/0!</v>
      </c>
      <c r="K21" s="35" t="e">
        <f>+$C$18*'10 - 2008'!AM21</f>
        <v>#DIV/0!</v>
      </c>
      <c r="L21" s="35" t="e">
        <f>+$C$18*'10 - 2008'!AN21</f>
        <v>#DIV/0!</v>
      </c>
      <c r="M21" s="35" t="e">
        <f>+$C$18*'10 - 2008'!AO21</f>
        <v>#DIV/0!</v>
      </c>
      <c r="N21" s="35" t="e">
        <f>+$C$18*'10 - 2008'!AP21</f>
        <v>#DIV/0!</v>
      </c>
      <c r="O21" s="35" t="e">
        <f>+$C$18*'10 - 2008'!AQ21</f>
        <v>#DIV/0!</v>
      </c>
      <c r="P21" s="35" t="e">
        <f>+$C$18*'10 - 2008'!AR21</f>
        <v>#DIV/0!</v>
      </c>
      <c r="Q21" s="35" t="e">
        <f>+$C$18*'10 - 2008'!AS21</f>
        <v>#DIV/0!</v>
      </c>
      <c r="R21" s="35" t="e">
        <f>+$C$18*'10 - 2008'!AT21</f>
        <v>#DIV/0!</v>
      </c>
      <c r="S21" s="35" t="e">
        <f>+$C$18*'10 - 2008'!AU21</f>
        <v>#DIV/0!</v>
      </c>
      <c r="T21" s="35" t="e">
        <f>+$C$18*'10 - 2008'!AV21</f>
        <v>#DIV/0!</v>
      </c>
      <c r="U21" s="35" t="e">
        <f>+$C$18*'10 - 2008'!AW21</f>
        <v>#DIV/0!</v>
      </c>
      <c r="V21" s="35" t="e">
        <f>+$C$18*'10 - 2008'!AX21</f>
        <v>#DIV/0!</v>
      </c>
      <c r="W21" s="35" t="e">
        <f>+$C$18*'10 - 2008'!AY21</f>
        <v>#DIV/0!</v>
      </c>
      <c r="X21" s="35" t="e">
        <f>+$C$18*'10 - 2008'!AZ21</f>
        <v>#DIV/0!</v>
      </c>
      <c r="Y21" s="35" t="e">
        <f>+$C$18*'10 - 2008'!BA21</f>
        <v>#DIV/0!</v>
      </c>
      <c r="Z21" s="35" t="e">
        <f>+$C$18*'10 - 2008'!BB21</f>
        <v>#DIV/0!</v>
      </c>
      <c r="AA21" s="35" t="e">
        <f>+$C$18*'10 - 2008'!BC21</f>
        <v>#DIV/0!</v>
      </c>
      <c r="AB21" s="35" t="e">
        <f>+$C$18*'10 - 2008'!BD21</f>
        <v>#DIV/0!</v>
      </c>
      <c r="AC21" s="35" t="e">
        <f>+$C$18*'10 - 2008'!BE21</f>
        <v>#DIV/0!</v>
      </c>
      <c r="AD21" s="35" t="e">
        <f>+$C$18*'10 - 2008'!BF21</f>
        <v>#DIV/0!</v>
      </c>
      <c r="AE21" s="35" t="e">
        <f>+$C$18*'10 - 2008'!BG21</f>
        <v>#DIV/0!</v>
      </c>
      <c r="AF21" s="35" t="e">
        <f>+$C$18*'10 - 2008'!BH21</f>
        <v>#DIV/0!</v>
      </c>
      <c r="AG21" s="35" t="e">
        <f>+$C$18*'10 - 2008'!BI21</f>
        <v>#DIV/0!</v>
      </c>
      <c r="AH21" s="35" t="e">
        <f>+$C$18*'10 - 2008'!BJ21</f>
        <v>#DIV/0!</v>
      </c>
      <c r="AI21" s="2"/>
    </row>
    <row r="22" spans="1:35">
      <c r="A22" s="44">
        <v>15</v>
      </c>
      <c r="B22" s="35" t="str">
        <f>+'10 - 2008'!B22</f>
        <v>CARRERA</v>
      </c>
      <c r="C22" s="35" t="e">
        <f>+'10 - 2008'!AE22/'10 - 2008'!BK22</f>
        <v>#DIV/0!</v>
      </c>
      <c r="D22" s="35" t="e">
        <f>+$C$18*'10 - 2008'!AF22</f>
        <v>#DIV/0!</v>
      </c>
      <c r="E22" s="35" t="e">
        <f>+$C$18*'10 - 2008'!AG22</f>
        <v>#DIV/0!</v>
      </c>
      <c r="F22" s="35" t="e">
        <f>+$C$18*'10 - 2008'!AH22</f>
        <v>#DIV/0!</v>
      </c>
      <c r="G22" s="35" t="e">
        <f>+$C$18*'10 - 2008'!AI22</f>
        <v>#DIV/0!</v>
      </c>
      <c r="H22" s="35" t="e">
        <f>+$C$18*'10 - 2008'!AJ22</f>
        <v>#DIV/0!</v>
      </c>
      <c r="I22" s="35" t="e">
        <f>+$C$18*'10 - 2008'!AK22</f>
        <v>#DIV/0!</v>
      </c>
      <c r="J22" s="35" t="e">
        <f>+$C$18*'10 - 2008'!AL22</f>
        <v>#DIV/0!</v>
      </c>
      <c r="K22" s="35" t="e">
        <f>+$C$18*'10 - 2008'!AM22</f>
        <v>#DIV/0!</v>
      </c>
      <c r="L22" s="35" t="e">
        <f>+$C$18*'10 - 2008'!AN22</f>
        <v>#DIV/0!</v>
      </c>
      <c r="M22" s="35" t="e">
        <f>+$C$18*'10 - 2008'!AO22</f>
        <v>#DIV/0!</v>
      </c>
      <c r="N22" s="35" t="e">
        <f>+$C$18*'10 - 2008'!AP22</f>
        <v>#DIV/0!</v>
      </c>
      <c r="O22" s="35" t="e">
        <f>+$C$18*'10 - 2008'!AQ22</f>
        <v>#DIV/0!</v>
      </c>
      <c r="P22" s="35" t="e">
        <f>+$C$18*'10 - 2008'!AR22</f>
        <v>#DIV/0!</v>
      </c>
      <c r="Q22" s="35" t="e">
        <f>+$C$18*'10 - 2008'!AS22</f>
        <v>#DIV/0!</v>
      </c>
      <c r="R22" s="35" t="e">
        <f>+$C$18*'10 - 2008'!AT22</f>
        <v>#DIV/0!</v>
      </c>
      <c r="S22" s="35" t="e">
        <f>+$C$18*'10 - 2008'!AU22</f>
        <v>#DIV/0!</v>
      </c>
      <c r="T22" s="35" t="e">
        <f>+$C$18*'10 - 2008'!AV22</f>
        <v>#DIV/0!</v>
      </c>
      <c r="U22" s="35" t="e">
        <f>+$C$18*'10 - 2008'!AW22</f>
        <v>#DIV/0!</v>
      </c>
      <c r="V22" s="35" t="e">
        <f>+$C$18*'10 - 2008'!AX22</f>
        <v>#DIV/0!</v>
      </c>
      <c r="W22" s="35" t="e">
        <f>+$C$18*'10 - 2008'!AY22</f>
        <v>#DIV/0!</v>
      </c>
      <c r="X22" s="35" t="e">
        <f>+$C$18*'10 - 2008'!AZ22</f>
        <v>#DIV/0!</v>
      </c>
      <c r="Y22" s="35" t="e">
        <f>+$C$18*'10 - 2008'!BA22</f>
        <v>#DIV/0!</v>
      </c>
      <c r="Z22" s="35" t="e">
        <f>+$C$18*'10 - 2008'!BB22</f>
        <v>#DIV/0!</v>
      </c>
      <c r="AA22" s="35" t="e">
        <f>+$C$18*'10 - 2008'!BC22</f>
        <v>#DIV/0!</v>
      </c>
      <c r="AB22" s="35" t="e">
        <f>+$C$18*'10 - 2008'!BD22</f>
        <v>#DIV/0!</v>
      </c>
      <c r="AC22" s="35" t="e">
        <f>+$C$18*'10 - 2008'!BE22</f>
        <v>#DIV/0!</v>
      </c>
      <c r="AD22" s="35" t="e">
        <f>+$C$18*'10 - 2008'!BF22</f>
        <v>#DIV/0!</v>
      </c>
      <c r="AE22" s="35" t="e">
        <f>+$C$18*'10 - 2008'!BG22</f>
        <v>#DIV/0!</v>
      </c>
      <c r="AF22" s="35" t="e">
        <f>+$C$18*'10 - 2008'!BH22</f>
        <v>#DIV/0!</v>
      </c>
      <c r="AG22" s="35" t="e">
        <f>+$C$18*'10 - 2008'!BI22</f>
        <v>#DIV/0!</v>
      </c>
      <c r="AH22" s="35" t="e">
        <f>+$C$18*'10 - 2008'!BJ22</f>
        <v>#DIV/0!</v>
      </c>
      <c r="AI22" s="2"/>
    </row>
    <row r="23" spans="1:35">
      <c r="A23" s="44">
        <v>16</v>
      </c>
      <c r="B23" s="35" t="str">
        <f>+'10 - 2008'!B23</f>
        <v>PROVISIONALIDAD</v>
      </c>
      <c r="C23" s="35" t="e">
        <f>+'10 - 2008'!AE23/'10 - 2008'!BK23</f>
        <v>#DIV/0!</v>
      </c>
      <c r="D23" s="35" t="e">
        <f>+$C$18*'10 - 2008'!AF23</f>
        <v>#DIV/0!</v>
      </c>
      <c r="E23" s="35" t="e">
        <f>+$C$18*'10 - 2008'!AG23</f>
        <v>#DIV/0!</v>
      </c>
      <c r="F23" s="35" t="e">
        <f>+$C$18*'10 - 2008'!AH23</f>
        <v>#DIV/0!</v>
      </c>
      <c r="G23" s="35" t="e">
        <f>+$C$18*'10 - 2008'!AI23</f>
        <v>#DIV/0!</v>
      </c>
      <c r="H23" s="35" t="e">
        <f>+$C$18*'10 - 2008'!AJ23</f>
        <v>#DIV/0!</v>
      </c>
      <c r="I23" s="35" t="e">
        <f>+$C$18*'10 - 2008'!AK23</f>
        <v>#DIV/0!</v>
      </c>
      <c r="J23" s="35" t="e">
        <f>+$C$18*'10 - 2008'!AL23</f>
        <v>#DIV/0!</v>
      </c>
      <c r="K23" s="35" t="e">
        <f>+$C$18*'10 - 2008'!AM23</f>
        <v>#DIV/0!</v>
      </c>
      <c r="L23" s="35" t="e">
        <f>+$C$18*'10 - 2008'!AN23</f>
        <v>#DIV/0!</v>
      </c>
      <c r="M23" s="35" t="e">
        <f>+$C$18*'10 - 2008'!AO23</f>
        <v>#DIV/0!</v>
      </c>
      <c r="N23" s="35" t="e">
        <f>+$C$18*'10 - 2008'!AP23</f>
        <v>#DIV/0!</v>
      </c>
      <c r="O23" s="35" t="e">
        <f>+$C$18*'10 - 2008'!AQ23</f>
        <v>#DIV/0!</v>
      </c>
      <c r="P23" s="35" t="e">
        <f>+$C$18*'10 - 2008'!AR23</f>
        <v>#DIV/0!</v>
      </c>
      <c r="Q23" s="35" t="e">
        <f>+$C$18*'10 - 2008'!AS23</f>
        <v>#DIV/0!</v>
      </c>
      <c r="R23" s="35" t="e">
        <f>+$C$18*'10 - 2008'!AT23</f>
        <v>#DIV/0!</v>
      </c>
      <c r="S23" s="35" t="e">
        <f>+$C$18*'10 - 2008'!AU23</f>
        <v>#DIV/0!</v>
      </c>
      <c r="T23" s="35" t="e">
        <f>+$C$18*'10 - 2008'!AV23</f>
        <v>#DIV/0!</v>
      </c>
      <c r="U23" s="35" t="e">
        <f>+$C$18*'10 - 2008'!AW23</f>
        <v>#DIV/0!</v>
      </c>
      <c r="V23" s="35" t="e">
        <f>+$C$18*'10 - 2008'!AX23</f>
        <v>#DIV/0!</v>
      </c>
      <c r="W23" s="35" t="e">
        <f>+$C$18*'10 - 2008'!AY23</f>
        <v>#DIV/0!</v>
      </c>
      <c r="X23" s="35" t="e">
        <f>+$C$18*'10 - 2008'!AZ23</f>
        <v>#DIV/0!</v>
      </c>
      <c r="Y23" s="35" t="e">
        <f>+$C$18*'10 - 2008'!BA23</f>
        <v>#DIV/0!</v>
      </c>
      <c r="Z23" s="35" t="e">
        <f>+$C$18*'10 - 2008'!BB23</f>
        <v>#DIV/0!</v>
      </c>
      <c r="AA23" s="35" t="e">
        <f>+$C$18*'10 - 2008'!BC23</f>
        <v>#DIV/0!</v>
      </c>
      <c r="AB23" s="35" t="e">
        <f>+$C$18*'10 - 2008'!BD23</f>
        <v>#DIV/0!</v>
      </c>
      <c r="AC23" s="35" t="e">
        <f>+$C$18*'10 - 2008'!BE23</f>
        <v>#DIV/0!</v>
      </c>
      <c r="AD23" s="35" t="e">
        <f>+$C$18*'10 - 2008'!BF23</f>
        <v>#DIV/0!</v>
      </c>
      <c r="AE23" s="35" t="e">
        <f>+$C$18*'10 - 2008'!BG23</f>
        <v>#DIV/0!</v>
      </c>
      <c r="AF23" s="35" t="e">
        <f>+$C$18*'10 - 2008'!BH23</f>
        <v>#DIV/0!</v>
      </c>
      <c r="AG23" s="35" t="e">
        <f>+$C$18*'10 - 2008'!BI23</f>
        <v>#DIV/0!</v>
      </c>
      <c r="AH23" s="35" t="e">
        <f>+$C$18*'10 - 2008'!BJ23</f>
        <v>#DIV/0!</v>
      </c>
      <c r="AI23" s="2"/>
    </row>
    <row r="24" spans="1:35">
      <c r="A24" s="44">
        <v>17</v>
      </c>
      <c r="B24" s="35" t="str">
        <f>+'10 - 2008'!B24</f>
        <v>CARRERA</v>
      </c>
      <c r="C24" s="35" t="e">
        <f>+'10 - 2008'!AE24/'10 - 2008'!BK24</f>
        <v>#DIV/0!</v>
      </c>
      <c r="D24" s="35" t="e">
        <f>+$C$18*'10 - 2008'!AF24</f>
        <v>#DIV/0!</v>
      </c>
      <c r="E24" s="35" t="e">
        <f>+$C$18*'10 - 2008'!AG24</f>
        <v>#DIV/0!</v>
      </c>
      <c r="F24" s="35" t="e">
        <f>+$C$18*'10 - 2008'!AH24</f>
        <v>#DIV/0!</v>
      </c>
      <c r="G24" s="35" t="e">
        <f>+$C$18*'10 - 2008'!AI24</f>
        <v>#DIV/0!</v>
      </c>
      <c r="H24" s="35" t="e">
        <f>+$C$18*'10 - 2008'!AJ24</f>
        <v>#DIV/0!</v>
      </c>
      <c r="I24" s="35" t="e">
        <f>+$C$18*'10 - 2008'!AK24</f>
        <v>#DIV/0!</v>
      </c>
      <c r="J24" s="35" t="e">
        <f>+$C$18*'10 - 2008'!AL24</f>
        <v>#DIV/0!</v>
      </c>
      <c r="K24" s="35" t="e">
        <f>+$C$18*'10 - 2008'!AM24</f>
        <v>#DIV/0!</v>
      </c>
      <c r="L24" s="35" t="e">
        <f>+$C$18*'10 - 2008'!AN24</f>
        <v>#DIV/0!</v>
      </c>
      <c r="M24" s="35" t="e">
        <f>+$C$18*'10 - 2008'!AO24</f>
        <v>#DIV/0!</v>
      </c>
      <c r="N24" s="35" t="e">
        <f>+$C$18*'10 - 2008'!AP24</f>
        <v>#DIV/0!</v>
      </c>
      <c r="O24" s="35" t="e">
        <f>+$C$18*'10 - 2008'!AQ24</f>
        <v>#DIV/0!</v>
      </c>
      <c r="P24" s="35" t="e">
        <f>+$C$18*'10 - 2008'!AR24</f>
        <v>#DIV/0!</v>
      </c>
      <c r="Q24" s="35" t="e">
        <f>+$C$18*'10 - 2008'!AS24</f>
        <v>#DIV/0!</v>
      </c>
      <c r="R24" s="35" t="e">
        <f>+$C$18*'10 - 2008'!AT24</f>
        <v>#DIV/0!</v>
      </c>
      <c r="S24" s="35" t="e">
        <f>+$C$18*'10 - 2008'!AU24</f>
        <v>#DIV/0!</v>
      </c>
      <c r="T24" s="35" t="e">
        <f>+$C$18*'10 - 2008'!AV24</f>
        <v>#DIV/0!</v>
      </c>
      <c r="U24" s="35" t="e">
        <f>+$C$18*'10 - 2008'!AW24</f>
        <v>#DIV/0!</v>
      </c>
      <c r="V24" s="35" t="e">
        <f>+$C$18*'10 - 2008'!AX24</f>
        <v>#DIV/0!</v>
      </c>
      <c r="W24" s="35" t="e">
        <f>+$C$18*'10 - 2008'!AY24</f>
        <v>#DIV/0!</v>
      </c>
      <c r="X24" s="35" t="e">
        <f>+$C$18*'10 - 2008'!AZ24</f>
        <v>#DIV/0!</v>
      </c>
      <c r="Y24" s="35" t="e">
        <f>+$C$18*'10 - 2008'!BA24</f>
        <v>#DIV/0!</v>
      </c>
      <c r="Z24" s="35" t="e">
        <f>+$C$18*'10 - 2008'!BB24</f>
        <v>#DIV/0!</v>
      </c>
      <c r="AA24" s="35" t="e">
        <f>+$C$18*'10 - 2008'!BC24</f>
        <v>#DIV/0!</v>
      </c>
      <c r="AB24" s="35" t="e">
        <f>+$C$18*'10 - 2008'!BD24</f>
        <v>#DIV/0!</v>
      </c>
      <c r="AC24" s="35" t="e">
        <f>+$C$18*'10 - 2008'!BE24</f>
        <v>#DIV/0!</v>
      </c>
      <c r="AD24" s="35" t="e">
        <f>+$C$18*'10 - 2008'!BF24</f>
        <v>#DIV/0!</v>
      </c>
      <c r="AE24" s="35" t="e">
        <f>+$C$18*'10 - 2008'!BG24</f>
        <v>#DIV/0!</v>
      </c>
      <c r="AF24" s="35" t="e">
        <f>+$C$18*'10 - 2008'!BH24</f>
        <v>#DIV/0!</v>
      </c>
      <c r="AG24" s="35" t="e">
        <f>+$C$18*'10 - 2008'!BI24</f>
        <v>#DIV/0!</v>
      </c>
      <c r="AH24" s="35" t="e">
        <f>+$C$18*'10 - 2008'!BJ24</f>
        <v>#DIV/0!</v>
      </c>
      <c r="AI24" s="2"/>
    </row>
    <row r="25" spans="1:35">
      <c r="A25" s="44">
        <v>18</v>
      </c>
      <c r="B25" s="35" t="str">
        <f>+'10 - 2008'!B25</f>
        <v>LIBRE NOMBRAMIENTO</v>
      </c>
      <c r="C25" s="35" t="e">
        <f>+'10 - 2008'!AE25/'10 - 2008'!BK25</f>
        <v>#DIV/0!</v>
      </c>
      <c r="D25" s="35" t="e">
        <f>+$C$18*'10 - 2008'!AF25</f>
        <v>#DIV/0!</v>
      </c>
      <c r="E25" s="35" t="e">
        <f>+$C$18*'10 - 2008'!AG25</f>
        <v>#DIV/0!</v>
      </c>
      <c r="F25" s="35" t="e">
        <f>+$C$18*'10 - 2008'!AH25</f>
        <v>#DIV/0!</v>
      </c>
      <c r="G25" s="35" t="e">
        <f>+$C$18*'10 - 2008'!AI25</f>
        <v>#DIV/0!</v>
      </c>
      <c r="H25" s="35" t="e">
        <f>+$C$18*'10 - 2008'!AJ25</f>
        <v>#DIV/0!</v>
      </c>
      <c r="I25" s="35" t="e">
        <f>+$C$18*'10 - 2008'!AK25</f>
        <v>#DIV/0!</v>
      </c>
      <c r="J25" s="35" t="e">
        <f>+$C$18*'10 - 2008'!AL25</f>
        <v>#DIV/0!</v>
      </c>
      <c r="K25" s="35" t="e">
        <f>+$C$18*'10 - 2008'!AM25</f>
        <v>#DIV/0!</v>
      </c>
      <c r="L25" s="35" t="e">
        <f>+$C$18*'10 - 2008'!AN25</f>
        <v>#DIV/0!</v>
      </c>
      <c r="M25" s="35" t="e">
        <f>+$C$18*'10 - 2008'!AO25</f>
        <v>#DIV/0!</v>
      </c>
      <c r="N25" s="35" t="e">
        <f>+$C$18*'10 - 2008'!AP25</f>
        <v>#DIV/0!</v>
      </c>
      <c r="O25" s="35" t="e">
        <f>+$C$18*'10 - 2008'!AQ25</f>
        <v>#DIV/0!</v>
      </c>
      <c r="P25" s="35" t="e">
        <f>+$C$18*'10 - 2008'!AR25</f>
        <v>#DIV/0!</v>
      </c>
      <c r="Q25" s="35" t="e">
        <f>+$C$18*'10 - 2008'!AS25</f>
        <v>#DIV/0!</v>
      </c>
      <c r="R25" s="35" t="e">
        <f>+$C$18*'10 - 2008'!AT25</f>
        <v>#DIV/0!</v>
      </c>
      <c r="S25" s="35" t="e">
        <f>+$C$18*'10 - 2008'!AU25</f>
        <v>#DIV/0!</v>
      </c>
      <c r="T25" s="35" t="e">
        <f>+$C$18*'10 - 2008'!AV25</f>
        <v>#DIV/0!</v>
      </c>
      <c r="U25" s="35" t="e">
        <f>+$C$18*'10 - 2008'!AW25</f>
        <v>#DIV/0!</v>
      </c>
      <c r="V25" s="35" t="e">
        <f>+$C$18*'10 - 2008'!AX25</f>
        <v>#DIV/0!</v>
      </c>
      <c r="W25" s="35" t="e">
        <f>+$C$18*'10 - 2008'!AY25</f>
        <v>#DIV/0!</v>
      </c>
      <c r="X25" s="35" t="e">
        <f>+$C$18*'10 - 2008'!AZ25</f>
        <v>#DIV/0!</v>
      </c>
      <c r="Y25" s="35" t="e">
        <f>+$C$18*'10 - 2008'!BA25</f>
        <v>#DIV/0!</v>
      </c>
      <c r="Z25" s="35" t="e">
        <f>+$C$18*'10 - 2008'!BB25</f>
        <v>#DIV/0!</v>
      </c>
      <c r="AA25" s="35" t="e">
        <f>+$C$18*'10 - 2008'!BC25</f>
        <v>#DIV/0!</v>
      </c>
      <c r="AB25" s="35" t="e">
        <f>+$C$18*'10 - 2008'!BD25</f>
        <v>#DIV/0!</v>
      </c>
      <c r="AC25" s="35" t="e">
        <f>+$C$18*'10 - 2008'!BE25</f>
        <v>#DIV/0!</v>
      </c>
      <c r="AD25" s="35" t="e">
        <f>+$C$18*'10 - 2008'!BF25</f>
        <v>#DIV/0!</v>
      </c>
      <c r="AE25" s="35" t="e">
        <f>+$C$18*'10 - 2008'!BG25</f>
        <v>#DIV/0!</v>
      </c>
      <c r="AF25" s="35" t="e">
        <f>+$C$18*'10 - 2008'!BH25</f>
        <v>#DIV/0!</v>
      </c>
      <c r="AG25" s="35" t="e">
        <f>+$C$18*'10 - 2008'!BI25</f>
        <v>#DIV/0!</v>
      </c>
      <c r="AH25" s="35" t="e">
        <f>+$C$18*'10 - 2008'!BJ25</f>
        <v>#DIV/0!</v>
      </c>
      <c r="AI25" s="2"/>
    </row>
    <row r="26" spans="1:35">
      <c r="A26" s="44">
        <v>19</v>
      </c>
      <c r="B26" s="35" t="str">
        <f>+'10 - 2008'!B26</f>
        <v>CARRERA</v>
      </c>
      <c r="C26" s="35" t="e">
        <f>+'10 - 2008'!AE26/'10 - 2008'!BK26</f>
        <v>#DIV/0!</v>
      </c>
      <c r="D26" s="35" t="e">
        <f>+$C$18*'10 - 2008'!AF26</f>
        <v>#DIV/0!</v>
      </c>
      <c r="E26" s="35" t="e">
        <f>+$C$18*'10 - 2008'!AG26</f>
        <v>#DIV/0!</v>
      </c>
      <c r="F26" s="35" t="e">
        <f>+$C$18*'10 - 2008'!AH26</f>
        <v>#DIV/0!</v>
      </c>
      <c r="G26" s="35" t="e">
        <f>+$C$18*'10 - 2008'!AI26</f>
        <v>#DIV/0!</v>
      </c>
      <c r="H26" s="35" t="e">
        <f>+$C$18*'10 - 2008'!AJ26</f>
        <v>#DIV/0!</v>
      </c>
      <c r="I26" s="35" t="e">
        <f>+$C$18*'10 - 2008'!AK26</f>
        <v>#DIV/0!</v>
      </c>
      <c r="J26" s="35" t="e">
        <f>+$C$18*'10 - 2008'!AL26</f>
        <v>#DIV/0!</v>
      </c>
      <c r="K26" s="35" t="e">
        <f>+$C$18*'10 - 2008'!AM26</f>
        <v>#DIV/0!</v>
      </c>
      <c r="L26" s="35" t="e">
        <f>+$C$18*'10 - 2008'!AN26</f>
        <v>#DIV/0!</v>
      </c>
      <c r="M26" s="35" t="e">
        <f>+$C$18*'10 - 2008'!AO26</f>
        <v>#DIV/0!</v>
      </c>
      <c r="N26" s="35" t="e">
        <f>+$C$18*'10 - 2008'!AP26</f>
        <v>#DIV/0!</v>
      </c>
      <c r="O26" s="35" t="e">
        <f>+$C$18*'10 - 2008'!AQ26</f>
        <v>#DIV/0!</v>
      </c>
      <c r="P26" s="35" t="e">
        <f>+$C$18*'10 - 2008'!AR26</f>
        <v>#DIV/0!</v>
      </c>
      <c r="Q26" s="35" t="e">
        <f>+$C$18*'10 - 2008'!AS26</f>
        <v>#DIV/0!</v>
      </c>
      <c r="R26" s="35" t="e">
        <f>+$C$18*'10 - 2008'!AT26</f>
        <v>#DIV/0!</v>
      </c>
      <c r="S26" s="35" t="e">
        <f>+$C$18*'10 - 2008'!AU26</f>
        <v>#DIV/0!</v>
      </c>
      <c r="T26" s="35" t="e">
        <f>+$C$18*'10 - 2008'!AV26</f>
        <v>#DIV/0!</v>
      </c>
      <c r="U26" s="35" t="e">
        <f>+$C$18*'10 - 2008'!AW26</f>
        <v>#DIV/0!</v>
      </c>
      <c r="V26" s="35" t="e">
        <f>+$C$18*'10 - 2008'!AX26</f>
        <v>#DIV/0!</v>
      </c>
      <c r="W26" s="35" t="e">
        <f>+$C$18*'10 - 2008'!AY26</f>
        <v>#DIV/0!</v>
      </c>
      <c r="X26" s="35" t="e">
        <f>+$C$18*'10 - 2008'!AZ26</f>
        <v>#DIV/0!</v>
      </c>
      <c r="Y26" s="35" t="e">
        <f>+$C$18*'10 - 2008'!BA26</f>
        <v>#DIV/0!</v>
      </c>
      <c r="Z26" s="35" t="e">
        <f>+$C$18*'10 - 2008'!BB26</f>
        <v>#DIV/0!</v>
      </c>
      <c r="AA26" s="35" t="e">
        <f>+$C$18*'10 - 2008'!BC26</f>
        <v>#DIV/0!</v>
      </c>
      <c r="AB26" s="35" t="e">
        <f>+$C$18*'10 - 2008'!BD26</f>
        <v>#DIV/0!</v>
      </c>
      <c r="AC26" s="35" t="e">
        <f>+$C$18*'10 - 2008'!BE26</f>
        <v>#DIV/0!</v>
      </c>
      <c r="AD26" s="35" t="e">
        <f>+$C$18*'10 - 2008'!BF26</f>
        <v>#DIV/0!</v>
      </c>
      <c r="AE26" s="35" t="e">
        <f>+$C$18*'10 - 2008'!BG26</f>
        <v>#DIV/0!</v>
      </c>
      <c r="AF26" s="35" t="e">
        <f>+$C$18*'10 - 2008'!BH26</f>
        <v>#DIV/0!</v>
      </c>
      <c r="AG26" s="35" t="e">
        <f>+$C$18*'10 - 2008'!BI26</f>
        <v>#DIV/0!</v>
      </c>
      <c r="AH26" s="35" t="e">
        <f>+$C$18*'10 - 2008'!BJ26</f>
        <v>#DIV/0!</v>
      </c>
      <c r="AI26" s="2"/>
    </row>
    <row r="27" spans="1:35">
      <c r="A27" s="44">
        <v>20</v>
      </c>
      <c r="B27" s="35" t="str">
        <f>+'10 - 2008'!B27</f>
        <v>CARRERA</v>
      </c>
      <c r="C27" s="35" t="e">
        <f>+'10 - 2008'!AE27/'10 - 2008'!BK27</f>
        <v>#DIV/0!</v>
      </c>
      <c r="D27" s="35" t="e">
        <f>+$C$18*'10 - 2008'!AF27</f>
        <v>#DIV/0!</v>
      </c>
      <c r="E27" s="35" t="e">
        <f>+$C$18*'10 - 2008'!AG27</f>
        <v>#DIV/0!</v>
      </c>
      <c r="F27" s="35" t="e">
        <f>+$C$18*'10 - 2008'!AH27</f>
        <v>#DIV/0!</v>
      </c>
      <c r="G27" s="35" t="e">
        <f>+$C$18*'10 - 2008'!AI27</f>
        <v>#DIV/0!</v>
      </c>
      <c r="H27" s="35" t="e">
        <f>+$C$18*'10 - 2008'!AJ27</f>
        <v>#DIV/0!</v>
      </c>
      <c r="I27" s="35" t="e">
        <f>+$C$18*'10 - 2008'!AK27</f>
        <v>#DIV/0!</v>
      </c>
      <c r="J27" s="35" t="e">
        <f>+$C$18*'10 - 2008'!AL27</f>
        <v>#DIV/0!</v>
      </c>
      <c r="K27" s="35" t="e">
        <f>+$C$18*'10 - 2008'!AM27</f>
        <v>#DIV/0!</v>
      </c>
      <c r="L27" s="35" t="e">
        <f>+$C$18*'10 - 2008'!AN27</f>
        <v>#DIV/0!</v>
      </c>
      <c r="M27" s="35" t="e">
        <f>+$C$18*'10 - 2008'!AO27</f>
        <v>#DIV/0!</v>
      </c>
      <c r="N27" s="35" t="e">
        <f>+$C$18*'10 - 2008'!AP27</f>
        <v>#DIV/0!</v>
      </c>
      <c r="O27" s="35" t="e">
        <f>+$C$18*'10 - 2008'!AQ27</f>
        <v>#DIV/0!</v>
      </c>
      <c r="P27" s="35" t="e">
        <f>+$C$18*'10 - 2008'!AR27</f>
        <v>#DIV/0!</v>
      </c>
      <c r="Q27" s="35" t="e">
        <f>+$C$18*'10 - 2008'!AS27</f>
        <v>#DIV/0!</v>
      </c>
      <c r="R27" s="35" t="e">
        <f>+$C$18*'10 - 2008'!AT27</f>
        <v>#DIV/0!</v>
      </c>
      <c r="S27" s="35" t="e">
        <f>+$C$18*'10 - 2008'!AU27</f>
        <v>#DIV/0!</v>
      </c>
      <c r="T27" s="35" t="e">
        <f>+$C$18*'10 - 2008'!AV27</f>
        <v>#DIV/0!</v>
      </c>
      <c r="U27" s="35" t="e">
        <f>+$C$18*'10 - 2008'!AW27</f>
        <v>#DIV/0!</v>
      </c>
      <c r="V27" s="35" t="e">
        <f>+$C$18*'10 - 2008'!AX27</f>
        <v>#DIV/0!</v>
      </c>
      <c r="W27" s="35" t="e">
        <f>+$C$18*'10 - 2008'!AY27</f>
        <v>#DIV/0!</v>
      </c>
      <c r="X27" s="35" t="e">
        <f>+$C$18*'10 - 2008'!AZ27</f>
        <v>#DIV/0!</v>
      </c>
      <c r="Y27" s="35" t="e">
        <f>+$C$18*'10 - 2008'!BA27</f>
        <v>#DIV/0!</v>
      </c>
      <c r="Z27" s="35" t="e">
        <f>+$C$18*'10 - 2008'!BB27</f>
        <v>#DIV/0!</v>
      </c>
      <c r="AA27" s="35" t="e">
        <f>+$C$18*'10 - 2008'!BC27</f>
        <v>#DIV/0!</v>
      </c>
      <c r="AB27" s="35" t="e">
        <f>+$C$18*'10 - 2008'!BD27</f>
        <v>#DIV/0!</v>
      </c>
      <c r="AC27" s="35" t="e">
        <f>+$C$18*'10 - 2008'!BE27</f>
        <v>#DIV/0!</v>
      </c>
      <c r="AD27" s="35" t="e">
        <f>+$C$18*'10 - 2008'!BF27</f>
        <v>#DIV/0!</v>
      </c>
      <c r="AE27" s="35" t="e">
        <f>+$C$18*'10 - 2008'!BG27</f>
        <v>#DIV/0!</v>
      </c>
      <c r="AF27" s="35" t="e">
        <f>+$C$18*'10 - 2008'!BH27</f>
        <v>#DIV/0!</v>
      </c>
      <c r="AG27" s="35" t="e">
        <f>+$C$18*'10 - 2008'!BI27</f>
        <v>#DIV/0!</v>
      </c>
      <c r="AH27" s="35" t="e">
        <f>+$C$18*'10 - 2008'!BJ27</f>
        <v>#DIV/0!</v>
      </c>
      <c r="AI27" s="2"/>
    </row>
    <row r="28" spans="1:35">
      <c r="A28" s="44">
        <v>21</v>
      </c>
      <c r="B28" s="35" t="str">
        <f>+'10 - 2008'!B28</f>
        <v>PROVISIONALIDAD</v>
      </c>
      <c r="C28" s="35" t="e">
        <f>+'10 - 2008'!AE28/'10 - 2008'!BK28</f>
        <v>#DIV/0!</v>
      </c>
      <c r="D28" s="35" t="e">
        <f>+$C$18*'10 - 2008'!AF28</f>
        <v>#DIV/0!</v>
      </c>
      <c r="E28" s="35" t="e">
        <f>+$C$18*'10 - 2008'!AG28</f>
        <v>#DIV/0!</v>
      </c>
      <c r="F28" s="35" t="e">
        <f>+$C$18*'10 - 2008'!AH28</f>
        <v>#DIV/0!</v>
      </c>
      <c r="G28" s="35" t="e">
        <f>+$C$18*'10 - 2008'!AI28</f>
        <v>#DIV/0!</v>
      </c>
      <c r="H28" s="35" t="e">
        <f>+$C$18*'10 - 2008'!AJ28</f>
        <v>#DIV/0!</v>
      </c>
      <c r="I28" s="35" t="e">
        <f>+$C$18*'10 - 2008'!AK28</f>
        <v>#DIV/0!</v>
      </c>
      <c r="J28" s="35" t="e">
        <f>+$C$18*'10 - 2008'!AL28</f>
        <v>#DIV/0!</v>
      </c>
      <c r="K28" s="35" t="e">
        <f>+$C$18*'10 - 2008'!AM28</f>
        <v>#DIV/0!</v>
      </c>
      <c r="L28" s="35" t="e">
        <f>+$C$18*'10 - 2008'!AN28</f>
        <v>#DIV/0!</v>
      </c>
      <c r="M28" s="35" t="e">
        <f>+$C$18*'10 - 2008'!AO28</f>
        <v>#DIV/0!</v>
      </c>
      <c r="N28" s="35" t="e">
        <f>+$C$18*'10 - 2008'!AP28</f>
        <v>#DIV/0!</v>
      </c>
      <c r="O28" s="35" t="e">
        <f>+$C$18*'10 - 2008'!AQ28</f>
        <v>#DIV/0!</v>
      </c>
      <c r="P28" s="35" t="e">
        <f>+$C$18*'10 - 2008'!AR28</f>
        <v>#DIV/0!</v>
      </c>
      <c r="Q28" s="35" t="e">
        <f>+$C$18*'10 - 2008'!AS28</f>
        <v>#DIV/0!</v>
      </c>
      <c r="R28" s="35" t="e">
        <f>+$C$18*'10 - 2008'!AT28</f>
        <v>#DIV/0!</v>
      </c>
      <c r="S28" s="35" t="e">
        <f>+$C$18*'10 - 2008'!AU28</f>
        <v>#DIV/0!</v>
      </c>
      <c r="T28" s="35" t="e">
        <f>+$C$18*'10 - 2008'!AV28</f>
        <v>#DIV/0!</v>
      </c>
      <c r="U28" s="35" t="e">
        <f>+$C$18*'10 - 2008'!AW28</f>
        <v>#DIV/0!</v>
      </c>
      <c r="V28" s="35" t="e">
        <f>+$C$18*'10 - 2008'!AX28</f>
        <v>#DIV/0!</v>
      </c>
      <c r="W28" s="35" t="e">
        <f>+$C$18*'10 - 2008'!AY28</f>
        <v>#DIV/0!</v>
      </c>
      <c r="X28" s="35" t="e">
        <f>+$C$18*'10 - 2008'!AZ28</f>
        <v>#DIV/0!</v>
      </c>
      <c r="Y28" s="35" t="e">
        <f>+$C$18*'10 - 2008'!BA28</f>
        <v>#DIV/0!</v>
      </c>
      <c r="Z28" s="35" t="e">
        <f>+$C$18*'10 - 2008'!BB28</f>
        <v>#DIV/0!</v>
      </c>
      <c r="AA28" s="35" t="e">
        <f>+$C$18*'10 - 2008'!BC28</f>
        <v>#DIV/0!</v>
      </c>
      <c r="AB28" s="35" t="e">
        <f>+$C$18*'10 - 2008'!BD28</f>
        <v>#DIV/0!</v>
      </c>
      <c r="AC28" s="35" t="e">
        <f>+$C$18*'10 - 2008'!BE28</f>
        <v>#DIV/0!</v>
      </c>
      <c r="AD28" s="35" t="e">
        <f>+$C$18*'10 - 2008'!BF28</f>
        <v>#DIV/0!</v>
      </c>
      <c r="AE28" s="35" t="e">
        <f>+$C$18*'10 - 2008'!BG28</f>
        <v>#DIV/0!</v>
      </c>
      <c r="AF28" s="35" t="e">
        <f>+$C$18*'10 - 2008'!BH28</f>
        <v>#DIV/0!</v>
      </c>
      <c r="AG28" s="35" t="e">
        <f>+$C$18*'10 - 2008'!BI28</f>
        <v>#DIV/0!</v>
      </c>
      <c r="AH28" s="35" t="e">
        <f>+$C$18*'10 - 2008'!BJ28</f>
        <v>#DIV/0!</v>
      </c>
      <c r="AI28" s="2"/>
    </row>
    <row r="29" spans="1:35">
      <c r="A29" s="44">
        <v>22</v>
      </c>
      <c r="B29" s="35" t="str">
        <f>+'10 - 2008'!B29</f>
        <v>CARRERA</v>
      </c>
      <c r="C29" s="35" t="e">
        <f>+'10 - 2008'!AE29/'10 - 2008'!BK29</f>
        <v>#DIV/0!</v>
      </c>
      <c r="D29" s="35" t="e">
        <f>+$C$18*'10 - 2008'!AF29</f>
        <v>#DIV/0!</v>
      </c>
      <c r="E29" s="35" t="e">
        <f>+$C$18*'10 - 2008'!AG29</f>
        <v>#DIV/0!</v>
      </c>
      <c r="F29" s="35" t="e">
        <f>+$C$18*'10 - 2008'!AH29</f>
        <v>#DIV/0!</v>
      </c>
      <c r="G29" s="35" t="e">
        <f>+$C$18*'10 - 2008'!AI29</f>
        <v>#DIV/0!</v>
      </c>
      <c r="H29" s="35" t="e">
        <f>+$C$18*'10 - 2008'!AJ29</f>
        <v>#DIV/0!</v>
      </c>
      <c r="I29" s="35" t="e">
        <f>+$C$18*'10 - 2008'!AK29</f>
        <v>#DIV/0!</v>
      </c>
      <c r="J29" s="35" t="e">
        <f>+$C$18*'10 - 2008'!AL29</f>
        <v>#DIV/0!</v>
      </c>
      <c r="K29" s="35" t="e">
        <f>+$C$18*'10 - 2008'!AM29</f>
        <v>#DIV/0!</v>
      </c>
      <c r="L29" s="35" t="e">
        <f>+$C$18*'10 - 2008'!AN29</f>
        <v>#DIV/0!</v>
      </c>
      <c r="M29" s="35" t="e">
        <f>+$C$18*'10 - 2008'!AO29</f>
        <v>#DIV/0!</v>
      </c>
      <c r="N29" s="35" t="e">
        <f>+$C$18*'10 - 2008'!AP29</f>
        <v>#DIV/0!</v>
      </c>
      <c r="O29" s="35" t="e">
        <f>+$C$18*'10 - 2008'!AQ29</f>
        <v>#DIV/0!</v>
      </c>
      <c r="P29" s="35" t="e">
        <f>+$C$18*'10 - 2008'!AR29</f>
        <v>#DIV/0!</v>
      </c>
      <c r="Q29" s="35" t="e">
        <f>+$C$18*'10 - 2008'!AS29</f>
        <v>#DIV/0!</v>
      </c>
      <c r="R29" s="35" t="e">
        <f>+$C$18*'10 - 2008'!AT29</f>
        <v>#DIV/0!</v>
      </c>
      <c r="S29" s="35" t="e">
        <f>+$C$18*'10 - 2008'!AU29</f>
        <v>#DIV/0!</v>
      </c>
      <c r="T29" s="35" t="e">
        <f>+$C$18*'10 - 2008'!AV29</f>
        <v>#DIV/0!</v>
      </c>
      <c r="U29" s="35" t="e">
        <f>+$C$18*'10 - 2008'!AW29</f>
        <v>#DIV/0!</v>
      </c>
      <c r="V29" s="35" t="e">
        <f>+$C$18*'10 - 2008'!AX29</f>
        <v>#DIV/0!</v>
      </c>
      <c r="W29" s="35" t="e">
        <f>+$C$18*'10 - 2008'!AY29</f>
        <v>#DIV/0!</v>
      </c>
      <c r="X29" s="35" t="e">
        <f>+$C$18*'10 - 2008'!AZ29</f>
        <v>#DIV/0!</v>
      </c>
      <c r="Y29" s="35" t="e">
        <f>+$C$18*'10 - 2008'!BA29</f>
        <v>#DIV/0!</v>
      </c>
      <c r="Z29" s="35" t="e">
        <f>+$C$18*'10 - 2008'!BB29</f>
        <v>#DIV/0!</v>
      </c>
      <c r="AA29" s="35" t="e">
        <f>+$C$18*'10 - 2008'!BC29</f>
        <v>#DIV/0!</v>
      </c>
      <c r="AB29" s="35" t="e">
        <f>+$C$18*'10 - 2008'!BD29</f>
        <v>#DIV/0!</v>
      </c>
      <c r="AC29" s="35" t="e">
        <f>+$C$18*'10 - 2008'!BE29</f>
        <v>#DIV/0!</v>
      </c>
      <c r="AD29" s="35" t="e">
        <f>+$C$18*'10 - 2008'!BF29</f>
        <v>#DIV/0!</v>
      </c>
      <c r="AE29" s="35" t="e">
        <f>+$C$18*'10 - 2008'!BG29</f>
        <v>#DIV/0!</v>
      </c>
      <c r="AF29" s="35" t="e">
        <f>+$C$18*'10 - 2008'!BH29</f>
        <v>#DIV/0!</v>
      </c>
      <c r="AG29" s="35" t="e">
        <f>+$C$18*'10 - 2008'!BI29</f>
        <v>#DIV/0!</v>
      </c>
      <c r="AH29" s="35" t="e">
        <f>+$C$18*'10 - 2008'!BJ29</f>
        <v>#DIV/0!</v>
      </c>
      <c r="AI29" s="2"/>
    </row>
    <row r="30" spans="1:35">
      <c r="A30" s="44">
        <v>23</v>
      </c>
      <c r="B30" s="35" t="str">
        <f>+'10 - 2008'!B30</f>
        <v>CARRERA</v>
      </c>
      <c r="C30" s="35" t="e">
        <f>+'10 - 2008'!AE30/'10 - 2008'!BK30</f>
        <v>#DIV/0!</v>
      </c>
      <c r="D30" s="35" t="e">
        <f>+$C$18*'10 - 2008'!AF30</f>
        <v>#DIV/0!</v>
      </c>
      <c r="E30" s="35" t="e">
        <f>+$C$18*'10 - 2008'!AG30</f>
        <v>#DIV/0!</v>
      </c>
      <c r="F30" s="35" t="e">
        <f>+$C$18*'10 - 2008'!AH30</f>
        <v>#DIV/0!</v>
      </c>
      <c r="G30" s="35" t="e">
        <f>+$C$18*'10 - 2008'!AI30</f>
        <v>#DIV/0!</v>
      </c>
      <c r="H30" s="35" t="e">
        <f>+$C$18*'10 - 2008'!AJ30</f>
        <v>#DIV/0!</v>
      </c>
      <c r="I30" s="35" t="e">
        <f>+$C$18*'10 - 2008'!AK30</f>
        <v>#DIV/0!</v>
      </c>
      <c r="J30" s="35" t="e">
        <f>+$C$18*'10 - 2008'!AL30</f>
        <v>#DIV/0!</v>
      </c>
      <c r="K30" s="35" t="e">
        <f>+$C$18*'10 - 2008'!AM30</f>
        <v>#DIV/0!</v>
      </c>
      <c r="L30" s="35" t="e">
        <f>+$C$18*'10 - 2008'!AN30</f>
        <v>#DIV/0!</v>
      </c>
      <c r="M30" s="35" t="e">
        <f>+$C$18*'10 - 2008'!AO30</f>
        <v>#DIV/0!</v>
      </c>
      <c r="N30" s="35" t="e">
        <f>+$C$18*'10 - 2008'!AP30</f>
        <v>#DIV/0!</v>
      </c>
      <c r="O30" s="35" t="e">
        <f>+$C$18*'10 - 2008'!AQ30</f>
        <v>#DIV/0!</v>
      </c>
      <c r="P30" s="35" t="e">
        <f>+$C$18*'10 - 2008'!AR30</f>
        <v>#DIV/0!</v>
      </c>
      <c r="Q30" s="35" t="e">
        <f>+$C$18*'10 - 2008'!AS30</f>
        <v>#DIV/0!</v>
      </c>
      <c r="R30" s="35" t="e">
        <f>+$C$18*'10 - 2008'!AT30</f>
        <v>#DIV/0!</v>
      </c>
      <c r="S30" s="35" t="e">
        <f>+$C$18*'10 - 2008'!AU30</f>
        <v>#DIV/0!</v>
      </c>
      <c r="T30" s="35" t="e">
        <f>+$C$18*'10 - 2008'!AV30</f>
        <v>#DIV/0!</v>
      </c>
      <c r="U30" s="35" t="e">
        <f>+$C$18*'10 - 2008'!AW30</f>
        <v>#DIV/0!</v>
      </c>
      <c r="V30" s="35" t="e">
        <f>+$C$18*'10 - 2008'!AX30</f>
        <v>#DIV/0!</v>
      </c>
      <c r="W30" s="35" t="e">
        <f>+$C$18*'10 - 2008'!AY30</f>
        <v>#DIV/0!</v>
      </c>
      <c r="X30" s="35" t="e">
        <f>+$C$18*'10 - 2008'!AZ30</f>
        <v>#DIV/0!</v>
      </c>
      <c r="Y30" s="35" t="e">
        <f>+$C$18*'10 - 2008'!BA30</f>
        <v>#DIV/0!</v>
      </c>
      <c r="Z30" s="35" t="e">
        <f>+$C$18*'10 - 2008'!BB30</f>
        <v>#DIV/0!</v>
      </c>
      <c r="AA30" s="35" t="e">
        <f>+$C$18*'10 - 2008'!BC30</f>
        <v>#DIV/0!</v>
      </c>
      <c r="AB30" s="35" t="e">
        <f>+$C$18*'10 - 2008'!BD30</f>
        <v>#DIV/0!</v>
      </c>
      <c r="AC30" s="35" t="e">
        <f>+$C$18*'10 - 2008'!BE30</f>
        <v>#DIV/0!</v>
      </c>
      <c r="AD30" s="35" t="e">
        <f>+$C$18*'10 - 2008'!BF30</f>
        <v>#DIV/0!</v>
      </c>
      <c r="AE30" s="35" t="e">
        <f>+$C$18*'10 - 2008'!BG30</f>
        <v>#DIV/0!</v>
      </c>
      <c r="AF30" s="35" t="e">
        <f>+$C$18*'10 - 2008'!BH30</f>
        <v>#DIV/0!</v>
      </c>
      <c r="AG30" s="35" t="e">
        <f>+$C$18*'10 - 2008'!BI30</f>
        <v>#DIV/0!</v>
      </c>
      <c r="AH30" s="35" t="e">
        <f>+$C$18*'10 - 2008'!BJ30</f>
        <v>#DIV/0!</v>
      </c>
      <c r="AI30" s="2"/>
    </row>
    <row r="31" spans="1:35">
      <c r="A31" s="44">
        <v>24</v>
      </c>
      <c r="B31" s="35" t="str">
        <f>+'10 - 2008'!B31</f>
        <v>CARRERA</v>
      </c>
      <c r="C31" s="35" t="e">
        <f>+'10 - 2008'!AE31/'10 - 2008'!BK31</f>
        <v>#DIV/0!</v>
      </c>
      <c r="D31" s="35" t="e">
        <f>+$C$18*'10 - 2008'!AF31</f>
        <v>#DIV/0!</v>
      </c>
      <c r="E31" s="35" t="e">
        <f>+$C$18*'10 - 2008'!AG31</f>
        <v>#DIV/0!</v>
      </c>
      <c r="F31" s="35" t="e">
        <f>+$C$18*'10 - 2008'!AH31</f>
        <v>#DIV/0!</v>
      </c>
      <c r="G31" s="35" t="e">
        <f>+$C$18*'10 - 2008'!AI31</f>
        <v>#DIV/0!</v>
      </c>
      <c r="H31" s="35" t="e">
        <f>+$C$18*'10 - 2008'!AJ31</f>
        <v>#DIV/0!</v>
      </c>
      <c r="I31" s="35" t="e">
        <f>+$C$18*'10 - 2008'!AK31</f>
        <v>#DIV/0!</v>
      </c>
      <c r="J31" s="35" t="e">
        <f>+$C$18*'10 - 2008'!AL31</f>
        <v>#DIV/0!</v>
      </c>
      <c r="K31" s="35" t="e">
        <f>+$C$18*'10 - 2008'!AM31</f>
        <v>#DIV/0!</v>
      </c>
      <c r="L31" s="35" t="e">
        <f>+$C$18*'10 - 2008'!AN31</f>
        <v>#DIV/0!</v>
      </c>
      <c r="M31" s="35" t="e">
        <f>+$C$18*'10 - 2008'!AO31</f>
        <v>#DIV/0!</v>
      </c>
      <c r="N31" s="35" t="e">
        <f>+$C$18*'10 - 2008'!AP31</f>
        <v>#DIV/0!</v>
      </c>
      <c r="O31" s="35" t="e">
        <f>+$C$18*'10 - 2008'!AQ31</f>
        <v>#DIV/0!</v>
      </c>
      <c r="P31" s="35" t="e">
        <f>+$C$18*'10 - 2008'!AR31</f>
        <v>#DIV/0!</v>
      </c>
      <c r="Q31" s="35" t="e">
        <f>+$C$18*'10 - 2008'!AS31</f>
        <v>#DIV/0!</v>
      </c>
      <c r="R31" s="35" t="e">
        <f>+$C$18*'10 - 2008'!AT31</f>
        <v>#DIV/0!</v>
      </c>
      <c r="S31" s="35" t="e">
        <f>+$C$18*'10 - 2008'!AU31</f>
        <v>#DIV/0!</v>
      </c>
      <c r="T31" s="35" t="e">
        <f>+$C$18*'10 - 2008'!AV31</f>
        <v>#DIV/0!</v>
      </c>
      <c r="U31" s="35" t="e">
        <f>+$C$18*'10 - 2008'!AW31</f>
        <v>#DIV/0!</v>
      </c>
      <c r="V31" s="35" t="e">
        <f>+$C$18*'10 - 2008'!AX31</f>
        <v>#DIV/0!</v>
      </c>
      <c r="W31" s="35" t="e">
        <f>+$C$18*'10 - 2008'!AY31</f>
        <v>#DIV/0!</v>
      </c>
      <c r="X31" s="35" t="e">
        <f>+$C$18*'10 - 2008'!AZ31</f>
        <v>#DIV/0!</v>
      </c>
      <c r="Y31" s="35" t="e">
        <f>+$C$18*'10 - 2008'!BA31</f>
        <v>#DIV/0!</v>
      </c>
      <c r="Z31" s="35" t="e">
        <f>+$C$18*'10 - 2008'!BB31</f>
        <v>#DIV/0!</v>
      </c>
      <c r="AA31" s="35" t="e">
        <f>+$C$18*'10 - 2008'!BC31</f>
        <v>#DIV/0!</v>
      </c>
      <c r="AB31" s="35" t="e">
        <f>+$C$18*'10 - 2008'!BD31</f>
        <v>#DIV/0!</v>
      </c>
      <c r="AC31" s="35" t="e">
        <f>+$C$18*'10 - 2008'!BE31</f>
        <v>#DIV/0!</v>
      </c>
      <c r="AD31" s="35" t="e">
        <f>+$C$18*'10 - 2008'!BF31</f>
        <v>#DIV/0!</v>
      </c>
      <c r="AE31" s="35" t="e">
        <f>+$C$18*'10 - 2008'!BG31</f>
        <v>#DIV/0!</v>
      </c>
      <c r="AF31" s="35" t="e">
        <f>+$C$18*'10 - 2008'!BH31</f>
        <v>#DIV/0!</v>
      </c>
      <c r="AG31" s="35" t="e">
        <f>+$C$18*'10 - 2008'!BI31</f>
        <v>#DIV/0!</v>
      </c>
      <c r="AH31" s="35" t="e">
        <f>+$C$18*'10 - 2008'!BJ31</f>
        <v>#DIV/0!</v>
      </c>
      <c r="AI31" s="2"/>
    </row>
    <row r="32" spans="1:35">
      <c r="A32" s="44">
        <v>25</v>
      </c>
      <c r="B32" s="35" t="str">
        <f>+'10 - 2008'!B32</f>
        <v>CARRERA</v>
      </c>
      <c r="C32" s="35" t="e">
        <f>+'10 - 2008'!AE32/'10 - 2008'!BK32</f>
        <v>#DIV/0!</v>
      </c>
      <c r="D32" s="35" t="e">
        <f>+$C$18*'10 - 2008'!AF32</f>
        <v>#DIV/0!</v>
      </c>
      <c r="E32" s="35" t="e">
        <f>+$C$18*'10 - 2008'!AG32</f>
        <v>#DIV/0!</v>
      </c>
      <c r="F32" s="35" t="e">
        <f>+$C$18*'10 - 2008'!AH32</f>
        <v>#DIV/0!</v>
      </c>
      <c r="G32" s="35" t="e">
        <f>+$C$18*'10 - 2008'!AI32</f>
        <v>#DIV/0!</v>
      </c>
      <c r="H32" s="35" t="e">
        <f>+$C$18*'10 - 2008'!AJ32</f>
        <v>#DIV/0!</v>
      </c>
      <c r="I32" s="35" t="e">
        <f>+$C$18*'10 - 2008'!AK32</f>
        <v>#DIV/0!</v>
      </c>
      <c r="J32" s="35" t="e">
        <f>+$C$18*'10 - 2008'!AL32</f>
        <v>#DIV/0!</v>
      </c>
      <c r="K32" s="35" t="e">
        <f>+$C$18*'10 - 2008'!AM32</f>
        <v>#DIV/0!</v>
      </c>
      <c r="L32" s="35" t="e">
        <f>+$C$18*'10 - 2008'!AN32</f>
        <v>#DIV/0!</v>
      </c>
      <c r="M32" s="35" t="e">
        <f>+$C$18*'10 - 2008'!AO32</f>
        <v>#DIV/0!</v>
      </c>
      <c r="N32" s="35" t="e">
        <f>+$C$18*'10 - 2008'!AP32</f>
        <v>#DIV/0!</v>
      </c>
      <c r="O32" s="35" t="e">
        <f>+$C$18*'10 - 2008'!AQ32</f>
        <v>#DIV/0!</v>
      </c>
      <c r="P32" s="35" t="e">
        <f>+$C$18*'10 - 2008'!AR32</f>
        <v>#DIV/0!</v>
      </c>
      <c r="Q32" s="35" t="e">
        <f>+$C$18*'10 - 2008'!AS32</f>
        <v>#DIV/0!</v>
      </c>
      <c r="R32" s="35" t="e">
        <f>+$C$18*'10 - 2008'!AT32</f>
        <v>#DIV/0!</v>
      </c>
      <c r="S32" s="35" t="e">
        <f>+$C$18*'10 - 2008'!AU32</f>
        <v>#DIV/0!</v>
      </c>
      <c r="T32" s="35" t="e">
        <f>+$C$18*'10 - 2008'!AV32</f>
        <v>#DIV/0!</v>
      </c>
      <c r="U32" s="35" t="e">
        <f>+$C$18*'10 - 2008'!AW32</f>
        <v>#DIV/0!</v>
      </c>
      <c r="V32" s="35" t="e">
        <f>+$C$18*'10 - 2008'!AX32</f>
        <v>#DIV/0!</v>
      </c>
      <c r="W32" s="35" t="e">
        <f>+$C$18*'10 - 2008'!AY32</f>
        <v>#DIV/0!</v>
      </c>
      <c r="X32" s="35" t="e">
        <f>+$C$18*'10 - 2008'!AZ32</f>
        <v>#DIV/0!</v>
      </c>
      <c r="Y32" s="35" t="e">
        <f>+$C$18*'10 - 2008'!BA32</f>
        <v>#DIV/0!</v>
      </c>
      <c r="Z32" s="35" t="e">
        <f>+$C$18*'10 - 2008'!BB32</f>
        <v>#DIV/0!</v>
      </c>
      <c r="AA32" s="35" t="e">
        <f>+$C$18*'10 - 2008'!BC32</f>
        <v>#DIV/0!</v>
      </c>
      <c r="AB32" s="35" t="e">
        <f>+$C$18*'10 - 2008'!BD32</f>
        <v>#DIV/0!</v>
      </c>
      <c r="AC32" s="35" t="e">
        <f>+$C$18*'10 - 2008'!BE32</f>
        <v>#DIV/0!</v>
      </c>
      <c r="AD32" s="35" t="e">
        <f>+$C$18*'10 - 2008'!BF32</f>
        <v>#DIV/0!</v>
      </c>
      <c r="AE32" s="35" t="e">
        <f>+$C$18*'10 - 2008'!BG32</f>
        <v>#DIV/0!</v>
      </c>
      <c r="AF32" s="35" t="e">
        <f>+$C$18*'10 - 2008'!BH32</f>
        <v>#DIV/0!</v>
      </c>
      <c r="AG32" s="35" t="e">
        <f>+$C$18*'10 - 2008'!BI32</f>
        <v>#DIV/0!</v>
      </c>
      <c r="AH32" s="35" t="e">
        <f>+$C$18*'10 - 2008'!BJ32</f>
        <v>#DIV/0!</v>
      </c>
      <c r="AI32" s="2"/>
    </row>
    <row r="33" spans="1:35">
      <c r="A33" s="44">
        <v>26</v>
      </c>
      <c r="B33" s="35" t="str">
        <f>+'10 - 2008'!B33</f>
        <v>CARRERA</v>
      </c>
      <c r="C33" s="35" t="e">
        <f>+'10 - 2008'!AE33/'10 - 2008'!BK33</f>
        <v>#DIV/0!</v>
      </c>
      <c r="D33" s="35" t="e">
        <f>+$C$18*'10 - 2008'!AF33</f>
        <v>#DIV/0!</v>
      </c>
      <c r="E33" s="35" t="e">
        <f>+$C$18*'10 - 2008'!AG33</f>
        <v>#DIV/0!</v>
      </c>
      <c r="F33" s="35" t="e">
        <f>+$C$18*'10 - 2008'!AH33</f>
        <v>#DIV/0!</v>
      </c>
      <c r="G33" s="35" t="e">
        <f>+$C$18*'10 - 2008'!AI33</f>
        <v>#DIV/0!</v>
      </c>
      <c r="H33" s="35" t="e">
        <f>+$C$18*'10 - 2008'!AJ33</f>
        <v>#DIV/0!</v>
      </c>
      <c r="I33" s="35" t="e">
        <f>+$C$18*'10 - 2008'!AK33</f>
        <v>#DIV/0!</v>
      </c>
      <c r="J33" s="35" t="e">
        <f>+$C$18*'10 - 2008'!AL33</f>
        <v>#DIV/0!</v>
      </c>
      <c r="K33" s="35" t="e">
        <f>+$C$18*'10 - 2008'!AM33</f>
        <v>#DIV/0!</v>
      </c>
      <c r="L33" s="35" t="e">
        <f>+$C$18*'10 - 2008'!AN33</f>
        <v>#DIV/0!</v>
      </c>
      <c r="M33" s="35" t="e">
        <f>+$C$18*'10 - 2008'!AO33</f>
        <v>#DIV/0!</v>
      </c>
      <c r="N33" s="35" t="e">
        <f>+$C$18*'10 - 2008'!AP33</f>
        <v>#DIV/0!</v>
      </c>
      <c r="O33" s="35" t="e">
        <f>+$C$18*'10 - 2008'!AQ33</f>
        <v>#DIV/0!</v>
      </c>
      <c r="P33" s="35" t="e">
        <f>+$C$18*'10 - 2008'!AR33</f>
        <v>#DIV/0!</v>
      </c>
      <c r="Q33" s="35" t="e">
        <f>+$C$18*'10 - 2008'!AS33</f>
        <v>#DIV/0!</v>
      </c>
      <c r="R33" s="35" t="e">
        <f>+$C$18*'10 - 2008'!AT33</f>
        <v>#DIV/0!</v>
      </c>
      <c r="S33" s="35" t="e">
        <f>+$C$18*'10 - 2008'!AU33</f>
        <v>#DIV/0!</v>
      </c>
      <c r="T33" s="35" t="e">
        <f>+$C$18*'10 - 2008'!AV33</f>
        <v>#DIV/0!</v>
      </c>
      <c r="U33" s="35" t="e">
        <f>+$C$18*'10 - 2008'!AW33</f>
        <v>#DIV/0!</v>
      </c>
      <c r="V33" s="35" t="e">
        <f>+$C$18*'10 - 2008'!AX33</f>
        <v>#DIV/0!</v>
      </c>
      <c r="W33" s="35" t="e">
        <f>+$C$18*'10 - 2008'!AY33</f>
        <v>#DIV/0!</v>
      </c>
      <c r="X33" s="35" t="e">
        <f>+$C$18*'10 - 2008'!AZ33</f>
        <v>#DIV/0!</v>
      </c>
      <c r="Y33" s="35" t="e">
        <f>+$C$18*'10 - 2008'!BA33</f>
        <v>#DIV/0!</v>
      </c>
      <c r="Z33" s="35" t="e">
        <f>+$C$18*'10 - 2008'!BB33</f>
        <v>#DIV/0!</v>
      </c>
      <c r="AA33" s="35" t="e">
        <f>+$C$18*'10 - 2008'!BC33</f>
        <v>#DIV/0!</v>
      </c>
      <c r="AB33" s="35" t="e">
        <f>+$C$18*'10 - 2008'!BD33</f>
        <v>#DIV/0!</v>
      </c>
      <c r="AC33" s="35" t="e">
        <f>+$C$18*'10 - 2008'!BE33</f>
        <v>#DIV/0!</v>
      </c>
      <c r="AD33" s="35" t="e">
        <f>+$C$18*'10 - 2008'!BF33</f>
        <v>#DIV/0!</v>
      </c>
      <c r="AE33" s="35" t="e">
        <f>+$C$18*'10 - 2008'!BG33</f>
        <v>#DIV/0!</v>
      </c>
      <c r="AF33" s="35" t="e">
        <f>+$C$18*'10 - 2008'!BH33</f>
        <v>#DIV/0!</v>
      </c>
      <c r="AG33" s="35" t="e">
        <f>+$C$18*'10 - 2008'!BI33</f>
        <v>#DIV/0!</v>
      </c>
      <c r="AH33" s="35" t="e">
        <f>+$C$18*'10 - 2008'!BJ33</f>
        <v>#DIV/0!</v>
      </c>
      <c r="AI33" s="2"/>
    </row>
    <row r="34" spans="1:35">
      <c r="A34" s="44">
        <v>27</v>
      </c>
      <c r="B34" s="35" t="str">
        <f>+'10 - 2008'!B34</f>
        <v>CARRERA</v>
      </c>
      <c r="C34" s="35" t="e">
        <f>+'10 - 2008'!AE34/'10 - 2008'!BK34</f>
        <v>#DIV/0!</v>
      </c>
      <c r="D34" s="35" t="e">
        <f>+$C$18*'10 - 2008'!AF34</f>
        <v>#DIV/0!</v>
      </c>
      <c r="E34" s="35" t="e">
        <f>+$C$18*'10 - 2008'!AG34</f>
        <v>#DIV/0!</v>
      </c>
      <c r="F34" s="35" t="e">
        <f>+$C$18*'10 - 2008'!AH34</f>
        <v>#DIV/0!</v>
      </c>
      <c r="G34" s="35" t="e">
        <f>+$C$18*'10 - 2008'!AI34</f>
        <v>#DIV/0!</v>
      </c>
      <c r="H34" s="35" t="e">
        <f>+$C$18*'10 - 2008'!AJ34</f>
        <v>#DIV/0!</v>
      </c>
      <c r="I34" s="35" t="e">
        <f>+$C$18*'10 - 2008'!AK34</f>
        <v>#DIV/0!</v>
      </c>
      <c r="J34" s="35" t="e">
        <f>+$C$18*'10 - 2008'!AL34</f>
        <v>#DIV/0!</v>
      </c>
      <c r="K34" s="35" t="e">
        <f>+$C$18*'10 - 2008'!AM34</f>
        <v>#DIV/0!</v>
      </c>
      <c r="L34" s="35" t="e">
        <f>+$C$18*'10 - 2008'!AN34</f>
        <v>#DIV/0!</v>
      </c>
      <c r="M34" s="35" t="e">
        <f>+$C$18*'10 - 2008'!AO34</f>
        <v>#DIV/0!</v>
      </c>
      <c r="N34" s="35" t="e">
        <f>+$C$18*'10 - 2008'!AP34</f>
        <v>#DIV/0!</v>
      </c>
      <c r="O34" s="35" t="e">
        <f>+$C$18*'10 - 2008'!AQ34</f>
        <v>#DIV/0!</v>
      </c>
      <c r="P34" s="35" t="e">
        <f>+$C$18*'10 - 2008'!AR34</f>
        <v>#DIV/0!</v>
      </c>
      <c r="Q34" s="35" t="e">
        <f>+$C$18*'10 - 2008'!AS34</f>
        <v>#DIV/0!</v>
      </c>
      <c r="R34" s="35" t="e">
        <f>+$C$18*'10 - 2008'!AT34</f>
        <v>#DIV/0!</v>
      </c>
      <c r="S34" s="35" t="e">
        <f>+$C$18*'10 - 2008'!AU34</f>
        <v>#DIV/0!</v>
      </c>
      <c r="T34" s="35" t="e">
        <f>+$C$18*'10 - 2008'!AV34</f>
        <v>#DIV/0!</v>
      </c>
      <c r="U34" s="35" t="e">
        <f>+$C$18*'10 - 2008'!AW34</f>
        <v>#DIV/0!</v>
      </c>
      <c r="V34" s="35" t="e">
        <f>+$C$18*'10 - 2008'!AX34</f>
        <v>#DIV/0!</v>
      </c>
      <c r="W34" s="35" t="e">
        <f>+$C$18*'10 - 2008'!AY34</f>
        <v>#DIV/0!</v>
      </c>
      <c r="X34" s="35" t="e">
        <f>+$C$18*'10 - 2008'!AZ34</f>
        <v>#DIV/0!</v>
      </c>
      <c r="Y34" s="35" t="e">
        <f>+$C$18*'10 - 2008'!BA34</f>
        <v>#DIV/0!</v>
      </c>
      <c r="Z34" s="35" t="e">
        <f>+$C$18*'10 - 2008'!BB34</f>
        <v>#DIV/0!</v>
      </c>
      <c r="AA34" s="35" t="e">
        <f>+$C$18*'10 - 2008'!BC34</f>
        <v>#DIV/0!</v>
      </c>
      <c r="AB34" s="35" t="e">
        <f>+$C$18*'10 - 2008'!BD34</f>
        <v>#DIV/0!</v>
      </c>
      <c r="AC34" s="35" t="e">
        <f>+$C$18*'10 - 2008'!BE34</f>
        <v>#DIV/0!</v>
      </c>
      <c r="AD34" s="35" t="e">
        <f>+$C$18*'10 - 2008'!BF34</f>
        <v>#DIV/0!</v>
      </c>
      <c r="AE34" s="35" t="e">
        <f>+$C$18*'10 - 2008'!BG34</f>
        <v>#DIV/0!</v>
      </c>
      <c r="AF34" s="35" t="e">
        <f>+$C$18*'10 - 2008'!BH34</f>
        <v>#DIV/0!</v>
      </c>
      <c r="AG34" s="35" t="e">
        <f>+$C$18*'10 - 2008'!BI34</f>
        <v>#DIV/0!</v>
      </c>
      <c r="AH34" s="35" t="e">
        <f>+$C$18*'10 - 2008'!BJ34</f>
        <v>#DIV/0!</v>
      </c>
      <c r="AI34" s="2"/>
    </row>
    <row r="35" spans="1:35">
      <c r="A35" s="44">
        <v>28</v>
      </c>
      <c r="B35" s="35" t="str">
        <f>+'10 - 2008'!B35</f>
        <v>CARRERA</v>
      </c>
      <c r="C35" s="35" t="e">
        <f>+'10 - 2008'!AE35/'10 - 2008'!BK35</f>
        <v>#DIV/0!</v>
      </c>
      <c r="D35" s="35" t="e">
        <f>+$C$18*'10 - 2008'!AF35</f>
        <v>#DIV/0!</v>
      </c>
      <c r="E35" s="35" t="e">
        <f>+$C$18*'10 - 2008'!AG35</f>
        <v>#DIV/0!</v>
      </c>
      <c r="F35" s="35" t="e">
        <f>+$C$18*'10 - 2008'!AH35</f>
        <v>#DIV/0!</v>
      </c>
      <c r="G35" s="35" t="e">
        <f>+$C$18*'10 - 2008'!AI35</f>
        <v>#DIV/0!</v>
      </c>
      <c r="H35" s="35" t="e">
        <f>+$C$18*'10 - 2008'!AJ35</f>
        <v>#DIV/0!</v>
      </c>
      <c r="I35" s="35" t="e">
        <f>+$C$18*'10 - 2008'!AK35</f>
        <v>#DIV/0!</v>
      </c>
      <c r="J35" s="35" t="e">
        <f>+$C$18*'10 - 2008'!AL35</f>
        <v>#DIV/0!</v>
      </c>
      <c r="K35" s="35" t="e">
        <f>+$C$18*'10 - 2008'!AM35</f>
        <v>#DIV/0!</v>
      </c>
      <c r="L35" s="35" t="e">
        <f>+$C$18*'10 - 2008'!AN35</f>
        <v>#DIV/0!</v>
      </c>
      <c r="M35" s="35" t="e">
        <f>+$C$18*'10 - 2008'!AO35</f>
        <v>#DIV/0!</v>
      </c>
      <c r="N35" s="35" t="e">
        <f>+$C$18*'10 - 2008'!AP35</f>
        <v>#DIV/0!</v>
      </c>
      <c r="O35" s="35" t="e">
        <f>+$C$18*'10 - 2008'!AQ35</f>
        <v>#DIV/0!</v>
      </c>
      <c r="P35" s="35" t="e">
        <f>+$C$18*'10 - 2008'!AR35</f>
        <v>#DIV/0!</v>
      </c>
      <c r="Q35" s="35" t="e">
        <f>+$C$18*'10 - 2008'!AS35</f>
        <v>#DIV/0!</v>
      </c>
      <c r="R35" s="35" t="e">
        <f>+$C$18*'10 - 2008'!AT35</f>
        <v>#DIV/0!</v>
      </c>
      <c r="S35" s="35" t="e">
        <f>+$C$18*'10 - 2008'!AU35</f>
        <v>#DIV/0!</v>
      </c>
      <c r="T35" s="35" t="e">
        <f>+$C$18*'10 - 2008'!AV35</f>
        <v>#DIV/0!</v>
      </c>
      <c r="U35" s="35" t="e">
        <f>+$C$18*'10 - 2008'!AW35</f>
        <v>#DIV/0!</v>
      </c>
      <c r="V35" s="35" t="e">
        <f>+$C$18*'10 - 2008'!AX35</f>
        <v>#DIV/0!</v>
      </c>
      <c r="W35" s="35" t="e">
        <f>+$C$18*'10 - 2008'!AY35</f>
        <v>#DIV/0!</v>
      </c>
      <c r="X35" s="35" t="e">
        <f>+$C$18*'10 - 2008'!AZ35</f>
        <v>#DIV/0!</v>
      </c>
      <c r="Y35" s="35" t="e">
        <f>+$C$18*'10 - 2008'!BA35</f>
        <v>#DIV/0!</v>
      </c>
      <c r="Z35" s="35" t="e">
        <f>+$C$18*'10 - 2008'!BB35</f>
        <v>#DIV/0!</v>
      </c>
      <c r="AA35" s="35" t="e">
        <f>+$C$18*'10 - 2008'!BC35</f>
        <v>#DIV/0!</v>
      </c>
      <c r="AB35" s="35" t="e">
        <f>+$C$18*'10 - 2008'!BD35</f>
        <v>#DIV/0!</v>
      </c>
      <c r="AC35" s="35" t="e">
        <f>+$C$18*'10 - 2008'!BE35</f>
        <v>#DIV/0!</v>
      </c>
      <c r="AD35" s="35" t="e">
        <f>+$C$18*'10 - 2008'!BF35</f>
        <v>#DIV/0!</v>
      </c>
      <c r="AE35" s="35" t="e">
        <f>+$C$18*'10 - 2008'!BG35</f>
        <v>#DIV/0!</v>
      </c>
      <c r="AF35" s="35" t="e">
        <f>+$C$18*'10 - 2008'!BH35</f>
        <v>#DIV/0!</v>
      </c>
      <c r="AG35" s="35" t="e">
        <f>+$C$18*'10 - 2008'!BI35</f>
        <v>#DIV/0!</v>
      </c>
      <c r="AH35" s="35" t="e">
        <f>+$C$18*'10 - 2008'!BJ35</f>
        <v>#DIV/0!</v>
      </c>
      <c r="AI35" s="2"/>
    </row>
    <row r="36" spans="1:35">
      <c r="A36" s="44">
        <v>29</v>
      </c>
      <c r="B36" s="35" t="str">
        <f>+'10 - 2008'!B36</f>
        <v>CARRERA</v>
      </c>
      <c r="C36" s="35" t="e">
        <f>+'10 - 2008'!AE36/'10 - 2008'!BK36</f>
        <v>#DIV/0!</v>
      </c>
      <c r="D36" s="35" t="e">
        <f>+$C$18*'10 - 2008'!AF36</f>
        <v>#DIV/0!</v>
      </c>
      <c r="E36" s="35" t="e">
        <f>+$C$18*'10 - 2008'!AG36</f>
        <v>#DIV/0!</v>
      </c>
      <c r="F36" s="35" t="e">
        <f>+$C$18*'10 - 2008'!AH36</f>
        <v>#DIV/0!</v>
      </c>
      <c r="G36" s="35" t="e">
        <f>+$C$18*'10 - 2008'!AI36</f>
        <v>#DIV/0!</v>
      </c>
      <c r="H36" s="35" t="e">
        <f>+$C$18*'10 - 2008'!AJ36</f>
        <v>#DIV/0!</v>
      </c>
      <c r="I36" s="35" t="e">
        <f>+$C$18*'10 - 2008'!AK36</f>
        <v>#DIV/0!</v>
      </c>
      <c r="J36" s="35" t="e">
        <f>+$C$18*'10 - 2008'!AL36</f>
        <v>#DIV/0!</v>
      </c>
      <c r="K36" s="35" t="e">
        <f>+$C$18*'10 - 2008'!AM36</f>
        <v>#DIV/0!</v>
      </c>
      <c r="L36" s="35" t="e">
        <f>+$C$18*'10 - 2008'!AN36</f>
        <v>#DIV/0!</v>
      </c>
      <c r="M36" s="35" t="e">
        <f>+$C$18*'10 - 2008'!AO36</f>
        <v>#DIV/0!</v>
      </c>
      <c r="N36" s="35" t="e">
        <f>+$C$18*'10 - 2008'!AP36</f>
        <v>#DIV/0!</v>
      </c>
      <c r="O36" s="35" t="e">
        <f>+$C$18*'10 - 2008'!AQ36</f>
        <v>#DIV/0!</v>
      </c>
      <c r="P36" s="35" t="e">
        <f>+$C$18*'10 - 2008'!AR36</f>
        <v>#DIV/0!</v>
      </c>
      <c r="Q36" s="35" t="e">
        <f>+$C$18*'10 - 2008'!AS36</f>
        <v>#DIV/0!</v>
      </c>
      <c r="R36" s="35" t="e">
        <f>+$C$18*'10 - 2008'!AT36</f>
        <v>#DIV/0!</v>
      </c>
      <c r="S36" s="35" t="e">
        <f>+$C$18*'10 - 2008'!AU36</f>
        <v>#DIV/0!</v>
      </c>
      <c r="T36" s="35" t="e">
        <f>+$C$18*'10 - 2008'!AV36</f>
        <v>#DIV/0!</v>
      </c>
      <c r="U36" s="35" t="e">
        <f>+$C$18*'10 - 2008'!AW36</f>
        <v>#DIV/0!</v>
      </c>
      <c r="V36" s="35" t="e">
        <f>+$C$18*'10 - 2008'!AX36</f>
        <v>#DIV/0!</v>
      </c>
      <c r="W36" s="35" t="e">
        <f>+$C$18*'10 - 2008'!AY36</f>
        <v>#DIV/0!</v>
      </c>
      <c r="X36" s="35" t="e">
        <f>+$C$18*'10 - 2008'!AZ36</f>
        <v>#DIV/0!</v>
      </c>
      <c r="Y36" s="35" t="e">
        <f>+$C$18*'10 - 2008'!BA36</f>
        <v>#DIV/0!</v>
      </c>
      <c r="Z36" s="35" t="e">
        <f>+$C$18*'10 - 2008'!BB36</f>
        <v>#DIV/0!</v>
      </c>
      <c r="AA36" s="35" t="e">
        <f>+$C$18*'10 - 2008'!BC36</f>
        <v>#DIV/0!</v>
      </c>
      <c r="AB36" s="35" t="e">
        <f>+$C$18*'10 - 2008'!BD36</f>
        <v>#DIV/0!</v>
      </c>
      <c r="AC36" s="35" t="e">
        <f>+$C$18*'10 - 2008'!BE36</f>
        <v>#DIV/0!</v>
      </c>
      <c r="AD36" s="35" t="e">
        <f>+$C$18*'10 - 2008'!BF36</f>
        <v>#DIV/0!</v>
      </c>
      <c r="AE36" s="35" t="e">
        <f>+$C$18*'10 - 2008'!BG36</f>
        <v>#DIV/0!</v>
      </c>
      <c r="AF36" s="35" t="e">
        <f>+$C$18*'10 - 2008'!BH36</f>
        <v>#DIV/0!</v>
      </c>
      <c r="AG36" s="35" t="e">
        <f>+$C$18*'10 - 2008'!BI36</f>
        <v>#DIV/0!</v>
      </c>
      <c r="AH36" s="35" t="e">
        <f>+$C$18*'10 - 2008'!BJ36</f>
        <v>#DIV/0!</v>
      </c>
      <c r="AI36" s="2"/>
    </row>
    <row r="37" spans="1:35">
      <c r="A37" s="44">
        <v>30</v>
      </c>
      <c r="B37" s="35" t="str">
        <f>+'10 - 2008'!B37</f>
        <v>CARRERA</v>
      </c>
      <c r="C37" s="35" t="e">
        <f>+'10 - 2008'!AE37/'10 - 2008'!BK37</f>
        <v>#DIV/0!</v>
      </c>
      <c r="D37" s="35" t="e">
        <f>+$C$18*'10 - 2008'!AF37</f>
        <v>#DIV/0!</v>
      </c>
      <c r="E37" s="35" t="e">
        <f>+$C$18*'10 - 2008'!AG37</f>
        <v>#DIV/0!</v>
      </c>
      <c r="F37" s="35" t="e">
        <f>+$C$18*'10 - 2008'!AH37</f>
        <v>#DIV/0!</v>
      </c>
      <c r="G37" s="35" t="e">
        <f>+$C$18*'10 - 2008'!AI37</f>
        <v>#DIV/0!</v>
      </c>
      <c r="H37" s="35" t="e">
        <f>+$C$18*'10 - 2008'!AJ37</f>
        <v>#DIV/0!</v>
      </c>
      <c r="I37" s="35" t="e">
        <f>+$C$18*'10 - 2008'!AK37</f>
        <v>#DIV/0!</v>
      </c>
      <c r="J37" s="35" t="e">
        <f>+$C$18*'10 - 2008'!AL37</f>
        <v>#DIV/0!</v>
      </c>
      <c r="K37" s="35" t="e">
        <f>+$C$18*'10 - 2008'!AM37</f>
        <v>#DIV/0!</v>
      </c>
      <c r="L37" s="35" t="e">
        <f>+$C$18*'10 - 2008'!AN37</f>
        <v>#DIV/0!</v>
      </c>
      <c r="M37" s="35" t="e">
        <f>+$C$18*'10 - 2008'!AO37</f>
        <v>#DIV/0!</v>
      </c>
      <c r="N37" s="35" t="e">
        <f>+$C$18*'10 - 2008'!AP37</f>
        <v>#DIV/0!</v>
      </c>
      <c r="O37" s="35" t="e">
        <f>+$C$18*'10 - 2008'!AQ37</f>
        <v>#DIV/0!</v>
      </c>
      <c r="P37" s="35" t="e">
        <f>+$C$18*'10 - 2008'!AR37</f>
        <v>#DIV/0!</v>
      </c>
      <c r="Q37" s="35" t="e">
        <f>+$C$18*'10 - 2008'!AS37</f>
        <v>#DIV/0!</v>
      </c>
      <c r="R37" s="35" t="e">
        <f>+$C$18*'10 - 2008'!AT37</f>
        <v>#DIV/0!</v>
      </c>
      <c r="S37" s="35" t="e">
        <f>+$C$18*'10 - 2008'!AU37</f>
        <v>#DIV/0!</v>
      </c>
      <c r="T37" s="35" t="e">
        <f>+$C$18*'10 - 2008'!AV37</f>
        <v>#DIV/0!</v>
      </c>
      <c r="U37" s="35" t="e">
        <f>+$C$18*'10 - 2008'!AW37</f>
        <v>#DIV/0!</v>
      </c>
      <c r="V37" s="35" t="e">
        <f>+$C$18*'10 - 2008'!AX37</f>
        <v>#DIV/0!</v>
      </c>
      <c r="W37" s="35" t="e">
        <f>+$C$18*'10 - 2008'!AY37</f>
        <v>#DIV/0!</v>
      </c>
      <c r="X37" s="35" t="e">
        <f>+$C$18*'10 - 2008'!AZ37</f>
        <v>#DIV/0!</v>
      </c>
      <c r="Y37" s="35" t="e">
        <f>+$C$18*'10 - 2008'!BA37</f>
        <v>#DIV/0!</v>
      </c>
      <c r="Z37" s="35" t="e">
        <f>+$C$18*'10 - 2008'!BB37</f>
        <v>#DIV/0!</v>
      </c>
      <c r="AA37" s="35" t="e">
        <f>+$C$18*'10 - 2008'!BC37</f>
        <v>#DIV/0!</v>
      </c>
      <c r="AB37" s="35" t="e">
        <f>+$C$18*'10 - 2008'!BD37</f>
        <v>#DIV/0!</v>
      </c>
      <c r="AC37" s="35" t="e">
        <f>+$C$18*'10 - 2008'!BE37</f>
        <v>#DIV/0!</v>
      </c>
      <c r="AD37" s="35" t="e">
        <f>+$C$18*'10 - 2008'!BF37</f>
        <v>#DIV/0!</v>
      </c>
      <c r="AE37" s="35" t="e">
        <f>+$C$18*'10 - 2008'!BG37</f>
        <v>#DIV/0!</v>
      </c>
      <c r="AF37" s="35" t="e">
        <f>+$C$18*'10 - 2008'!BH37</f>
        <v>#DIV/0!</v>
      </c>
      <c r="AG37" s="35" t="e">
        <f>+$C$18*'10 - 2008'!BI37</f>
        <v>#DIV/0!</v>
      </c>
      <c r="AH37" s="35" t="e">
        <f>+$C$18*'10 - 2008'!BJ37</f>
        <v>#DIV/0!</v>
      </c>
      <c r="AI37" s="2"/>
    </row>
    <row r="38" spans="1:35">
      <c r="A38" s="44">
        <v>31</v>
      </c>
      <c r="B38" s="35" t="str">
        <f>+'10 - 2008'!B38</f>
        <v>CARRERA</v>
      </c>
      <c r="C38" s="35" t="e">
        <f>+'10 - 2008'!AE38/'10 - 2008'!BK38</f>
        <v>#DIV/0!</v>
      </c>
      <c r="D38" s="35" t="e">
        <f>+$C$18*'10 - 2008'!AF38</f>
        <v>#DIV/0!</v>
      </c>
      <c r="E38" s="35" t="e">
        <f>+$C$18*'10 - 2008'!AG38</f>
        <v>#DIV/0!</v>
      </c>
      <c r="F38" s="35" t="e">
        <f>+$C$18*'10 - 2008'!AH38</f>
        <v>#DIV/0!</v>
      </c>
      <c r="G38" s="35" t="e">
        <f>+$C$18*'10 - 2008'!AI38</f>
        <v>#DIV/0!</v>
      </c>
      <c r="H38" s="35" t="e">
        <f>+$C$18*'10 - 2008'!AJ38</f>
        <v>#DIV/0!</v>
      </c>
      <c r="I38" s="35" t="e">
        <f>+$C$18*'10 - 2008'!AK38</f>
        <v>#DIV/0!</v>
      </c>
      <c r="J38" s="35" t="e">
        <f>+$C$18*'10 - 2008'!AL38</f>
        <v>#DIV/0!</v>
      </c>
      <c r="K38" s="35" t="e">
        <f>+$C$18*'10 - 2008'!AM38</f>
        <v>#DIV/0!</v>
      </c>
      <c r="L38" s="35" t="e">
        <f>+$C$18*'10 - 2008'!AN38</f>
        <v>#DIV/0!</v>
      </c>
      <c r="M38" s="35" t="e">
        <f>+$C$18*'10 - 2008'!AO38</f>
        <v>#DIV/0!</v>
      </c>
      <c r="N38" s="35" t="e">
        <f>+$C$18*'10 - 2008'!AP38</f>
        <v>#DIV/0!</v>
      </c>
      <c r="O38" s="35" t="e">
        <f>+$C$18*'10 - 2008'!AQ38</f>
        <v>#DIV/0!</v>
      </c>
      <c r="P38" s="35" t="e">
        <f>+$C$18*'10 - 2008'!AR38</f>
        <v>#DIV/0!</v>
      </c>
      <c r="Q38" s="35" t="e">
        <f>+$C$18*'10 - 2008'!AS38</f>
        <v>#DIV/0!</v>
      </c>
      <c r="R38" s="35" t="e">
        <f>+$C$18*'10 - 2008'!AT38</f>
        <v>#DIV/0!</v>
      </c>
      <c r="S38" s="35" t="e">
        <f>+$C$18*'10 - 2008'!AU38</f>
        <v>#DIV/0!</v>
      </c>
      <c r="T38" s="35" t="e">
        <f>+$C$18*'10 - 2008'!AV38</f>
        <v>#DIV/0!</v>
      </c>
      <c r="U38" s="35" t="e">
        <f>+$C$18*'10 - 2008'!AW38</f>
        <v>#DIV/0!</v>
      </c>
      <c r="V38" s="35" t="e">
        <f>+$C$18*'10 - 2008'!AX38</f>
        <v>#DIV/0!</v>
      </c>
      <c r="W38" s="35" t="e">
        <f>+$C$18*'10 - 2008'!AY38</f>
        <v>#DIV/0!</v>
      </c>
      <c r="X38" s="35" t="e">
        <f>+$C$18*'10 - 2008'!AZ38</f>
        <v>#DIV/0!</v>
      </c>
      <c r="Y38" s="35" t="e">
        <f>+$C$18*'10 - 2008'!BA38</f>
        <v>#DIV/0!</v>
      </c>
      <c r="Z38" s="35" t="e">
        <f>+$C$18*'10 - 2008'!BB38</f>
        <v>#DIV/0!</v>
      </c>
      <c r="AA38" s="35" t="e">
        <f>+$C$18*'10 - 2008'!BC38</f>
        <v>#DIV/0!</v>
      </c>
      <c r="AB38" s="35" t="e">
        <f>+$C$18*'10 - 2008'!BD38</f>
        <v>#DIV/0!</v>
      </c>
      <c r="AC38" s="35" t="e">
        <f>+$C$18*'10 - 2008'!BE38</f>
        <v>#DIV/0!</v>
      </c>
      <c r="AD38" s="35" t="e">
        <f>+$C$18*'10 - 2008'!BF38</f>
        <v>#DIV/0!</v>
      </c>
      <c r="AE38" s="35" t="e">
        <f>+$C$18*'10 - 2008'!BG38</f>
        <v>#DIV/0!</v>
      </c>
      <c r="AF38" s="35" t="e">
        <f>+$C$18*'10 - 2008'!BH38</f>
        <v>#DIV/0!</v>
      </c>
      <c r="AG38" s="35" t="e">
        <f>+$C$18*'10 - 2008'!BI38</f>
        <v>#DIV/0!</v>
      </c>
      <c r="AH38" s="35" t="e">
        <f>+$C$18*'10 - 2008'!BJ38</f>
        <v>#DIV/0!</v>
      </c>
      <c r="AI38" s="2"/>
    </row>
    <row r="39" spans="1:35">
      <c r="A39" s="44">
        <v>32</v>
      </c>
      <c r="B39" s="35" t="str">
        <f>+'10 - 2008'!B39</f>
        <v>LIBRE NOMBRAMIENTO</v>
      </c>
      <c r="C39" s="35" t="e">
        <f>+'10 - 2008'!AE39/'10 - 2008'!BK39</f>
        <v>#DIV/0!</v>
      </c>
      <c r="D39" s="35" t="e">
        <f>+$C$18*'10 - 2008'!AF39</f>
        <v>#DIV/0!</v>
      </c>
      <c r="E39" s="35" t="e">
        <f>+$C$18*'10 - 2008'!AG39</f>
        <v>#DIV/0!</v>
      </c>
      <c r="F39" s="35" t="e">
        <f>+$C$18*'10 - 2008'!AH39</f>
        <v>#DIV/0!</v>
      </c>
      <c r="G39" s="35" t="e">
        <f>+$C$18*'10 - 2008'!AI39</f>
        <v>#DIV/0!</v>
      </c>
      <c r="H39" s="35" t="e">
        <f>+$C$18*'10 - 2008'!AJ39</f>
        <v>#DIV/0!</v>
      </c>
      <c r="I39" s="35" t="e">
        <f>+$C$18*'10 - 2008'!AK39</f>
        <v>#DIV/0!</v>
      </c>
      <c r="J39" s="35" t="e">
        <f>+$C$18*'10 - 2008'!AL39</f>
        <v>#DIV/0!</v>
      </c>
      <c r="K39" s="35" t="e">
        <f>+$C$18*'10 - 2008'!AM39</f>
        <v>#DIV/0!</v>
      </c>
      <c r="L39" s="35" t="e">
        <f>+$C$18*'10 - 2008'!AN39</f>
        <v>#DIV/0!</v>
      </c>
      <c r="M39" s="35" t="e">
        <f>+$C$18*'10 - 2008'!AO39</f>
        <v>#DIV/0!</v>
      </c>
      <c r="N39" s="35" t="e">
        <f>+$C$18*'10 - 2008'!AP39</f>
        <v>#DIV/0!</v>
      </c>
      <c r="O39" s="35" t="e">
        <f>+$C$18*'10 - 2008'!AQ39</f>
        <v>#DIV/0!</v>
      </c>
      <c r="P39" s="35" t="e">
        <f>+$C$18*'10 - 2008'!AR39</f>
        <v>#DIV/0!</v>
      </c>
      <c r="Q39" s="35" t="e">
        <f>+$C$18*'10 - 2008'!AS39</f>
        <v>#DIV/0!</v>
      </c>
      <c r="R39" s="35" t="e">
        <f>+$C$18*'10 - 2008'!AT39</f>
        <v>#DIV/0!</v>
      </c>
      <c r="S39" s="35" t="e">
        <f>+$C$18*'10 - 2008'!AU39</f>
        <v>#DIV/0!</v>
      </c>
      <c r="T39" s="35" t="e">
        <f>+$C$18*'10 - 2008'!AV39</f>
        <v>#DIV/0!</v>
      </c>
      <c r="U39" s="35" t="e">
        <f>+$C$18*'10 - 2008'!AW39</f>
        <v>#DIV/0!</v>
      </c>
      <c r="V39" s="35" t="e">
        <f>+$C$18*'10 - 2008'!AX39</f>
        <v>#DIV/0!</v>
      </c>
      <c r="W39" s="35" t="e">
        <f>+$C$18*'10 - 2008'!AY39</f>
        <v>#DIV/0!</v>
      </c>
      <c r="X39" s="35" t="e">
        <f>+$C$18*'10 - 2008'!AZ39</f>
        <v>#DIV/0!</v>
      </c>
      <c r="Y39" s="35" t="e">
        <f>+$C$18*'10 - 2008'!BA39</f>
        <v>#DIV/0!</v>
      </c>
      <c r="Z39" s="35" t="e">
        <f>+$C$18*'10 - 2008'!BB39</f>
        <v>#DIV/0!</v>
      </c>
      <c r="AA39" s="35" t="e">
        <f>+$C$18*'10 - 2008'!BC39</f>
        <v>#DIV/0!</v>
      </c>
      <c r="AB39" s="35" t="e">
        <f>+$C$18*'10 - 2008'!BD39</f>
        <v>#DIV/0!</v>
      </c>
      <c r="AC39" s="35" t="e">
        <f>+$C$18*'10 - 2008'!BE39</f>
        <v>#DIV/0!</v>
      </c>
      <c r="AD39" s="35" t="e">
        <f>+$C$18*'10 - 2008'!BF39</f>
        <v>#DIV/0!</v>
      </c>
      <c r="AE39" s="35" t="e">
        <f>+$C$18*'10 - 2008'!BG39</f>
        <v>#DIV/0!</v>
      </c>
      <c r="AF39" s="35" t="e">
        <f>+$C$18*'10 - 2008'!BH39</f>
        <v>#DIV/0!</v>
      </c>
      <c r="AG39" s="35" t="e">
        <f>+$C$18*'10 - 2008'!BI39</f>
        <v>#DIV/0!</v>
      </c>
      <c r="AH39" s="35" t="e">
        <f>+$C$18*'10 - 2008'!BJ39</f>
        <v>#DIV/0!</v>
      </c>
      <c r="AI39" s="2"/>
    </row>
    <row r="40" spans="1:35">
      <c r="A40" s="44">
        <v>33</v>
      </c>
      <c r="B40" s="35" t="str">
        <f>+'10 - 2008'!B40</f>
        <v>PROVISIONALIDAD</v>
      </c>
      <c r="C40" s="35" t="e">
        <f>+'10 - 2008'!AE40/'10 - 2008'!BK40</f>
        <v>#DIV/0!</v>
      </c>
      <c r="D40" s="35" t="e">
        <f>+$C$18*'10 - 2008'!AF40</f>
        <v>#DIV/0!</v>
      </c>
      <c r="E40" s="35" t="e">
        <f>+$C$18*'10 - 2008'!AG40</f>
        <v>#DIV/0!</v>
      </c>
      <c r="F40" s="35" t="e">
        <f>+$C$18*'10 - 2008'!AH40</f>
        <v>#DIV/0!</v>
      </c>
      <c r="G40" s="35" t="e">
        <f>+$C$18*'10 - 2008'!AI40</f>
        <v>#DIV/0!</v>
      </c>
      <c r="H40" s="35" t="e">
        <f>+$C$18*'10 - 2008'!AJ40</f>
        <v>#DIV/0!</v>
      </c>
      <c r="I40" s="35" t="e">
        <f>+$C$18*'10 - 2008'!AK40</f>
        <v>#DIV/0!</v>
      </c>
      <c r="J40" s="35" t="e">
        <f>+$C$18*'10 - 2008'!AL40</f>
        <v>#DIV/0!</v>
      </c>
      <c r="K40" s="35" t="e">
        <f>+$C$18*'10 - 2008'!AM40</f>
        <v>#DIV/0!</v>
      </c>
      <c r="L40" s="35" t="e">
        <f>+$C$18*'10 - 2008'!AN40</f>
        <v>#DIV/0!</v>
      </c>
      <c r="M40" s="35" t="e">
        <f>+$C$18*'10 - 2008'!AO40</f>
        <v>#DIV/0!</v>
      </c>
      <c r="N40" s="35" t="e">
        <f>+$C$18*'10 - 2008'!AP40</f>
        <v>#DIV/0!</v>
      </c>
      <c r="O40" s="35" t="e">
        <f>+$C$18*'10 - 2008'!AQ40</f>
        <v>#DIV/0!</v>
      </c>
      <c r="P40" s="35" t="e">
        <f>+$C$18*'10 - 2008'!AR40</f>
        <v>#DIV/0!</v>
      </c>
      <c r="Q40" s="35" t="e">
        <f>+$C$18*'10 - 2008'!AS40</f>
        <v>#DIV/0!</v>
      </c>
      <c r="R40" s="35" t="e">
        <f>+$C$18*'10 - 2008'!AT40</f>
        <v>#DIV/0!</v>
      </c>
      <c r="S40" s="35" t="e">
        <f>+$C$18*'10 - 2008'!AU40</f>
        <v>#DIV/0!</v>
      </c>
      <c r="T40" s="35" t="e">
        <f>+$C$18*'10 - 2008'!AV40</f>
        <v>#DIV/0!</v>
      </c>
      <c r="U40" s="35" t="e">
        <f>+$C$18*'10 - 2008'!AW40</f>
        <v>#DIV/0!</v>
      </c>
      <c r="V40" s="35" t="e">
        <f>+$C$18*'10 - 2008'!AX40</f>
        <v>#DIV/0!</v>
      </c>
      <c r="W40" s="35" t="e">
        <f>+$C$18*'10 - 2008'!AY40</f>
        <v>#DIV/0!</v>
      </c>
      <c r="X40" s="35" t="e">
        <f>+$C$18*'10 - 2008'!AZ40</f>
        <v>#DIV/0!</v>
      </c>
      <c r="Y40" s="35" t="e">
        <f>+$C$18*'10 - 2008'!BA40</f>
        <v>#DIV/0!</v>
      </c>
      <c r="Z40" s="35" t="e">
        <f>+$C$18*'10 - 2008'!BB40</f>
        <v>#DIV/0!</v>
      </c>
      <c r="AA40" s="35" t="e">
        <f>+$C$18*'10 - 2008'!BC40</f>
        <v>#DIV/0!</v>
      </c>
      <c r="AB40" s="35" t="e">
        <f>+$C$18*'10 - 2008'!BD40</f>
        <v>#DIV/0!</v>
      </c>
      <c r="AC40" s="35" t="e">
        <f>+$C$18*'10 - 2008'!BE40</f>
        <v>#DIV/0!</v>
      </c>
      <c r="AD40" s="35" t="e">
        <f>+$C$18*'10 - 2008'!BF40</f>
        <v>#DIV/0!</v>
      </c>
      <c r="AE40" s="35" t="e">
        <f>+$C$18*'10 - 2008'!BG40</f>
        <v>#DIV/0!</v>
      </c>
      <c r="AF40" s="35" t="e">
        <f>+$C$18*'10 - 2008'!BH40</f>
        <v>#DIV/0!</v>
      </c>
      <c r="AG40" s="35" t="e">
        <f>+$C$18*'10 - 2008'!BI40</f>
        <v>#DIV/0!</v>
      </c>
      <c r="AH40" s="35" t="e">
        <f>+$C$18*'10 - 2008'!BJ40</f>
        <v>#DIV/0!</v>
      </c>
      <c r="AI40" s="2"/>
    </row>
    <row r="41" spans="1:35">
      <c r="A41" s="44">
        <v>34</v>
      </c>
      <c r="B41" s="35" t="str">
        <f>+'10 - 2008'!B41</f>
        <v>CARRERA</v>
      </c>
      <c r="C41" s="35" t="e">
        <f>+'10 - 2008'!AE41/'10 - 2008'!BK41</f>
        <v>#DIV/0!</v>
      </c>
      <c r="D41" s="35" t="e">
        <f>+$C$18*'10 - 2008'!AF41</f>
        <v>#DIV/0!</v>
      </c>
      <c r="E41" s="35" t="e">
        <f>+$C$18*'10 - 2008'!AG41</f>
        <v>#DIV/0!</v>
      </c>
      <c r="F41" s="35" t="e">
        <f>+$C$18*'10 - 2008'!AH41</f>
        <v>#DIV/0!</v>
      </c>
      <c r="G41" s="35" t="e">
        <f>+$C$18*'10 - 2008'!AI41</f>
        <v>#DIV/0!</v>
      </c>
      <c r="H41" s="35" t="e">
        <f>+$C$18*'10 - 2008'!AJ41</f>
        <v>#DIV/0!</v>
      </c>
      <c r="I41" s="35" t="e">
        <f>+$C$18*'10 - 2008'!AK41</f>
        <v>#DIV/0!</v>
      </c>
      <c r="J41" s="35" t="e">
        <f>+$C$18*'10 - 2008'!AL41</f>
        <v>#DIV/0!</v>
      </c>
      <c r="K41" s="35" t="e">
        <f>+$C$18*'10 - 2008'!AM41</f>
        <v>#DIV/0!</v>
      </c>
      <c r="L41" s="35" t="e">
        <f>+$C$18*'10 - 2008'!AN41</f>
        <v>#DIV/0!</v>
      </c>
      <c r="M41" s="35" t="e">
        <f>+$C$18*'10 - 2008'!AO41</f>
        <v>#DIV/0!</v>
      </c>
      <c r="N41" s="35" t="e">
        <f>+$C$18*'10 - 2008'!AP41</f>
        <v>#DIV/0!</v>
      </c>
      <c r="O41" s="35" t="e">
        <f>+$C$18*'10 - 2008'!AQ41</f>
        <v>#DIV/0!</v>
      </c>
      <c r="P41" s="35" t="e">
        <f>+$C$18*'10 - 2008'!AR41</f>
        <v>#DIV/0!</v>
      </c>
      <c r="Q41" s="35" t="e">
        <f>+$C$18*'10 - 2008'!AS41</f>
        <v>#DIV/0!</v>
      </c>
      <c r="R41" s="35" t="e">
        <f>+$C$18*'10 - 2008'!AT41</f>
        <v>#DIV/0!</v>
      </c>
      <c r="S41" s="35" t="e">
        <f>+$C$18*'10 - 2008'!AU41</f>
        <v>#DIV/0!</v>
      </c>
      <c r="T41" s="35" t="e">
        <f>+$C$18*'10 - 2008'!AV41</f>
        <v>#DIV/0!</v>
      </c>
      <c r="U41" s="35" t="e">
        <f>+$C$18*'10 - 2008'!AW41</f>
        <v>#DIV/0!</v>
      </c>
      <c r="V41" s="35" t="e">
        <f>+$C$18*'10 - 2008'!AX41</f>
        <v>#DIV/0!</v>
      </c>
      <c r="W41" s="35" t="e">
        <f>+$C$18*'10 - 2008'!AY41</f>
        <v>#DIV/0!</v>
      </c>
      <c r="X41" s="35" t="e">
        <f>+$C$18*'10 - 2008'!AZ41</f>
        <v>#DIV/0!</v>
      </c>
      <c r="Y41" s="35" t="e">
        <f>+$C$18*'10 - 2008'!BA41</f>
        <v>#DIV/0!</v>
      </c>
      <c r="Z41" s="35" t="e">
        <f>+$C$18*'10 - 2008'!BB41</f>
        <v>#DIV/0!</v>
      </c>
      <c r="AA41" s="35" t="e">
        <f>+$C$18*'10 - 2008'!BC41</f>
        <v>#DIV/0!</v>
      </c>
      <c r="AB41" s="35" t="e">
        <f>+$C$18*'10 - 2008'!BD41</f>
        <v>#DIV/0!</v>
      </c>
      <c r="AC41" s="35" t="e">
        <f>+$C$18*'10 - 2008'!BE41</f>
        <v>#DIV/0!</v>
      </c>
      <c r="AD41" s="35" t="e">
        <f>+$C$18*'10 - 2008'!BF41</f>
        <v>#DIV/0!</v>
      </c>
      <c r="AE41" s="35" t="e">
        <f>+$C$18*'10 - 2008'!BG41</f>
        <v>#DIV/0!</v>
      </c>
      <c r="AF41" s="35" t="e">
        <f>+$C$18*'10 - 2008'!BH41</f>
        <v>#DIV/0!</v>
      </c>
      <c r="AG41" s="35" t="e">
        <f>+$C$18*'10 - 2008'!BI41</f>
        <v>#DIV/0!</v>
      </c>
      <c r="AH41" s="35" t="e">
        <f>+$C$18*'10 - 2008'!BJ41</f>
        <v>#DIV/0!</v>
      </c>
      <c r="AI41" s="2"/>
    </row>
    <row r="42" spans="1:35">
      <c r="A42" s="44">
        <v>35</v>
      </c>
      <c r="B42" s="35" t="str">
        <f>+'10 - 2008'!B42</f>
        <v>CARRERA</v>
      </c>
      <c r="C42" s="35" t="e">
        <f>+'10 - 2008'!AE42/'10 - 2008'!BK42</f>
        <v>#DIV/0!</v>
      </c>
      <c r="D42" s="35" t="e">
        <f>+$C$18*'10 - 2008'!AF42</f>
        <v>#DIV/0!</v>
      </c>
      <c r="E42" s="35" t="e">
        <f>+$C$18*'10 - 2008'!AG42</f>
        <v>#DIV/0!</v>
      </c>
      <c r="F42" s="35" t="e">
        <f>+$C$18*'10 - 2008'!AH42</f>
        <v>#DIV/0!</v>
      </c>
      <c r="G42" s="35" t="e">
        <f>+$C$18*'10 - 2008'!AI42</f>
        <v>#DIV/0!</v>
      </c>
      <c r="H42" s="35" t="e">
        <f>+$C$18*'10 - 2008'!AJ42</f>
        <v>#DIV/0!</v>
      </c>
      <c r="I42" s="35" t="e">
        <f>+$C$18*'10 - 2008'!AK42</f>
        <v>#DIV/0!</v>
      </c>
      <c r="J42" s="35" t="e">
        <f>+$C$18*'10 - 2008'!AL42</f>
        <v>#DIV/0!</v>
      </c>
      <c r="K42" s="35" t="e">
        <f>+$C$18*'10 - 2008'!AM42</f>
        <v>#DIV/0!</v>
      </c>
      <c r="L42" s="35" t="e">
        <f>+$C$18*'10 - 2008'!AN42</f>
        <v>#DIV/0!</v>
      </c>
      <c r="M42" s="35" t="e">
        <f>+$C$18*'10 - 2008'!AO42</f>
        <v>#DIV/0!</v>
      </c>
      <c r="N42" s="35" t="e">
        <f>+$C$18*'10 - 2008'!AP42</f>
        <v>#DIV/0!</v>
      </c>
      <c r="O42" s="35" t="e">
        <f>+$C$18*'10 - 2008'!AQ42</f>
        <v>#DIV/0!</v>
      </c>
      <c r="P42" s="35" t="e">
        <f>+$C$18*'10 - 2008'!AR42</f>
        <v>#DIV/0!</v>
      </c>
      <c r="Q42" s="35" t="e">
        <f>+$C$18*'10 - 2008'!AS42</f>
        <v>#DIV/0!</v>
      </c>
      <c r="R42" s="35" t="e">
        <f>+$C$18*'10 - 2008'!AT42</f>
        <v>#DIV/0!</v>
      </c>
      <c r="S42" s="35" t="e">
        <f>+$C$18*'10 - 2008'!AU42</f>
        <v>#DIV/0!</v>
      </c>
      <c r="T42" s="35" t="e">
        <f>+$C$18*'10 - 2008'!AV42</f>
        <v>#DIV/0!</v>
      </c>
      <c r="U42" s="35" t="e">
        <f>+$C$18*'10 - 2008'!AW42</f>
        <v>#DIV/0!</v>
      </c>
      <c r="V42" s="35" t="e">
        <f>+$C$18*'10 - 2008'!AX42</f>
        <v>#DIV/0!</v>
      </c>
      <c r="W42" s="35" t="e">
        <f>+$C$18*'10 - 2008'!AY42</f>
        <v>#DIV/0!</v>
      </c>
      <c r="X42" s="35" t="e">
        <f>+$C$18*'10 - 2008'!AZ42</f>
        <v>#DIV/0!</v>
      </c>
      <c r="Y42" s="35" t="e">
        <f>+$C$18*'10 - 2008'!BA42</f>
        <v>#DIV/0!</v>
      </c>
      <c r="Z42" s="35" t="e">
        <f>+$C$18*'10 - 2008'!BB42</f>
        <v>#DIV/0!</v>
      </c>
      <c r="AA42" s="35" t="e">
        <f>+$C$18*'10 - 2008'!BC42</f>
        <v>#DIV/0!</v>
      </c>
      <c r="AB42" s="35" t="e">
        <f>+$C$18*'10 - 2008'!BD42</f>
        <v>#DIV/0!</v>
      </c>
      <c r="AC42" s="35" t="e">
        <f>+$C$18*'10 - 2008'!BE42</f>
        <v>#DIV/0!</v>
      </c>
      <c r="AD42" s="35" t="e">
        <f>+$C$18*'10 - 2008'!BF42</f>
        <v>#DIV/0!</v>
      </c>
      <c r="AE42" s="35" t="e">
        <f>+$C$18*'10 - 2008'!BG42</f>
        <v>#DIV/0!</v>
      </c>
      <c r="AF42" s="35" t="e">
        <f>+$C$18*'10 - 2008'!BH42</f>
        <v>#DIV/0!</v>
      </c>
      <c r="AG42" s="35" t="e">
        <f>+$C$18*'10 - 2008'!BI42</f>
        <v>#DIV/0!</v>
      </c>
      <c r="AH42" s="35" t="e">
        <f>+$C$18*'10 - 2008'!BJ42</f>
        <v>#DIV/0!</v>
      </c>
      <c r="AI42" s="2"/>
    </row>
    <row r="43" spans="1:35">
      <c r="A43" s="44">
        <v>36</v>
      </c>
      <c r="B43" s="35" t="str">
        <f>+'10 - 2008'!B43</f>
        <v>CARRERA</v>
      </c>
      <c r="C43" s="35" t="e">
        <f>+'10 - 2008'!AE43/'10 - 2008'!BK43</f>
        <v>#DIV/0!</v>
      </c>
      <c r="D43" s="35" t="e">
        <f>+$C$18*'10 - 2008'!AF43</f>
        <v>#DIV/0!</v>
      </c>
      <c r="E43" s="35" t="e">
        <f>+$C$18*'10 - 2008'!AG43</f>
        <v>#DIV/0!</v>
      </c>
      <c r="F43" s="35" t="e">
        <f>+$C$18*'10 - 2008'!AH43</f>
        <v>#DIV/0!</v>
      </c>
      <c r="G43" s="35" t="e">
        <f>+$C$18*'10 - 2008'!AI43</f>
        <v>#DIV/0!</v>
      </c>
      <c r="H43" s="35" t="e">
        <f>+$C$18*'10 - 2008'!AJ43</f>
        <v>#DIV/0!</v>
      </c>
      <c r="I43" s="35" t="e">
        <f>+$C$18*'10 - 2008'!AK43</f>
        <v>#DIV/0!</v>
      </c>
      <c r="J43" s="35" t="e">
        <f>+$C$18*'10 - 2008'!AL43</f>
        <v>#DIV/0!</v>
      </c>
      <c r="K43" s="35" t="e">
        <f>+$C$18*'10 - 2008'!AM43</f>
        <v>#DIV/0!</v>
      </c>
      <c r="L43" s="35" t="e">
        <f>+$C$18*'10 - 2008'!AN43</f>
        <v>#DIV/0!</v>
      </c>
      <c r="M43" s="35" t="e">
        <f>+$C$18*'10 - 2008'!AO43</f>
        <v>#DIV/0!</v>
      </c>
      <c r="N43" s="35" t="e">
        <f>+$C$18*'10 - 2008'!AP43</f>
        <v>#DIV/0!</v>
      </c>
      <c r="O43" s="35" t="e">
        <f>+$C$18*'10 - 2008'!AQ43</f>
        <v>#DIV/0!</v>
      </c>
      <c r="P43" s="35" t="e">
        <f>+$C$18*'10 - 2008'!AR43</f>
        <v>#DIV/0!</v>
      </c>
      <c r="Q43" s="35" t="e">
        <f>+$C$18*'10 - 2008'!AS43</f>
        <v>#DIV/0!</v>
      </c>
      <c r="R43" s="35" t="e">
        <f>+$C$18*'10 - 2008'!AT43</f>
        <v>#DIV/0!</v>
      </c>
      <c r="S43" s="35" t="e">
        <f>+$C$18*'10 - 2008'!AU43</f>
        <v>#DIV/0!</v>
      </c>
      <c r="T43" s="35" t="e">
        <f>+$C$18*'10 - 2008'!AV43</f>
        <v>#DIV/0!</v>
      </c>
      <c r="U43" s="35" t="e">
        <f>+$C$18*'10 - 2008'!AW43</f>
        <v>#DIV/0!</v>
      </c>
      <c r="V43" s="35" t="e">
        <f>+$C$18*'10 - 2008'!AX43</f>
        <v>#DIV/0!</v>
      </c>
      <c r="W43" s="35" t="e">
        <f>+$C$18*'10 - 2008'!AY43</f>
        <v>#DIV/0!</v>
      </c>
      <c r="X43" s="35" t="e">
        <f>+$C$18*'10 - 2008'!AZ43</f>
        <v>#DIV/0!</v>
      </c>
      <c r="Y43" s="35" t="e">
        <f>+$C$18*'10 - 2008'!BA43</f>
        <v>#DIV/0!</v>
      </c>
      <c r="Z43" s="35" t="e">
        <f>+$C$18*'10 - 2008'!BB43</f>
        <v>#DIV/0!</v>
      </c>
      <c r="AA43" s="35" t="e">
        <f>+$C$18*'10 - 2008'!BC43</f>
        <v>#DIV/0!</v>
      </c>
      <c r="AB43" s="35" t="e">
        <f>+$C$18*'10 - 2008'!BD43</f>
        <v>#DIV/0!</v>
      </c>
      <c r="AC43" s="35" t="e">
        <f>+$C$18*'10 - 2008'!BE43</f>
        <v>#DIV/0!</v>
      </c>
      <c r="AD43" s="35" t="e">
        <f>+$C$18*'10 - 2008'!BF43</f>
        <v>#DIV/0!</v>
      </c>
      <c r="AE43" s="35" t="e">
        <f>+$C$18*'10 - 2008'!BG43</f>
        <v>#DIV/0!</v>
      </c>
      <c r="AF43" s="35" t="e">
        <f>+$C$18*'10 - 2008'!BH43</f>
        <v>#DIV/0!</v>
      </c>
      <c r="AG43" s="35" t="e">
        <f>+$C$18*'10 - 2008'!BI43</f>
        <v>#DIV/0!</v>
      </c>
      <c r="AH43" s="35" t="e">
        <f>+$C$18*'10 - 2008'!BJ43</f>
        <v>#DIV/0!</v>
      </c>
      <c r="AI43" s="2"/>
    </row>
    <row r="44" spans="1:35">
      <c r="A44" s="44">
        <v>37</v>
      </c>
      <c r="B44" s="35" t="str">
        <f>+'10 - 2008'!B44</f>
        <v>PROVISIONALIDAD</v>
      </c>
      <c r="C44" s="35" t="e">
        <f>+'10 - 2008'!AE44/'10 - 2008'!BK44</f>
        <v>#DIV/0!</v>
      </c>
      <c r="D44" s="35" t="e">
        <f>+$C$18*'10 - 2008'!AF44</f>
        <v>#DIV/0!</v>
      </c>
      <c r="E44" s="35" t="e">
        <f>+$C$18*'10 - 2008'!AG44</f>
        <v>#DIV/0!</v>
      </c>
      <c r="F44" s="35" t="e">
        <f>+$C$18*'10 - 2008'!AH44</f>
        <v>#DIV/0!</v>
      </c>
      <c r="G44" s="35" t="e">
        <f>+$C$18*'10 - 2008'!AI44</f>
        <v>#DIV/0!</v>
      </c>
      <c r="H44" s="35" t="e">
        <f>+$C$18*'10 - 2008'!AJ44</f>
        <v>#DIV/0!</v>
      </c>
      <c r="I44" s="35" t="e">
        <f>+$C$18*'10 - 2008'!AK44</f>
        <v>#DIV/0!</v>
      </c>
      <c r="J44" s="35" t="e">
        <f>+$C$18*'10 - 2008'!AL44</f>
        <v>#DIV/0!</v>
      </c>
      <c r="K44" s="35" t="e">
        <f>+$C$18*'10 - 2008'!AM44</f>
        <v>#DIV/0!</v>
      </c>
      <c r="L44" s="35" t="e">
        <f>+$C$18*'10 - 2008'!AN44</f>
        <v>#DIV/0!</v>
      </c>
      <c r="M44" s="35" t="e">
        <f>+$C$18*'10 - 2008'!AO44</f>
        <v>#DIV/0!</v>
      </c>
      <c r="N44" s="35" t="e">
        <f>+$C$18*'10 - 2008'!AP44</f>
        <v>#DIV/0!</v>
      </c>
      <c r="O44" s="35" t="e">
        <f>+$C$18*'10 - 2008'!AQ44</f>
        <v>#DIV/0!</v>
      </c>
      <c r="P44" s="35" t="e">
        <f>+$C$18*'10 - 2008'!AR44</f>
        <v>#DIV/0!</v>
      </c>
      <c r="Q44" s="35" t="e">
        <f>+$C$18*'10 - 2008'!AS44</f>
        <v>#DIV/0!</v>
      </c>
      <c r="R44" s="35" t="e">
        <f>+$C$18*'10 - 2008'!AT44</f>
        <v>#DIV/0!</v>
      </c>
      <c r="S44" s="35" t="e">
        <f>+$C$18*'10 - 2008'!AU44</f>
        <v>#DIV/0!</v>
      </c>
      <c r="T44" s="35" t="e">
        <f>+$C$18*'10 - 2008'!AV44</f>
        <v>#DIV/0!</v>
      </c>
      <c r="U44" s="35" t="e">
        <f>+$C$18*'10 - 2008'!AW44</f>
        <v>#DIV/0!</v>
      </c>
      <c r="V44" s="35" t="e">
        <f>+$C$18*'10 - 2008'!AX44</f>
        <v>#DIV/0!</v>
      </c>
      <c r="W44" s="35" t="e">
        <f>+$C$18*'10 - 2008'!AY44</f>
        <v>#DIV/0!</v>
      </c>
      <c r="X44" s="35" t="e">
        <f>+$C$18*'10 - 2008'!AZ44</f>
        <v>#DIV/0!</v>
      </c>
      <c r="Y44" s="35" t="e">
        <f>+$C$18*'10 - 2008'!BA44</f>
        <v>#DIV/0!</v>
      </c>
      <c r="Z44" s="35" t="e">
        <f>+$C$18*'10 - 2008'!BB44</f>
        <v>#DIV/0!</v>
      </c>
      <c r="AA44" s="35" t="e">
        <f>+$C$18*'10 - 2008'!BC44</f>
        <v>#DIV/0!</v>
      </c>
      <c r="AB44" s="35" t="e">
        <f>+$C$18*'10 - 2008'!BD44</f>
        <v>#DIV/0!</v>
      </c>
      <c r="AC44" s="35" t="e">
        <f>+$C$18*'10 - 2008'!BE44</f>
        <v>#DIV/0!</v>
      </c>
      <c r="AD44" s="35" t="e">
        <f>+$C$18*'10 - 2008'!BF44</f>
        <v>#DIV/0!</v>
      </c>
      <c r="AE44" s="35" t="e">
        <f>+$C$18*'10 - 2008'!BG44</f>
        <v>#DIV/0!</v>
      </c>
      <c r="AF44" s="35" t="e">
        <f>+$C$18*'10 - 2008'!BH44</f>
        <v>#DIV/0!</v>
      </c>
      <c r="AG44" s="35" t="e">
        <f>+$C$18*'10 - 2008'!BI44</f>
        <v>#DIV/0!</v>
      </c>
      <c r="AH44" s="35" t="e">
        <f>+$C$18*'10 - 2008'!BJ44</f>
        <v>#DIV/0!</v>
      </c>
      <c r="AI44" s="2"/>
    </row>
    <row r="45" spans="1:35">
      <c r="A45" s="44">
        <v>38</v>
      </c>
      <c r="B45" s="35" t="str">
        <f>+'10 - 2008'!B45</f>
        <v>CARRERA</v>
      </c>
      <c r="C45" s="35" t="e">
        <f>+'10 - 2008'!AE45/'10 - 2008'!BK45</f>
        <v>#DIV/0!</v>
      </c>
      <c r="D45" s="35" t="e">
        <f>+$C$18*'10 - 2008'!AF45</f>
        <v>#DIV/0!</v>
      </c>
      <c r="E45" s="35" t="e">
        <f>+$C$18*'10 - 2008'!AG45</f>
        <v>#DIV/0!</v>
      </c>
      <c r="F45" s="35" t="e">
        <f>+$C$18*'10 - 2008'!AH45</f>
        <v>#DIV/0!</v>
      </c>
      <c r="G45" s="35" t="e">
        <f>+$C$18*'10 - 2008'!AI45</f>
        <v>#DIV/0!</v>
      </c>
      <c r="H45" s="35" t="e">
        <f>+$C$18*'10 - 2008'!AJ45</f>
        <v>#DIV/0!</v>
      </c>
      <c r="I45" s="35" t="e">
        <f>+$C$18*'10 - 2008'!AK45</f>
        <v>#DIV/0!</v>
      </c>
      <c r="J45" s="35" t="e">
        <f>+$C$18*'10 - 2008'!AL45</f>
        <v>#DIV/0!</v>
      </c>
      <c r="K45" s="35" t="e">
        <f>+$C$18*'10 - 2008'!AM45</f>
        <v>#DIV/0!</v>
      </c>
      <c r="L45" s="35" t="e">
        <f>+$C$18*'10 - 2008'!AN45</f>
        <v>#DIV/0!</v>
      </c>
      <c r="M45" s="35" t="e">
        <f>+$C$18*'10 - 2008'!AO45</f>
        <v>#DIV/0!</v>
      </c>
      <c r="N45" s="35" t="e">
        <f>+$C$18*'10 - 2008'!AP45</f>
        <v>#DIV/0!</v>
      </c>
      <c r="O45" s="35" t="e">
        <f>+$C$18*'10 - 2008'!AQ45</f>
        <v>#DIV/0!</v>
      </c>
      <c r="P45" s="35" t="e">
        <f>+$C$18*'10 - 2008'!AR45</f>
        <v>#DIV/0!</v>
      </c>
      <c r="Q45" s="35" t="e">
        <f>+$C$18*'10 - 2008'!AS45</f>
        <v>#DIV/0!</v>
      </c>
      <c r="R45" s="35" t="e">
        <f>+$C$18*'10 - 2008'!AT45</f>
        <v>#DIV/0!</v>
      </c>
      <c r="S45" s="35" t="e">
        <f>+$C$18*'10 - 2008'!AU45</f>
        <v>#DIV/0!</v>
      </c>
      <c r="T45" s="35" t="e">
        <f>+$C$18*'10 - 2008'!AV45</f>
        <v>#DIV/0!</v>
      </c>
      <c r="U45" s="35" t="e">
        <f>+$C$18*'10 - 2008'!AW45</f>
        <v>#DIV/0!</v>
      </c>
      <c r="V45" s="35" t="e">
        <f>+$C$18*'10 - 2008'!AX45</f>
        <v>#DIV/0!</v>
      </c>
      <c r="W45" s="35" t="e">
        <f>+$C$18*'10 - 2008'!AY45</f>
        <v>#DIV/0!</v>
      </c>
      <c r="X45" s="35" t="e">
        <f>+$C$18*'10 - 2008'!AZ45</f>
        <v>#DIV/0!</v>
      </c>
      <c r="Y45" s="35" t="e">
        <f>+$C$18*'10 - 2008'!BA45</f>
        <v>#DIV/0!</v>
      </c>
      <c r="Z45" s="35" t="e">
        <f>+$C$18*'10 - 2008'!BB45</f>
        <v>#DIV/0!</v>
      </c>
      <c r="AA45" s="35" t="e">
        <f>+$C$18*'10 - 2008'!BC45</f>
        <v>#DIV/0!</v>
      </c>
      <c r="AB45" s="35" t="e">
        <f>+$C$18*'10 - 2008'!BD45</f>
        <v>#DIV/0!</v>
      </c>
      <c r="AC45" s="35" t="e">
        <f>+$C$18*'10 - 2008'!BE45</f>
        <v>#DIV/0!</v>
      </c>
      <c r="AD45" s="35" t="e">
        <f>+$C$18*'10 - 2008'!BF45</f>
        <v>#DIV/0!</v>
      </c>
      <c r="AE45" s="35" t="e">
        <f>+$C$18*'10 - 2008'!BG45</f>
        <v>#DIV/0!</v>
      </c>
      <c r="AF45" s="35" t="e">
        <f>+$C$18*'10 - 2008'!BH45</f>
        <v>#DIV/0!</v>
      </c>
      <c r="AG45" s="35" t="e">
        <f>+$C$18*'10 - 2008'!BI45</f>
        <v>#DIV/0!</v>
      </c>
      <c r="AH45" s="35" t="e">
        <f>+$C$18*'10 - 2008'!BJ45</f>
        <v>#DIV/0!</v>
      </c>
      <c r="AI45" s="2"/>
    </row>
    <row r="46" spans="1:35">
      <c r="A46" s="44">
        <v>39</v>
      </c>
      <c r="B46" s="35" t="str">
        <f>+'10 - 2008'!B46</f>
        <v>CARRERA</v>
      </c>
      <c r="C46" s="35" t="e">
        <f>+'10 - 2008'!AE46/'10 - 2008'!BK46</f>
        <v>#DIV/0!</v>
      </c>
      <c r="D46" s="35" t="e">
        <f>+$C$18*'10 - 2008'!AF46</f>
        <v>#DIV/0!</v>
      </c>
      <c r="E46" s="35" t="e">
        <f>+$C$18*'10 - 2008'!AG46</f>
        <v>#DIV/0!</v>
      </c>
      <c r="F46" s="35" t="e">
        <f>+$C$18*'10 - 2008'!AH46</f>
        <v>#DIV/0!</v>
      </c>
      <c r="G46" s="35" t="e">
        <f>+$C$18*'10 - 2008'!AI46</f>
        <v>#DIV/0!</v>
      </c>
      <c r="H46" s="35" t="e">
        <f>+$C$18*'10 - 2008'!AJ46</f>
        <v>#DIV/0!</v>
      </c>
      <c r="I46" s="35" t="e">
        <f>+$C$18*'10 - 2008'!AK46</f>
        <v>#DIV/0!</v>
      </c>
      <c r="J46" s="35" t="e">
        <f>+$C$18*'10 - 2008'!AL46</f>
        <v>#DIV/0!</v>
      </c>
      <c r="K46" s="35" t="e">
        <f>+$C$18*'10 - 2008'!AM46</f>
        <v>#DIV/0!</v>
      </c>
      <c r="L46" s="35" t="e">
        <f>+$C$18*'10 - 2008'!AN46</f>
        <v>#DIV/0!</v>
      </c>
      <c r="M46" s="35" t="e">
        <f>+$C$18*'10 - 2008'!AO46</f>
        <v>#DIV/0!</v>
      </c>
      <c r="N46" s="35" t="e">
        <f>+$C$18*'10 - 2008'!AP46</f>
        <v>#DIV/0!</v>
      </c>
      <c r="O46" s="35" t="e">
        <f>+$C$18*'10 - 2008'!AQ46</f>
        <v>#DIV/0!</v>
      </c>
      <c r="P46" s="35" t="e">
        <f>+$C$18*'10 - 2008'!AR46</f>
        <v>#DIV/0!</v>
      </c>
      <c r="Q46" s="35" t="e">
        <f>+$C$18*'10 - 2008'!AS46</f>
        <v>#DIV/0!</v>
      </c>
      <c r="R46" s="35" t="e">
        <f>+$C$18*'10 - 2008'!AT46</f>
        <v>#DIV/0!</v>
      </c>
      <c r="S46" s="35" t="e">
        <f>+$C$18*'10 - 2008'!AU46</f>
        <v>#DIV/0!</v>
      </c>
      <c r="T46" s="35" t="e">
        <f>+$C$18*'10 - 2008'!AV46</f>
        <v>#DIV/0!</v>
      </c>
      <c r="U46" s="35" t="e">
        <f>+$C$18*'10 - 2008'!AW46</f>
        <v>#DIV/0!</v>
      </c>
      <c r="V46" s="35" t="e">
        <f>+$C$18*'10 - 2008'!AX46</f>
        <v>#DIV/0!</v>
      </c>
      <c r="W46" s="35" t="e">
        <f>+$C$18*'10 - 2008'!AY46</f>
        <v>#DIV/0!</v>
      </c>
      <c r="X46" s="35" t="e">
        <f>+$C$18*'10 - 2008'!AZ46</f>
        <v>#DIV/0!</v>
      </c>
      <c r="Y46" s="35" t="e">
        <f>+$C$18*'10 - 2008'!BA46</f>
        <v>#DIV/0!</v>
      </c>
      <c r="Z46" s="35" t="e">
        <f>+$C$18*'10 - 2008'!BB46</f>
        <v>#DIV/0!</v>
      </c>
      <c r="AA46" s="35" t="e">
        <f>+$C$18*'10 - 2008'!BC46</f>
        <v>#DIV/0!</v>
      </c>
      <c r="AB46" s="35" t="e">
        <f>+$C$18*'10 - 2008'!BD46</f>
        <v>#DIV/0!</v>
      </c>
      <c r="AC46" s="35" t="e">
        <f>+$C$18*'10 - 2008'!BE46</f>
        <v>#DIV/0!</v>
      </c>
      <c r="AD46" s="35" t="e">
        <f>+$C$18*'10 - 2008'!BF46</f>
        <v>#DIV/0!</v>
      </c>
      <c r="AE46" s="35" t="e">
        <f>+$C$18*'10 - 2008'!BG46</f>
        <v>#DIV/0!</v>
      </c>
      <c r="AF46" s="35" t="e">
        <f>+$C$18*'10 - 2008'!BH46</f>
        <v>#DIV/0!</v>
      </c>
      <c r="AG46" s="35" t="e">
        <f>+$C$18*'10 - 2008'!BI46</f>
        <v>#DIV/0!</v>
      </c>
      <c r="AH46" s="35" t="e">
        <f>+$C$18*'10 - 2008'!BJ46</f>
        <v>#DIV/0!</v>
      </c>
      <c r="AI46" s="2"/>
    </row>
    <row r="47" spans="1:35">
      <c r="A47" s="44">
        <v>40</v>
      </c>
      <c r="B47" s="35" t="str">
        <f>+'10 - 2008'!B47</f>
        <v>CARRERA</v>
      </c>
      <c r="C47" s="35" t="e">
        <f>+'10 - 2008'!AE47/'10 - 2008'!BK47</f>
        <v>#DIV/0!</v>
      </c>
      <c r="D47" s="35" t="e">
        <f>+$C$18*'10 - 2008'!AF47</f>
        <v>#DIV/0!</v>
      </c>
      <c r="E47" s="35" t="e">
        <f>+$C$18*'10 - 2008'!AG47</f>
        <v>#DIV/0!</v>
      </c>
      <c r="F47" s="35" t="e">
        <f>+$C$18*'10 - 2008'!AH47</f>
        <v>#DIV/0!</v>
      </c>
      <c r="G47" s="35" t="e">
        <f>+$C$18*'10 - 2008'!AI47</f>
        <v>#DIV/0!</v>
      </c>
      <c r="H47" s="35" t="e">
        <f>+$C$18*'10 - 2008'!AJ47</f>
        <v>#DIV/0!</v>
      </c>
      <c r="I47" s="35" t="e">
        <f>+$C$18*'10 - 2008'!AK47</f>
        <v>#DIV/0!</v>
      </c>
      <c r="J47" s="35" t="e">
        <f>+$C$18*'10 - 2008'!AL47</f>
        <v>#DIV/0!</v>
      </c>
      <c r="K47" s="35" t="e">
        <f>+$C$18*'10 - 2008'!AM47</f>
        <v>#DIV/0!</v>
      </c>
      <c r="L47" s="35" t="e">
        <f>+$C$18*'10 - 2008'!AN47</f>
        <v>#DIV/0!</v>
      </c>
      <c r="M47" s="35" t="e">
        <f>+$C$18*'10 - 2008'!AO47</f>
        <v>#DIV/0!</v>
      </c>
      <c r="N47" s="35" t="e">
        <f>+$C$18*'10 - 2008'!AP47</f>
        <v>#DIV/0!</v>
      </c>
      <c r="O47" s="35" t="e">
        <f>+$C$18*'10 - 2008'!AQ47</f>
        <v>#DIV/0!</v>
      </c>
      <c r="P47" s="35" t="e">
        <f>+$C$18*'10 - 2008'!AR47</f>
        <v>#DIV/0!</v>
      </c>
      <c r="Q47" s="35" t="e">
        <f>+$C$18*'10 - 2008'!AS47</f>
        <v>#DIV/0!</v>
      </c>
      <c r="R47" s="35" t="e">
        <f>+$C$18*'10 - 2008'!AT47</f>
        <v>#DIV/0!</v>
      </c>
      <c r="S47" s="35" t="e">
        <f>+$C$18*'10 - 2008'!AU47</f>
        <v>#DIV/0!</v>
      </c>
      <c r="T47" s="35" t="e">
        <f>+$C$18*'10 - 2008'!AV47</f>
        <v>#DIV/0!</v>
      </c>
      <c r="U47" s="35" t="e">
        <f>+$C$18*'10 - 2008'!AW47</f>
        <v>#DIV/0!</v>
      </c>
      <c r="V47" s="35" t="e">
        <f>+$C$18*'10 - 2008'!AX47</f>
        <v>#DIV/0!</v>
      </c>
      <c r="W47" s="35" t="e">
        <f>+$C$18*'10 - 2008'!AY47</f>
        <v>#DIV/0!</v>
      </c>
      <c r="X47" s="35" t="e">
        <f>+$C$18*'10 - 2008'!AZ47</f>
        <v>#DIV/0!</v>
      </c>
      <c r="Y47" s="35" t="e">
        <f>+$C$18*'10 - 2008'!BA47</f>
        <v>#DIV/0!</v>
      </c>
      <c r="Z47" s="35" t="e">
        <f>+$C$18*'10 - 2008'!BB47</f>
        <v>#DIV/0!</v>
      </c>
      <c r="AA47" s="35" t="e">
        <f>+$C$18*'10 - 2008'!BC47</f>
        <v>#DIV/0!</v>
      </c>
      <c r="AB47" s="35" t="e">
        <f>+$C$18*'10 - 2008'!BD47</f>
        <v>#DIV/0!</v>
      </c>
      <c r="AC47" s="35" t="e">
        <f>+$C$18*'10 - 2008'!BE47</f>
        <v>#DIV/0!</v>
      </c>
      <c r="AD47" s="35" t="e">
        <f>+$C$18*'10 - 2008'!BF47</f>
        <v>#DIV/0!</v>
      </c>
      <c r="AE47" s="35" t="e">
        <f>+$C$18*'10 - 2008'!BG47</f>
        <v>#DIV/0!</v>
      </c>
      <c r="AF47" s="35" t="e">
        <f>+$C$18*'10 - 2008'!BH47</f>
        <v>#DIV/0!</v>
      </c>
      <c r="AG47" s="35" t="e">
        <f>+$C$18*'10 - 2008'!BI47</f>
        <v>#DIV/0!</v>
      </c>
      <c r="AH47" s="35" t="e">
        <f>+$C$18*'10 - 2008'!BJ47</f>
        <v>#DIV/0!</v>
      </c>
      <c r="AI47" s="2"/>
    </row>
    <row r="48" spans="1:35">
      <c r="A48" s="44">
        <v>41</v>
      </c>
      <c r="B48" s="35" t="str">
        <f>+'10 - 2008'!B48</f>
        <v>CARRERA</v>
      </c>
      <c r="C48" s="35" t="e">
        <f>+'10 - 2008'!AE48/'10 - 2008'!BK48</f>
        <v>#DIV/0!</v>
      </c>
      <c r="D48" s="35" t="e">
        <f>+$C$18*'10 - 2008'!AF48</f>
        <v>#DIV/0!</v>
      </c>
      <c r="E48" s="35" t="e">
        <f>+$C$18*'10 - 2008'!AG48</f>
        <v>#DIV/0!</v>
      </c>
      <c r="F48" s="35" t="e">
        <f>+$C$18*'10 - 2008'!AH48</f>
        <v>#DIV/0!</v>
      </c>
      <c r="G48" s="35" t="e">
        <f>+$C$18*'10 - 2008'!AI48</f>
        <v>#DIV/0!</v>
      </c>
      <c r="H48" s="35" t="e">
        <f>+$C$18*'10 - 2008'!AJ48</f>
        <v>#DIV/0!</v>
      </c>
      <c r="I48" s="35" t="e">
        <f>+$C$18*'10 - 2008'!AK48</f>
        <v>#DIV/0!</v>
      </c>
      <c r="J48" s="35" t="e">
        <f>+$C$18*'10 - 2008'!AL48</f>
        <v>#DIV/0!</v>
      </c>
      <c r="K48" s="35" t="e">
        <f>+$C$18*'10 - 2008'!AM48</f>
        <v>#DIV/0!</v>
      </c>
      <c r="L48" s="35" t="e">
        <f>+$C$18*'10 - 2008'!AN48</f>
        <v>#DIV/0!</v>
      </c>
      <c r="M48" s="35" t="e">
        <f>+$C$18*'10 - 2008'!AO48</f>
        <v>#DIV/0!</v>
      </c>
      <c r="N48" s="35" t="e">
        <f>+$C$18*'10 - 2008'!AP48</f>
        <v>#DIV/0!</v>
      </c>
      <c r="O48" s="35" t="e">
        <f>+$C$18*'10 - 2008'!AQ48</f>
        <v>#DIV/0!</v>
      </c>
      <c r="P48" s="35" t="e">
        <f>+$C$18*'10 - 2008'!AR48</f>
        <v>#DIV/0!</v>
      </c>
      <c r="Q48" s="35" t="e">
        <f>+$C$18*'10 - 2008'!AS48</f>
        <v>#DIV/0!</v>
      </c>
      <c r="R48" s="35" t="e">
        <f>+$C$18*'10 - 2008'!AT48</f>
        <v>#DIV/0!</v>
      </c>
      <c r="S48" s="35" t="e">
        <f>+$C$18*'10 - 2008'!AU48</f>
        <v>#DIV/0!</v>
      </c>
      <c r="T48" s="35" t="e">
        <f>+$C$18*'10 - 2008'!AV48</f>
        <v>#DIV/0!</v>
      </c>
      <c r="U48" s="35" t="e">
        <f>+$C$18*'10 - 2008'!AW48</f>
        <v>#DIV/0!</v>
      </c>
      <c r="V48" s="35" t="e">
        <f>+$C$18*'10 - 2008'!AX48</f>
        <v>#DIV/0!</v>
      </c>
      <c r="W48" s="35" t="e">
        <f>+$C$18*'10 - 2008'!AY48</f>
        <v>#DIV/0!</v>
      </c>
      <c r="X48" s="35" t="e">
        <f>+$C$18*'10 - 2008'!AZ48</f>
        <v>#DIV/0!</v>
      </c>
      <c r="Y48" s="35" t="e">
        <f>+$C$18*'10 - 2008'!BA48</f>
        <v>#DIV/0!</v>
      </c>
      <c r="Z48" s="35" t="e">
        <f>+$C$18*'10 - 2008'!BB48</f>
        <v>#DIV/0!</v>
      </c>
      <c r="AA48" s="35" t="e">
        <f>+$C$18*'10 - 2008'!BC48</f>
        <v>#DIV/0!</v>
      </c>
      <c r="AB48" s="35" t="e">
        <f>+$C$18*'10 - 2008'!BD48</f>
        <v>#DIV/0!</v>
      </c>
      <c r="AC48" s="35" t="e">
        <f>+$C$18*'10 - 2008'!BE48</f>
        <v>#DIV/0!</v>
      </c>
      <c r="AD48" s="35" t="e">
        <f>+$C$18*'10 - 2008'!BF48</f>
        <v>#DIV/0!</v>
      </c>
      <c r="AE48" s="35" t="e">
        <f>+$C$18*'10 - 2008'!BG48</f>
        <v>#DIV/0!</v>
      </c>
      <c r="AF48" s="35" t="e">
        <f>+$C$18*'10 - 2008'!BH48</f>
        <v>#DIV/0!</v>
      </c>
      <c r="AG48" s="35" t="e">
        <f>+$C$18*'10 - 2008'!BI48</f>
        <v>#DIV/0!</v>
      </c>
      <c r="AH48" s="35" t="e">
        <f>+$C$18*'10 - 2008'!BJ48</f>
        <v>#DIV/0!</v>
      </c>
      <c r="AI48" s="2"/>
    </row>
    <row r="49" spans="1:35">
      <c r="A49" s="44">
        <v>42</v>
      </c>
      <c r="B49" s="35" t="str">
        <f>+'10 - 2008'!B49</f>
        <v>CARRERA</v>
      </c>
      <c r="C49" s="35" t="e">
        <f>+'10 - 2008'!AE49/'10 - 2008'!BK49</f>
        <v>#DIV/0!</v>
      </c>
      <c r="D49" s="35" t="e">
        <f>+$C$18*'10 - 2008'!AF49</f>
        <v>#DIV/0!</v>
      </c>
      <c r="E49" s="35" t="e">
        <f>+$C$18*'10 - 2008'!AG49</f>
        <v>#DIV/0!</v>
      </c>
      <c r="F49" s="35" t="e">
        <f>+$C$18*'10 - 2008'!AH49</f>
        <v>#DIV/0!</v>
      </c>
      <c r="G49" s="35" t="e">
        <f>+$C$18*'10 - 2008'!AI49</f>
        <v>#DIV/0!</v>
      </c>
      <c r="H49" s="35" t="e">
        <f>+$C$18*'10 - 2008'!AJ49</f>
        <v>#DIV/0!</v>
      </c>
      <c r="I49" s="35" t="e">
        <f>+$C$18*'10 - 2008'!AK49</f>
        <v>#DIV/0!</v>
      </c>
      <c r="J49" s="35" t="e">
        <f>+$C$18*'10 - 2008'!AL49</f>
        <v>#DIV/0!</v>
      </c>
      <c r="K49" s="35" t="e">
        <f>+$C$18*'10 - 2008'!AM49</f>
        <v>#DIV/0!</v>
      </c>
      <c r="L49" s="35" t="e">
        <f>+$C$18*'10 - 2008'!AN49</f>
        <v>#DIV/0!</v>
      </c>
      <c r="M49" s="35" t="e">
        <f>+$C$18*'10 - 2008'!AO49</f>
        <v>#DIV/0!</v>
      </c>
      <c r="N49" s="35" t="e">
        <f>+$C$18*'10 - 2008'!AP49</f>
        <v>#DIV/0!</v>
      </c>
      <c r="O49" s="35" t="e">
        <f>+$C$18*'10 - 2008'!AQ49</f>
        <v>#DIV/0!</v>
      </c>
      <c r="P49" s="35" t="e">
        <f>+$C$18*'10 - 2008'!AR49</f>
        <v>#DIV/0!</v>
      </c>
      <c r="Q49" s="35" t="e">
        <f>+$C$18*'10 - 2008'!AS49</f>
        <v>#DIV/0!</v>
      </c>
      <c r="R49" s="35" t="e">
        <f>+$C$18*'10 - 2008'!AT49</f>
        <v>#DIV/0!</v>
      </c>
      <c r="S49" s="35" t="e">
        <f>+$C$18*'10 - 2008'!AU49</f>
        <v>#DIV/0!</v>
      </c>
      <c r="T49" s="35" t="e">
        <f>+$C$18*'10 - 2008'!AV49</f>
        <v>#DIV/0!</v>
      </c>
      <c r="U49" s="35" t="e">
        <f>+$C$18*'10 - 2008'!AW49</f>
        <v>#DIV/0!</v>
      </c>
      <c r="V49" s="35" t="e">
        <f>+$C$18*'10 - 2008'!AX49</f>
        <v>#DIV/0!</v>
      </c>
      <c r="W49" s="35" t="e">
        <f>+$C$18*'10 - 2008'!AY49</f>
        <v>#DIV/0!</v>
      </c>
      <c r="X49" s="35" t="e">
        <f>+$C$18*'10 - 2008'!AZ49</f>
        <v>#DIV/0!</v>
      </c>
      <c r="Y49" s="35" t="e">
        <f>+$C$18*'10 - 2008'!BA49</f>
        <v>#DIV/0!</v>
      </c>
      <c r="Z49" s="35" t="e">
        <f>+$C$18*'10 - 2008'!BB49</f>
        <v>#DIV/0!</v>
      </c>
      <c r="AA49" s="35" t="e">
        <f>+$C$18*'10 - 2008'!BC49</f>
        <v>#DIV/0!</v>
      </c>
      <c r="AB49" s="35" t="e">
        <f>+$C$18*'10 - 2008'!BD49</f>
        <v>#DIV/0!</v>
      </c>
      <c r="AC49" s="35" t="e">
        <f>+$C$18*'10 - 2008'!BE49</f>
        <v>#DIV/0!</v>
      </c>
      <c r="AD49" s="35" t="e">
        <f>+$C$18*'10 - 2008'!BF49</f>
        <v>#DIV/0!</v>
      </c>
      <c r="AE49" s="35" t="e">
        <f>+$C$18*'10 - 2008'!BG49</f>
        <v>#DIV/0!</v>
      </c>
      <c r="AF49" s="35" t="e">
        <f>+$C$18*'10 - 2008'!BH49</f>
        <v>#DIV/0!</v>
      </c>
      <c r="AG49" s="35" t="e">
        <f>+$C$18*'10 - 2008'!BI49</f>
        <v>#DIV/0!</v>
      </c>
      <c r="AH49" s="35" t="e">
        <f>+$C$18*'10 - 2008'!BJ49</f>
        <v>#DIV/0!</v>
      </c>
      <c r="AI49" s="2"/>
    </row>
    <row r="50" spans="1:35">
      <c r="A50" s="44">
        <v>43</v>
      </c>
      <c r="B50" s="35" t="str">
        <f>+'10 - 2008'!B50</f>
        <v>LIBRE NOMBRAMIENTO</v>
      </c>
      <c r="C50" s="35" t="e">
        <f>+'10 - 2008'!AE50/'10 - 2008'!BK50</f>
        <v>#DIV/0!</v>
      </c>
      <c r="D50" s="35" t="e">
        <f>+$C$18*'10 - 2008'!AF50</f>
        <v>#DIV/0!</v>
      </c>
      <c r="E50" s="35" t="e">
        <f>+$C$18*'10 - 2008'!AG50</f>
        <v>#DIV/0!</v>
      </c>
      <c r="F50" s="35" t="e">
        <f>+$C$18*'10 - 2008'!AH50</f>
        <v>#DIV/0!</v>
      </c>
      <c r="G50" s="35" t="e">
        <f>+$C$18*'10 - 2008'!AI50</f>
        <v>#DIV/0!</v>
      </c>
      <c r="H50" s="35" t="e">
        <f>+$C$18*'10 - 2008'!AJ50</f>
        <v>#DIV/0!</v>
      </c>
      <c r="I50" s="35" t="e">
        <f>+$C$18*'10 - 2008'!AK50</f>
        <v>#DIV/0!</v>
      </c>
      <c r="J50" s="35" t="e">
        <f>+$C$18*'10 - 2008'!AL50</f>
        <v>#DIV/0!</v>
      </c>
      <c r="K50" s="35" t="e">
        <f>+$C$18*'10 - 2008'!AM50</f>
        <v>#DIV/0!</v>
      </c>
      <c r="L50" s="35" t="e">
        <f>+$C$18*'10 - 2008'!AN50</f>
        <v>#DIV/0!</v>
      </c>
      <c r="M50" s="35" t="e">
        <f>+$C$18*'10 - 2008'!AO50</f>
        <v>#DIV/0!</v>
      </c>
      <c r="N50" s="35" t="e">
        <f>+$C$18*'10 - 2008'!AP50</f>
        <v>#DIV/0!</v>
      </c>
      <c r="O50" s="35" t="e">
        <f>+$C$18*'10 - 2008'!AQ50</f>
        <v>#DIV/0!</v>
      </c>
      <c r="P50" s="35" t="e">
        <f>+$C$18*'10 - 2008'!AR50</f>
        <v>#DIV/0!</v>
      </c>
      <c r="Q50" s="35" t="e">
        <f>+$C$18*'10 - 2008'!AS50</f>
        <v>#DIV/0!</v>
      </c>
      <c r="R50" s="35" t="e">
        <f>+$C$18*'10 - 2008'!AT50</f>
        <v>#DIV/0!</v>
      </c>
      <c r="S50" s="35" t="e">
        <f>+$C$18*'10 - 2008'!AU50</f>
        <v>#DIV/0!</v>
      </c>
      <c r="T50" s="35" t="e">
        <f>+$C$18*'10 - 2008'!AV50</f>
        <v>#DIV/0!</v>
      </c>
      <c r="U50" s="35" t="e">
        <f>+$C$18*'10 - 2008'!AW50</f>
        <v>#DIV/0!</v>
      </c>
      <c r="V50" s="35" t="e">
        <f>+$C$18*'10 - 2008'!AX50</f>
        <v>#DIV/0!</v>
      </c>
      <c r="W50" s="35" t="e">
        <f>+$C$18*'10 - 2008'!AY50</f>
        <v>#DIV/0!</v>
      </c>
      <c r="X50" s="35" t="e">
        <f>+$C$18*'10 - 2008'!AZ50</f>
        <v>#DIV/0!</v>
      </c>
      <c r="Y50" s="35" t="e">
        <f>+$C$18*'10 - 2008'!BA50</f>
        <v>#DIV/0!</v>
      </c>
      <c r="Z50" s="35" t="e">
        <f>+$C$18*'10 - 2008'!BB50</f>
        <v>#DIV/0!</v>
      </c>
      <c r="AA50" s="35" t="e">
        <f>+$C$18*'10 - 2008'!BC50</f>
        <v>#DIV/0!</v>
      </c>
      <c r="AB50" s="35" t="e">
        <f>+$C$18*'10 - 2008'!BD50</f>
        <v>#DIV/0!</v>
      </c>
      <c r="AC50" s="35" t="e">
        <f>+$C$18*'10 - 2008'!BE50</f>
        <v>#DIV/0!</v>
      </c>
      <c r="AD50" s="35" t="e">
        <f>+$C$18*'10 - 2008'!BF50</f>
        <v>#DIV/0!</v>
      </c>
      <c r="AE50" s="35" t="e">
        <f>+$C$18*'10 - 2008'!BG50</f>
        <v>#DIV/0!</v>
      </c>
      <c r="AF50" s="35" t="e">
        <f>+$C$18*'10 - 2008'!BH50</f>
        <v>#DIV/0!</v>
      </c>
      <c r="AG50" s="35" t="e">
        <f>+$C$18*'10 - 2008'!BI50</f>
        <v>#DIV/0!</v>
      </c>
      <c r="AH50" s="35" t="e">
        <f>+$C$18*'10 - 2008'!BJ50</f>
        <v>#DIV/0!</v>
      </c>
      <c r="AI50" s="2"/>
    </row>
    <row r="51" spans="1:35">
      <c r="A51" s="44">
        <v>44</v>
      </c>
      <c r="B51" s="35" t="str">
        <f>+'10 - 2008'!B51</f>
        <v>CARRERA</v>
      </c>
      <c r="C51" s="35" t="e">
        <f>+'10 - 2008'!AE51/'10 - 2008'!BK51</f>
        <v>#DIV/0!</v>
      </c>
      <c r="D51" s="35" t="e">
        <f>+$C$18*'10 - 2008'!AF51</f>
        <v>#DIV/0!</v>
      </c>
      <c r="E51" s="35" t="e">
        <f>+$C$18*'10 - 2008'!AG51</f>
        <v>#DIV/0!</v>
      </c>
      <c r="F51" s="35" t="e">
        <f>+$C$18*'10 - 2008'!AH51</f>
        <v>#DIV/0!</v>
      </c>
      <c r="G51" s="35" t="e">
        <f>+$C$18*'10 - 2008'!AI51</f>
        <v>#DIV/0!</v>
      </c>
      <c r="H51" s="35" t="e">
        <f>+$C$18*'10 - 2008'!AJ51</f>
        <v>#DIV/0!</v>
      </c>
      <c r="I51" s="35" t="e">
        <f>+$C$18*'10 - 2008'!AK51</f>
        <v>#DIV/0!</v>
      </c>
      <c r="J51" s="35" t="e">
        <f>+$C$18*'10 - 2008'!AL51</f>
        <v>#DIV/0!</v>
      </c>
      <c r="K51" s="35" t="e">
        <f>+$C$18*'10 - 2008'!AM51</f>
        <v>#DIV/0!</v>
      </c>
      <c r="L51" s="35" t="e">
        <f>+$C$18*'10 - 2008'!AN51</f>
        <v>#DIV/0!</v>
      </c>
      <c r="M51" s="35" t="e">
        <f>+$C$18*'10 - 2008'!AO51</f>
        <v>#DIV/0!</v>
      </c>
      <c r="N51" s="35" t="e">
        <f>+$C$18*'10 - 2008'!AP51</f>
        <v>#DIV/0!</v>
      </c>
      <c r="O51" s="35" t="e">
        <f>+$C$18*'10 - 2008'!AQ51</f>
        <v>#DIV/0!</v>
      </c>
      <c r="P51" s="35" t="e">
        <f>+$C$18*'10 - 2008'!AR51</f>
        <v>#DIV/0!</v>
      </c>
      <c r="Q51" s="35" t="e">
        <f>+$C$18*'10 - 2008'!AS51</f>
        <v>#DIV/0!</v>
      </c>
      <c r="R51" s="35" t="e">
        <f>+$C$18*'10 - 2008'!AT51</f>
        <v>#DIV/0!</v>
      </c>
      <c r="S51" s="35" t="e">
        <f>+$C$18*'10 - 2008'!AU51</f>
        <v>#DIV/0!</v>
      </c>
      <c r="T51" s="35" t="e">
        <f>+$C$18*'10 - 2008'!AV51</f>
        <v>#DIV/0!</v>
      </c>
      <c r="U51" s="35" t="e">
        <f>+$C$18*'10 - 2008'!AW51</f>
        <v>#DIV/0!</v>
      </c>
      <c r="V51" s="35" t="e">
        <f>+$C$18*'10 - 2008'!AX51</f>
        <v>#DIV/0!</v>
      </c>
      <c r="W51" s="35" t="e">
        <f>+$C$18*'10 - 2008'!AY51</f>
        <v>#DIV/0!</v>
      </c>
      <c r="X51" s="35" t="e">
        <f>+$C$18*'10 - 2008'!AZ51</f>
        <v>#DIV/0!</v>
      </c>
      <c r="Y51" s="35" t="e">
        <f>+$C$18*'10 - 2008'!BA51</f>
        <v>#DIV/0!</v>
      </c>
      <c r="Z51" s="35" t="e">
        <f>+$C$18*'10 - 2008'!BB51</f>
        <v>#DIV/0!</v>
      </c>
      <c r="AA51" s="35" t="e">
        <f>+$C$18*'10 - 2008'!BC51</f>
        <v>#DIV/0!</v>
      </c>
      <c r="AB51" s="35" t="e">
        <f>+$C$18*'10 - 2008'!BD51</f>
        <v>#DIV/0!</v>
      </c>
      <c r="AC51" s="35" t="e">
        <f>+$C$18*'10 - 2008'!BE51</f>
        <v>#DIV/0!</v>
      </c>
      <c r="AD51" s="35" t="e">
        <f>+$C$18*'10 - 2008'!BF51</f>
        <v>#DIV/0!</v>
      </c>
      <c r="AE51" s="35" t="e">
        <f>+$C$18*'10 - 2008'!BG51</f>
        <v>#DIV/0!</v>
      </c>
      <c r="AF51" s="35" t="e">
        <f>+$C$18*'10 - 2008'!BH51</f>
        <v>#DIV/0!</v>
      </c>
      <c r="AG51" s="35" t="e">
        <f>+$C$18*'10 - 2008'!BI51</f>
        <v>#DIV/0!</v>
      </c>
      <c r="AH51" s="35" t="e">
        <f>+$C$18*'10 - 2008'!BJ51</f>
        <v>#DIV/0!</v>
      </c>
      <c r="AI51" s="2"/>
    </row>
    <row r="52" spans="1:35">
      <c r="A52" s="44">
        <v>45</v>
      </c>
      <c r="B52" s="35" t="str">
        <f>+'10 - 2008'!B52</f>
        <v>CARRERA</v>
      </c>
      <c r="C52" s="35" t="e">
        <f>+'10 - 2008'!AE52/'10 - 2008'!BK52</f>
        <v>#DIV/0!</v>
      </c>
      <c r="D52" s="35" t="e">
        <f>+$C$18*'10 - 2008'!AF52</f>
        <v>#DIV/0!</v>
      </c>
      <c r="E52" s="35" t="e">
        <f>+$C$18*'10 - 2008'!AG52</f>
        <v>#DIV/0!</v>
      </c>
      <c r="F52" s="35" t="e">
        <f>+$C$18*'10 - 2008'!AH52</f>
        <v>#DIV/0!</v>
      </c>
      <c r="G52" s="35" t="e">
        <f>+$C$18*'10 - 2008'!AI52</f>
        <v>#DIV/0!</v>
      </c>
      <c r="H52" s="35" t="e">
        <f>+$C$18*'10 - 2008'!AJ52</f>
        <v>#DIV/0!</v>
      </c>
      <c r="I52" s="35" t="e">
        <f>+$C$18*'10 - 2008'!AK52</f>
        <v>#DIV/0!</v>
      </c>
      <c r="J52" s="35" t="e">
        <f>+$C$18*'10 - 2008'!AL52</f>
        <v>#DIV/0!</v>
      </c>
      <c r="K52" s="35" t="e">
        <f>+$C$18*'10 - 2008'!AM52</f>
        <v>#DIV/0!</v>
      </c>
      <c r="L52" s="35" t="e">
        <f>+$C$18*'10 - 2008'!AN52</f>
        <v>#DIV/0!</v>
      </c>
      <c r="M52" s="35" t="e">
        <f>+$C$18*'10 - 2008'!AO52</f>
        <v>#DIV/0!</v>
      </c>
      <c r="N52" s="35" t="e">
        <f>+$C$18*'10 - 2008'!AP52</f>
        <v>#DIV/0!</v>
      </c>
      <c r="O52" s="35" t="e">
        <f>+$C$18*'10 - 2008'!AQ52</f>
        <v>#DIV/0!</v>
      </c>
      <c r="P52" s="35" t="e">
        <f>+$C$18*'10 - 2008'!AR52</f>
        <v>#DIV/0!</v>
      </c>
      <c r="Q52" s="35" t="e">
        <f>+$C$18*'10 - 2008'!AS52</f>
        <v>#DIV/0!</v>
      </c>
      <c r="R52" s="35" t="e">
        <f>+$C$18*'10 - 2008'!AT52</f>
        <v>#DIV/0!</v>
      </c>
      <c r="S52" s="35" t="e">
        <f>+$C$18*'10 - 2008'!AU52</f>
        <v>#DIV/0!</v>
      </c>
      <c r="T52" s="35" t="e">
        <f>+$C$18*'10 - 2008'!AV52</f>
        <v>#DIV/0!</v>
      </c>
      <c r="U52" s="35" t="e">
        <f>+$C$18*'10 - 2008'!AW52</f>
        <v>#DIV/0!</v>
      </c>
      <c r="V52" s="35" t="e">
        <f>+$C$18*'10 - 2008'!AX52</f>
        <v>#DIV/0!</v>
      </c>
      <c r="W52" s="35" t="e">
        <f>+$C$18*'10 - 2008'!AY52</f>
        <v>#DIV/0!</v>
      </c>
      <c r="X52" s="35" t="e">
        <f>+$C$18*'10 - 2008'!AZ52</f>
        <v>#DIV/0!</v>
      </c>
      <c r="Y52" s="35" t="e">
        <f>+$C$18*'10 - 2008'!BA52</f>
        <v>#DIV/0!</v>
      </c>
      <c r="Z52" s="35" t="e">
        <f>+$C$18*'10 - 2008'!BB52</f>
        <v>#DIV/0!</v>
      </c>
      <c r="AA52" s="35" t="e">
        <f>+$C$18*'10 - 2008'!BC52</f>
        <v>#DIV/0!</v>
      </c>
      <c r="AB52" s="35" t="e">
        <f>+$C$18*'10 - 2008'!BD52</f>
        <v>#DIV/0!</v>
      </c>
      <c r="AC52" s="35" t="e">
        <f>+$C$18*'10 - 2008'!BE52</f>
        <v>#DIV/0!</v>
      </c>
      <c r="AD52" s="35" t="e">
        <f>+$C$18*'10 - 2008'!BF52</f>
        <v>#DIV/0!</v>
      </c>
      <c r="AE52" s="35" t="e">
        <f>+$C$18*'10 - 2008'!BG52</f>
        <v>#DIV/0!</v>
      </c>
      <c r="AF52" s="35" t="e">
        <f>+$C$18*'10 - 2008'!BH52</f>
        <v>#DIV/0!</v>
      </c>
      <c r="AG52" s="35" t="e">
        <f>+$C$18*'10 - 2008'!BI52</f>
        <v>#DIV/0!</v>
      </c>
      <c r="AH52" s="35" t="e">
        <f>+$C$18*'10 - 2008'!BJ52</f>
        <v>#DIV/0!</v>
      </c>
      <c r="AI52" s="2"/>
    </row>
    <row r="53" spans="1:35">
      <c r="A53" s="44">
        <v>46</v>
      </c>
      <c r="B53" s="35" t="str">
        <f>+'10 - 2008'!B53</f>
        <v>CARRERA</v>
      </c>
      <c r="C53" s="35" t="e">
        <f>+'10 - 2008'!AE53/'10 - 2008'!BK53</f>
        <v>#DIV/0!</v>
      </c>
      <c r="D53" s="35" t="e">
        <f>+$C$18*'10 - 2008'!AF53</f>
        <v>#DIV/0!</v>
      </c>
      <c r="E53" s="35" t="e">
        <f>+$C$18*'10 - 2008'!AG53</f>
        <v>#DIV/0!</v>
      </c>
      <c r="F53" s="35" t="e">
        <f>+$C$18*'10 - 2008'!AH53</f>
        <v>#DIV/0!</v>
      </c>
      <c r="G53" s="35" t="e">
        <f>+$C$18*'10 - 2008'!AI53</f>
        <v>#DIV/0!</v>
      </c>
      <c r="H53" s="35" t="e">
        <f>+$C$18*'10 - 2008'!AJ53</f>
        <v>#DIV/0!</v>
      </c>
      <c r="I53" s="35" t="e">
        <f>+$C$18*'10 - 2008'!AK53</f>
        <v>#DIV/0!</v>
      </c>
      <c r="J53" s="35" t="e">
        <f>+$C$18*'10 - 2008'!AL53</f>
        <v>#DIV/0!</v>
      </c>
      <c r="K53" s="35" t="e">
        <f>+$C$18*'10 - 2008'!AM53</f>
        <v>#DIV/0!</v>
      </c>
      <c r="L53" s="35" t="e">
        <f>+$C$18*'10 - 2008'!AN53</f>
        <v>#DIV/0!</v>
      </c>
      <c r="M53" s="35" t="e">
        <f>+$C$18*'10 - 2008'!AO53</f>
        <v>#DIV/0!</v>
      </c>
      <c r="N53" s="35" t="e">
        <f>+$C$18*'10 - 2008'!AP53</f>
        <v>#DIV/0!</v>
      </c>
      <c r="O53" s="35" t="e">
        <f>+$C$18*'10 - 2008'!AQ53</f>
        <v>#DIV/0!</v>
      </c>
      <c r="P53" s="35" t="e">
        <f>+$C$18*'10 - 2008'!AR53</f>
        <v>#DIV/0!</v>
      </c>
      <c r="Q53" s="35" t="e">
        <f>+$C$18*'10 - 2008'!AS53</f>
        <v>#DIV/0!</v>
      </c>
      <c r="R53" s="35" t="e">
        <f>+$C$18*'10 - 2008'!AT53</f>
        <v>#DIV/0!</v>
      </c>
      <c r="S53" s="35" t="e">
        <f>+$C$18*'10 - 2008'!AU53</f>
        <v>#DIV/0!</v>
      </c>
      <c r="T53" s="35" t="e">
        <f>+$C$18*'10 - 2008'!AV53</f>
        <v>#DIV/0!</v>
      </c>
      <c r="U53" s="35" t="e">
        <f>+$C$18*'10 - 2008'!AW53</f>
        <v>#DIV/0!</v>
      </c>
      <c r="V53" s="35" t="e">
        <f>+$C$18*'10 - 2008'!AX53</f>
        <v>#DIV/0!</v>
      </c>
      <c r="W53" s="35" t="e">
        <f>+$C$18*'10 - 2008'!AY53</f>
        <v>#DIV/0!</v>
      </c>
      <c r="X53" s="35" t="e">
        <f>+$C$18*'10 - 2008'!AZ53</f>
        <v>#DIV/0!</v>
      </c>
      <c r="Y53" s="35" t="e">
        <f>+$C$18*'10 - 2008'!BA53</f>
        <v>#DIV/0!</v>
      </c>
      <c r="Z53" s="35" t="e">
        <f>+$C$18*'10 - 2008'!BB53</f>
        <v>#DIV/0!</v>
      </c>
      <c r="AA53" s="35" t="e">
        <f>+$C$18*'10 - 2008'!BC53</f>
        <v>#DIV/0!</v>
      </c>
      <c r="AB53" s="35" t="e">
        <f>+$C$18*'10 - 2008'!BD53</f>
        <v>#DIV/0!</v>
      </c>
      <c r="AC53" s="35" t="e">
        <f>+$C$18*'10 - 2008'!BE53</f>
        <v>#DIV/0!</v>
      </c>
      <c r="AD53" s="35" t="e">
        <f>+$C$18*'10 - 2008'!BF53</f>
        <v>#DIV/0!</v>
      </c>
      <c r="AE53" s="35" t="e">
        <f>+$C$18*'10 - 2008'!BG53</f>
        <v>#DIV/0!</v>
      </c>
      <c r="AF53" s="35" t="e">
        <f>+$C$18*'10 - 2008'!BH53</f>
        <v>#DIV/0!</v>
      </c>
      <c r="AG53" s="35" t="e">
        <f>+$C$18*'10 - 2008'!BI53</f>
        <v>#DIV/0!</v>
      </c>
      <c r="AH53" s="35" t="e">
        <f>+$C$18*'10 - 2008'!BJ53</f>
        <v>#DIV/0!</v>
      </c>
      <c r="AI53" s="2"/>
    </row>
    <row r="54" spans="1:35">
      <c r="A54" s="44">
        <v>47</v>
      </c>
      <c r="B54" s="35" t="str">
        <f>+'10 - 2008'!B54</f>
        <v>OFICIAL</v>
      </c>
      <c r="C54" s="35" t="e">
        <f>+'10 - 2008'!AE54/'10 - 2008'!BK54</f>
        <v>#DIV/0!</v>
      </c>
      <c r="D54" s="35" t="e">
        <f>+$C$18*'10 - 2008'!AF54</f>
        <v>#DIV/0!</v>
      </c>
      <c r="E54" s="35" t="e">
        <f>+$C$18*'10 - 2008'!AG54</f>
        <v>#DIV/0!</v>
      </c>
      <c r="F54" s="35" t="e">
        <f>+$C$18*'10 - 2008'!AH54</f>
        <v>#DIV/0!</v>
      </c>
      <c r="G54" s="35" t="e">
        <f>+$C$18*'10 - 2008'!AI54</f>
        <v>#DIV/0!</v>
      </c>
      <c r="H54" s="35" t="e">
        <f>+$C$18*'10 - 2008'!AJ54</f>
        <v>#DIV/0!</v>
      </c>
      <c r="I54" s="35" t="e">
        <f>+$C$18*'10 - 2008'!AK54</f>
        <v>#DIV/0!</v>
      </c>
      <c r="J54" s="35" t="e">
        <f>+$C$18*'10 - 2008'!AL54</f>
        <v>#DIV/0!</v>
      </c>
      <c r="K54" s="35" t="e">
        <f>+$C$18*'10 - 2008'!AM54</f>
        <v>#DIV/0!</v>
      </c>
      <c r="L54" s="35" t="e">
        <f>+$C$18*'10 - 2008'!AN54</f>
        <v>#DIV/0!</v>
      </c>
      <c r="M54" s="35" t="e">
        <f>+$C$18*'10 - 2008'!AO54</f>
        <v>#DIV/0!</v>
      </c>
      <c r="N54" s="35" t="e">
        <f>+$C$18*'10 - 2008'!AP54</f>
        <v>#DIV/0!</v>
      </c>
      <c r="O54" s="35" t="e">
        <f>+$C$18*'10 - 2008'!AQ54</f>
        <v>#DIV/0!</v>
      </c>
      <c r="P54" s="35" t="e">
        <f>+$C$18*'10 - 2008'!AR54</f>
        <v>#DIV/0!</v>
      </c>
      <c r="Q54" s="35" t="e">
        <f>+$C$18*'10 - 2008'!AS54</f>
        <v>#DIV/0!</v>
      </c>
      <c r="R54" s="35" t="e">
        <f>+$C$18*'10 - 2008'!AT54</f>
        <v>#DIV/0!</v>
      </c>
      <c r="S54" s="35" t="e">
        <f>+$C$18*'10 - 2008'!AU54</f>
        <v>#DIV/0!</v>
      </c>
      <c r="T54" s="35" t="e">
        <f>+$C$18*'10 - 2008'!AV54</f>
        <v>#DIV/0!</v>
      </c>
      <c r="U54" s="35" t="e">
        <f>+$C$18*'10 - 2008'!AW54</f>
        <v>#DIV/0!</v>
      </c>
      <c r="V54" s="35" t="e">
        <f>+$C$18*'10 - 2008'!AX54</f>
        <v>#DIV/0!</v>
      </c>
      <c r="W54" s="35" t="e">
        <f>+$C$18*'10 - 2008'!AY54</f>
        <v>#DIV/0!</v>
      </c>
      <c r="X54" s="35" t="e">
        <f>+$C$18*'10 - 2008'!AZ54</f>
        <v>#DIV/0!</v>
      </c>
      <c r="Y54" s="35" t="e">
        <f>+$C$18*'10 - 2008'!BA54</f>
        <v>#DIV/0!</v>
      </c>
      <c r="Z54" s="35" t="e">
        <f>+$C$18*'10 - 2008'!BB54</f>
        <v>#DIV/0!</v>
      </c>
      <c r="AA54" s="35" t="e">
        <f>+$C$18*'10 - 2008'!BC54</f>
        <v>#DIV/0!</v>
      </c>
      <c r="AB54" s="35" t="e">
        <f>+$C$18*'10 - 2008'!BD54</f>
        <v>#DIV/0!</v>
      </c>
      <c r="AC54" s="35" t="e">
        <f>+$C$18*'10 - 2008'!BE54</f>
        <v>#DIV/0!</v>
      </c>
      <c r="AD54" s="35" t="e">
        <f>+$C$18*'10 - 2008'!BF54</f>
        <v>#DIV/0!</v>
      </c>
      <c r="AE54" s="35" t="e">
        <f>+$C$18*'10 - 2008'!BG54</f>
        <v>#DIV/0!</v>
      </c>
      <c r="AF54" s="35" t="e">
        <f>+$C$18*'10 - 2008'!BH54</f>
        <v>#DIV/0!</v>
      </c>
      <c r="AG54" s="35" t="e">
        <f>+$C$18*'10 - 2008'!BI54</f>
        <v>#DIV/0!</v>
      </c>
      <c r="AH54" s="35" t="e">
        <f>+$C$18*'10 - 2008'!BJ54</f>
        <v>#DIV/0!</v>
      </c>
      <c r="AI54" s="2"/>
    </row>
    <row r="55" spans="1:35">
      <c r="A55" s="44">
        <v>48</v>
      </c>
      <c r="B55" s="35" t="str">
        <f>+'10 - 2008'!B55</f>
        <v>CARRERA</v>
      </c>
      <c r="C55" s="35" t="e">
        <f>+'10 - 2008'!AE55/'10 - 2008'!BK55</f>
        <v>#DIV/0!</v>
      </c>
      <c r="D55" s="35" t="e">
        <f>+$C$18*'10 - 2008'!AF55</f>
        <v>#DIV/0!</v>
      </c>
      <c r="E55" s="35" t="e">
        <f>+$C$18*'10 - 2008'!AG55</f>
        <v>#DIV/0!</v>
      </c>
      <c r="F55" s="35" t="e">
        <f>+$C$18*'10 - 2008'!AH55</f>
        <v>#DIV/0!</v>
      </c>
      <c r="G55" s="35" t="e">
        <f>+$C$18*'10 - 2008'!AI55</f>
        <v>#DIV/0!</v>
      </c>
      <c r="H55" s="35" t="e">
        <f>+$C$18*'10 - 2008'!AJ55</f>
        <v>#DIV/0!</v>
      </c>
      <c r="I55" s="35" t="e">
        <f>+$C$18*'10 - 2008'!AK55</f>
        <v>#DIV/0!</v>
      </c>
      <c r="J55" s="35" t="e">
        <f>+$C$18*'10 - 2008'!AL55</f>
        <v>#DIV/0!</v>
      </c>
      <c r="K55" s="35" t="e">
        <f>+$C$18*'10 - 2008'!AM55</f>
        <v>#DIV/0!</v>
      </c>
      <c r="L55" s="35" t="e">
        <f>+$C$18*'10 - 2008'!AN55</f>
        <v>#DIV/0!</v>
      </c>
      <c r="M55" s="35" t="e">
        <f>+$C$18*'10 - 2008'!AO55</f>
        <v>#DIV/0!</v>
      </c>
      <c r="N55" s="35" t="e">
        <f>+$C$18*'10 - 2008'!AP55</f>
        <v>#DIV/0!</v>
      </c>
      <c r="O55" s="35" t="e">
        <f>+$C$18*'10 - 2008'!AQ55</f>
        <v>#DIV/0!</v>
      </c>
      <c r="P55" s="35" t="e">
        <f>+$C$18*'10 - 2008'!AR55</f>
        <v>#DIV/0!</v>
      </c>
      <c r="Q55" s="35" t="e">
        <f>+$C$18*'10 - 2008'!AS55</f>
        <v>#DIV/0!</v>
      </c>
      <c r="R55" s="35" t="e">
        <f>+$C$18*'10 - 2008'!AT55</f>
        <v>#DIV/0!</v>
      </c>
      <c r="S55" s="35" t="e">
        <f>+$C$18*'10 - 2008'!AU55</f>
        <v>#DIV/0!</v>
      </c>
      <c r="T55" s="35" t="e">
        <f>+$C$18*'10 - 2008'!AV55</f>
        <v>#DIV/0!</v>
      </c>
      <c r="U55" s="35" t="e">
        <f>+$C$18*'10 - 2008'!AW55</f>
        <v>#DIV/0!</v>
      </c>
      <c r="V55" s="35" t="e">
        <f>+$C$18*'10 - 2008'!AX55</f>
        <v>#DIV/0!</v>
      </c>
      <c r="W55" s="35" t="e">
        <f>+$C$18*'10 - 2008'!AY55</f>
        <v>#DIV/0!</v>
      </c>
      <c r="X55" s="35" t="e">
        <f>+$C$18*'10 - 2008'!AZ55</f>
        <v>#DIV/0!</v>
      </c>
      <c r="Y55" s="35" t="e">
        <f>+$C$18*'10 - 2008'!BA55</f>
        <v>#DIV/0!</v>
      </c>
      <c r="Z55" s="35" t="e">
        <f>+$C$18*'10 - 2008'!BB55</f>
        <v>#DIV/0!</v>
      </c>
      <c r="AA55" s="35" t="e">
        <f>+$C$18*'10 - 2008'!BC55</f>
        <v>#DIV/0!</v>
      </c>
      <c r="AB55" s="35" t="e">
        <f>+$C$18*'10 - 2008'!BD55</f>
        <v>#DIV/0!</v>
      </c>
      <c r="AC55" s="35" t="e">
        <f>+$C$18*'10 - 2008'!BE55</f>
        <v>#DIV/0!</v>
      </c>
      <c r="AD55" s="35" t="e">
        <f>+$C$18*'10 - 2008'!BF55</f>
        <v>#DIV/0!</v>
      </c>
      <c r="AE55" s="35" t="e">
        <f>+$C$18*'10 - 2008'!BG55</f>
        <v>#DIV/0!</v>
      </c>
      <c r="AF55" s="35" t="e">
        <f>+$C$18*'10 - 2008'!BH55</f>
        <v>#DIV/0!</v>
      </c>
      <c r="AG55" s="35" t="e">
        <f>+$C$18*'10 - 2008'!BI55</f>
        <v>#DIV/0!</v>
      </c>
      <c r="AH55" s="35" t="e">
        <f>+$C$18*'10 - 2008'!BJ55</f>
        <v>#DIV/0!</v>
      </c>
      <c r="AI55" s="2"/>
    </row>
    <row r="56" spans="1:35">
      <c r="A56" s="44">
        <v>49</v>
      </c>
      <c r="B56" s="35" t="str">
        <f>+'10 - 2008'!B56</f>
        <v>OFICIAL</v>
      </c>
      <c r="C56" s="35" t="e">
        <f>+'10 - 2008'!AE56/'10 - 2008'!BK56</f>
        <v>#DIV/0!</v>
      </c>
      <c r="D56" s="35" t="e">
        <f>+$C$18*'10 - 2008'!AF56</f>
        <v>#DIV/0!</v>
      </c>
      <c r="E56" s="35" t="e">
        <f>+$C$18*'10 - 2008'!AG56</f>
        <v>#DIV/0!</v>
      </c>
      <c r="F56" s="35" t="e">
        <f>+$C$18*'10 - 2008'!AH56</f>
        <v>#DIV/0!</v>
      </c>
      <c r="G56" s="35" t="e">
        <f>+$C$18*'10 - 2008'!AI56</f>
        <v>#DIV/0!</v>
      </c>
      <c r="H56" s="35" t="e">
        <f>+$C$18*'10 - 2008'!AJ56</f>
        <v>#DIV/0!</v>
      </c>
      <c r="I56" s="35" t="e">
        <f>+$C$18*'10 - 2008'!AK56</f>
        <v>#DIV/0!</v>
      </c>
      <c r="J56" s="35" t="e">
        <f>+$C$18*'10 - 2008'!AL56</f>
        <v>#DIV/0!</v>
      </c>
      <c r="K56" s="35" t="e">
        <f>+$C$18*'10 - 2008'!AM56</f>
        <v>#DIV/0!</v>
      </c>
      <c r="L56" s="35" t="e">
        <f>+$C$18*'10 - 2008'!AN56</f>
        <v>#DIV/0!</v>
      </c>
      <c r="M56" s="35" t="e">
        <f>+$C$18*'10 - 2008'!AO56</f>
        <v>#DIV/0!</v>
      </c>
      <c r="N56" s="35" t="e">
        <f>+$C$18*'10 - 2008'!AP56</f>
        <v>#DIV/0!</v>
      </c>
      <c r="O56" s="35" t="e">
        <f>+$C$18*'10 - 2008'!AQ56</f>
        <v>#DIV/0!</v>
      </c>
      <c r="P56" s="35" t="e">
        <f>+$C$18*'10 - 2008'!AR56</f>
        <v>#DIV/0!</v>
      </c>
      <c r="Q56" s="35" t="e">
        <f>+$C$18*'10 - 2008'!AS56</f>
        <v>#DIV/0!</v>
      </c>
      <c r="R56" s="35" t="e">
        <f>+$C$18*'10 - 2008'!AT56</f>
        <v>#DIV/0!</v>
      </c>
      <c r="S56" s="35" t="e">
        <f>+$C$18*'10 - 2008'!AU56</f>
        <v>#DIV/0!</v>
      </c>
      <c r="T56" s="35" t="e">
        <f>+$C$18*'10 - 2008'!AV56</f>
        <v>#DIV/0!</v>
      </c>
      <c r="U56" s="35" t="e">
        <f>+$C$18*'10 - 2008'!AW56</f>
        <v>#DIV/0!</v>
      </c>
      <c r="V56" s="35" t="e">
        <f>+$C$18*'10 - 2008'!AX56</f>
        <v>#DIV/0!</v>
      </c>
      <c r="W56" s="35" t="e">
        <f>+$C$18*'10 - 2008'!AY56</f>
        <v>#DIV/0!</v>
      </c>
      <c r="X56" s="35" t="e">
        <f>+$C$18*'10 - 2008'!AZ56</f>
        <v>#DIV/0!</v>
      </c>
      <c r="Y56" s="35" t="e">
        <f>+$C$18*'10 - 2008'!BA56</f>
        <v>#DIV/0!</v>
      </c>
      <c r="Z56" s="35" t="e">
        <f>+$C$18*'10 - 2008'!BB56</f>
        <v>#DIV/0!</v>
      </c>
      <c r="AA56" s="35" t="e">
        <f>+$C$18*'10 - 2008'!BC56</f>
        <v>#DIV/0!</v>
      </c>
      <c r="AB56" s="35" t="e">
        <f>+$C$18*'10 - 2008'!BD56</f>
        <v>#DIV/0!</v>
      </c>
      <c r="AC56" s="35" t="e">
        <f>+$C$18*'10 - 2008'!BE56</f>
        <v>#DIV/0!</v>
      </c>
      <c r="AD56" s="35" t="e">
        <f>+$C$18*'10 - 2008'!BF56</f>
        <v>#DIV/0!</v>
      </c>
      <c r="AE56" s="35" t="e">
        <f>+$C$18*'10 - 2008'!BG56</f>
        <v>#DIV/0!</v>
      </c>
      <c r="AF56" s="35" t="e">
        <f>+$C$18*'10 - 2008'!BH56</f>
        <v>#DIV/0!</v>
      </c>
      <c r="AG56" s="35" t="e">
        <f>+$C$18*'10 - 2008'!BI56</f>
        <v>#DIV/0!</v>
      </c>
      <c r="AH56" s="35" t="e">
        <f>+$C$18*'10 - 2008'!BJ56</f>
        <v>#DIV/0!</v>
      </c>
      <c r="AI56" s="2"/>
    </row>
    <row r="57" spans="1:35">
      <c r="A57" s="44">
        <v>50</v>
      </c>
      <c r="B57" s="35" t="str">
        <f>+'10 - 2008'!B57</f>
        <v>CARRERA</v>
      </c>
      <c r="C57" s="35" t="e">
        <f>+'10 - 2008'!AE57/'10 - 2008'!BK57</f>
        <v>#DIV/0!</v>
      </c>
      <c r="D57" s="35" t="e">
        <f>+$C$18*'10 - 2008'!AF57</f>
        <v>#DIV/0!</v>
      </c>
      <c r="E57" s="35" t="e">
        <f>+$C$18*'10 - 2008'!AG57</f>
        <v>#DIV/0!</v>
      </c>
      <c r="F57" s="35" t="e">
        <f>+$C$18*'10 - 2008'!AH57</f>
        <v>#DIV/0!</v>
      </c>
      <c r="G57" s="35" t="e">
        <f>+$C$18*'10 - 2008'!AI57</f>
        <v>#DIV/0!</v>
      </c>
      <c r="H57" s="35" t="e">
        <f>+$C$18*'10 - 2008'!AJ57</f>
        <v>#DIV/0!</v>
      </c>
      <c r="I57" s="35" t="e">
        <f>+$C$18*'10 - 2008'!AK57</f>
        <v>#DIV/0!</v>
      </c>
      <c r="J57" s="35" t="e">
        <f>+$C$18*'10 - 2008'!AL57</f>
        <v>#DIV/0!</v>
      </c>
      <c r="K57" s="35" t="e">
        <f>+$C$18*'10 - 2008'!AM57</f>
        <v>#DIV/0!</v>
      </c>
      <c r="L57" s="35" t="e">
        <f>+$C$18*'10 - 2008'!AN57</f>
        <v>#DIV/0!</v>
      </c>
      <c r="M57" s="35" t="e">
        <f>+$C$18*'10 - 2008'!AO57</f>
        <v>#DIV/0!</v>
      </c>
      <c r="N57" s="35" t="e">
        <f>+$C$18*'10 - 2008'!AP57</f>
        <v>#DIV/0!</v>
      </c>
      <c r="O57" s="35" t="e">
        <f>+$C$18*'10 - 2008'!AQ57</f>
        <v>#DIV/0!</v>
      </c>
      <c r="P57" s="35" t="e">
        <f>+$C$18*'10 - 2008'!AR57</f>
        <v>#DIV/0!</v>
      </c>
      <c r="Q57" s="35" t="e">
        <f>+$C$18*'10 - 2008'!AS57</f>
        <v>#DIV/0!</v>
      </c>
      <c r="R57" s="35" t="e">
        <f>+$C$18*'10 - 2008'!AT57</f>
        <v>#DIV/0!</v>
      </c>
      <c r="S57" s="35" t="e">
        <f>+$C$18*'10 - 2008'!AU57</f>
        <v>#DIV/0!</v>
      </c>
      <c r="T57" s="35" t="e">
        <f>+$C$18*'10 - 2008'!AV57</f>
        <v>#DIV/0!</v>
      </c>
      <c r="U57" s="35" t="e">
        <f>+$C$18*'10 - 2008'!AW57</f>
        <v>#DIV/0!</v>
      </c>
      <c r="V57" s="35" t="e">
        <f>+$C$18*'10 - 2008'!AX57</f>
        <v>#DIV/0!</v>
      </c>
      <c r="W57" s="35" t="e">
        <f>+$C$18*'10 - 2008'!AY57</f>
        <v>#DIV/0!</v>
      </c>
      <c r="X57" s="35" t="e">
        <f>+$C$18*'10 - 2008'!AZ57</f>
        <v>#DIV/0!</v>
      </c>
      <c r="Y57" s="35" t="e">
        <f>+$C$18*'10 - 2008'!BA57</f>
        <v>#DIV/0!</v>
      </c>
      <c r="Z57" s="35" t="e">
        <f>+$C$18*'10 - 2008'!BB57</f>
        <v>#DIV/0!</v>
      </c>
      <c r="AA57" s="35" t="e">
        <f>+$C$18*'10 - 2008'!BC57</f>
        <v>#DIV/0!</v>
      </c>
      <c r="AB57" s="35" t="e">
        <f>+$C$18*'10 - 2008'!BD57</f>
        <v>#DIV/0!</v>
      </c>
      <c r="AC57" s="35" t="e">
        <f>+$C$18*'10 - 2008'!BE57</f>
        <v>#DIV/0!</v>
      </c>
      <c r="AD57" s="35" t="e">
        <f>+$C$18*'10 - 2008'!BF57</f>
        <v>#DIV/0!</v>
      </c>
      <c r="AE57" s="35" t="e">
        <f>+$C$18*'10 - 2008'!BG57</f>
        <v>#DIV/0!</v>
      </c>
      <c r="AF57" s="35" t="e">
        <f>+$C$18*'10 - 2008'!BH57</f>
        <v>#DIV/0!</v>
      </c>
      <c r="AG57" s="35" t="e">
        <f>+$C$18*'10 - 2008'!BI57</f>
        <v>#DIV/0!</v>
      </c>
      <c r="AH57" s="35" t="e">
        <f>+$C$18*'10 - 2008'!BJ57</f>
        <v>#DIV/0!</v>
      </c>
      <c r="AI57" s="2"/>
    </row>
    <row r="58" spans="1:35">
      <c r="A58" s="44">
        <v>51</v>
      </c>
      <c r="B58" s="35" t="str">
        <f>+'10 - 2008'!B58</f>
        <v>CARRERA</v>
      </c>
      <c r="C58" s="35" t="e">
        <f>+'10 - 2008'!AE58/'10 - 2008'!BK58</f>
        <v>#DIV/0!</v>
      </c>
      <c r="D58" s="35" t="e">
        <f>+$C$18*'10 - 2008'!AF58</f>
        <v>#DIV/0!</v>
      </c>
      <c r="E58" s="35" t="e">
        <f>+$C$18*'10 - 2008'!AG58</f>
        <v>#DIV/0!</v>
      </c>
      <c r="F58" s="35" t="e">
        <f>+$C$18*'10 - 2008'!AH58</f>
        <v>#DIV/0!</v>
      </c>
      <c r="G58" s="35" t="e">
        <f>+$C$18*'10 - 2008'!AI58</f>
        <v>#DIV/0!</v>
      </c>
      <c r="H58" s="35" t="e">
        <f>+$C$18*'10 - 2008'!AJ58</f>
        <v>#DIV/0!</v>
      </c>
      <c r="I58" s="35" t="e">
        <f>+$C$18*'10 - 2008'!AK58</f>
        <v>#DIV/0!</v>
      </c>
      <c r="J58" s="35" t="e">
        <f>+$C$18*'10 - 2008'!AL58</f>
        <v>#DIV/0!</v>
      </c>
      <c r="K58" s="35" t="e">
        <f>+$C$18*'10 - 2008'!AM58</f>
        <v>#DIV/0!</v>
      </c>
      <c r="L58" s="35" t="e">
        <f>+$C$18*'10 - 2008'!AN58</f>
        <v>#DIV/0!</v>
      </c>
      <c r="M58" s="35" t="e">
        <f>+$C$18*'10 - 2008'!AO58</f>
        <v>#DIV/0!</v>
      </c>
      <c r="N58" s="35" t="e">
        <f>+$C$18*'10 - 2008'!AP58</f>
        <v>#DIV/0!</v>
      </c>
      <c r="O58" s="35" t="e">
        <f>+$C$18*'10 - 2008'!AQ58</f>
        <v>#DIV/0!</v>
      </c>
      <c r="P58" s="35" t="e">
        <f>+$C$18*'10 - 2008'!AR58</f>
        <v>#DIV/0!</v>
      </c>
      <c r="Q58" s="35" t="e">
        <f>+$C$18*'10 - 2008'!AS58</f>
        <v>#DIV/0!</v>
      </c>
      <c r="R58" s="35" t="e">
        <f>+$C$18*'10 - 2008'!AT58</f>
        <v>#DIV/0!</v>
      </c>
      <c r="S58" s="35" t="e">
        <f>+$C$18*'10 - 2008'!AU58</f>
        <v>#DIV/0!</v>
      </c>
      <c r="T58" s="35" t="e">
        <f>+$C$18*'10 - 2008'!AV58</f>
        <v>#DIV/0!</v>
      </c>
      <c r="U58" s="35" t="e">
        <f>+$C$18*'10 - 2008'!AW58</f>
        <v>#DIV/0!</v>
      </c>
      <c r="V58" s="35" t="e">
        <f>+$C$18*'10 - 2008'!AX58</f>
        <v>#DIV/0!</v>
      </c>
      <c r="W58" s="35" t="e">
        <f>+$C$18*'10 - 2008'!AY58</f>
        <v>#DIV/0!</v>
      </c>
      <c r="X58" s="35" t="e">
        <f>+$C$18*'10 - 2008'!AZ58</f>
        <v>#DIV/0!</v>
      </c>
      <c r="Y58" s="35" t="e">
        <f>+$C$18*'10 - 2008'!BA58</f>
        <v>#DIV/0!</v>
      </c>
      <c r="Z58" s="35" t="e">
        <f>+$C$18*'10 - 2008'!BB58</f>
        <v>#DIV/0!</v>
      </c>
      <c r="AA58" s="35" t="e">
        <f>+$C$18*'10 - 2008'!BC58</f>
        <v>#DIV/0!</v>
      </c>
      <c r="AB58" s="35" t="e">
        <f>+$C$18*'10 - 2008'!BD58</f>
        <v>#DIV/0!</v>
      </c>
      <c r="AC58" s="35" t="e">
        <f>+$C$18*'10 - 2008'!BE58</f>
        <v>#DIV/0!</v>
      </c>
      <c r="AD58" s="35" t="e">
        <f>+$C$18*'10 - 2008'!BF58</f>
        <v>#DIV/0!</v>
      </c>
      <c r="AE58" s="35" t="e">
        <f>+$C$18*'10 - 2008'!BG58</f>
        <v>#DIV/0!</v>
      </c>
      <c r="AF58" s="35" t="e">
        <f>+$C$18*'10 - 2008'!BH58</f>
        <v>#DIV/0!</v>
      </c>
      <c r="AG58" s="35" t="e">
        <f>+$C$18*'10 - 2008'!BI58</f>
        <v>#DIV/0!</v>
      </c>
      <c r="AH58" s="35" t="e">
        <f>+$C$18*'10 - 2008'!BJ58</f>
        <v>#DIV/0!</v>
      </c>
      <c r="AI58" s="2"/>
    </row>
    <row r="59" spans="1:35">
      <c r="A59" s="44">
        <v>52</v>
      </c>
      <c r="B59" s="35" t="str">
        <f>+'10 - 2008'!B59</f>
        <v>PROVISIONALIDAD</v>
      </c>
      <c r="C59" s="35" t="e">
        <f>+'10 - 2008'!AE59/'10 - 2008'!BK59</f>
        <v>#DIV/0!</v>
      </c>
      <c r="D59" s="35" t="e">
        <f>+$C$18*'10 - 2008'!AF59</f>
        <v>#DIV/0!</v>
      </c>
      <c r="E59" s="35" t="e">
        <f>+$C$18*'10 - 2008'!AG59</f>
        <v>#DIV/0!</v>
      </c>
      <c r="F59" s="35" t="e">
        <f>+$C$18*'10 - 2008'!AH59</f>
        <v>#DIV/0!</v>
      </c>
      <c r="G59" s="35" t="e">
        <f>+$C$18*'10 - 2008'!AI59</f>
        <v>#DIV/0!</v>
      </c>
      <c r="H59" s="35" t="e">
        <f>+$C$18*'10 - 2008'!AJ59</f>
        <v>#DIV/0!</v>
      </c>
      <c r="I59" s="35" t="e">
        <f>+$C$18*'10 - 2008'!AK59</f>
        <v>#DIV/0!</v>
      </c>
      <c r="J59" s="35" t="e">
        <f>+$C$18*'10 - 2008'!AL59</f>
        <v>#DIV/0!</v>
      </c>
      <c r="K59" s="35" t="e">
        <f>+$C$18*'10 - 2008'!AM59</f>
        <v>#DIV/0!</v>
      </c>
      <c r="L59" s="35" t="e">
        <f>+$C$18*'10 - 2008'!AN59</f>
        <v>#DIV/0!</v>
      </c>
      <c r="M59" s="35" t="e">
        <f>+$C$18*'10 - 2008'!AO59</f>
        <v>#DIV/0!</v>
      </c>
      <c r="N59" s="35" t="e">
        <f>+$C$18*'10 - 2008'!AP59</f>
        <v>#DIV/0!</v>
      </c>
      <c r="O59" s="35" t="e">
        <f>+$C$18*'10 - 2008'!AQ59</f>
        <v>#DIV/0!</v>
      </c>
      <c r="P59" s="35" t="e">
        <f>+$C$18*'10 - 2008'!AR59</f>
        <v>#DIV/0!</v>
      </c>
      <c r="Q59" s="35" t="e">
        <f>+$C$18*'10 - 2008'!AS59</f>
        <v>#DIV/0!</v>
      </c>
      <c r="R59" s="35" t="e">
        <f>+$C$18*'10 - 2008'!AT59</f>
        <v>#DIV/0!</v>
      </c>
      <c r="S59" s="35" t="e">
        <f>+$C$18*'10 - 2008'!AU59</f>
        <v>#DIV/0!</v>
      </c>
      <c r="T59" s="35" t="e">
        <f>+$C$18*'10 - 2008'!AV59</f>
        <v>#DIV/0!</v>
      </c>
      <c r="U59" s="35" t="e">
        <f>+$C$18*'10 - 2008'!AW59</f>
        <v>#DIV/0!</v>
      </c>
      <c r="V59" s="35" t="e">
        <f>+$C$18*'10 - 2008'!AX59</f>
        <v>#DIV/0!</v>
      </c>
      <c r="W59" s="35" t="e">
        <f>+$C$18*'10 - 2008'!AY59</f>
        <v>#DIV/0!</v>
      </c>
      <c r="X59" s="35" t="e">
        <f>+$C$18*'10 - 2008'!AZ59</f>
        <v>#DIV/0!</v>
      </c>
      <c r="Y59" s="35" t="e">
        <f>+$C$18*'10 - 2008'!BA59</f>
        <v>#DIV/0!</v>
      </c>
      <c r="Z59" s="35" t="e">
        <f>+$C$18*'10 - 2008'!BB59</f>
        <v>#DIV/0!</v>
      </c>
      <c r="AA59" s="35" t="e">
        <f>+$C$18*'10 - 2008'!BC59</f>
        <v>#DIV/0!</v>
      </c>
      <c r="AB59" s="35" t="e">
        <f>+$C$18*'10 - 2008'!BD59</f>
        <v>#DIV/0!</v>
      </c>
      <c r="AC59" s="35" t="e">
        <f>+$C$18*'10 - 2008'!BE59</f>
        <v>#DIV/0!</v>
      </c>
      <c r="AD59" s="35" t="e">
        <f>+$C$18*'10 - 2008'!BF59</f>
        <v>#DIV/0!</v>
      </c>
      <c r="AE59" s="35" t="e">
        <f>+$C$18*'10 - 2008'!BG59</f>
        <v>#DIV/0!</v>
      </c>
      <c r="AF59" s="35" t="e">
        <f>+$C$18*'10 - 2008'!BH59</f>
        <v>#DIV/0!</v>
      </c>
      <c r="AG59" s="35" t="e">
        <f>+$C$18*'10 - 2008'!BI59</f>
        <v>#DIV/0!</v>
      </c>
      <c r="AH59" s="35" t="e">
        <f>+$C$18*'10 - 2008'!BJ59</f>
        <v>#DIV/0!</v>
      </c>
      <c r="AI59" s="2"/>
    </row>
    <row r="60" spans="1:35">
      <c r="A60" s="44">
        <v>53</v>
      </c>
      <c r="B60" s="35" t="str">
        <f>+'10 - 2008'!B60</f>
        <v>OFICIAL</v>
      </c>
      <c r="C60" s="35" t="e">
        <f>+'10 - 2008'!AE60/'10 - 2008'!BK60</f>
        <v>#DIV/0!</v>
      </c>
      <c r="D60" s="35" t="e">
        <f>+$C$18*'10 - 2008'!AF60</f>
        <v>#DIV/0!</v>
      </c>
      <c r="E60" s="35" t="e">
        <f>+$C$18*'10 - 2008'!AG60</f>
        <v>#DIV/0!</v>
      </c>
      <c r="F60" s="35" t="e">
        <f>+$C$18*'10 - 2008'!AH60</f>
        <v>#DIV/0!</v>
      </c>
      <c r="G60" s="35" t="e">
        <f>+$C$18*'10 - 2008'!AI60</f>
        <v>#DIV/0!</v>
      </c>
      <c r="H60" s="35" t="e">
        <f>+$C$18*'10 - 2008'!AJ60</f>
        <v>#DIV/0!</v>
      </c>
      <c r="I60" s="35" t="e">
        <f>+$C$18*'10 - 2008'!AK60</f>
        <v>#DIV/0!</v>
      </c>
      <c r="J60" s="35" t="e">
        <f>+$C$18*'10 - 2008'!AL60</f>
        <v>#DIV/0!</v>
      </c>
      <c r="K60" s="35" t="e">
        <f>+$C$18*'10 - 2008'!AM60</f>
        <v>#DIV/0!</v>
      </c>
      <c r="L60" s="35" t="e">
        <f>+$C$18*'10 - 2008'!AN60</f>
        <v>#DIV/0!</v>
      </c>
      <c r="M60" s="35" t="e">
        <f>+$C$18*'10 - 2008'!AO60</f>
        <v>#DIV/0!</v>
      </c>
      <c r="N60" s="35" t="e">
        <f>+$C$18*'10 - 2008'!AP60</f>
        <v>#DIV/0!</v>
      </c>
      <c r="O60" s="35" t="e">
        <f>+$C$18*'10 - 2008'!AQ60</f>
        <v>#DIV/0!</v>
      </c>
      <c r="P60" s="35" t="e">
        <f>+$C$18*'10 - 2008'!AR60</f>
        <v>#DIV/0!</v>
      </c>
      <c r="Q60" s="35" t="e">
        <f>+$C$18*'10 - 2008'!AS60</f>
        <v>#DIV/0!</v>
      </c>
      <c r="R60" s="35" t="e">
        <f>+$C$18*'10 - 2008'!AT60</f>
        <v>#DIV/0!</v>
      </c>
      <c r="S60" s="35" t="e">
        <f>+$C$18*'10 - 2008'!AU60</f>
        <v>#DIV/0!</v>
      </c>
      <c r="T60" s="35" t="e">
        <f>+$C$18*'10 - 2008'!AV60</f>
        <v>#DIV/0!</v>
      </c>
      <c r="U60" s="35" t="e">
        <f>+$C$18*'10 - 2008'!AW60</f>
        <v>#DIV/0!</v>
      </c>
      <c r="V60" s="35" t="e">
        <f>+$C$18*'10 - 2008'!AX60</f>
        <v>#DIV/0!</v>
      </c>
      <c r="W60" s="35" t="e">
        <f>+$C$18*'10 - 2008'!AY60</f>
        <v>#DIV/0!</v>
      </c>
      <c r="X60" s="35" t="e">
        <f>+$C$18*'10 - 2008'!AZ60</f>
        <v>#DIV/0!</v>
      </c>
      <c r="Y60" s="35" t="e">
        <f>+$C$18*'10 - 2008'!BA60</f>
        <v>#DIV/0!</v>
      </c>
      <c r="Z60" s="35" t="e">
        <f>+$C$18*'10 - 2008'!BB60</f>
        <v>#DIV/0!</v>
      </c>
      <c r="AA60" s="35" t="e">
        <f>+$C$18*'10 - 2008'!BC60</f>
        <v>#DIV/0!</v>
      </c>
      <c r="AB60" s="35" t="e">
        <f>+$C$18*'10 - 2008'!BD60</f>
        <v>#DIV/0!</v>
      </c>
      <c r="AC60" s="35" t="e">
        <f>+$C$18*'10 - 2008'!BE60</f>
        <v>#DIV/0!</v>
      </c>
      <c r="AD60" s="35" t="e">
        <f>+$C$18*'10 - 2008'!BF60</f>
        <v>#DIV/0!</v>
      </c>
      <c r="AE60" s="35" t="e">
        <f>+$C$18*'10 - 2008'!BG60</f>
        <v>#DIV/0!</v>
      </c>
      <c r="AF60" s="35" t="e">
        <f>+$C$18*'10 - 2008'!BH60</f>
        <v>#DIV/0!</v>
      </c>
      <c r="AG60" s="35" t="e">
        <f>+$C$18*'10 - 2008'!BI60</f>
        <v>#DIV/0!</v>
      </c>
      <c r="AH60" s="35" t="e">
        <f>+$C$18*'10 - 2008'!BJ60</f>
        <v>#DIV/0!</v>
      </c>
      <c r="AI60" s="2"/>
    </row>
    <row r="61" spans="1:35">
      <c r="A61" s="44">
        <v>54</v>
      </c>
      <c r="B61" s="35" t="str">
        <f>+'10 - 2008'!B61</f>
        <v>CARRERA</v>
      </c>
      <c r="C61" s="35" t="e">
        <f>+'10 - 2008'!AE61/'10 - 2008'!BK61</f>
        <v>#DIV/0!</v>
      </c>
      <c r="D61" s="35" t="e">
        <f>+$C$18*'10 - 2008'!AF61</f>
        <v>#DIV/0!</v>
      </c>
      <c r="E61" s="35" t="e">
        <f>+$C$18*'10 - 2008'!AG61</f>
        <v>#DIV/0!</v>
      </c>
      <c r="F61" s="35" t="e">
        <f>+$C$18*'10 - 2008'!AH61</f>
        <v>#DIV/0!</v>
      </c>
      <c r="G61" s="35" t="e">
        <f>+$C$18*'10 - 2008'!AI61</f>
        <v>#DIV/0!</v>
      </c>
      <c r="H61" s="35" t="e">
        <f>+$C$18*'10 - 2008'!AJ61</f>
        <v>#DIV/0!</v>
      </c>
      <c r="I61" s="35" t="e">
        <f>+$C$18*'10 - 2008'!AK61</f>
        <v>#DIV/0!</v>
      </c>
      <c r="J61" s="35" t="e">
        <f>+$C$18*'10 - 2008'!AL61</f>
        <v>#DIV/0!</v>
      </c>
      <c r="K61" s="35" t="e">
        <f>+$C$18*'10 - 2008'!AM61</f>
        <v>#DIV/0!</v>
      </c>
      <c r="L61" s="35" t="e">
        <f>+$C$18*'10 - 2008'!AN61</f>
        <v>#DIV/0!</v>
      </c>
      <c r="M61" s="35" t="e">
        <f>+$C$18*'10 - 2008'!AO61</f>
        <v>#DIV/0!</v>
      </c>
      <c r="N61" s="35" t="e">
        <f>+$C$18*'10 - 2008'!AP61</f>
        <v>#DIV/0!</v>
      </c>
      <c r="O61" s="35" t="e">
        <f>+$C$18*'10 - 2008'!AQ61</f>
        <v>#DIV/0!</v>
      </c>
      <c r="P61" s="35" t="e">
        <f>+$C$18*'10 - 2008'!AR61</f>
        <v>#DIV/0!</v>
      </c>
      <c r="Q61" s="35" t="e">
        <f>+$C$18*'10 - 2008'!AS61</f>
        <v>#DIV/0!</v>
      </c>
      <c r="R61" s="35" t="e">
        <f>+$C$18*'10 - 2008'!AT61</f>
        <v>#DIV/0!</v>
      </c>
      <c r="S61" s="35" t="e">
        <f>+$C$18*'10 - 2008'!AU61</f>
        <v>#DIV/0!</v>
      </c>
      <c r="T61" s="35" t="e">
        <f>+$C$18*'10 - 2008'!AV61</f>
        <v>#DIV/0!</v>
      </c>
      <c r="U61" s="35" t="e">
        <f>+$C$18*'10 - 2008'!AW61</f>
        <v>#DIV/0!</v>
      </c>
      <c r="V61" s="35" t="e">
        <f>+$C$18*'10 - 2008'!AX61</f>
        <v>#DIV/0!</v>
      </c>
      <c r="W61" s="35" t="e">
        <f>+$C$18*'10 - 2008'!AY61</f>
        <v>#DIV/0!</v>
      </c>
      <c r="X61" s="35" t="e">
        <f>+$C$18*'10 - 2008'!AZ61</f>
        <v>#DIV/0!</v>
      </c>
      <c r="Y61" s="35" t="e">
        <f>+$C$18*'10 - 2008'!BA61</f>
        <v>#DIV/0!</v>
      </c>
      <c r="Z61" s="35" t="e">
        <f>+$C$18*'10 - 2008'!BB61</f>
        <v>#DIV/0!</v>
      </c>
      <c r="AA61" s="35" t="e">
        <f>+$C$18*'10 - 2008'!BC61</f>
        <v>#DIV/0!</v>
      </c>
      <c r="AB61" s="35" t="e">
        <f>+$C$18*'10 - 2008'!BD61</f>
        <v>#DIV/0!</v>
      </c>
      <c r="AC61" s="35" t="e">
        <f>+$C$18*'10 - 2008'!BE61</f>
        <v>#DIV/0!</v>
      </c>
      <c r="AD61" s="35" t="e">
        <f>+$C$18*'10 - 2008'!BF61</f>
        <v>#DIV/0!</v>
      </c>
      <c r="AE61" s="35" t="e">
        <f>+$C$18*'10 - 2008'!BG61</f>
        <v>#DIV/0!</v>
      </c>
      <c r="AF61" s="35" t="e">
        <f>+$C$18*'10 - 2008'!BH61</f>
        <v>#DIV/0!</v>
      </c>
      <c r="AG61" s="35" t="e">
        <f>+$C$18*'10 - 2008'!BI61</f>
        <v>#DIV/0!</v>
      </c>
      <c r="AH61" s="35" t="e">
        <f>+$C$18*'10 - 2008'!BJ61</f>
        <v>#DIV/0!</v>
      </c>
      <c r="AI61" s="2"/>
    </row>
    <row r="62" spans="1:35">
      <c r="A62" s="44">
        <v>55</v>
      </c>
      <c r="B62" s="35" t="str">
        <f>+'10 - 2008'!B62</f>
        <v>CARRERA</v>
      </c>
      <c r="C62" s="35" t="e">
        <f>+'10 - 2008'!AE62/'10 - 2008'!BK62</f>
        <v>#DIV/0!</v>
      </c>
      <c r="D62" s="35" t="e">
        <f>+$C$18*'10 - 2008'!AF62</f>
        <v>#DIV/0!</v>
      </c>
      <c r="E62" s="35" t="e">
        <f>+$C$18*'10 - 2008'!AG62</f>
        <v>#DIV/0!</v>
      </c>
      <c r="F62" s="35" t="e">
        <f>+$C$18*'10 - 2008'!AH62</f>
        <v>#DIV/0!</v>
      </c>
      <c r="G62" s="35" t="e">
        <f>+$C$18*'10 - 2008'!AI62</f>
        <v>#DIV/0!</v>
      </c>
      <c r="H62" s="35" t="e">
        <f>+$C$18*'10 - 2008'!AJ62</f>
        <v>#DIV/0!</v>
      </c>
      <c r="I62" s="35" t="e">
        <f>+$C$18*'10 - 2008'!AK62</f>
        <v>#DIV/0!</v>
      </c>
      <c r="J62" s="35" t="e">
        <f>+$C$18*'10 - 2008'!AL62</f>
        <v>#DIV/0!</v>
      </c>
      <c r="K62" s="35" t="e">
        <f>+$C$18*'10 - 2008'!AM62</f>
        <v>#DIV/0!</v>
      </c>
      <c r="L62" s="35" t="e">
        <f>+$C$18*'10 - 2008'!AN62</f>
        <v>#DIV/0!</v>
      </c>
      <c r="M62" s="35" t="e">
        <f>+$C$18*'10 - 2008'!AO62</f>
        <v>#DIV/0!</v>
      </c>
      <c r="N62" s="35" t="e">
        <f>+$C$18*'10 - 2008'!AP62</f>
        <v>#DIV/0!</v>
      </c>
      <c r="O62" s="35" t="e">
        <f>+$C$18*'10 - 2008'!AQ62</f>
        <v>#DIV/0!</v>
      </c>
      <c r="P62" s="35" t="e">
        <f>+$C$18*'10 - 2008'!AR62</f>
        <v>#DIV/0!</v>
      </c>
      <c r="Q62" s="35" t="e">
        <f>+$C$18*'10 - 2008'!AS62</f>
        <v>#DIV/0!</v>
      </c>
      <c r="R62" s="35" t="e">
        <f>+$C$18*'10 - 2008'!AT62</f>
        <v>#DIV/0!</v>
      </c>
      <c r="S62" s="35" t="e">
        <f>+$C$18*'10 - 2008'!AU62</f>
        <v>#DIV/0!</v>
      </c>
      <c r="T62" s="35" t="e">
        <f>+$C$18*'10 - 2008'!AV62</f>
        <v>#DIV/0!</v>
      </c>
      <c r="U62" s="35" t="e">
        <f>+$C$18*'10 - 2008'!AW62</f>
        <v>#DIV/0!</v>
      </c>
      <c r="V62" s="35" t="e">
        <f>+$C$18*'10 - 2008'!AX62</f>
        <v>#DIV/0!</v>
      </c>
      <c r="W62" s="35" t="e">
        <f>+$C$18*'10 - 2008'!AY62</f>
        <v>#DIV/0!</v>
      </c>
      <c r="X62" s="35" t="e">
        <f>+$C$18*'10 - 2008'!AZ62</f>
        <v>#DIV/0!</v>
      </c>
      <c r="Y62" s="35" t="e">
        <f>+$C$18*'10 - 2008'!BA62</f>
        <v>#DIV/0!</v>
      </c>
      <c r="Z62" s="35" t="e">
        <f>+$C$18*'10 - 2008'!BB62</f>
        <v>#DIV/0!</v>
      </c>
      <c r="AA62" s="35" t="e">
        <f>+$C$18*'10 - 2008'!BC62</f>
        <v>#DIV/0!</v>
      </c>
      <c r="AB62" s="35" t="e">
        <f>+$C$18*'10 - 2008'!BD62</f>
        <v>#DIV/0!</v>
      </c>
      <c r="AC62" s="35" t="e">
        <f>+$C$18*'10 - 2008'!BE62</f>
        <v>#DIV/0!</v>
      </c>
      <c r="AD62" s="35" t="e">
        <f>+$C$18*'10 - 2008'!BF62</f>
        <v>#DIV/0!</v>
      </c>
      <c r="AE62" s="35" t="e">
        <f>+$C$18*'10 - 2008'!BG62</f>
        <v>#DIV/0!</v>
      </c>
      <c r="AF62" s="35" t="e">
        <f>+$C$18*'10 - 2008'!BH62</f>
        <v>#DIV/0!</v>
      </c>
      <c r="AG62" s="35" t="e">
        <f>+$C$18*'10 - 2008'!BI62</f>
        <v>#DIV/0!</v>
      </c>
      <c r="AH62" s="35" t="e">
        <f>+$C$18*'10 - 2008'!BJ62</f>
        <v>#DIV/0!</v>
      </c>
      <c r="AI62" s="2"/>
    </row>
    <row r="63" spans="1:35">
      <c r="A63" s="44">
        <v>56</v>
      </c>
      <c r="B63" s="35" t="str">
        <f>+'10 - 2008'!B63</f>
        <v>PERIODO FIJO</v>
      </c>
      <c r="C63" s="35" t="e">
        <f>+'10 - 2008'!AE63/'10 - 2008'!BK63</f>
        <v>#DIV/0!</v>
      </c>
      <c r="D63" s="35" t="e">
        <f>+$C$18*'10 - 2008'!AF63</f>
        <v>#DIV/0!</v>
      </c>
      <c r="E63" s="35" t="e">
        <f>+$C$18*'10 - 2008'!AG63</f>
        <v>#DIV/0!</v>
      </c>
      <c r="F63" s="35" t="e">
        <f>+$C$18*'10 - 2008'!AH63</f>
        <v>#DIV/0!</v>
      </c>
      <c r="G63" s="35" t="e">
        <f>+$C$18*'10 - 2008'!AI63</f>
        <v>#DIV/0!</v>
      </c>
      <c r="H63" s="35" t="e">
        <f>+$C$18*'10 - 2008'!AJ63</f>
        <v>#DIV/0!</v>
      </c>
      <c r="I63" s="35" t="e">
        <f>+$C$18*'10 - 2008'!AK63</f>
        <v>#DIV/0!</v>
      </c>
      <c r="J63" s="35" t="e">
        <f>+$C$18*'10 - 2008'!AL63</f>
        <v>#DIV/0!</v>
      </c>
      <c r="K63" s="35" t="e">
        <f>+$C$18*'10 - 2008'!AM63</f>
        <v>#DIV/0!</v>
      </c>
      <c r="L63" s="35" t="e">
        <f>+$C$18*'10 - 2008'!AN63</f>
        <v>#DIV/0!</v>
      </c>
      <c r="M63" s="35" t="e">
        <f>+$C$18*'10 - 2008'!AO63</f>
        <v>#DIV/0!</v>
      </c>
      <c r="N63" s="35" t="e">
        <f>+$C$18*'10 - 2008'!AP63</f>
        <v>#DIV/0!</v>
      </c>
      <c r="O63" s="35" t="e">
        <f>+$C$18*'10 - 2008'!AQ63</f>
        <v>#DIV/0!</v>
      </c>
      <c r="P63" s="35" t="e">
        <f>+$C$18*'10 - 2008'!AR63</f>
        <v>#DIV/0!</v>
      </c>
      <c r="Q63" s="35" t="e">
        <f>+$C$18*'10 - 2008'!AS63</f>
        <v>#DIV/0!</v>
      </c>
      <c r="R63" s="35" t="e">
        <f>+$C$18*'10 - 2008'!AT63</f>
        <v>#DIV/0!</v>
      </c>
      <c r="S63" s="35" t="e">
        <f>+$C$18*'10 - 2008'!AU63</f>
        <v>#DIV/0!</v>
      </c>
      <c r="T63" s="35" t="e">
        <f>+$C$18*'10 - 2008'!AV63</f>
        <v>#DIV/0!</v>
      </c>
      <c r="U63" s="35" t="e">
        <f>+$C$18*'10 - 2008'!AW63</f>
        <v>#DIV/0!</v>
      </c>
      <c r="V63" s="35" t="e">
        <f>+$C$18*'10 - 2008'!AX63</f>
        <v>#DIV/0!</v>
      </c>
      <c r="W63" s="35" t="e">
        <f>+$C$18*'10 - 2008'!AY63</f>
        <v>#DIV/0!</v>
      </c>
      <c r="X63" s="35" t="e">
        <f>+$C$18*'10 - 2008'!AZ63</f>
        <v>#DIV/0!</v>
      </c>
      <c r="Y63" s="35" t="e">
        <f>+$C$18*'10 - 2008'!BA63</f>
        <v>#DIV/0!</v>
      </c>
      <c r="Z63" s="35" t="e">
        <f>+$C$18*'10 - 2008'!BB63</f>
        <v>#DIV/0!</v>
      </c>
      <c r="AA63" s="35" t="e">
        <f>+$C$18*'10 - 2008'!BC63</f>
        <v>#DIV/0!</v>
      </c>
      <c r="AB63" s="35" t="e">
        <f>+$C$18*'10 - 2008'!BD63</f>
        <v>#DIV/0!</v>
      </c>
      <c r="AC63" s="35" t="e">
        <f>+$C$18*'10 - 2008'!BE63</f>
        <v>#DIV/0!</v>
      </c>
      <c r="AD63" s="35" t="e">
        <f>+$C$18*'10 - 2008'!BF63</f>
        <v>#DIV/0!</v>
      </c>
      <c r="AE63" s="35" t="e">
        <f>+$C$18*'10 - 2008'!BG63</f>
        <v>#DIV/0!</v>
      </c>
      <c r="AF63" s="35" t="e">
        <f>+$C$18*'10 - 2008'!BH63</f>
        <v>#DIV/0!</v>
      </c>
      <c r="AG63" s="35" t="e">
        <f>+$C$18*'10 - 2008'!BI63</f>
        <v>#DIV/0!</v>
      </c>
      <c r="AH63" s="35" t="e">
        <f>+$C$18*'10 - 2008'!BJ63</f>
        <v>#DIV/0!</v>
      </c>
      <c r="AI63" s="2"/>
    </row>
    <row r="64" spans="1:35">
      <c r="A64" s="44">
        <v>57</v>
      </c>
      <c r="B64" s="35">
        <f>+'10 - 2008'!B64</f>
        <v>0</v>
      </c>
      <c r="C64" s="35" t="e">
        <f>+'10 - 2008'!AE64/'10 - 2008'!BK64</f>
        <v>#DIV/0!</v>
      </c>
      <c r="D64" s="35" t="e">
        <f>+$C$18*'10 - 2008'!AF64</f>
        <v>#DIV/0!</v>
      </c>
      <c r="E64" s="35" t="e">
        <f>+$C$18*'10 - 2008'!AG64</f>
        <v>#DIV/0!</v>
      </c>
      <c r="F64" s="35" t="e">
        <f>+$C$18*'10 - 2008'!AH64</f>
        <v>#DIV/0!</v>
      </c>
      <c r="G64" s="35" t="e">
        <f>+$C$18*'10 - 2008'!AI64</f>
        <v>#DIV/0!</v>
      </c>
      <c r="H64" s="35" t="e">
        <f>+$C$18*'10 - 2008'!AJ64</f>
        <v>#DIV/0!</v>
      </c>
      <c r="I64" s="35" t="e">
        <f>+$C$18*'10 - 2008'!AK64</f>
        <v>#DIV/0!</v>
      </c>
      <c r="J64" s="35" t="e">
        <f>+$C$18*'10 - 2008'!AL64</f>
        <v>#DIV/0!</v>
      </c>
      <c r="K64" s="35" t="e">
        <f>+$C$18*'10 - 2008'!AM64</f>
        <v>#DIV/0!</v>
      </c>
      <c r="L64" s="35" t="e">
        <f>+$C$18*'10 - 2008'!AN64</f>
        <v>#DIV/0!</v>
      </c>
      <c r="M64" s="35" t="e">
        <f>+$C$18*'10 - 2008'!AO64</f>
        <v>#DIV/0!</v>
      </c>
      <c r="N64" s="35" t="e">
        <f>+$C$18*'10 - 2008'!AP64</f>
        <v>#DIV/0!</v>
      </c>
      <c r="O64" s="35" t="e">
        <f>+$C$18*'10 - 2008'!AQ64</f>
        <v>#DIV/0!</v>
      </c>
      <c r="P64" s="35" t="e">
        <f>+$C$18*'10 - 2008'!AR64</f>
        <v>#DIV/0!</v>
      </c>
      <c r="Q64" s="35" t="e">
        <f>+$C$18*'10 - 2008'!AS64</f>
        <v>#DIV/0!</v>
      </c>
      <c r="R64" s="35" t="e">
        <f>+$C$18*'10 - 2008'!AT64</f>
        <v>#DIV/0!</v>
      </c>
      <c r="S64" s="35" t="e">
        <f>+$C$18*'10 - 2008'!AU64</f>
        <v>#DIV/0!</v>
      </c>
      <c r="T64" s="35" t="e">
        <f>+$C$18*'10 - 2008'!AV64</f>
        <v>#DIV/0!</v>
      </c>
      <c r="U64" s="35" t="e">
        <f>+$C$18*'10 - 2008'!AW64</f>
        <v>#DIV/0!</v>
      </c>
      <c r="V64" s="35" t="e">
        <f>+$C$18*'10 - 2008'!AX64</f>
        <v>#DIV/0!</v>
      </c>
      <c r="W64" s="35" t="e">
        <f>+$C$18*'10 - 2008'!AY64</f>
        <v>#DIV/0!</v>
      </c>
      <c r="X64" s="35" t="e">
        <f>+$C$18*'10 - 2008'!AZ64</f>
        <v>#DIV/0!</v>
      </c>
      <c r="Y64" s="35" t="e">
        <f>+$C$18*'10 - 2008'!BA64</f>
        <v>#DIV/0!</v>
      </c>
      <c r="Z64" s="35" t="e">
        <f>+$C$18*'10 - 2008'!BB64</f>
        <v>#DIV/0!</v>
      </c>
      <c r="AA64" s="35" t="e">
        <f>+$C$18*'10 - 2008'!BC64</f>
        <v>#DIV/0!</v>
      </c>
      <c r="AB64" s="35" t="e">
        <f>+$C$18*'10 - 2008'!BD64</f>
        <v>#DIV/0!</v>
      </c>
      <c r="AC64" s="35" t="e">
        <f>+$C$18*'10 - 2008'!BE64</f>
        <v>#DIV/0!</v>
      </c>
      <c r="AD64" s="35" t="e">
        <f>+$C$18*'10 - 2008'!BF64</f>
        <v>#DIV/0!</v>
      </c>
      <c r="AE64" s="35" t="e">
        <f>+$C$18*'10 - 2008'!BG64</f>
        <v>#DIV/0!</v>
      </c>
      <c r="AF64" s="35" t="e">
        <f>+$C$18*'10 - 2008'!BH64</f>
        <v>#DIV/0!</v>
      </c>
      <c r="AG64" s="35" t="e">
        <f>+$C$18*'10 - 2008'!BI64</f>
        <v>#DIV/0!</v>
      </c>
      <c r="AH64" s="35" t="e">
        <f>+$C$18*'10 - 2008'!BJ64</f>
        <v>#DIV/0!</v>
      </c>
      <c r="AI64" s="2"/>
    </row>
    <row r="65" spans="1:35">
      <c r="A65" s="44">
        <v>58</v>
      </c>
      <c r="B65" s="35">
        <f>+'10 - 2008'!B65</f>
        <v>0</v>
      </c>
      <c r="C65" s="35" t="e">
        <f>+'10 - 2008'!AE65/'10 - 2008'!BK65</f>
        <v>#DIV/0!</v>
      </c>
      <c r="D65" s="35" t="e">
        <f>+$C$18*'10 - 2008'!AF65</f>
        <v>#DIV/0!</v>
      </c>
      <c r="E65" s="35" t="e">
        <f>+$C$18*'10 - 2008'!AG65</f>
        <v>#DIV/0!</v>
      </c>
      <c r="F65" s="35" t="e">
        <f>+$C$18*'10 - 2008'!AH65</f>
        <v>#DIV/0!</v>
      </c>
      <c r="G65" s="35" t="e">
        <f>+$C$18*'10 - 2008'!AI65</f>
        <v>#DIV/0!</v>
      </c>
      <c r="H65" s="35" t="e">
        <f>+$C$18*'10 - 2008'!AJ65</f>
        <v>#DIV/0!</v>
      </c>
      <c r="I65" s="35" t="e">
        <f>+$C$18*'10 - 2008'!AK65</f>
        <v>#DIV/0!</v>
      </c>
      <c r="J65" s="35" t="e">
        <f>+$C$18*'10 - 2008'!AL65</f>
        <v>#DIV/0!</v>
      </c>
      <c r="K65" s="35" t="e">
        <f>+$C$18*'10 - 2008'!AM65</f>
        <v>#DIV/0!</v>
      </c>
      <c r="L65" s="35" t="e">
        <f>+$C$18*'10 - 2008'!AN65</f>
        <v>#DIV/0!</v>
      </c>
      <c r="M65" s="35" t="e">
        <f>+$C$18*'10 - 2008'!AO65</f>
        <v>#DIV/0!</v>
      </c>
      <c r="N65" s="35" t="e">
        <f>+$C$18*'10 - 2008'!AP65</f>
        <v>#DIV/0!</v>
      </c>
      <c r="O65" s="35" t="e">
        <f>+$C$18*'10 - 2008'!AQ65</f>
        <v>#DIV/0!</v>
      </c>
      <c r="P65" s="35" t="e">
        <f>+$C$18*'10 - 2008'!AR65</f>
        <v>#DIV/0!</v>
      </c>
      <c r="Q65" s="35" t="e">
        <f>+$C$18*'10 - 2008'!AS65</f>
        <v>#DIV/0!</v>
      </c>
      <c r="R65" s="35" t="e">
        <f>+$C$18*'10 - 2008'!AT65</f>
        <v>#DIV/0!</v>
      </c>
      <c r="S65" s="35" t="e">
        <f>+$C$18*'10 - 2008'!AU65</f>
        <v>#DIV/0!</v>
      </c>
      <c r="T65" s="35" t="e">
        <f>+$C$18*'10 - 2008'!AV65</f>
        <v>#DIV/0!</v>
      </c>
      <c r="U65" s="35" t="e">
        <f>+$C$18*'10 - 2008'!AW65</f>
        <v>#DIV/0!</v>
      </c>
      <c r="V65" s="35" t="e">
        <f>+$C$18*'10 - 2008'!AX65</f>
        <v>#DIV/0!</v>
      </c>
      <c r="W65" s="35" t="e">
        <f>+$C$18*'10 - 2008'!AY65</f>
        <v>#DIV/0!</v>
      </c>
      <c r="X65" s="35" t="e">
        <f>+$C$18*'10 - 2008'!AZ65</f>
        <v>#DIV/0!</v>
      </c>
      <c r="Y65" s="35" t="e">
        <f>+$C$18*'10 - 2008'!BA65</f>
        <v>#DIV/0!</v>
      </c>
      <c r="Z65" s="35" t="e">
        <f>+$C$18*'10 - 2008'!BB65</f>
        <v>#DIV/0!</v>
      </c>
      <c r="AA65" s="35" t="e">
        <f>+$C$18*'10 - 2008'!BC65</f>
        <v>#DIV/0!</v>
      </c>
      <c r="AB65" s="35" t="e">
        <f>+$C$18*'10 - 2008'!BD65</f>
        <v>#DIV/0!</v>
      </c>
      <c r="AC65" s="35" t="e">
        <f>+$C$18*'10 - 2008'!BE65</f>
        <v>#DIV/0!</v>
      </c>
      <c r="AD65" s="35" t="e">
        <f>+$C$18*'10 - 2008'!BF65</f>
        <v>#DIV/0!</v>
      </c>
      <c r="AE65" s="35" t="e">
        <f>+$C$18*'10 - 2008'!BG65</f>
        <v>#DIV/0!</v>
      </c>
      <c r="AF65" s="35" t="e">
        <f>+$C$18*'10 - 2008'!BH65</f>
        <v>#DIV/0!</v>
      </c>
      <c r="AG65" s="35" t="e">
        <f>+$C$18*'10 - 2008'!BI65</f>
        <v>#DIV/0!</v>
      </c>
      <c r="AH65" s="35" t="e">
        <f>+$C$18*'10 - 2008'!BJ65</f>
        <v>#DIV/0!</v>
      </c>
      <c r="AI65" s="2"/>
    </row>
    <row r="66" spans="1:35">
      <c r="A66" s="44">
        <v>59</v>
      </c>
      <c r="B66" s="35">
        <f>+'10 - 2008'!B66</f>
        <v>0</v>
      </c>
      <c r="C66" s="35" t="e">
        <f>+'10 - 2008'!AE66/'10 - 2008'!BK66</f>
        <v>#DIV/0!</v>
      </c>
      <c r="D66" s="35" t="e">
        <f>+$C$18*'10 - 2008'!AF66</f>
        <v>#DIV/0!</v>
      </c>
      <c r="E66" s="35" t="e">
        <f>+$C$18*'10 - 2008'!AG66</f>
        <v>#DIV/0!</v>
      </c>
      <c r="F66" s="35" t="e">
        <f>+$C$18*'10 - 2008'!AH66</f>
        <v>#DIV/0!</v>
      </c>
      <c r="G66" s="35" t="e">
        <f>+$C$18*'10 - 2008'!AI66</f>
        <v>#DIV/0!</v>
      </c>
      <c r="H66" s="35" t="e">
        <f>+$C$18*'10 - 2008'!AJ66</f>
        <v>#DIV/0!</v>
      </c>
      <c r="I66" s="35" t="e">
        <f>+$C$18*'10 - 2008'!AK66</f>
        <v>#DIV/0!</v>
      </c>
      <c r="J66" s="35" t="e">
        <f>+$C$18*'10 - 2008'!AL66</f>
        <v>#DIV/0!</v>
      </c>
      <c r="K66" s="35" t="e">
        <f>+$C$18*'10 - 2008'!AM66</f>
        <v>#DIV/0!</v>
      </c>
      <c r="L66" s="35" t="e">
        <f>+$C$18*'10 - 2008'!AN66</f>
        <v>#DIV/0!</v>
      </c>
      <c r="M66" s="35" t="e">
        <f>+$C$18*'10 - 2008'!AO66</f>
        <v>#DIV/0!</v>
      </c>
      <c r="N66" s="35" t="e">
        <f>+$C$18*'10 - 2008'!AP66</f>
        <v>#DIV/0!</v>
      </c>
      <c r="O66" s="35" t="e">
        <f>+$C$18*'10 - 2008'!AQ66</f>
        <v>#DIV/0!</v>
      </c>
      <c r="P66" s="35" t="e">
        <f>+$C$18*'10 - 2008'!AR66</f>
        <v>#DIV/0!</v>
      </c>
      <c r="Q66" s="35" t="e">
        <f>+$C$18*'10 - 2008'!AS66</f>
        <v>#DIV/0!</v>
      </c>
      <c r="R66" s="35" t="e">
        <f>+$C$18*'10 - 2008'!AT66</f>
        <v>#DIV/0!</v>
      </c>
      <c r="S66" s="35" t="e">
        <f>+$C$18*'10 - 2008'!AU66</f>
        <v>#DIV/0!</v>
      </c>
      <c r="T66" s="35" t="e">
        <f>+$C$18*'10 - 2008'!AV66</f>
        <v>#DIV/0!</v>
      </c>
      <c r="U66" s="35" t="e">
        <f>+$C$18*'10 - 2008'!AW66</f>
        <v>#DIV/0!</v>
      </c>
      <c r="V66" s="35" t="e">
        <f>+$C$18*'10 - 2008'!AX66</f>
        <v>#DIV/0!</v>
      </c>
      <c r="W66" s="35" t="e">
        <f>+$C$18*'10 - 2008'!AY66</f>
        <v>#DIV/0!</v>
      </c>
      <c r="X66" s="35" t="e">
        <f>+$C$18*'10 - 2008'!AZ66</f>
        <v>#DIV/0!</v>
      </c>
      <c r="Y66" s="35" t="e">
        <f>+$C$18*'10 - 2008'!BA66</f>
        <v>#DIV/0!</v>
      </c>
      <c r="Z66" s="35" t="e">
        <f>+$C$18*'10 - 2008'!BB66</f>
        <v>#DIV/0!</v>
      </c>
      <c r="AA66" s="35" t="e">
        <f>+$C$18*'10 - 2008'!BC66</f>
        <v>#DIV/0!</v>
      </c>
      <c r="AB66" s="35" t="e">
        <f>+$C$18*'10 - 2008'!BD66</f>
        <v>#DIV/0!</v>
      </c>
      <c r="AC66" s="35" t="e">
        <f>+$C$18*'10 - 2008'!BE66</f>
        <v>#DIV/0!</v>
      </c>
      <c r="AD66" s="35" t="e">
        <f>+$C$18*'10 - 2008'!BF66</f>
        <v>#DIV/0!</v>
      </c>
      <c r="AE66" s="35" t="e">
        <f>+$C$18*'10 - 2008'!BG66</f>
        <v>#DIV/0!</v>
      </c>
      <c r="AF66" s="35" t="e">
        <f>+$C$18*'10 - 2008'!BH66</f>
        <v>#DIV/0!</v>
      </c>
      <c r="AG66" s="35" t="e">
        <f>+$C$18*'10 - 2008'!BI66</f>
        <v>#DIV/0!</v>
      </c>
      <c r="AH66" s="35" t="e">
        <f>+$C$18*'10 - 2008'!BJ66</f>
        <v>#DIV/0!</v>
      </c>
      <c r="AI66" s="2"/>
    </row>
    <row r="67" spans="1:35">
      <c r="A67" s="44">
        <v>60</v>
      </c>
      <c r="B67" s="35" t="e">
        <f>+'10 - 2008'!#REF!</f>
        <v>#REF!</v>
      </c>
      <c r="C67" s="35" t="e">
        <f>+'10 - 2008'!#REF!/'10 - 2008'!#REF!</f>
        <v>#REF!</v>
      </c>
      <c r="D67" s="35" t="e">
        <f>+$C$18*'10 - 2008'!#REF!</f>
        <v>#DIV/0!</v>
      </c>
      <c r="E67" s="35" t="e">
        <f>+$C$18*'10 - 2008'!#REF!</f>
        <v>#DIV/0!</v>
      </c>
      <c r="F67" s="35" t="e">
        <f>+$C$18*'10 - 2008'!#REF!</f>
        <v>#DIV/0!</v>
      </c>
      <c r="G67" s="35" t="e">
        <f>+$C$18*'10 - 2008'!#REF!</f>
        <v>#DIV/0!</v>
      </c>
      <c r="H67" s="35" t="e">
        <f>+$C$18*'10 - 2008'!#REF!</f>
        <v>#DIV/0!</v>
      </c>
      <c r="I67" s="35" t="e">
        <f>+$C$18*'10 - 2008'!#REF!</f>
        <v>#DIV/0!</v>
      </c>
      <c r="J67" s="35" t="e">
        <f>+$C$18*'10 - 2008'!#REF!</f>
        <v>#DIV/0!</v>
      </c>
      <c r="K67" s="35" t="e">
        <f>+$C$18*'10 - 2008'!#REF!</f>
        <v>#DIV/0!</v>
      </c>
      <c r="L67" s="35" t="e">
        <f>+$C$18*'10 - 2008'!#REF!</f>
        <v>#DIV/0!</v>
      </c>
      <c r="M67" s="35" t="e">
        <f>+$C$18*'10 - 2008'!#REF!</f>
        <v>#DIV/0!</v>
      </c>
      <c r="N67" s="35" t="e">
        <f>+$C$18*'10 - 2008'!#REF!</f>
        <v>#DIV/0!</v>
      </c>
      <c r="O67" s="35" t="e">
        <f>+$C$18*'10 - 2008'!#REF!</f>
        <v>#DIV/0!</v>
      </c>
      <c r="P67" s="35" t="e">
        <f>+$C$18*'10 - 2008'!#REF!</f>
        <v>#DIV/0!</v>
      </c>
      <c r="Q67" s="35" t="e">
        <f>+$C$18*'10 - 2008'!#REF!</f>
        <v>#DIV/0!</v>
      </c>
      <c r="R67" s="35" t="e">
        <f>+$C$18*'10 - 2008'!#REF!</f>
        <v>#DIV/0!</v>
      </c>
      <c r="S67" s="35" t="e">
        <f>+$C$18*'10 - 2008'!#REF!</f>
        <v>#DIV/0!</v>
      </c>
      <c r="T67" s="35" t="e">
        <f>+$C$18*'10 - 2008'!#REF!</f>
        <v>#DIV/0!</v>
      </c>
      <c r="U67" s="35" t="e">
        <f>+$C$18*'10 - 2008'!#REF!</f>
        <v>#DIV/0!</v>
      </c>
      <c r="V67" s="35" t="e">
        <f>+$C$18*'10 - 2008'!#REF!</f>
        <v>#DIV/0!</v>
      </c>
      <c r="W67" s="35" t="e">
        <f>+$C$18*'10 - 2008'!#REF!</f>
        <v>#DIV/0!</v>
      </c>
      <c r="X67" s="35" t="e">
        <f>+$C$18*'10 - 2008'!#REF!</f>
        <v>#DIV/0!</v>
      </c>
      <c r="Y67" s="35" t="e">
        <f>+$C$18*'10 - 2008'!#REF!</f>
        <v>#DIV/0!</v>
      </c>
      <c r="Z67" s="35" t="e">
        <f>+$C$18*'10 - 2008'!#REF!</f>
        <v>#DIV/0!</v>
      </c>
      <c r="AA67" s="35" t="e">
        <f>+$C$18*'10 - 2008'!#REF!</f>
        <v>#DIV/0!</v>
      </c>
      <c r="AB67" s="35" t="e">
        <f>+$C$18*'10 - 2008'!#REF!</f>
        <v>#DIV/0!</v>
      </c>
      <c r="AC67" s="35" t="e">
        <f>+$C$18*'10 - 2008'!#REF!</f>
        <v>#DIV/0!</v>
      </c>
      <c r="AD67" s="35" t="e">
        <f>+$C$18*'10 - 2008'!#REF!</f>
        <v>#DIV/0!</v>
      </c>
      <c r="AE67" s="35" t="e">
        <f>+$C$18*'10 - 2008'!#REF!</f>
        <v>#DIV/0!</v>
      </c>
      <c r="AF67" s="35" t="e">
        <f>+$C$18*'10 - 2008'!#REF!</f>
        <v>#DIV/0!</v>
      </c>
      <c r="AG67" s="35" t="e">
        <f>+$C$18*'10 - 2008'!#REF!</f>
        <v>#DIV/0!</v>
      </c>
      <c r="AH67" s="35" t="e">
        <f>+$C$18*'10 - 2008'!#REF!</f>
        <v>#DIV/0!</v>
      </c>
      <c r="AI67" s="2"/>
    </row>
    <row r="68" spans="1:35">
      <c r="A68" s="44">
        <v>61</v>
      </c>
      <c r="B68" s="35" t="e">
        <f>+'10 - 2008'!#REF!</f>
        <v>#REF!</v>
      </c>
      <c r="C68" s="35" t="e">
        <f>+'10 - 2008'!#REF!/'10 - 2008'!#REF!</f>
        <v>#REF!</v>
      </c>
      <c r="D68" s="35" t="e">
        <f>+$C$18*'10 - 2008'!#REF!</f>
        <v>#DIV/0!</v>
      </c>
      <c r="E68" s="35" t="e">
        <f>+$C$18*'10 - 2008'!#REF!</f>
        <v>#DIV/0!</v>
      </c>
      <c r="F68" s="35" t="e">
        <f>+$C$18*'10 - 2008'!#REF!</f>
        <v>#DIV/0!</v>
      </c>
      <c r="G68" s="35" t="e">
        <f>+$C$18*'10 - 2008'!#REF!</f>
        <v>#DIV/0!</v>
      </c>
      <c r="H68" s="35" t="e">
        <f>+$C$18*'10 - 2008'!#REF!</f>
        <v>#DIV/0!</v>
      </c>
      <c r="I68" s="35" t="e">
        <f>+$C$18*'10 - 2008'!#REF!</f>
        <v>#DIV/0!</v>
      </c>
      <c r="J68" s="35" t="e">
        <f>+$C$18*'10 - 2008'!#REF!</f>
        <v>#DIV/0!</v>
      </c>
      <c r="K68" s="35" t="e">
        <f>+$C$18*'10 - 2008'!#REF!</f>
        <v>#DIV/0!</v>
      </c>
      <c r="L68" s="35" t="e">
        <f>+$C$18*'10 - 2008'!#REF!</f>
        <v>#DIV/0!</v>
      </c>
      <c r="M68" s="35" t="e">
        <f>+$C$18*'10 - 2008'!#REF!</f>
        <v>#DIV/0!</v>
      </c>
      <c r="N68" s="35" t="e">
        <f>+$C$18*'10 - 2008'!#REF!</f>
        <v>#DIV/0!</v>
      </c>
      <c r="O68" s="35" t="e">
        <f>+$C$18*'10 - 2008'!#REF!</f>
        <v>#DIV/0!</v>
      </c>
      <c r="P68" s="35" t="e">
        <f>+$C$18*'10 - 2008'!#REF!</f>
        <v>#DIV/0!</v>
      </c>
      <c r="Q68" s="35" t="e">
        <f>+$C$18*'10 - 2008'!#REF!</f>
        <v>#DIV/0!</v>
      </c>
      <c r="R68" s="35" t="e">
        <f>+$C$18*'10 - 2008'!#REF!</f>
        <v>#DIV/0!</v>
      </c>
      <c r="S68" s="35" t="e">
        <f>+$C$18*'10 - 2008'!#REF!</f>
        <v>#DIV/0!</v>
      </c>
      <c r="T68" s="35" t="e">
        <f>+$C$18*'10 - 2008'!#REF!</f>
        <v>#DIV/0!</v>
      </c>
      <c r="U68" s="35" t="e">
        <f>+$C$18*'10 - 2008'!#REF!</f>
        <v>#DIV/0!</v>
      </c>
      <c r="V68" s="35" t="e">
        <f>+$C$18*'10 - 2008'!#REF!</f>
        <v>#DIV/0!</v>
      </c>
      <c r="W68" s="35" t="e">
        <f>+$C$18*'10 - 2008'!#REF!</f>
        <v>#DIV/0!</v>
      </c>
      <c r="X68" s="35" t="e">
        <f>+$C$18*'10 - 2008'!#REF!</f>
        <v>#DIV/0!</v>
      </c>
      <c r="Y68" s="35" t="e">
        <f>+$C$18*'10 - 2008'!#REF!</f>
        <v>#DIV/0!</v>
      </c>
      <c r="Z68" s="35" t="e">
        <f>+$C$18*'10 - 2008'!#REF!</f>
        <v>#DIV/0!</v>
      </c>
      <c r="AA68" s="35" t="e">
        <f>+$C$18*'10 - 2008'!#REF!</f>
        <v>#DIV/0!</v>
      </c>
      <c r="AB68" s="35" t="e">
        <f>+$C$18*'10 - 2008'!#REF!</f>
        <v>#DIV/0!</v>
      </c>
      <c r="AC68" s="35" t="e">
        <f>+$C$18*'10 - 2008'!#REF!</f>
        <v>#DIV/0!</v>
      </c>
      <c r="AD68" s="35" t="e">
        <f>+$C$18*'10 - 2008'!#REF!</f>
        <v>#DIV/0!</v>
      </c>
      <c r="AE68" s="35" t="e">
        <f>+$C$18*'10 - 2008'!#REF!</f>
        <v>#DIV/0!</v>
      </c>
      <c r="AF68" s="35" t="e">
        <f>+$C$18*'10 - 2008'!#REF!</f>
        <v>#DIV/0!</v>
      </c>
      <c r="AG68" s="35" t="e">
        <f>+$C$18*'10 - 2008'!#REF!</f>
        <v>#DIV/0!</v>
      </c>
      <c r="AH68" s="35" t="e">
        <f>+$C$18*'10 - 2008'!#REF!</f>
        <v>#DIV/0!</v>
      </c>
      <c r="AI68" s="2"/>
    </row>
    <row r="69" spans="1:35">
      <c r="A69" s="44">
        <v>62</v>
      </c>
      <c r="B69" s="35" t="e">
        <f>+'10 - 2008'!#REF!</f>
        <v>#REF!</v>
      </c>
      <c r="C69" s="35" t="e">
        <f>+'10 - 2008'!#REF!/'10 - 2008'!#REF!</f>
        <v>#REF!</v>
      </c>
      <c r="D69" s="35" t="e">
        <f>+$C$18*'10 - 2008'!#REF!</f>
        <v>#DIV/0!</v>
      </c>
      <c r="E69" s="35" t="e">
        <f>+$C$18*'10 - 2008'!#REF!</f>
        <v>#DIV/0!</v>
      </c>
      <c r="F69" s="35" t="e">
        <f>+$C$18*'10 - 2008'!#REF!</f>
        <v>#DIV/0!</v>
      </c>
      <c r="G69" s="35" t="e">
        <f>+$C$18*'10 - 2008'!#REF!</f>
        <v>#DIV/0!</v>
      </c>
      <c r="H69" s="35" t="e">
        <f>+$C$18*'10 - 2008'!#REF!</f>
        <v>#DIV/0!</v>
      </c>
      <c r="I69" s="35" t="e">
        <f>+$C$18*'10 - 2008'!#REF!</f>
        <v>#DIV/0!</v>
      </c>
      <c r="J69" s="35" t="e">
        <f>+$C$18*'10 - 2008'!#REF!</f>
        <v>#DIV/0!</v>
      </c>
      <c r="K69" s="35" t="e">
        <f>+$C$18*'10 - 2008'!#REF!</f>
        <v>#DIV/0!</v>
      </c>
      <c r="L69" s="35" t="e">
        <f>+$C$18*'10 - 2008'!#REF!</f>
        <v>#DIV/0!</v>
      </c>
      <c r="M69" s="35" t="e">
        <f>+$C$18*'10 - 2008'!#REF!</f>
        <v>#DIV/0!</v>
      </c>
      <c r="N69" s="35" t="e">
        <f>+$C$18*'10 - 2008'!#REF!</f>
        <v>#DIV/0!</v>
      </c>
      <c r="O69" s="35" t="e">
        <f>+$C$18*'10 - 2008'!#REF!</f>
        <v>#DIV/0!</v>
      </c>
      <c r="P69" s="35" t="e">
        <f>+$C$18*'10 - 2008'!#REF!</f>
        <v>#DIV/0!</v>
      </c>
      <c r="Q69" s="35" t="e">
        <f>+$C$18*'10 - 2008'!#REF!</f>
        <v>#DIV/0!</v>
      </c>
      <c r="R69" s="35" t="e">
        <f>+$C$18*'10 - 2008'!#REF!</f>
        <v>#DIV/0!</v>
      </c>
      <c r="S69" s="35" t="e">
        <f>+$C$18*'10 - 2008'!#REF!</f>
        <v>#DIV/0!</v>
      </c>
      <c r="T69" s="35" t="e">
        <f>+$C$18*'10 - 2008'!#REF!</f>
        <v>#DIV/0!</v>
      </c>
      <c r="U69" s="35" t="e">
        <f>+$C$18*'10 - 2008'!#REF!</f>
        <v>#DIV/0!</v>
      </c>
      <c r="V69" s="35" t="e">
        <f>+$C$18*'10 - 2008'!#REF!</f>
        <v>#DIV/0!</v>
      </c>
      <c r="W69" s="35" t="e">
        <f>+$C$18*'10 - 2008'!#REF!</f>
        <v>#DIV/0!</v>
      </c>
      <c r="X69" s="35" t="e">
        <f>+$C$18*'10 - 2008'!#REF!</f>
        <v>#DIV/0!</v>
      </c>
      <c r="Y69" s="35" t="e">
        <f>+$C$18*'10 - 2008'!#REF!</f>
        <v>#DIV/0!</v>
      </c>
      <c r="Z69" s="35" t="e">
        <f>+$C$18*'10 - 2008'!#REF!</f>
        <v>#DIV/0!</v>
      </c>
      <c r="AA69" s="35" t="e">
        <f>+$C$18*'10 - 2008'!#REF!</f>
        <v>#DIV/0!</v>
      </c>
      <c r="AB69" s="35" t="e">
        <f>+$C$18*'10 - 2008'!#REF!</f>
        <v>#DIV/0!</v>
      </c>
      <c r="AC69" s="35" t="e">
        <f>+$C$18*'10 - 2008'!#REF!</f>
        <v>#DIV/0!</v>
      </c>
      <c r="AD69" s="35" t="e">
        <f>+$C$18*'10 - 2008'!#REF!</f>
        <v>#DIV/0!</v>
      </c>
      <c r="AE69" s="35" t="e">
        <f>+$C$18*'10 - 2008'!#REF!</f>
        <v>#DIV/0!</v>
      </c>
      <c r="AF69" s="35" t="e">
        <f>+$C$18*'10 - 2008'!#REF!</f>
        <v>#DIV/0!</v>
      </c>
      <c r="AG69" s="35" t="e">
        <f>+$C$18*'10 - 2008'!#REF!</f>
        <v>#DIV/0!</v>
      </c>
      <c r="AH69" s="35" t="e">
        <f>+$C$18*'10 - 2008'!#REF!</f>
        <v>#DIV/0!</v>
      </c>
      <c r="AI69" s="2"/>
    </row>
    <row r="70" spans="1:35">
      <c r="A70" s="44">
        <v>63</v>
      </c>
      <c r="B70" s="35" t="e">
        <f>+'10 - 2008'!#REF!</f>
        <v>#REF!</v>
      </c>
      <c r="C70" s="35" t="e">
        <f>+'10 - 2008'!#REF!/'10 - 2008'!#REF!</f>
        <v>#REF!</v>
      </c>
      <c r="D70" s="35" t="e">
        <f>+$C$18*'10 - 2008'!#REF!</f>
        <v>#DIV/0!</v>
      </c>
      <c r="E70" s="35" t="e">
        <f>+$C$18*'10 - 2008'!#REF!</f>
        <v>#DIV/0!</v>
      </c>
      <c r="F70" s="35" t="e">
        <f>+$C$18*'10 - 2008'!#REF!</f>
        <v>#DIV/0!</v>
      </c>
      <c r="G70" s="35" t="e">
        <f>+$C$18*'10 - 2008'!#REF!</f>
        <v>#DIV/0!</v>
      </c>
      <c r="H70" s="35" t="e">
        <f>+$C$18*'10 - 2008'!#REF!</f>
        <v>#DIV/0!</v>
      </c>
      <c r="I70" s="35" t="e">
        <f>+$C$18*'10 - 2008'!#REF!</f>
        <v>#DIV/0!</v>
      </c>
      <c r="J70" s="35" t="e">
        <f>+$C$18*'10 - 2008'!#REF!</f>
        <v>#DIV/0!</v>
      </c>
      <c r="K70" s="35" t="e">
        <f>+$C$18*'10 - 2008'!#REF!</f>
        <v>#DIV/0!</v>
      </c>
      <c r="L70" s="35" t="e">
        <f>+$C$18*'10 - 2008'!#REF!</f>
        <v>#DIV/0!</v>
      </c>
      <c r="M70" s="35" t="e">
        <f>+$C$18*'10 - 2008'!#REF!</f>
        <v>#DIV/0!</v>
      </c>
      <c r="N70" s="35" t="e">
        <f>+$C$18*'10 - 2008'!#REF!</f>
        <v>#DIV/0!</v>
      </c>
      <c r="O70" s="35" t="e">
        <f>+$C$18*'10 - 2008'!#REF!</f>
        <v>#DIV/0!</v>
      </c>
      <c r="P70" s="35" t="e">
        <f>+$C$18*'10 - 2008'!#REF!</f>
        <v>#DIV/0!</v>
      </c>
      <c r="Q70" s="35" t="e">
        <f>+$C$18*'10 - 2008'!#REF!</f>
        <v>#DIV/0!</v>
      </c>
      <c r="R70" s="35" t="e">
        <f>+$C$18*'10 - 2008'!#REF!</f>
        <v>#DIV/0!</v>
      </c>
      <c r="S70" s="35" t="e">
        <f>+$C$18*'10 - 2008'!#REF!</f>
        <v>#DIV/0!</v>
      </c>
      <c r="T70" s="35" t="e">
        <f>+$C$18*'10 - 2008'!#REF!</f>
        <v>#DIV/0!</v>
      </c>
      <c r="U70" s="35" t="e">
        <f>+$C$18*'10 - 2008'!#REF!</f>
        <v>#DIV/0!</v>
      </c>
      <c r="V70" s="35" t="e">
        <f>+$C$18*'10 - 2008'!#REF!</f>
        <v>#DIV/0!</v>
      </c>
      <c r="W70" s="35" t="e">
        <f>+$C$18*'10 - 2008'!#REF!</f>
        <v>#DIV/0!</v>
      </c>
      <c r="X70" s="35" t="e">
        <f>+$C$18*'10 - 2008'!#REF!</f>
        <v>#DIV/0!</v>
      </c>
      <c r="Y70" s="35" t="e">
        <f>+$C$18*'10 - 2008'!#REF!</f>
        <v>#DIV/0!</v>
      </c>
      <c r="Z70" s="35" t="e">
        <f>+$C$18*'10 - 2008'!#REF!</f>
        <v>#DIV/0!</v>
      </c>
      <c r="AA70" s="35" t="e">
        <f>+$C$18*'10 - 2008'!#REF!</f>
        <v>#DIV/0!</v>
      </c>
      <c r="AB70" s="35" t="e">
        <f>+$C$18*'10 - 2008'!#REF!</f>
        <v>#DIV/0!</v>
      </c>
      <c r="AC70" s="35" t="e">
        <f>+$C$18*'10 - 2008'!#REF!</f>
        <v>#DIV/0!</v>
      </c>
      <c r="AD70" s="35" t="e">
        <f>+$C$18*'10 - 2008'!#REF!</f>
        <v>#DIV/0!</v>
      </c>
      <c r="AE70" s="35" t="e">
        <f>+$C$18*'10 - 2008'!#REF!</f>
        <v>#DIV/0!</v>
      </c>
      <c r="AF70" s="35" t="e">
        <f>+$C$18*'10 - 2008'!#REF!</f>
        <v>#DIV/0!</v>
      </c>
      <c r="AG70" s="35" t="e">
        <f>+$C$18*'10 - 2008'!#REF!</f>
        <v>#DIV/0!</v>
      </c>
      <c r="AH70" s="35" t="e">
        <f>+$C$18*'10 - 2008'!#REF!</f>
        <v>#DIV/0!</v>
      </c>
      <c r="AI70" s="2"/>
    </row>
    <row r="71" spans="1:35">
      <c r="A71" s="44">
        <v>64</v>
      </c>
      <c r="B71" s="35" t="e">
        <f>+'10 - 2008'!#REF!</f>
        <v>#REF!</v>
      </c>
      <c r="C71" s="35" t="e">
        <f>+'10 - 2008'!#REF!/'10 - 2008'!#REF!</f>
        <v>#REF!</v>
      </c>
      <c r="D71" s="35" t="e">
        <f>+$C$18*'10 - 2008'!#REF!</f>
        <v>#DIV/0!</v>
      </c>
      <c r="E71" s="35" t="e">
        <f>+$C$18*'10 - 2008'!#REF!</f>
        <v>#DIV/0!</v>
      </c>
      <c r="F71" s="35" t="e">
        <f>+$C$18*'10 - 2008'!#REF!</f>
        <v>#DIV/0!</v>
      </c>
      <c r="G71" s="35" t="e">
        <f>+$C$18*'10 - 2008'!#REF!</f>
        <v>#DIV/0!</v>
      </c>
      <c r="H71" s="35" t="e">
        <f>+$C$18*'10 - 2008'!#REF!</f>
        <v>#DIV/0!</v>
      </c>
      <c r="I71" s="35" t="e">
        <f>+$C$18*'10 - 2008'!#REF!</f>
        <v>#DIV/0!</v>
      </c>
      <c r="J71" s="35" t="e">
        <f>+$C$18*'10 - 2008'!#REF!</f>
        <v>#DIV/0!</v>
      </c>
      <c r="K71" s="35" t="e">
        <f>+$C$18*'10 - 2008'!#REF!</f>
        <v>#DIV/0!</v>
      </c>
      <c r="L71" s="35" t="e">
        <f>+$C$18*'10 - 2008'!#REF!</f>
        <v>#DIV/0!</v>
      </c>
      <c r="M71" s="35" t="e">
        <f>+$C$18*'10 - 2008'!#REF!</f>
        <v>#DIV/0!</v>
      </c>
      <c r="N71" s="35" t="e">
        <f>+$C$18*'10 - 2008'!#REF!</f>
        <v>#DIV/0!</v>
      </c>
      <c r="O71" s="35" t="e">
        <f>+$C$18*'10 - 2008'!#REF!</f>
        <v>#DIV/0!</v>
      </c>
      <c r="P71" s="35" t="e">
        <f>+$C$18*'10 - 2008'!#REF!</f>
        <v>#DIV/0!</v>
      </c>
      <c r="Q71" s="35" t="e">
        <f>+$C$18*'10 - 2008'!#REF!</f>
        <v>#DIV/0!</v>
      </c>
      <c r="R71" s="35" t="e">
        <f>+$C$18*'10 - 2008'!#REF!</f>
        <v>#DIV/0!</v>
      </c>
      <c r="S71" s="35" t="e">
        <f>+$C$18*'10 - 2008'!#REF!</f>
        <v>#DIV/0!</v>
      </c>
      <c r="T71" s="35" t="e">
        <f>+$C$18*'10 - 2008'!#REF!</f>
        <v>#DIV/0!</v>
      </c>
      <c r="U71" s="35" t="e">
        <f>+$C$18*'10 - 2008'!#REF!</f>
        <v>#DIV/0!</v>
      </c>
      <c r="V71" s="35" t="e">
        <f>+$C$18*'10 - 2008'!#REF!</f>
        <v>#DIV/0!</v>
      </c>
      <c r="W71" s="35" t="e">
        <f>+$C$18*'10 - 2008'!#REF!</f>
        <v>#DIV/0!</v>
      </c>
      <c r="X71" s="35" t="e">
        <f>+$C$18*'10 - 2008'!#REF!</f>
        <v>#DIV/0!</v>
      </c>
      <c r="Y71" s="35" t="e">
        <f>+$C$18*'10 - 2008'!#REF!</f>
        <v>#DIV/0!</v>
      </c>
      <c r="Z71" s="35" t="e">
        <f>+$C$18*'10 - 2008'!#REF!</f>
        <v>#DIV/0!</v>
      </c>
      <c r="AA71" s="35" t="e">
        <f>+$C$18*'10 - 2008'!#REF!</f>
        <v>#DIV/0!</v>
      </c>
      <c r="AB71" s="35" t="e">
        <f>+$C$18*'10 - 2008'!#REF!</f>
        <v>#DIV/0!</v>
      </c>
      <c r="AC71" s="35" t="e">
        <f>+$C$18*'10 - 2008'!#REF!</f>
        <v>#DIV/0!</v>
      </c>
      <c r="AD71" s="35" t="e">
        <f>+$C$18*'10 - 2008'!#REF!</f>
        <v>#DIV/0!</v>
      </c>
      <c r="AE71" s="35" t="e">
        <f>+$C$18*'10 - 2008'!#REF!</f>
        <v>#DIV/0!</v>
      </c>
      <c r="AF71" s="35" t="e">
        <f>+$C$18*'10 - 2008'!#REF!</f>
        <v>#DIV/0!</v>
      </c>
      <c r="AG71" s="35" t="e">
        <f>+$C$18*'10 - 2008'!#REF!</f>
        <v>#DIV/0!</v>
      </c>
      <c r="AH71" s="35" t="e">
        <f>+$C$18*'10 - 2008'!#REF!</f>
        <v>#DIV/0!</v>
      </c>
      <c r="AI71" s="2"/>
    </row>
    <row r="72" spans="1:35">
      <c r="A72" s="44">
        <v>65</v>
      </c>
      <c r="B72" s="35" t="e">
        <f>+'10 - 2008'!#REF!</f>
        <v>#REF!</v>
      </c>
      <c r="C72" s="35" t="e">
        <f>+'10 - 2008'!#REF!/'10 - 2008'!#REF!</f>
        <v>#REF!</v>
      </c>
      <c r="D72" s="35" t="e">
        <f>+$C$18*'10 - 2008'!#REF!</f>
        <v>#DIV/0!</v>
      </c>
      <c r="E72" s="35" t="e">
        <f>+$C$18*'10 - 2008'!#REF!</f>
        <v>#DIV/0!</v>
      </c>
      <c r="F72" s="35" t="e">
        <f>+$C$18*'10 - 2008'!#REF!</f>
        <v>#DIV/0!</v>
      </c>
      <c r="G72" s="35" t="e">
        <f>+$C$18*'10 - 2008'!#REF!</f>
        <v>#DIV/0!</v>
      </c>
      <c r="H72" s="35" t="e">
        <f>+$C$18*'10 - 2008'!#REF!</f>
        <v>#DIV/0!</v>
      </c>
      <c r="I72" s="35" t="e">
        <f>+$C$18*'10 - 2008'!#REF!</f>
        <v>#DIV/0!</v>
      </c>
      <c r="J72" s="35" t="e">
        <f>+$C$18*'10 - 2008'!#REF!</f>
        <v>#DIV/0!</v>
      </c>
      <c r="K72" s="35" t="e">
        <f>+$C$18*'10 - 2008'!#REF!</f>
        <v>#DIV/0!</v>
      </c>
      <c r="L72" s="35" t="e">
        <f>+$C$18*'10 - 2008'!#REF!</f>
        <v>#DIV/0!</v>
      </c>
      <c r="M72" s="35" t="e">
        <f>+$C$18*'10 - 2008'!#REF!</f>
        <v>#DIV/0!</v>
      </c>
      <c r="N72" s="35" t="e">
        <f>+$C$18*'10 - 2008'!#REF!</f>
        <v>#DIV/0!</v>
      </c>
      <c r="O72" s="35" t="e">
        <f>+$C$18*'10 - 2008'!#REF!</f>
        <v>#DIV/0!</v>
      </c>
      <c r="P72" s="35" t="e">
        <f>+$C$18*'10 - 2008'!#REF!</f>
        <v>#DIV/0!</v>
      </c>
      <c r="Q72" s="35" t="e">
        <f>+$C$18*'10 - 2008'!#REF!</f>
        <v>#DIV/0!</v>
      </c>
      <c r="R72" s="35" t="e">
        <f>+$C$18*'10 - 2008'!#REF!</f>
        <v>#DIV/0!</v>
      </c>
      <c r="S72" s="35" t="e">
        <f>+$C$18*'10 - 2008'!#REF!</f>
        <v>#DIV/0!</v>
      </c>
      <c r="T72" s="35" t="e">
        <f>+$C$18*'10 - 2008'!#REF!</f>
        <v>#DIV/0!</v>
      </c>
      <c r="U72" s="35" t="e">
        <f>+$C$18*'10 - 2008'!#REF!</f>
        <v>#DIV/0!</v>
      </c>
      <c r="V72" s="35" t="e">
        <f>+$C$18*'10 - 2008'!#REF!</f>
        <v>#DIV/0!</v>
      </c>
      <c r="W72" s="35" t="e">
        <f>+$C$18*'10 - 2008'!#REF!</f>
        <v>#DIV/0!</v>
      </c>
      <c r="X72" s="35" t="e">
        <f>+$C$18*'10 - 2008'!#REF!</f>
        <v>#DIV/0!</v>
      </c>
      <c r="Y72" s="35" t="e">
        <f>+$C$18*'10 - 2008'!#REF!</f>
        <v>#DIV/0!</v>
      </c>
      <c r="Z72" s="35" t="e">
        <f>+$C$18*'10 - 2008'!#REF!</f>
        <v>#DIV/0!</v>
      </c>
      <c r="AA72" s="35" t="e">
        <f>+$C$18*'10 - 2008'!#REF!</f>
        <v>#DIV/0!</v>
      </c>
      <c r="AB72" s="35" t="e">
        <f>+$C$18*'10 - 2008'!#REF!</f>
        <v>#DIV/0!</v>
      </c>
      <c r="AC72" s="35" t="e">
        <f>+$C$18*'10 - 2008'!#REF!</f>
        <v>#DIV/0!</v>
      </c>
      <c r="AD72" s="35" t="e">
        <f>+$C$18*'10 - 2008'!#REF!</f>
        <v>#DIV/0!</v>
      </c>
      <c r="AE72" s="35" t="e">
        <f>+$C$18*'10 - 2008'!#REF!</f>
        <v>#DIV/0!</v>
      </c>
      <c r="AF72" s="35" t="e">
        <f>+$C$18*'10 - 2008'!#REF!</f>
        <v>#DIV/0!</v>
      </c>
      <c r="AG72" s="35" t="e">
        <f>+$C$18*'10 - 2008'!#REF!</f>
        <v>#DIV/0!</v>
      </c>
      <c r="AH72" s="35" t="e">
        <f>+$C$18*'10 - 2008'!#REF!</f>
        <v>#DIV/0!</v>
      </c>
      <c r="AI72" s="2"/>
    </row>
    <row r="73" spans="1:35">
      <c r="A73" s="44">
        <v>66</v>
      </c>
      <c r="B73" s="35" t="e">
        <f>+'10 - 2008'!#REF!</f>
        <v>#REF!</v>
      </c>
      <c r="C73" s="35" t="e">
        <f>+'10 - 2008'!#REF!/'10 - 2008'!#REF!</f>
        <v>#REF!</v>
      </c>
      <c r="D73" s="35" t="e">
        <f>+$C$18*'10 - 2008'!#REF!</f>
        <v>#DIV/0!</v>
      </c>
      <c r="E73" s="35" t="e">
        <f>+$C$18*'10 - 2008'!#REF!</f>
        <v>#DIV/0!</v>
      </c>
      <c r="F73" s="35" t="e">
        <f>+$C$18*'10 - 2008'!#REF!</f>
        <v>#DIV/0!</v>
      </c>
      <c r="G73" s="35" t="e">
        <f>+$C$18*'10 - 2008'!#REF!</f>
        <v>#DIV/0!</v>
      </c>
      <c r="H73" s="35" t="e">
        <f>+$C$18*'10 - 2008'!#REF!</f>
        <v>#DIV/0!</v>
      </c>
      <c r="I73" s="35" t="e">
        <f>+$C$18*'10 - 2008'!#REF!</f>
        <v>#DIV/0!</v>
      </c>
      <c r="J73" s="35" t="e">
        <f>+$C$18*'10 - 2008'!#REF!</f>
        <v>#DIV/0!</v>
      </c>
      <c r="K73" s="35" t="e">
        <f>+$C$18*'10 - 2008'!#REF!</f>
        <v>#DIV/0!</v>
      </c>
      <c r="L73" s="35" t="e">
        <f>+$C$18*'10 - 2008'!#REF!</f>
        <v>#DIV/0!</v>
      </c>
      <c r="M73" s="35" t="e">
        <f>+$C$18*'10 - 2008'!#REF!</f>
        <v>#DIV/0!</v>
      </c>
      <c r="N73" s="35" t="e">
        <f>+$C$18*'10 - 2008'!#REF!</f>
        <v>#DIV/0!</v>
      </c>
      <c r="O73" s="35" t="e">
        <f>+$C$18*'10 - 2008'!#REF!</f>
        <v>#DIV/0!</v>
      </c>
      <c r="P73" s="35" t="e">
        <f>+$C$18*'10 - 2008'!#REF!</f>
        <v>#DIV/0!</v>
      </c>
      <c r="Q73" s="35" t="e">
        <f>+$C$18*'10 - 2008'!#REF!</f>
        <v>#DIV/0!</v>
      </c>
      <c r="R73" s="35" t="e">
        <f>+$C$18*'10 - 2008'!#REF!</f>
        <v>#DIV/0!</v>
      </c>
      <c r="S73" s="35" t="e">
        <f>+$C$18*'10 - 2008'!#REF!</f>
        <v>#DIV/0!</v>
      </c>
      <c r="T73" s="35" t="e">
        <f>+$C$18*'10 - 2008'!#REF!</f>
        <v>#DIV/0!</v>
      </c>
      <c r="U73" s="35" t="e">
        <f>+$C$18*'10 - 2008'!#REF!</f>
        <v>#DIV/0!</v>
      </c>
      <c r="V73" s="35" t="e">
        <f>+$C$18*'10 - 2008'!#REF!</f>
        <v>#DIV/0!</v>
      </c>
      <c r="W73" s="35" t="e">
        <f>+$C$18*'10 - 2008'!#REF!</f>
        <v>#DIV/0!</v>
      </c>
      <c r="X73" s="35" t="e">
        <f>+$C$18*'10 - 2008'!#REF!</f>
        <v>#DIV/0!</v>
      </c>
      <c r="Y73" s="35" t="e">
        <f>+$C$18*'10 - 2008'!#REF!</f>
        <v>#DIV/0!</v>
      </c>
      <c r="Z73" s="35" t="e">
        <f>+$C$18*'10 - 2008'!#REF!</f>
        <v>#DIV/0!</v>
      </c>
      <c r="AA73" s="35" t="e">
        <f>+$C$18*'10 - 2008'!#REF!</f>
        <v>#DIV/0!</v>
      </c>
      <c r="AB73" s="35" t="e">
        <f>+$C$18*'10 - 2008'!#REF!</f>
        <v>#DIV/0!</v>
      </c>
      <c r="AC73" s="35" t="e">
        <f>+$C$18*'10 - 2008'!#REF!</f>
        <v>#DIV/0!</v>
      </c>
      <c r="AD73" s="35" t="e">
        <f>+$C$18*'10 - 2008'!#REF!</f>
        <v>#DIV/0!</v>
      </c>
      <c r="AE73" s="35" t="e">
        <f>+$C$18*'10 - 2008'!#REF!</f>
        <v>#DIV/0!</v>
      </c>
      <c r="AF73" s="35" t="e">
        <f>+$C$18*'10 - 2008'!#REF!</f>
        <v>#DIV/0!</v>
      </c>
      <c r="AG73" s="35" t="e">
        <f>+$C$18*'10 - 2008'!#REF!</f>
        <v>#DIV/0!</v>
      </c>
      <c r="AH73" s="35" t="e">
        <f>+$C$18*'10 - 2008'!#REF!</f>
        <v>#DIV/0!</v>
      </c>
      <c r="AI73" s="2"/>
    </row>
    <row r="74" spans="1:35">
      <c r="A74" s="44">
        <v>67</v>
      </c>
      <c r="B74" s="35" t="e">
        <f>+'10 - 2008'!#REF!</f>
        <v>#REF!</v>
      </c>
      <c r="C74" s="35" t="e">
        <f>+'10 - 2008'!#REF!/'10 - 2008'!#REF!</f>
        <v>#REF!</v>
      </c>
      <c r="D74" s="35" t="e">
        <f>+$C$18*'10 - 2008'!#REF!</f>
        <v>#DIV/0!</v>
      </c>
      <c r="E74" s="35" t="e">
        <f>+$C$18*'10 - 2008'!#REF!</f>
        <v>#DIV/0!</v>
      </c>
      <c r="F74" s="35" t="e">
        <f>+$C$18*'10 - 2008'!#REF!</f>
        <v>#DIV/0!</v>
      </c>
      <c r="G74" s="35" t="e">
        <f>+$C$18*'10 - 2008'!#REF!</f>
        <v>#DIV/0!</v>
      </c>
      <c r="H74" s="35" t="e">
        <f>+$C$18*'10 - 2008'!#REF!</f>
        <v>#DIV/0!</v>
      </c>
      <c r="I74" s="35" t="e">
        <f>+$C$18*'10 - 2008'!#REF!</f>
        <v>#DIV/0!</v>
      </c>
      <c r="J74" s="35" t="e">
        <f>+$C$18*'10 - 2008'!#REF!</f>
        <v>#DIV/0!</v>
      </c>
      <c r="K74" s="35" t="e">
        <f>+$C$18*'10 - 2008'!#REF!</f>
        <v>#DIV/0!</v>
      </c>
      <c r="L74" s="35" t="e">
        <f>+$C$18*'10 - 2008'!#REF!</f>
        <v>#DIV/0!</v>
      </c>
      <c r="M74" s="35" t="e">
        <f>+$C$18*'10 - 2008'!#REF!</f>
        <v>#DIV/0!</v>
      </c>
      <c r="N74" s="35" t="e">
        <f>+$C$18*'10 - 2008'!#REF!</f>
        <v>#DIV/0!</v>
      </c>
      <c r="O74" s="35" t="e">
        <f>+$C$18*'10 - 2008'!#REF!</f>
        <v>#DIV/0!</v>
      </c>
      <c r="P74" s="35" t="e">
        <f>+$C$18*'10 - 2008'!#REF!</f>
        <v>#DIV/0!</v>
      </c>
      <c r="Q74" s="35" t="e">
        <f>+$C$18*'10 - 2008'!#REF!</f>
        <v>#DIV/0!</v>
      </c>
      <c r="R74" s="35" t="e">
        <f>+$C$18*'10 - 2008'!#REF!</f>
        <v>#DIV/0!</v>
      </c>
      <c r="S74" s="35" t="e">
        <f>+$C$18*'10 - 2008'!#REF!</f>
        <v>#DIV/0!</v>
      </c>
      <c r="T74" s="35" t="e">
        <f>+$C$18*'10 - 2008'!#REF!</f>
        <v>#DIV/0!</v>
      </c>
      <c r="U74" s="35" t="e">
        <f>+$C$18*'10 - 2008'!#REF!</f>
        <v>#DIV/0!</v>
      </c>
      <c r="V74" s="35" t="e">
        <f>+$C$18*'10 - 2008'!#REF!</f>
        <v>#DIV/0!</v>
      </c>
      <c r="W74" s="35" t="e">
        <f>+$C$18*'10 - 2008'!#REF!</f>
        <v>#DIV/0!</v>
      </c>
      <c r="X74" s="35" t="e">
        <f>+$C$18*'10 - 2008'!#REF!</f>
        <v>#DIV/0!</v>
      </c>
      <c r="Y74" s="35" t="e">
        <f>+$C$18*'10 - 2008'!#REF!</f>
        <v>#DIV/0!</v>
      </c>
      <c r="Z74" s="35" t="e">
        <f>+$C$18*'10 - 2008'!#REF!</f>
        <v>#DIV/0!</v>
      </c>
      <c r="AA74" s="35" t="e">
        <f>+$C$18*'10 - 2008'!#REF!</f>
        <v>#DIV/0!</v>
      </c>
      <c r="AB74" s="35" t="e">
        <f>+$C$18*'10 - 2008'!#REF!</f>
        <v>#DIV/0!</v>
      </c>
      <c r="AC74" s="35" t="e">
        <f>+$C$18*'10 - 2008'!#REF!</f>
        <v>#DIV/0!</v>
      </c>
      <c r="AD74" s="35" t="e">
        <f>+$C$18*'10 - 2008'!#REF!</f>
        <v>#DIV/0!</v>
      </c>
      <c r="AE74" s="35" t="e">
        <f>+$C$18*'10 - 2008'!#REF!</f>
        <v>#DIV/0!</v>
      </c>
      <c r="AF74" s="35" t="e">
        <f>+$C$18*'10 - 2008'!#REF!</f>
        <v>#DIV/0!</v>
      </c>
      <c r="AG74" s="35" t="e">
        <f>+$C$18*'10 - 2008'!#REF!</f>
        <v>#DIV/0!</v>
      </c>
      <c r="AH74" s="35" t="e">
        <f>+$C$18*'10 - 2008'!#REF!</f>
        <v>#DIV/0!</v>
      </c>
      <c r="AI74" s="2"/>
    </row>
    <row r="75" spans="1:35">
      <c r="A75" s="44">
        <v>68</v>
      </c>
      <c r="B75" s="35" t="e">
        <f>+'10 - 2008'!#REF!</f>
        <v>#REF!</v>
      </c>
      <c r="C75" s="35" t="e">
        <f>+'10 - 2008'!#REF!/'10 - 2008'!#REF!</f>
        <v>#REF!</v>
      </c>
      <c r="D75" s="35" t="e">
        <f>+$C$18*'10 - 2008'!#REF!</f>
        <v>#DIV/0!</v>
      </c>
      <c r="E75" s="35" t="e">
        <f>+$C$18*'10 - 2008'!#REF!</f>
        <v>#DIV/0!</v>
      </c>
      <c r="F75" s="35" t="e">
        <f>+$C$18*'10 - 2008'!#REF!</f>
        <v>#DIV/0!</v>
      </c>
      <c r="G75" s="35" t="e">
        <f>+$C$18*'10 - 2008'!#REF!</f>
        <v>#DIV/0!</v>
      </c>
      <c r="H75" s="35" t="e">
        <f>+$C$18*'10 - 2008'!#REF!</f>
        <v>#DIV/0!</v>
      </c>
      <c r="I75" s="35" t="e">
        <f>+$C$18*'10 - 2008'!#REF!</f>
        <v>#DIV/0!</v>
      </c>
      <c r="J75" s="35" t="e">
        <f>+$C$18*'10 - 2008'!#REF!</f>
        <v>#DIV/0!</v>
      </c>
      <c r="K75" s="35" t="e">
        <f>+$C$18*'10 - 2008'!#REF!</f>
        <v>#DIV/0!</v>
      </c>
      <c r="L75" s="35" t="e">
        <f>+$C$18*'10 - 2008'!#REF!</f>
        <v>#DIV/0!</v>
      </c>
      <c r="M75" s="35" t="e">
        <f>+$C$18*'10 - 2008'!#REF!</f>
        <v>#DIV/0!</v>
      </c>
      <c r="N75" s="35" t="e">
        <f>+$C$18*'10 - 2008'!#REF!</f>
        <v>#DIV/0!</v>
      </c>
      <c r="O75" s="35" t="e">
        <f>+$C$18*'10 - 2008'!#REF!</f>
        <v>#DIV/0!</v>
      </c>
      <c r="P75" s="35" t="e">
        <f>+$C$18*'10 - 2008'!#REF!</f>
        <v>#DIV/0!</v>
      </c>
      <c r="Q75" s="35" t="e">
        <f>+$C$18*'10 - 2008'!#REF!</f>
        <v>#DIV/0!</v>
      </c>
      <c r="R75" s="35" t="e">
        <f>+$C$18*'10 - 2008'!#REF!</f>
        <v>#DIV/0!</v>
      </c>
      <c r="S75" s="35" t="e">
        <f>+$C$18*'10 - 2008'!#REF!</f>
        <v>#DIV/0!</v>
      </c>
      <c r="T75" s="35" t="e">
        <f>+$C$18*'10 - 2008'!#REF!</f>
        <v>#DIV/0!</v>
      </c>
      <c r="U75" s="35" t="e">
        <f>+$C$18*'10 - 2008'!#REF!</f>
        <v>#DIV/0!</v>
      </c>
      <c r="V75" s="35" t="e">
        <f>+$C$18*'10 - 2008'!#REF!</f>
        <v>#DIV/0!</v>
      </c>
      <c r="W75" s="35" t="e">
        <f>+$C$18*'10 - 2008'!#REF!</f>
        <v>#DIV/0!</v>
      </c>
      <c r="X75" s="35" t="e">
        <f>+$C$18*'10 - 2008'!#REF!</f>
        <v>#DIV/0!</v>
      </c>
      <c r="Y75" s="35" t="e">
        <f>+$C$18*'10 - 2008'!#REF!</f>
        <v>#DIV/0!</v>
      </c>
      <c r="Z75" s="35" t="e">
        <f>+$C$18*'10 - 2008'!#REF!</f>
        <v>#DIV/0!</v>
      </c>
      <c r="AA75" s="35" t="e">
        <f>+$C$18*'10 - 2008'!#REF!</f>
        <v>#DIV/0!</v>
      </c>
      <c r="AB75" s="35" t="e">
        <f>+$C$18*'10 - 2008'!#REF!</f>
        <v>#DIV/0!</v>
      </c>
      <c r="AC75" s="35" t="e">
        <f>+$C$18*'10 - 2008'!#REF!</f>
        <v>#DIV/0!</v>
      </c>
      <c r="AD75" s="35" t="e">
        <f>+$C$18*'10 - 2008'!#REF!</f>
        <v>#DIV/0!</v>
      </c>
      <c r="AE75" s="35" t="e">
        <f>+$C$18*'10 - 2008'!#REF!</f>
        <v>#DIV/0!</v>
      </c>
      <c r="AF75" s="35" t="e">
        <f>+$C$18*'10 - 2008'!#REF!</f>
        <v>#DIV/0!</v>
      </c>
      <c r="AG75" s="35" t="e">
        <f>+$C$18*'10 - 2008'!#REF!</f>
        <v>#DIV/0!</v>
      </c>
      <c r="AH75" s="35" t="e">
        <f>+$C$18*'10 - 2008'!#REF!</f>
        <v>#DIV/0!</v>
      </c>
      <c r="AI75" s="2"/>
    </row>
    <row r="76" spans="1:35">
      <c r="A76" s="44">
        <v>69</v>
      </c>
      <c r="B76" s="35" t="e">
        <f>+'10 - 2008'!#REF!</f>
        <v>#REF!</v>
      </c>
      <c r="C76" s="35" t="e">
        <f>+'10 - 2008'!#REF!/'10 - 2008'!#REF!</f>
        <v>#REF!</v>
      </c>
      <c r="D76" s="35" t="e">
        <f>+$C$18*'10 - 2008'!#REF!</f>
        <v>#DIV/0!</v>
      </c>
      <c r="E76" s="35" t="e">
        <f>+$C$18*'10 - 2008'!#REF!</f>
        <v>#DIV/0!</v>
      </c>
      <c r="F76" s="35" t="e">
        <f>+$C$18*'10 - 2008'!#REF!</f>
        <v>#DIV/0!</v>
      </c>
      <c r="G76" s="35" t="e">
        <f>+$C$18*'10 - 2008'!#REF!</f>
        <v>#DIV/0!</v>
      </c>
      <c r="H76" s="35" t="e">
        <f>+$C$18*'10 - 2008'!#REF!</f>
        <v>#DIV/0!</v>
      </c>
      <c r="I76" s="35" t="e">
        <f>+$C$18*'10 - 2008'!#REF!</f>
        <v>#DIV/0!</v>
      </c>
      <c r="J76" s="35" t="e">
        <f>+$C$18*'10 - 2008'!#REF!</f>
        <v>#DIV/0!</v>
      </c>
      <c r="K76" s="35" t="e">
        <f>+$C$18*'10 - 2008'!#REF!</f>
        <v>#DIV/0!</v>
      </c>
      <c r="L76" s="35" t="e">
        <f>+$C$18*'10 - 2008'!#REF!</f>
        <v>#DIV/0!</v>
      </c>
      <c r="M76" s="35" t="e">
        <f>+$C$18*'10 - 2008'!#REF!</f>
        <v>#DIV/0!</v>
      </c>
      <c r="N76" s="35" t="e">
        <f>+$C$18*'10 - 2008'!#REF!</f>
        <v>#DIV/0!</v>
      </c>
      <c r="O76" s="35" t="e">
        <f>+$C$18*'10 - 2008'!#REF!</f>
        <v>#DIV/0!</v>
      </c>
      <c r="P76" s="35" t="e">
        <f>+$C$18*'10 - 2008'!#REF!</f>
        <v>#DIV/0!</v>
      </c>
      <c r="Q76" s="35" t="e">
        <f>+$C$18*'10 - 2008'!#REF!</f>
        <v>#DIV/0!</v>
      </c>
      <c r="R76" s="35" t="e">
        <f>+$C$18*'10 - 2008'!#REF!</f>
        <v>#DIV/0!</v>
      </c>
      <c r="S76" s="35" t="e">
        <f>+$C$18*'10 - 2008'!#REF!</f>
        <v>#DIV/0!</v>
      </c>
      <c r="T76" s="35" t="e">
        <f>+$C$18*'10 - 2008'!#REF!</f>
        <v>#DIV/0!</v>
      </c>
      <c r="U76" s="35" t="e">
        <f>+$C$18*'10 - 2008'!#REF!</f>
        <v>#DIV/0!</v>
      </c>
      <c r="V76" s="35" t="e">
        <f>+$C$18*'10 - 2008'!#REF!</f>
        <v>#DIV/0!</v>
      </c>
      <c r="W76" s="35" t="e">
        <f>+$C$18*'10 - 2008'!#REF!</f>
        <v>#DIV/0!</v>
      </c>
      <c r="X76" s="35" t="e">
        <f>+$C$18*'10 - 2008'!#REF!</f>
        <v>#DIV/0!</v>
      </c>
      <c r="Y76" s="35" t="e">
        <f>+$C$18*'10 - 2008'!#REF!</f>
        <v>#DIV/0!</v>
      </c>
      <c r="Z76" s="35" t="e">
        <f>+$C$18*'10 - 2008'!#REF!</f>
        <v>#DIV/0!</v>
      </c>
      <c r="AA76" s="35" t="e">
        <f>+$C$18*'10 - 2008'!#REF!</f>
        <v>#DIV/0!</v>
      </c>
      <c r="AB76" s="35" t="e">
        <f>+$C$18*'10 - 2008'!#REF!</f>
        <v>#DIV/0!</v>
      </c>
      <c r="AC76" s="35" t="e">
        <f>+$C$18*'10 - 2008'!#REF!</f>
        <v>#DIV/0!</v>
      </c>
      <c r="AD76" s="35" t="e">
        <f>+$C$18*'10 - 2008'!#REF!</f>
        <v>#DIV/0!</v>
      </c>
      <c r="AE76" s="35" t="e">
        <f>+$C$18*'10 - 2008'!#REF!</f>
        <v>#DIV/0!</v>
      </c>
      <c r="AF76" s="35" t="e">
        <f>+$C$18*'10 - 2008'!#REF!</f>
        <v>#DIV/0!</v>
      </c>
      <c r="AG76" s="35" t="e">
        <f>+$C$18*'10 - 2008'!#REF!</f>
        <v>#DIV/0!</v>
      </c>
      <c r="AH76" s="35" t="e">
        <f>+$C$18*'10 - 2008'!#REF!</f>
        <v>#DIV/0!</v>
      </c>
      <c r="AI76" s="2"/>
    </row>
    <row r="77" spans="1:35">
      <c r="A77" s="44">
        <v>70</v>
      </c>
      <c r="B77" s="35" t="e">
        <f>+'10 - 2008'!#REF!</f>
        <v>#REF!</v>
      </c>
      <c r="C77" s="35" t="e">
        <f>+'10 - 2008'!#REF!/'10 - 2008'!#REF!</f>
        <v>#REF!</v>
      </c>
      <c r="D77" s="35" t="e">
        <f>+$C$18*'10 - 2008'!#REF!</f>
        <v>#DIV/0!</v>
      </c>
      <c r="E77" s="35" t="e">
        <f>+$C$18*'10 - 2008'!#REF!</f>
        <v>#DIV/0!</v>
      </c>
      <c r="F77" s="35" t="e">
        <f>+$C$18*'10 - 2008'!#REF!</f>
        <v>#DIV/0!</v>
      </c>
      <c r="G77" s="35" t="e">
        <f>+$C$18*'10 - 2008'!#REF!</f>
        <v>#DIV/0!</v>
      </c>
      <c r="H77" s="35" t="e">
        <f>+$C$18*'10 - 2008'!#REF!</f>
        <v>#DIV/0!</v>
      </c>
      <c r="I77" s="35" t="e">
        <f>+$C$18*'10 - 2008'!#REF!</f>
        <v>#DIV/0!</v>
      </c>
      <c r="J77" s="35" t="e">
        <f>+$C$18*'10 - 2008'!#REF!</f>
        <v>#DIV/0!</v>
      </c>
      <c r="K77" s="35" t="e">
        <f>+$C$18*'10 - 2008'!#REF!</f>
        <v>#DIV/0!</v>
      </c>
      <c r="L77" s="35" t="e">
        <f>+$C$18*'10 - 2008'!#REF!</f>
        <v>#DIV/0!</v>
      </c>
      <c r="M77" s="35" t="e">
        <f>+$C$18*'10 - 2008'!#REF!</f>
        <v>#DIV/0!</v>
      </c>
      <c r="N77" s="35" t="e">
        <f>+$C$18*'10 - 2008'!#REF!</f>
        <v>#DIV/0!</v>
      </c>
      <c r="O77" s="35" t="e">
        <f>+$C$18*'10 - 2008'!#REF!</f>
        <v>#DIV/0!</v>
      </c>
      <c r="P77" s="35" t="e">
        <f>+$C$18*'10 - 2008'!#REF!</f>
        <v>#DIV/0!</v>
      </c>
      <c r="Q77" s="35" t="e">
        <f>+$C$18*'10 - 2008'!#REF!</f>
        <v>#DIV/0!</v>
      </c>
      <c r="R77" s="35" t="e">
        <f>+$C$18*'10 - 2008'!#REF!</f>
        <v>#DIV/0!</v>
      </c>
      <c r="S77" s="35" t="e">
        <f>+$C$18*'10 - 2008'!#REF!</f>
        <v>#DIV/0!</v>
      </c>
      <c r="T77" s="35" t="e">
        <f>+$C$18*'10 - 2008'!#REF!</f>
        <v>#DIV/0!</v>
      </c>
      <c r="U77" s="35" t="e">
        <f>+$C$18*'10 - 2008'!#REF!</f>
        <v>#DIV/0!</v>
      </c>
      <c r="V77" s="35" t="e">
        <f>+$C$18*'10 - 2008'!#REF!</f>
        <v>#DIV/0!</v>
      </c>
      <c r="W77" s="35" t="e">
        <f>+$C$18*'10 - 2008'!#REF!</f>
        <v>#DIV/0!</v>
      </c>
      <c r="X77" s="35" t="e">
        <f>+$C$18*'10 - 2008'!#REF!</f>
        <v>#DIV/0!</v>
      </c>
      <c r="Y77" s="35" t="e">
        <f>+$C$18*'10 - 2008'!#REF!</f>
        <v>#DIV/0!</v>
      </c>
      <c r="Z77" s="35" t="e">
        <f>+$C$18*'10 - 2008'!#REF!</f>
        <v>#DIV/0!</v>
      </c>
      <c r="AA77" s="35" t="e">
        <f>+$C$18*'10 - 2008'!#REF!</f>
        <v>#DIV/0!</v>
      </c>
      <c r="AB77" s="35" t="e">
        <f>+$C$18*'10 - 2008'!#REF!</f>
        <v>#DIV/0!</v>
      </c>
      <c r="AC77" s="35" t="e">
        <f>+$C$18*'10 - 2008'!#REF!</f>
        <v>#DIV/0!</v>
      </c>
      <c r="AD77" s="35" t="e">
        <f>+$C$18*'10 - 2008'!#REF!</f>
        <v>#DIV/0!</v>
      </c>
      <c r="AE77" s="35" t="e">
        <f>+$C$18*'10 - 2008'!#REF!</f>
        <v>#DIV/0!</v>
      </c>
      <c r="AF77" s="35" t="e">
        <f>+$C$18*'10 - 2008'!#REF!</f>
        <v>#DIV/0!</v>
      </c>
      <c r="AG77" s="35" t="e">
        <f>+$C$18*'10 - 2008'!#REF!</f>
        <v>#DIV/0!</v>
      </c>
      <c r="AH77" s="35" t="e">
        <f>+$C$18*'10 - 2008'!#REF!</f>
        <v>#DIV/0!</v>
      </c>
      <c r="AI77" s="2"/>
    </row>
    <row r="78" spans="1:35">
      <c r="A78" s="44">
        <v>71</v>
      </c>
      <c r="B78" s="35" t="e">
        <f>+'10 - 2008'!#REF!</f>
        <v>#REF!</v>
      </c>
      <c r="C78" s="35" t="e">
        <f>+'10 - 2008'!#REF!/'10 - 2008'!#REF!</f>
        <v>#REF!</v>
      </c>
      <c r="D78" s="35" t="e">
        <f>+$C$18*'10 - 2008'!#REF!</f>
        <v>#DIV/0!</v>
      </c>
      <c r="E78" s="35" t="e">
        <f>+$C$18*'10 - 2008'!#REF!</f>
        <v>#DIV/0!</v>
      </c>
      <c r="F78" s="35" t="e">
        <f>+$C$18*'10 - 2008'!#REF!</f>
        <v>#DIV/0!</v>
      </c>
      <c r="G78" s="35" t="e">
        <f>+$C$18*'10 - 2008'!#REF!</f>
        <v>#DIV/0!</v>
      </c>
      <c r="H78" s="35" t="e">
        <f>+$C$18*'10 - 2008'!#REF!</f>
        <v>#DIV/0!</v>
      </c>
      <c r="I78" s="35" t="e">
        <f>+$C$18*'10 - 2008'!#REF!</f>
        <v>#DIV/0!</v>
      </c>
      <c r="J78" s="35" t="e">
        <f>+$C$18*'10 - 2008'!#REF!</f>
        <v>#DIV/0!</v>
      </c>
      <c r="K78" s="35" t="e">
        <f>+$C$18*'10 - 2008'!#REF!</f>
        <v>#DIV/0!</v>
      </c>
      <c r="L78" s="35" t="e">
        <f>+$C$18*'10 - 2008'!#REF!</f>
        <v>#DIV/0!</v>
      </c>
      <c r="M78" s="35" t="e">
        <f>+$C$18*'10 - 2008'!#REF!</f>
        <v>#DIV/0!</v>
      </c>
      <c r="N78" s="35" t="e">
        <f>+$C$18*'10 - 2008'!#REF!</f>
        <v>#DIV/0!</v>
      </c>
      <c r="O78" s="35" t="e">
        <f>+$C$18*'10 - 2008'!#REF!</f>
        <v>#DIV/0!</v>
      </c>
      <c r="P78" s="35" t="e">
        <f>+$C$18*'10 - 2008'!#REF!</f>
        <v>#DIV/0!</v>
      </c>
      <c r="Q78" s="35" t="e">
        <f>+$C$18*'10 - 2008'!#REF!</f>
        <v>#DIV/0!</v>
      </c>
      <c r="R78" s="35" t="e">
        <f>+$C$18*'10 - 2008'!#REF!</f>
        <v>#DIV/0!</v>
      </c>
      <c r="S78" s="35" t="e">
        <f>+$C$18*'10 - 2008'!#REF!</f>
        <v>#DIV/0!</v>
      </c>
      <c r="T78" s="35" t="e">
        <f>+$C$18*'10 - 2008'!#REF!</f>
        <v>#DIV/0!</v>
      </c>
      <c r="U78" s="35" t="e">
        <f>+$C$18*'10 - 2008'!#REF!</f>
        <v>#DIV/0!</v>
      </c>
      <c r="V78" s="35" t="e">
        <f>+$C$18*'10 - 2008'!#REF!</f>
        <v>#DIV/0!</v>
      </c>
      <c r="W78" s="35" t="e">
        <f>+$C$18*'10 - 2008'!#REF!</f>
        <v>#DIV/0!</v>
      </c>
      <c r="X78" s="35" t="e">
        <f>+$C$18*'10 - 2008'!#REF!</f>
        <v>#DIV/0!</v>
      </c>
      <c r="Y78" s="35" t="e">
        <f>+$C$18*'10 - 2008'!#REF!</f>
        <v>#DIV/0!</v>
      </c>
      <c r="Z78" s="35" t="e">
        <f>+$C$18*'10 - 2008'!#REF!</f>
        <v>#DIV/0!</v>
      </c>
      <c r="AA78" s="35" t="e">
        <f>+$C$18*'10 - 2008'!#REF!</f>
        <v>#DIV/0!</v>
      </c>
      <c r="AB78" s="35" t="e">
        <f>+$C$18*'10 - 2008'!#REF!</f>
        <v>#DIV/0!</v>
      </c>
      <c r="AC78" s="35" t="e">
        <f>+$C$18*'10 - 2008'!#REF!</f>
        <v>#DIV/0!</v>
      </c>
      <c r="AD78" s="35" t="e">
        <f>+$C$18*'10 - 2008'!#REF!</f>
        <v>#DIV/0!</v>
      </c>
      <c r="AE78" s="35" t="e">
        <f>+$C$18*'10 - 2008'!#REF!</f>
        <v>#DIV/0!</v>
      </c>
      <c r="AF78" s="35" t="e">
        <f>+$C$18*'10 - 2008'!#REF!</f>
        <v>#DIV/0!</v>
      </c>
      <c r="AG78" s="35" t="e">
        <f>+$C$18*'10 - 2008'!#REF!</f>
        <v>#DIV/0!</v>
      </c>
      <c r="AH78" s="35" t="e">
        <f>+$C$18*'10 - 2008'!#REF!</f>
        <v>#DIV/0!</v>
      </c>
      <c r="AI78" s="2"/>
    </row>
    <row r="79" spans="1:35">
      <c r="A79" s="44">
        <v>72</v>
      </c>
      <c r="B79" s="35" t="e">
        <f>+'10 - 2008'!#REF!</f>
        <v>#REF!</v>
      </c>
      <c r="C79" s="35" t="e">
        <f>+'10 - 2008'!#REF!/'10 - 2008'!#REF!</f>
        <v>#REF!</v>
      </c>
      <c r="D79" s="35" t="e">
        <f>+$C$18*'10 - 2008'!#REF!</f>
        <v>#DIV/0!</v>
      </c>
      <c r="E79" s="35" t="e">
        <f>+$C$18*'10 - 2008'!#REF!</f>
        <v>#DIV/0!</v>
      </c>
      <c r="F79" s="35" t="e">
        <f>+$C$18*'10 - 2008'!#REF!</f>
        <v>#DIV/0!</v>
      </c>
      <c r="G79" s="35" t="e">
        <f>+$C$18*'10 - 2008'!#REF!</f>
        <v>#DIV/0!</v>
      </c>
      <c r="H79" s="35" t="e">
        <f>+$C$18*'10 - 2008'!#REF!</f>
        <v>#DIV/0!</v>
      </c>
      <c r="I79" s="35" t="e">
        <f>+$C$18*'10 - 2008'!#REF!</f>
        <v>#DIV/0!</v>
      </c>
      <c r="J79" s="35" t="e">
        <f>+$C$18*'10 - 2008'!#REF!</f>
        <v>#DIV/0!</v>
      </c>
      <c r="K79" s="35" t="e">
        <f>+$C$18*'10 - 2008'!#REF!</f>
        <v>#DIV/0!</v>
      </c>
      <c r="L79" s="35" t="e">
        <f>+$C$18*'10 - 2008'!#REF!</f>
        <v>#DIV/0!</v>
      </c>
      <c r="M79" s="35" t="e">
        <f>+$C$18*'10 - 2008'!#REF!</f>
        <v>#DIV/0!</v>
      </c>
      <c r="N79" s="35" t="e">
        <f>+$C$18*'10 - 2008'!#REF!</f>
        <v>#DIV/0!</v>
      </c>
      <c r="O79" s="35" t="e">
        <f>+$C$18*'10 - 2008'!#REF!</f>
        <v>#DIV/0!</v>
      </c>
      <c r="P79" s="35" t="e">
        <f>+$C$18*'10 - 2008'!#REF!</f>
        <v>#DIV/0!</v>
      </c>
      <c r="Q79" s="35" t="e">
        <f>+$C$18*'10 - 2008'!#REF!</f>
        <v>#DIV/0!</v>
      </c>
      <c r="R79" s="35" t="e">
        <f>+$C$18*'10 - 2008'!#REF!</f>
        <v>#DIV/0!</v>
      </c>
      <c r="S79" s="35" t="e">
        <f>+$C$18*'10 - 2008'!#REF!</f>
        <v>#DIV/0!</v>
      </c>
      <c r="T79" s="35" t="e">
        <f>+$C$18*'10 - 2008'!#REF!</f>
        <v>#DIV/0!</v>
      </c>
      <c r="U79" s="35" t="e">
        <f>+$C$18*'10 - 2008'!#REF!</f>
        <v>#DIV/0!</v>
      </c>
      <c r="V79" s="35" t="e">
        <f>+$C$18*'10 - 2008'!#REF!</f>
        <v>#DIV/0!</v>
      </c>
      <c r="W79" s="35" t="e">
        <f>+$C$18*'10 - 2008'!#REF!</f>
        <v>#DIV/0!</v>
      </c>
      <c r="X79" s="35" t="e">
        <f>+$C$18*'10 - 2008'!#REF!</f>
        <v>#DIV/0!</v>
      </c>
      <c r="Y79" s="35" t="e">
        <f>+$C$18*'10 - 2008'!#REF!</f>
        <v>#DIV/0!</v>
      </c>
      <c r="Z79" s="35" t="e">
        <f>+$C$18*'10 - 2008'!#REF!</f>
        <v>#DIV/0!</v>
      </c>
      <c r="AA79" s="35" t="e">
        <f>+$C$18*'10 - 2008'!#REF!</f>
        <v>#DIV/0!</v>
      </c>
      <c r="AB79" s="35" t="e">
        <f>+$C$18*'10 - 2008'!#REF!</f>
        <v>#DIV/0!</v>
      </c>
      <c r="AC79" s="35" t="e">
        <f>+$C$18*'10 - 2008'!#REF!</f>
        <v>#DIV/0!</v>
      </c>
      <c r="AD79" s="35" t="e">
        <f>+$C$18*'10 - 2008'!#REF!</f>
        <v>#DIV/0!</v>
      </c>
      <c r="AE79" s="35" t="e">
        <f>+$C$18*'10 - 2008'!#REF!</f>
        <v>#DIV/0!</v>
      </c>
      <c r="AF79" s="35" t="e">
        <f>+$C$18*'10 - 2008'!#REF!</f>
        <v>#DIV/0!</v>
      </c>
      <c r="AG79" s="35" t="e">
        <f>+$C$18*'10 - 2008'!#REF!</f>
        <v>#DIV/0!</v>
      </c>
      <c r="AH79" s="35" t="e">
        <f>+$C$18*'10 - 2008'!#REF!</f>
        <v>#DIV/0!</v>
      </c>
      <c r="AI79" s="2"/>
    </row>
    <row r="80" spans="1:35">
      <c r="A80" s="44">
        <v>73</v>
      </c>
      <c r="B80" s="35" t="e">
        <f>+'10 - 2008'!#REF!</f>
        <v>#REF!</v>
      </c>
      <c r="C80" s="35" t="e">
        <f>+'10 - 2008'!#REF!/'10 - 2008'!#REF!</f>
        <v>#REF!</v>
      </c>
      <c r="D80" s="35" t="e">
        <f>+$C$18*'10 - 2008'!#REF!</f>
        <v>#DIV/0!</v>
      </c>
      <c r="E80" s="35" t="e">
        <f>+$C$18*'10 - 2008'!#REF!</f>
        <v>#DIV/0!</v>
      </c>
      <c r="F80" s="35" t="e">
        <f>+$C$18*'10 - 2008'!#REF!</f>
        <v>#DIV/0!</v>
      </c>
      <c r="G80" s="35" t="e">
        <f>+$C$18*'10 - 2008'!#REF!</f>
        <v>#DIV/0!</v>
      </c>
      <c r="H80" s="35" t="e">
        <f>+$C$18*'10 - 2008'!#REF!</f>
        <v>#DIV/0!</v>
      </c>
      <c r="I80" s="35" t="e">
        <f>+$C$18*'10 - 2008'!#REF!</f>
        <v>#DIV/0!</v>
      </c>
      <c r="J80" s="35" t="e">
        <f>+$C$18*'10 - 2008'!#REF!</f>
        <v>#DIV/0!</v>
      </c>
      <c r="K80" s="35" t="e">
        <f>+$C$18*'10 - 2008'!#REF!</f>
        <v>#DIV/0!</v>
      </c>
      <c r="L80" s="35" t="e">
        <f>+$C$18*'10 - 2008'!#REF!</f>
        <v>#DIV/0!</v>
      </c>
      <c r="M80" s="35" t="e">
        <f>+$C$18*'10 - 2008'!#REF!</f>
        <v>#DIV/0!</v>
      </c>
      <c r="N80" s="35" t="e">
        <f>+$C$18*'10 - 2008'!#REF!</f>
        <v>#DIV/0!</v>
      </c>
      <c r="O80" s="35" t="e">
        <f>+$C$18*'10 - 2008'!#REF!</f>
        <v>#DIV/0!</v>
      </c>
      <c r="P80" s="35" t="e">
        <f>+$C$18*'10 - 2008'!#REF!</f>
        <v>#DIV/0!</v>
      </c>
      <c r="Q80" s="35" t="e">
        <f>+$C$18*'10 - 2008'!#REF!</f>
        <v>#DIV/0!</v>
      </c>
      <c r="R80" s="35" t="e">
        <f>+$C$18*'10 - 2008'!#REF!</f>
        <v>#DIV/0!</v>
      </c>
      <c r="S80" s="35" t="e">
        <f>+$C$18*'10 - 2008'!#REF!</f>
        <v>#DIV/0!</v>
      </c>
      <c r="T80" s="35" t="e">
        <f>+$C$18*'10 - 2008'!#REF!</f>
        <v>#DIV/0!</v>
      </c>
      <c r="U80" s="35" t="e">
        <f>+$C$18*'10 - 2008'!#REF!</f>
        <v>#DIV/0!</v>
      </c>
      <c r="V80" s="35" t="e">
        <f>+$C$18*'10 - 2008'!#REF!</f>
        <v>#DIV/0!</v>
      </c>
      <c r="W80" s="35" t="e">
        <f>+$C$18*'10 - 2008'!#REF!</f>
        <v>#DIV/0!</v>
      </c>
      <c r="X80" s="35" t="e">
        <f>+$C$18*'10 - 2008'!#REF!</f>
        <v>#DIV/0!</v>
      </c>
      <c r="Y80" s="35" t="e">
        <f>+$C$18*'10 - 2008'!#REF!</f>
        <v>#DIV/0!</v>
      </c>
      <c r="Z80" s="35" t="e">
        <f>+$C$18*'10 - 2008'!#REF!</f>
        <v>#DIV/0!</v>
      </c>
      <c r="AA80" s="35" t="e">
        <f>+$C$18*'10 - 2008'!#REF!</f>
        <v>#DIV/0!</v>
      </c>
      <c r="AB80" s="35" t="e">
        <f>+$C$18*'10 - 2008'!#REF!</f>
        <v>#DIV/0!</v>
      </c>
      <c r="AC80" s="35" t="e">
        <f>+$C$18*'10 - 2008'!#REF!</f>
        <v>#DIV/0!</v>
      </c>
      <c r="AD80" s="35" t="e">
        <f>+$C$18*'10 - 2008'!#REF!</f>
        <v>#DIV/0!</v>
      </c>
      <c r="AE80" s="35" t="e">
        <f>+$C$18*'10 - 2008'!#REF!</f>
        <v>#DIV/0!</v>
      </c>
      <c r="AF80" s="35" t="e">
        <f>+$C$18*'10 - 2008'!#REF!</f>
        <v>#DIV/0!</v>
      </c>
      <c r="AG80" s="35" t="e">
        <f>+$C$18*'10 - 2008'!#REF!</f>
        <v>#DIV/0!</v>
      </c>
      <c r="AH80" s="35" t="e">
        <f>+$C$18*'10 - 2008'!#REF!</f>
        <v>#DIV/0!</v>
      </c>
      <c r="AI80" s="2"/>
    </row>
    <row r="81" spans="1:35">
      <c r="A81" s="44">
        <v>74</v>
      </c>
      <c r="B81" s="35" t="e">
        <f>+'10 - 2008'!#REF!</f>
        <v>#REF!</v>
      </c>
      <c r="C81" s="35" t="e">
        <f>+'10 - 2008'!#REF!/'10 - 2008'!#REF!</f>
        <v>#REF!</v>
      </c>
      <c r="D81" s="35" t="e">
        <f>+$C$18*'10 - 2008'!#REF!</f>
        <v>#DIV/0!</v>
      </c>
      <c r="E81" s="35" t="e">
        <f>+$C$18*'10 - 2008'!#REF!</f>
        <v>#DIV/0!</v>
      </c>
      <c r="F81" s="35" t="e">
        <f>+$C$18*'10 - 2008'!#REF!</f>
        <v>#DIV/0!</v>
      </c>
      <c r="G81" s="35" t="e">
        <f>+$C$18*'10 - 2008'!#REF!</f>
        <v>#DIV/0!</v>
      </c>
      <c r="H81" s="35" t="e">
        <f>+$C$18*'10 - 2008'!#REF!</f>
        <v>#DIV/0!</v>
      </c>
      <c r="I81" s="35" t="e">
        <f>+$C$18*'10 - 2008'!#REF!</f>
        <v>#DIV/0!</v>
      </c>
      <c r="J81" s="35" t="e">
        <f>+$C$18*'10 - 2008'!#REF!</f>
        <v>#DIV/0!</v>
      </c>
      <c r="K81" s="35" t="e">
        <f>+$C$18*'10 - 2008'!#REF!</f>
        <v>#DIV/0!</v>
      </c>
      <c r="L81" s="35" t="e">
        <f>+$C$18*'10 - 2008'!#REF!</f>
        <v>#DIV/0!</v>
      </c>
      <c r="M81" s="35" t="e">
        <f>+$C$18*'10 - 2008'!#REF!</f>
        <v>#DIV/0!</v>
      </c>
      <c r="N81" s="35" t="e">
        <f>+$C$18*'10 - 2008'!#REF!</f>
        <v>#DIV/0!</v>
      </c>
      <c r="O81" s="35" t="e">
        <f>+$C$18*'10 - 2008'!#REF!</f>
        <v>#DIV/0!</v>
      </c>
      <c r="P81" s="35" t="e">
        <f>+$C$18*'10 - 2008'!#REF!</f>
        <v>#DIV/0!</v>
      </c>
      <c r="Q81" s="35" t="e">
        <f>+$C$18*'10 - 2008'!#REF!</f>
        <v>#DIV/0!</v>
      </c>
      <c r="R81" s="35" t="e">
        <f>+$C$18*'10 - 2008'!#REF!</f>
        <v>#DIV/0!</v>
      </c>
      <c r="S81" s="35" t="e">
        <f>+$C$18*'10 - 2008'!#REF!</f>
        <v>#DIV/0!</v>
      </c>
      <c r="T81" s="35" t="e">
        <f>+$C$18*'10 - 2008'!#REF!</f>
        <v>#DIV/0!</v>
      </c>
      <c r="U81" s="35" t="e">
        <f>+$C$18*'10 - 2008'!#REF!</f>
        <v>#DIV/0!</v>
      </c>
      <c r="V81" s="35" t="e">
        <f>+$C$18*'10 - 2008'!#REF!</f>
        <v>#DIV/0!</v>
      </c>
      <c r="W81" s="35" t="e">
        <f>+$C$18*'10 - 2008'!#REF!</f>
        <v>#DIV/0!</v>
      </c>
      <c r="X81" s="35" t="e">
        <f>+$C$18*'10 - 2008'!#REF!</f>
        <v>#DIV/0!</v>
      </c>
      <c r="Y81" s="35" t="e">
        <f>+$C$18*'10 - 2008'!#REF!</f>
        <v>#DIV/0!</v>
      </c>
      <c r="Z81" s="35" t="e">
        <f>+$C$18*'10 - 2008'!#REF!</f>
        <v>#DIV/0!</v>
      </c>
      <c r="AA81" s="35" t="e">
        <f>+$C$18*'10 - 2008'!#REF!</f>
        <v>#DIV/0!</v>
      </c>
      <c r="AB81" s="35" t="e">
        <f>+$C$18*'10 - 2008'!#REF!</f>
        <v>#DIV/0!</v>
      </c>
      <c r="AC81" s="35" t="e">
        <f>+$C$18*'10 - 2008'!#REF!</f>
        <v>#DIV/0!</v>
      </c>
      <c r="AD81" s="35" t="e">
        <f>+$C$18*'10 - 2008'!#REF!</f>
        <v>#DIV/0!</v>
      </c>
      <c r="AE81" s="35" t="e">
        <f>+$C$18*'10 - 2008'!#REF!</f>
        <v>#DIV/0!</v>
      </c>
      <c r="AF81" s="35" t="e">
        <f>+$C$18*'10 - 2008'!#REF!</f>
        <v>#DIV/0!</v>
      </c>
      <c r="AG81" s="35" t="e">
        <f>+$C$18*'10 - 2008'!#REF!</f>
        <v>#DIV/0!</v>
      </c>
      <c r="AH81" s="35" t="e">
        <f>+$C$18*'10 - 2008'!#REF!</f>
        <v>#DIV/0!</v>
      </c>
      <c r="AI81" s="2"/>
    </row>
    <row r="82" spans="1:35">
      <c r="A82" s="44">
        <v>75</v>
      </c>
      <c r="B82" s="35" t="e">
        <f>+'10 - 2008'!#REF!</f>
        <v>#REF!</v>
      </c>
      <c r="C82" s="35" t="e">
        <f>+'10 - 2008'!#REF!/'10 - 2008'!#REF!</f>
        <v>#REF!</v>
      </c>
      <c r="D82" s="35" t="e">
        <f>+$C$18*'10 - 2008'!#REF!</f>
        <v>#DIV/0!</v>
      </c>
      <c r="E82" s="35" t="e">
        <f>+$C$18*'10 - 2008'!#REF!</f>
        <v>#DIV/0!</v>
      </c>
      <c r="F82" s="35" t="e">
        <f>+$C$18*'10 - 2008'!#REF!</f>
        <v>#DIV/0!</v>
      </c>
      <c r="G82" s="35" t="e">
        <f>+$C$18*'10 - 2008'!#REF!</f>
        <v>#DIV/0!</v>
      </c>
      <c r="H82" s="35" t="e">
        <f>+$C$18*'10 - 2008'!#REF!</f>
        <v>#DIV/0!</v>
      </c>
      <c r="I82" s="35" t="e">
        <f>+$C$18*'10 - 2008'!#REF!</f>
        <v>#DIV/0!</v>
      </c>
      <c r="J82" s="35" t="e">
        <f>+$C$18*'10 - 2008'!#REF!</f>
        <v>#DIV/0!</v>
      </c>
      <c r="K82" s="35" t="e">
        <f>+$C$18*'10 - 2008'!#REF!</f>
        <v>#DIV/0!</v>
      </c>
      <c r="L82" s="35" t="e">
        <f>+$C$18*'10 - 2008'!#REF!</f>
        <v>#DIV/0!</v>
      </c>
      <c r="M82" s="35" t="e">
        <f>+$C$18*'10 - 2008'!#REF!</f>
        <v>#DIV/0!</v>
      </c>
      <c r="N82" s="35" t="e">
        <f>+$C$18*'10 - 2008'!#REF!</f>
        <v>#DIV/0!</v>
      </c>
      <c r="O82" s="35" t="e">
        <f>+$C$18*'10 - 2008'!#REF!</f>
        <v>#DIV/0!</v>
      </c>
      <c r="P82" s="35" t="e">
        <f>+$C$18*'10 - 2008'!#REF!</f>
        <v>#DIV/0!</v>
      </c>
      <c r="Q82" s="35" t="e">
        <f>+$C$18*'10 - 2008'!#REF!</f>
        <v>#DIV/0!</v>
      </c>
      <c r="R82" s="35" t="e">
        <f>+$C$18*'10 - 2008'!#REF!</f>
        <v>#DIV/0!</v>
      </c>
      <c r="S82" s="35" t="e">
        <f>+$C$18*'10 - 2008'!#REF!</f>
        <v>#DIV/0!</v>
      </c>
      <c r="T82" s="35" t="e">
        <f>+$C$18*'10 - 2008'!#REF!</f>
        <v>#DIV/0!</v>
      </c>
      <c r="U82" s="35" t="e">
        <f>+$C$18*'10 - 2008'!#REF!</f>
        <v>#DIV/0!</v>
      </c>
      <c r="V82" s="35" t="e">
        <f>+$C$18*'10 - 2008'!#REF!</f>
        <v>#DIV/0!</v>
      </c>
      <c r="W82" s="35" t="e">
        <f>+$C$18*'10 - 2008'!#REF!</f>
        <v>#DIV/0!</v>
      </c>
      <c r="X82" s="35" t="e">
        <f>+$C$18*'10 - 2008'!#REF!</f>
        <v>#DIV/0!</v>
      </c>
      <c r="Y82" s="35" t="e">
        <f>+$C$18*'10 - 2008'!#REF!</f>
        <v>#DIV/0!</v>
      </c>
      <c r="Z82" s="35" t="e">
        <f>+$C$18*'10 - 2008'!#REF!</f>
        <v>#DIV/0!</v>
      </c>
      <c r="AA82" s="35" t="e">
        <f>+$C$18*'10 - 2008'!#REF!</f>
        <v>#DIV/0!</v>
      </c>
      <c r="AB82" s="35" t="e">
        <f>+$C$18*'10 - 2008'!#REF!</f>
        <v>#DIV/0!</v>
      </c>
      <c r="AC82" s="35" t="e">
        <f>+$C$18*'10 - 2008'!#REF!</f>
        <v>#DIV/0!</v>
      </c>
      <c r="AD82" s="35" t="e">
        <f>+$C$18*'10 - 2008'!#REF!</f>
        <v>#DIV/0!</v>
      </c>
      <c r="AE82" s="35" t="e">
        <f>+$C$18*'10 - 2008'!#REF!</f>
        <v>#DIV/0!</v>
      </c>
      <c r="AF82" s="35" t="e">
        <f>+$C$18*'10 - 2008'!#REF!</f>
        <v>#DIV/0!</v>
      </c>
      <c r="AG82" s="35" t="e">
        <f>+$C$18*'10 - 2008'!#REF!</f>
        <v>#DIV/0!</v>
      </c>
      <c r="AH82" s="35" t="e">
        <f>+$C$18*'10 - 2008'!#REF!</f>
        <v>#DIV/0!</v>
      </c>
      <c r="AI82" s="2"/>
    </row>
    <row r="83" spans="1:35">
      <c r="A83" s="44">
        <v>76</v>
      </c>
      <c r="B83" s="35" t="e">
        <f>+'10 - 2008'!#REF!</f>
        <v>#REF!</v>
      </c>
      <c r="C83" s="35" t="e">
        <f>+'10 - 2008'!#REF!/'10 - 2008'!#REF!</f>
        <v>#REF!</v>
      </c>
      <c r="D83" s="35" t="e">
        <f>+$C$18*'10 - 2008'!#REF!</f>
        <v>#DIV/0!</v>
      </c>
      <c r="E83" s="35" t="e">
        <f>+$C$18*'10 - 2008'!#REF!</f>
        <v>#DIV/0!</v>
      </c>
      <c r="F83" s="35" t="e">
        <f>+$C$18*'10 - 2008'!#REF!</f>
        <v>#DIV/0!</v>
      </c>
      <c r="G83" s="35" t="e">
        <f>+$C$18*'10 - 2008'!#REF!</f>
        <v>#DIV/0!</v>
      </c>
      <c r="H83" s="35" t="e">
        <f>+$C$18*'10 - 2008'!#REF!</f>
        <v>#DIV/0!</v>
      </c>
      <c r="I83" s="35" t="e">
        <f>+$C$18*'10 - 2008'!#REF!</f>
        <v>#DIV/0!</v>
      </c>
      <c r="J83" s="35" t="e">
        <f>+$C$18*'10 - 2008'!#REF!</f>
        <v>#DIV/0!</v>
      </c>
      <c r="K83" s="35" t="e">
        <f>+$C$18*'10 - 2008'!#REF!</f>
        <v>#DIV/0!</v>
      </c>
      <c r="L83" s="35" t="e">
        <f>+$C$18*'10 - 2008'!#REF!</f>
        <v>#DIV/0!</v>
      </c>
      <c r="M83" s="35" t="e">
        <f>+$C$18*'10 - 2008'!#REF!</f>
        <v>#DIV/0!</v>
      </c>
      <c r="N83" s="35" t="e">
        <f>+$C$18*'10 - 2008'!#REF!</f>
        <v>#DIV/0!</v>
      </c>
      <c r="O83" s="35" t="e">
        <f>+$C$18*'10 - 2008'!#REF!</f>
        <v>#DIV/0!</v>
      </c>
      <c r="P83" s="35" t="e">
        <f>+$C$18*'10 - 2008'!#REF!</f>
        <v>#DIV/0!</v>
      </c>
      <c r="Q83" s="35" t="e">
        <f>+$C$18*'10 - 2008'!#REF!</f>
        <v>#DIV/0!</v>
      </c>
      <c r="R83" s="35" t="e">
        <f>+$C$18*'10 - 2008'!#REF!</f>
        <v>#DIV/0!</v>
      </c>
      <c r="S83" s="35" t="e">
        <f>+$C$18*'10 - 2008'!#REF!</f>
        <v>#DIV/0!</v>
      </c>
      <c r="T83" s="35" t="e">
        <f>+$C$18*'10 - 2008'!#REF!</f>
        <v>#DIV/0!</v>
      </c>
      <c r="U83" s="35" t="e">
        <f>+$C$18*'10 - 2008'!#REF!</f>
        <v>#DIV/0!</v>
      </c>
      <c r="V83" s="35" t="e">
        <f>+$C$18*'10 - 2008'!#REF!</f>
        <v>#DIV/0!</v>
      </c>
      <c r="W83" s="35" t="e">
        <f>+$C$18*'10 - 2008'!#REF!</f>
        <v>#DIV/0!</v>
      </c>
      <c r="X83" s="35" t="e">
        <f>+$C$18*'10 - 2008'!#REF!</f>
        <v>#DIV/0!</v>
      </c>
      <c r="Y83" s="35" t="e">
        <f>+$C$18*'10 - 2008'!#REF!</f>
        <v>#DIV/0!</v>
      </c>
      <c r="Z83" s="35" t="e">
        <f>+$C$18*'10 - 2008'!#REF!</f>
        <v>#DIV/0!</v>
      </c>
      <c r="AA83" s="35" t="e">
        <f>+$C$18*'10 - 2008'!#REF!</f>
        <v>#DIV/0!</v>
      </c>
      <c r="AB83" s="35" t="e">
        <f>+$C$18*'10 - 2008'!#REF!</f>
        <v>#DIV/0!</v>
      </c>
      <c r="AC83" s="35" t="e">
        <f>+$C$18*'10 - 2008'!#REF!</f>
        <v>#DIV/0!</v>
      </c>
      <c r="AD83" s="35" t="e">
        <f>+$C$18*'10 - 2008'!#REF!</f>
        <v>#DIV/0!</v>
      </c>
      <c r="AE83" s="35" t="e">
        <f>+$C$18*'10 - 2008'!#REF!</f>
        <v>#DIV/0!</v>
      </c>
      <c r="AF83" s="35" t="e">
        <f>+$C$18*'10 - 2008'!#REF!</f>
        <v>#DIV/0!</v>
      </c>
      <c r="AG83" s="35" t="e">
        <f>+$C$18*'10 - 2008'!#REF!</f>
        <v>#DIV/0!</v>
      </c>
      <c r="AH83" s="35" t="e">
        <f>+$C$18*'10 - 2008'!#REF!</f>
        <v>#DIV/0!</v>
      </c>
      <c r="AI83" s="2"/>
    </row>
    <row r="84" spans="1:35">
      <c r="A84" s="44">
        <v>77</v>
      </c>
      <c r="B84" s="35" t="e">
        <f>+'10 - 2008'!#REF!</f>
        <v>#REF!</v>
      </c>
      <c r="C84" s="35" t="e">
        <f>+'10 - 2008'!#REF!/'10 - 2008'!#REF!</f>
        <v>#REF!</v>
      </c>
      <c r="D84" s="35" t="e">
        <f>+$C$18*'10 - 2008'!#REF!</f>
        <v>#DIV/0!</v>
      </c>
      <c r="E84" s="35" t="e">
        <f>+$C$18*'10 - 2008'!#REF!</f>
        <v>#DIV/0!</v>
      </c>
      <c r="F84" s="35" t="e">
        <f>+$C$18*'10 - 2008'!#REF!</f>
        <v>#DIV/0!</v>
      </c>
      <c r="G84" s="35" t="e">
        <f>+$C$18*'10 - 2008'!#REF!</f>
        <v>#DIV/0!</v>
      </c>
      <c r="H84" s="35" t="e">
        <f>+$C$18*'10 - 2008'!#REF!</f>
        <v>#DIV/0!</v>
      </c>
      <c r="I84" s="35" t="e">
        <f>+$C$18*'10 - 2008'!#REF!</f>
        <v>#DIV/0!</v>
      </c>
      <c r="J84" s="35" t="e">
        <f>+$C$18*'10 - 2008'!#REF!</f>
        <v>#DIV/0!</v>
      </c>
      <c r="K84" s="35" t="e">
        <f>+$C$18*'10 - 2008'!#REF!</f>
        <v>#DIV/0!</v>
      </c>
      <c r="L84" s="35" t="e">
        <f>+$C$18*'10 - 2008'!#REF!</f>
        <v>#DIV/0!</v>
      </c>
      <c r="M84" s="35" t="e">
        <f>+$C$18*'10 - 2008'!#REF!</f>
        <v>#DIV/0!</v>
      </c>
      <c r="N84" s="35" t="e">
        <f>+$C$18*'10 - 2008'!#REF!</f>
        <v>#DIV/0!</v>
      </c>
      <c r="O84" s="35" t="e">
        <f>+$C$18*'10 - 2008'!#REF!</f>
        <v>#DIV/0!</v>
      </c>
      <c r="P84" s="35" t="e">
        <f>+$C$18*'10 - 2008'!#REF!</f>
        <v>#DIV/0!</v>
      </c>
      <c r="Q84" s="35" t="e">
        <f>+$C$18*'10 - 2008'!#REF!</f>
        <v>#DIV/0!</v>
      </c>
      <c r="R84" s="35" t="e">
        <f>+$C$18*'10 - 2008'!#REF!</f>
        <v>#DIV/0!</v>
      </c>
      <c r="S84" s="35" t="e">
        <f>+$C$18*'10 - 2008'!#REF!</f>
        <v>#DIV/0!</v>
      </c>
      <c r="T84" s="35" t="e">
        <f>+$C$18*'10 - 2008'!#REF!</f>
        <v>#DIV/0!</v>
      </c>
      <c r="U84" s="35" t="e">
        <f>+$C$18*'10 - 2008'!#REF!</f>
        <v>#DIV/0!</v>
      </c>
      <c r="V84" s="35" t="e">
        <f>+$C$18*'10 - 2008'!#REF!</f>
        <v>#DIV/0!</v>
      </c>
      <c r="W84" s="35" t="e">
        <f>+$C$18*'10 - 2008'!#REF!</f>
        <v>#DIV/0!</v>
      </c>
      <c r="X84" s="35" t="e">
        <f>+$C$18*'10 - 2008'!#REF!</f>
        <v>#DIV/0!</v>
      </c>
      <c r="Y84" s="35" t="e">
        <f>+$C$18*'10 - 2008'!#REF!</f>
        <v>#DIV/0!</v>
      </c>
      <c r="Z84" s="35" t="e">
        <f>+$C$18*'10 - 2008'!#REF!</f>
        <v>#DIV/0!</v>
      </c>
      <c r="AA84" s="35" t="e">
        <f>+$C$18*'10 - 2008'!#REF!</f>
        <v>#DIV/0!</v>
      </c>
      <c r="AB84" s="35" t="e">
        <f>+$C$18*'10 - 2008'!#REF!</f>
        <v>#DIV/0!</v>
      </c>
      <c r="AC84" s="35" t="e">
        <f>+$C$18*'10 - 2008'!#REF!</f>
        <v>#DIV/0!</v>
      </c>
      <c r="AD84" s="35" t="e">
        <f>+$C$18*'10 - 2008'!#REF!</f>
        <v>#DIV/0!</v>
      </c>
      <c r="AE84" s="35" t="e">
        <f>+$C$18*'10 - 2008'!#REF!</f>
        <v>#DIV/0!</v>
      </c>
      <c r="AF84" s="35" t="e">
        <f>+$C$18*'10 - 2008'!#REF!</f>
        <v>#DIV/0!</v>
      </c>
      <c r="AG84" s="35" t="e">
        <f>+$C$18*'10 - 2008'!#REF!</f>
        <v>#DIV/0!</v>
      </c>
      <c r="AH84" s="35" t="e">
        <f>+$C$18*'10 - 2008'!#REF!</f>
        <v>#DIV/0!</v>
      </c>
      <c r="AI84" s="2"/>
    </row>
    <row r="85" spans="1:35">
      <c r="A85" s="44">
        <v>78</v>
      </c>
      <c r="B85" s="35" t="e">
        <f>+'10 - 2008'!#REF!</f>
        <v>#REF!</v>
      </c>
      <c r="C85" s="35" t="e">
        <f>+'10 - 2008'!#REF!/'10 - 2008'!#REF!</f>
        <v>#REF!</v>
      </c>
      <c r="D85" s="35" t="e">
        <f>+$C$18*'10 - 2008'!#REF!</f>
        <v>#DIV/0!</v>
      </c>
      <c r="E85" s="35" t="e">
        <f>+$C$18*'10 - 2008'!#REF!</f>
        <v>#DIV/0!</v>
      </c>
      <c r="F85" s="35" t="e">
        <f>+$C$18*'10 - 2008'!#REF!</f>
        <v>#DIV/0!</v>
      </c>
      <c r="G85" s="35" t="e">
        <f>+$C$18*'10 - 2008'!#REF!</f>
        <v>#DIV/0!</v>
      </c>
      <c r="H85" s="35" t="e">
        <f>+$C$18*'10 - 2008'!#REF!</f>
        <v>#DIV/0!</v>
      </c>
      <c r="I85" s="35" t="e">
        <f>+$C$18*'10 - 2008'!#REF!</f>
        <v>#DIV/0!</v>
      </c>
      <c r="J85" s="35" t="e">
        <f>+$C$18*'10 - 2008'!#REF!</f>
        <v>#DIV/0!</v>
      </c>
      <c r="K85" s="35" t="e">
        <f>+$C$18*'10 - 2008'!#REF!</f>
        <v>#DIV/0!</v>
      </c>
      <c r="L85" s="35" t="e">
        <f>+$C$18*'10 - 2008'!#REF!</f>
        <v>#DIV/0!</v>
      </c>
      <c r="M85" s="35" t="e">
        <f>+$C$18*'10 - 2008'!#REF!</f>
        <v>#DIV/0!</v>
      </c>
      <c r="N85" s="35" t="e">
        <f>+$C$18*'10 - 2008'!#REF!</f>
        <v>#DIV/0!</v>
      </c>
      <c r="O85" s="35" t="e">
        <f>+$C$18*'10 - 2008'!#REF!</f>
        <v>#DIV/0!</v>
      </c>
      <c r="P85" s="35" t="e">
        <f>+$C$18*'10 - 2008'!#REF!</f>
        <v>#DIV/0!</v>
      </c>
      <c r="Q85" s="35" t="e">
        <f>+$C$18*'10 - 2008'!#REF!</f>
        <v>#DIV/0!</v>
      </c>
      <c r="R85" s="35" t="e">
        <f>+$C$18*'10 - 2008'!#REF!</f>
        <v>#DIV/0!</v>
      </c>
      <c r="S85" s="35" t="e">
        <f>+$C$18*'10 - 2008'!#REF!</f>
        <v>#DIV/0!</v>
      </c>
      <c r="T85" s="35" t="e">
        <f>+$C$18*'10 - 2008'!#REF!</f>
        <v>#DIV/0!</v>
      </c>
      <c r="U85" s="35" t="e">
        <f>+$C$18*'10 - 2008'!#REF!</f>
        <v>#DIV/0!</v>
      </c>
      <c r="V85" s="35" t="e">
        <f>+$C$18*'10 - 2008'!#REF!</f>
        <v>#DIV/0!</v>
      </c>
      <c r="W85" s="35" t="e">
        <f>+$C$18*'10 - 2008'!#REF!</f>
        <v>#DIV/0!</v>
      </c>
      <c r="X85" s="35" t="e">
        <f>+$C$18*'10 - 2008'!#REF!</f>
        <v>#DIV/0!</v>
      </c>
      <c r="Y85" s="35" t="e">
        <f>+$C$18*'10 - 2008'!#REF!</f>
        <v>#DIV/0!</v>
      </c>
      <c r="Z85" s="35" t="e">
        <f>+$C$18*'10 - 2008'!#REF!</f>
        <v>#DIV/0!</v>
      </c>
      <c r="AA85" s="35" t="e">
        <f>+$C$18*'10 - 2008'!#REF!</f>
        <v>#DIV/0!</v>
      </c>
      <c r="AB85" s="35" t="e">
        <f>+$C$18*'10 - 2008'!#REF!</f>
        <v>#DIV/0!</v>
      </c>
      <c r="AC85" s="35" t="e">
        <f>+$C$18*'10 - 2008'!#REF!</f>
        <v>#DIV/0!</v>
      </c>
      <c r="AD85" s="35" t="e">
        <f>+$C$18*'10 - 2008'!#REF!</f>
        <v>#DIV/0!</v>
      </c>
      <c r="AE85" s="35" t="e">
        <f>+$C$18*'10 - 2008'!#REF!</f>
        <v>#DIV/0!</v>
      </c>
      <c r="AF85" s="35" t="e">
        <f>+$C$18*'10 - 2008'!#REF!</f>
        <v>#DIV/0!</v>
      </c>
      <c r="AG85" s="35" t="e">
        <f>+$C$18*'10 - 2008'!#REF!</f>
        <v>#DIV/0!</v>
      </c>
      <c r="AH85" s="35" t="e">
        <f>+$C$18*'10 - 2008'!#REF!</f>
        <v>#DIV/0!</v>
      </c>
      <c r="AI85" s="2"/>
    </row>
    <row r="86" spans="1:35">
      <c r="A86" s="44">
        <v>79</v>
      </c>
      <c r="B86" s="35" t="e">
        <f>+'10 - 2008'!#REF!</f>
        <v>#REF!</v>
      </c>
      <c r="C86" s="35" t="e">
        <f>+'10 - 2008'!#REF!/'10 - 2008'!#REF!</f>
        <v>#REF!</v>
      </c>
      <c r="D86" s="35" t="e">
        <f>+$C$18*'10 - 2008'!#REF!</f>
        <v>#DIV/0!</v>
      </c>
      <c r="E86" s="35" t="e">
        <f>+$C$18*'10 - 2008'!#REF!</f>
        <v>#DIV/0!</v>
      </c>
      <c r="F86" s="35" t="e">
        <f>+$C$18*'10 - 2008'!#REF!</f>
        <v>#DIV/0!</v>
      </c>
      <c r="G86" s="35" t="e">
        <f>+$C$18*'10 - 2008'!#REF!</f>
        <v>#DIV/0!</v>
      </c>
      <c r="H86" s="35" t="e">
        <f>+$C$18*'10 - 2008'!#REF!</f>
        <v>#DIV/0!</v>
      </c>
      <c r="I86" s="35" t="e">
        <f>+$C$18*'10 - 2008'!#REF!</f>
        <v>#DIV/0!</v>
      </c>
      <c r="J86" s="35" t="e">
        <f>+$C$18*'10 - 2008'!#REF!</f>
        <v>#DIV/0!</v>
      </c>
      <c r="K86" s="35" t="e">
        <f>+$C$18*'10 - 2008'!#REF!</f>
        <v>#DIV/0!</v>
      </c>
      <c r="L86" s="35" t="e">
        <f>+$C$18*'10 - 2008'!#REF!</f>
        <v>#DIV/0!</v>
      </c>
      <c r="M86" s="35" t="e">
        <f>+$C$18*'10 - 2008'!#REF!</f>
        <v>#DIV/0!</v>
      </c>
      <c r="N86" s="35" t="e">
        <f>+$C$18*'10 - 2008'!#REF!</f>
        <v>#DIV/0!</v>
      </c>
      <c r="O86" s="35" t="e">
        <f>+$C$18*'10 - 2008'!#REF!</f>
        <v>#DIV/0!</v>
      </c>
      <c r="P86" s="35" t="e">
        <f>+$C$18*'10 - 2008'!#REF!</f>
        <v>#DIV/0!</v>
      </c>
      <c r="Q86" s="35" t="e">
        <f>+$C$18*'10 - 2008'!#REF!</f>
        <v>#DIV/0!</v>
      </c>
      <c r="R86" s="35" t="e">
        <f>+$C$18*'10 - 2008'!#REF!</f>
        <v>#DIV/0!</v>
      </c>
      <c r="S86" s="35" t="e">
        <f>+$C$18*'10 - 2008'!#REF!</f>
        <v>#DIV/0!</v>
      </c>
      <c r="T86" s="35" t="e">
        <f>+$C$18*'10 - 2008'!#REF!</f>
        <v>#DIV/0!</v>
      </c>
      <c r="U86" s="35" t="e">
        <f>+$C$18*'10 - 2008'!#REF!</f>
        <v>#DIV/0!</v>
      </c>
      <c r="V86" s="35" t="e">
        <f>+$C$18*'10 - 2008'!#REF!</f>
        <v>#DIV/0!</v>
      </c>
      <c r="W86" s="35" t="e">
        <f>+$C$18*'10 - 2008'!#REF!</f>
        <v>#DIV/0!</v>
      </c>
      <c r="X86" s="35" t="e">
        <f>+$C$18*'10 - 2008'!#REF!</f>
        <v>#DIV/0!</v>
      </c>
      <c r="Y86" s="35" t="e">
        <f>+$C$18*'10 - 2008'!#REF!</f>
        <v>#DIV/0!</v>
      </c>
      <c r="Z86" s="35" t="e">
        <f>+$C$18*'10 - 2008'!#REF!</f>
        <v>#DIV/0!</v>
      </c>
      <c r="AA86" s="35" t="e">
        <f>+$C$18*'10 - 2008'!#REF!</f>
        <v>#DIV/0!</v>
      </c>
      <c r="AB86" s="35" t="e">
        <f>+$C$18*'10 - 2008'!#REF!</f>
        <v>#DIV/0!</v>
      </c>
      <c r="AC86" s="35" t="e">
        <f>+$C$18*'10 - 2008'!#REF!</f>
        <v>#DIV/0!</v>
      </c>
      <c r="AD86" s="35" t="e">
        <f>+$C$18*'10 - 2008'!#REF!</f>
        <v>#DIV/0!</v>
      </c>
      <c r="AE86" s="35" t="e">
        <f>+$C$18*'10 - 2008'!#REF!</f>
        <v>#DIV/0!</v>
      </c>
      <c r="AF86" s="35" t="e">
        <f>+$C$18*'10 - 2008'!#REF!</f>
        <v>#DIV/0!</v>
      </c>
      <c r="AG86" s="35" t="e">
        <f>+$C$18*'10 - 2008'!#REF!</f>
        <v>#DIV/0!</v>
      </c>
      <c r="AH86" s="35" t="e">
        <f>+$C$18*'10 - 2008'!#REF!</f>
        <v>#DIV/0!</v>
      </c>
      <c r="AI86" s="2"/>
    </row>
    <row r="87" spans="1:35">
      <c r="A87" s="44">
        <v>80</v>
      </c>
      <c r="B87" s="35" t="e">
        <f>+'10 - 2008'!#REF!</f>
        <v>#REF!</v>
      </c>
      <c r="C87" s="35" t="e">
        <f>+'10 - 2008'!#REF!/'10 - 2008'!#REF!</f>
        <v>#REF!</v>
      </c>
      <c r="D87" s="35" t="e">
        <f>+$C$18*'10 - 2008'!#REF!</f>
        <v>#DIV/0!</v>
      </c>
      <c r="E87" s="35" t="e">
        <f>+$C$18*'10 - 2008'!#REF!</f>
        <v>#DIV/0!</v>
      </c>
      <c r="F87" s="35" t="e">
        <f>+$C$18*'10 - 2008'!#REF!</f>
        <v>#DIV/0!</v>
      </c>
      <c r="G87" s="35" t="e">
        <f>+$C$18*'10 - 2008'!#REF!</f>
        <v>#DIV/0!</v>
      </c>
      <c r="H87" s="35" t="e">
        <f>+$C$18*'10 - 2008'!#REF!</f>
        <v>#DIV/0!</v>
      </c>
      <c r="I87" s="35" t="e">
        <f>+$C$18*'10 - 2008'!#REF!</f>
        <v>#DIV/0!</v>
      </c>
      <c r="J87" s="35" t="e">
        <f>+$C$18*'10 - 2008'!#REF!</f>
        <v>#DIV/0!</v>
      </c>
      <c r="K87" s="35" t="e">
        <f>+$C$18*'10 - 2008'!#REF!</f>
        <v>#DIV/0!</v>
      </c>
      <c r="L87" s="35" t="e">
        <f>+$C$18*'10 - 2008'!#REF!</f>
        <v>#DIV/0!</v>
      </c>
      <c r="M87" s="35" t="e">
        <f>+$C$18*'10 - 2008'!#REF!</f>
        <v>#DIV/0!</v>
      </c>
      <c r="N87" s="35" t="e">
        <f>+$C$18*'10 - 2008'!#REF!</f>
        <v>#DIV/0!</v>
      </c>
      <c r="O87" s="35" t="e">
        <f>+$C$18*'10 - 2008'!#REF!</f>
        <v>#DIV/0!</v>
      </c>
      <c r="P87" s="35" t="e">
        <f>+$C$18*'10 - 2008'!#REF!</f>
        <v>#DIV/0!</v>
      </c>
      <c r="Q87" s="35" t="e">
        <f>+$C$18*'10 - 2008'!#REF!</f>
        <v>#DIV/0!</v>
      </c>
      <c r="R87" s="35" t="e">
        <f>+$C$18*'10 - 2008'!#REF!</f>
        <v>#DIV/0!</v>
      </c>
      <c r="S87" s="35" t="e">
        <f>+$C$18*'10 - 2008'!#REF!</f>
        <v>#DIV/0!</v>
      </c>
      <c r="T87" s="35" t="e">
        <f>+$C$18*'10 - 2008'!#REF!</f>
        <v>#DIV/0!</v>
      </c>
      <c r="U87" s="35" t="e">
        <f>+$C$18*'10 - 2008'!#REF!</f>
        <v>#DIV/0!</v>
      </c>
      <c r="V87" s="35" t="e">
        <f>+$C$18*'10 - 2008'!#REF!</f>
        <v>#DIV/0!</v>
      </c>
      <c r="W87" s="35" t="e">
        <f>+$C$18*'10 - 2008'!#REF!</f>
        <v>#DIV/0!</v>
      </c>
      <c r="X87" s="35" t="e">
        <f>+$C$18*'10 - 2008'!#REF!</f>
        <v>#DIV/0!</v>
      </c>
      <c r="Y87" s="35" t="e">
        <f>+$C$18*'10 - 2008'!#REF!</f>
        <v>#DIV/0!</v>
      </c>
      <c r="Z87" s="35" t="e">
        <f>+$C$18*'10 - 2008'!#REF!</f>
        <v>#DIV/0!</v>
      </c>
      <c r="AA87" s="35" t="e">
        <f>+$C$18*'10 - 2008'!#REF!</f>
        <v>#DIV/0!</v>
      </c>
      <c r="AB87" s="35" t="e">
        <f>+$C$18*'10 - 2008'!#REF!</f>
        <v>#DIV/0!</v>
      </c>
      <c r="AC87" s="35" t="e">
        <f>+$C$18*'10 - 2008'!#REF!</f>
        <v>#DIV/0!</v>
      </c>
      <c r="AD87" s="35" t="e">
        <f>+$C$18*'10 - 2008'!#REF!</f>
        <v>#DIV/0!</v>
      </c>
      <c r="AE87" s="35" t="e">
        <f>+$C$18*'10 - 2008'!#REF!</f>
        <v>#DIV/0!</v>
      </c>
      <c r="AF87" s="35" t="e">
        <f>+$C$18*'10 - 2008'!#REF!</f>
        <v>#DIV/0!</v>
      </c>
      <c r="AG87" s="35" t="e">
        <f>+$C$18*'10 - 2008'!#REF!</f>
        <v>#DIV/0!</v>
      </c>
      <c r="AH87" s="35" t="e">
        <f>+$C$18*'10 - 2008'!#REF!</f>
        <v>#DIV/0!</v>
      </c>
      <c r="AI87" s="2"/>
    </row>
    <row r="88" spans="1:35">
      <c r="A88" s="44">
        <v>81</v>
      </c>
      <c r="B88" s="35" t="e">
        <f>+'10 - 2008'!#REF!</f>
        <v>#REF!</v>
      </c>
      <c r="C88" s="35" t="e">
        <f>+'10 - 2008'!#REF!/'10 - 2008'!#REF!</f>
        <v>#REF!</v>
      </c>
      <c r="D88" s="35" t="e">
        <f>+$C$18*'10 - 2008'!#REF!</f>
        <v>#DIV/0!</v>
      </c>
      <c r="E88" s="35" t="e">
        <f>+$C$18*'10 - 2008'!#REF!</f>
        <v>#DIV/0!</v>
      </c>
      <c r="F88" s="35" t="e">
        <f>+$C$18*'10 - 2008'!#REF!</f>
        <v>#DIV/0!</v>
      </c>
      <c r="G88" s="35" t="e">
        <f>+$C$18*'10 - 2008'!#REF!</f>
        <v>#DIV/0!</v>
      </c>
      <c r="H88" s="35" t="e">
        <f>+$C$18*'10 - 2008'!#REF!</f>
        <v>#DIV/0!</v>
      </c>
      <c r="I88" s="35" t="e">
        <f>+$C$18*'10 - 2008'!#REF!</f>
        <v>#DIV/0!</v>
      </c>
      <c r="J88" s="35" t="e">
        <f>+$C$18*'10 - 2008'!#REF!</f>
        <v>#DIV/0!</v>
      </c>
      <c r="K88" s="35" t="e">
        <f>+$C$18*'10 - 2008'!#REF!</f>
        <v>#DIV/0!</v>
      </c>
      <c r="L88" s="35" t="e">
        <f>+$C$18*'10 - 2008'!#REF!</f>
        <v>#DIV/0!</v>
      </c>
      <c r="M88" s="35" t="e">
        <f>+$C$18*'10 - 2008'!#REF!</f>
        <v>#DIV/0!</v>
      </c>
      <c r="N88" s="35" t="e">
        <f>+$C$18*'10 - 2008'!#REF!</f>
        <v>#DIV/0!</v>
      </c>
      <c r="O88" s="35" t="e">
        <f>+$C$18*'10 - 2008'!#REF!</f>
        <v>#DIV/0!</v>
      </c>
      <c r="P88" s="35" t="e">
        <f>+$C$18*'10 - 2008'!#REF!</f>
        <v>#DIV/0!</v>
      </c>
      <c r="Q88" s="35" t="e">
        <f>+$C$18*'10 - 2008'!#REF!</f>
        <v>#DIV/0!</v>
      </c>
      <c r="R88" s="35" t="e">
        <f>+$C$18*'10 - 2008'!#REF!</f>
        <v>#DIV/0!</v>
      </c>
      <c r="S88" s="35" t="e">
        <f>+$C$18*'10 - 2008'!#REF!</f>
        <v>#DIV/0!</v>
      </c>
      <c r="T88" s="35" t="e">
        <f>+$C$18*'10 - 2008'!#REF!</f>
        <v>#DIV/0!</v>
      </c>
      <c r="U88" s="35" t="e">
        <f>+$C$18*'10 - 2008'!#REF!</f>
        <v>#DIV/0!</v>
      </c>
      <c r="V88" s="35" t="e">
        <f>+$C$18*'10 - 2008'!#REF!</f>
        <v>#DIV/0!</v>
      </c>
      <c r="W88" s="35" t="e">
        <f>+$C$18*'10 - 2008'!#REF!</f>
        <v>#DIV/0!</v>
      </c>
      <c r="X88" s="35" t="e">
        <f>+$C$18*'10 - 2008'!#REF!</f>
        <v>#DIV/0!</v>
      </c>
      <c r="Y88" s="35" t="e">
        <f>+$C$18*'10 - 2008'!#REF!</f>
        <v>#DIV/0!</v>
      </c>
      <c r="Z88" s="35" t="e">
        <f>+$C$18*'10 - 2008'!#REF!</f>
        <v>#DIV/0!</v>
      </c>
      <c r="AA88" s="35" t="e">
        <f>+$C$18*'10 - 2008'!#REF!</f>
        <v>#DIV/0!</v>
      </c>
      <c r="AB88" s="35" t="e">
        <f>+$C$18*'10 - 2008'!#REF!</f>
        <v>#DIV/0!</v>
      </c>
      <c r="AC88" s="35" t="e">
        <f>+$C$18*'10 - 2008'!#REF!</f>
        <v>#DIV/0!</v>
      </c>
      <c r="AD88" s="35" t="e">
        <f>+$C$18*'10 - 2008'!#REF!</f>
        <v>#DIV/0!</v>
      </c>
      <c r="AE88" s="35" t="e">
        <f>+$C$18*'10 - 2008'!#REF!</f>
        <v>#DIV/0!</v>
      </c>
      <c r="AF88" s="35" t="e">
        <f>+$C$18*'10 - 2008'!#REF!</f>
        <v>#DIV/0!</v>
      </c>
      <c r="AG88" s="35" t="e">
        <f>+$C$18*'10 - 2008'!#REF!</f>
        <v>#DIV/0!</v>
      </c>
      <c r="AH88" s="35" t="e">
        <f>+$C$18*'10 - 2008'!#REF!</f>
        <v>#DIV/0!</v>
      </c>
      <c r="AI88" s="2"/>
    </row>
    <row r="89" spans="1:35">
      <c r="A89" s="44">
        <v>82</v>
      </c>
      <c r="B89" s="35" t="e">
        <f>+'10 - 2008'!#REF!</f>
        <v>#REF!</v>
      </c>
      <c r="C89" s="35" t="e">
        <f>+'10 - 2008'!#REF!/'10 - 2008'!#REF!</f>
        <v>#REF!</v>
      </c>
      <c r="D89" s="35" t="e">
        <f>+$C$18*'10 - 2008'!#REF!</f>
        <v>#DIV/0!</v>
      </c>
      <c r="E89" s="35" t="e">
        <f>+$C$18*'10 - 2008'!#REF!</f>
        <v>#DIV/0!</v>
      </c>
      <c r="F89" s="35" t="e">
        <f>+$C$18*'10 - 2008'!#REF!</f>
        <v>#DIV/0!</v>
      </c>
      <c r="G89" s="35" t="e">
        <f>+$C$18*'10 - 2008'!#REF!</f>
        <v>#DIV/0!</v>
      </c>
      <c r="H89" s="35" t="e">
        <f>+$C$18*'10 - 2008'!#REF!</f>
        <v>#DIV/0!</v>
      </c>
      <c r="I89" s="35" t="e">
        <f>+$C$18*'10 - 2008'!#REF!</f>
        <v>#DIV/0!</v>
      </c>
      <c r="J89" s="35" t="e">
        <f>+$C$18*'10 - 2008'!#REF!</f>
        <v>#DIV/0!</v>
      </c>
      <c r="K89" s="35" t="e">
        <f>+$C$18*'10 - 2008'!#REF!</f>
        <v>#DIV/0!</v>
      </c>
      <c r="L89" s="35" t="e">
        <f>+$C$18*'10 - 2008'!#REF!</f>
        <v>#DIV/0!</v>
      </c>
      <c r="M89" s="35" t="e">
        <f>+$C$18*'10 - 2008'!#REF!</f>
        <v>#DIV/0!</v>
      </c>
      <c r="N89" s="35" t="e">
        <f>+$C$18*'10 - 2008'!#REF!</f>
        <v>#DIV/0!</v>
      </c>
      <c r="O89" s="35" t="e">
        <f>+$C$18*'10 - 2008'!#REF!</f>
        <v>#DIV/0!</v>
      </c>
      <c r="P89" s="35" t="e">
        <f>+$C$18*'10 - 2008'!#REF!</f>
        <v>#DIV/0!</v>
      </c>
      <c r="Q89" s="35" t="e">
        <f>+$C$18*'10 - 2008'!#REF!</f>
        <v>#DIV/0!</v>
      </c>
      <c r="R89" s="35" t="e">
        <f>+$C$18*'10 - 2008'!#REF!</f>
        <v>#DIV/0!</v>
      </c>
      <c r="S89" s="35" t="e">
        <f>+$C$18*'10 - 2008'!#REF!</f>
        <v>#DIV/0!</v>
      </c>
      <c r="T89" s="35" t="e">
        <f>+$C$18*'10 - 2008'!#REF!</f>
        <v>#DIV/0!</v>
      </c>
      <c r="U89" s="35" t="e">
        <f>+$C$18*'10 - 2008'!#REF!</f>
        <v>#DIV/0!</v>
      </c>
      <c r="V89" s="35" t="e">
        <f>+$C$18*'10 - 2008'!#REF!</f>
        <v>#DIV/0!</v>
      </c>
      <c r="W89" s="35" t="e">
        <f>+$C$18*'10 - 2008'!#REF!</f>
        <v>#DIV/0!</v>
      </c>
      <c r="X89" s="35" t="e">
        <f>+$C$18*'10 - 2008'!#REF!</f>
        <v>#DIV/0!</v>
      </c>
      <c r="Y89" s="35" t="e">
        <f>+$C$18*'10 - 2008'!#REF!</f>
        <v>#DIV/0!</v>
      </c>
      <c r="Z89" s="35" t="e">
        <f>+$C$18*'10 - 2008'!#REF!</f>
        <v>#DIV/0!</v>
      </c>
      <c r="AA89" s="35" t="e">
        <f>+$C$18*'10 - 2008'!#REF!</f>
        <v>#DIV/0!</v>
      </c>
      <c r="AB89" s="35" t="e">
        <f>+$C$18*'10 - 2008'!#REF!</f>
        <v>#DIV/0!</v>
      </c>
      <c r="AC89" s="35" t="e">
        <f>+$C$18*'10 - 2008'!#REF!</f>
        <v>#DIV/0!</v>
      </c>
      <c r="AD89" s="35" t="e">
        <f>+$C$18*'10 - 2008'!#REF!</f>
        <v>#DIV/0!</v>
      </c>
      <c r="AE89" s="35" t="e">
        <f>+$C$18*'10 - 2008'!#REF!</f>
        <v>#DIV/0!</v>
      </c>
      <c r="AF89" s="35" t="e">
        <f>+$C$18*'10 - 2008'!#REF!</f>
        <v>#DIV/0!</v>
      </c>
      <c r="AG89" s="35" t="e">
        <f>+$C$18*'10 - 2008'!#REF!</f>
        <v>#DIV/0!</v>
      </c>
      <c r="AH89" s="35" t="e">
        <f>+$C$18*'10 - 2008'!#REF!</f>
        <v>#DIV/0!</v>
      </c>
      <c r="AI89" s="2"/>
    </row>
    <row r="90" spans="1:35">
      <c r="A90" s="44">
        <v>83</v>
      </c>
      <c r="B90" s="35" t="e">
        <f>+'10 - 2008'!#REF!</f>
        <v>#REF!</v>
      </c>
      <c r="C90" s="35" t="e">
        <f>+'10 - 2008'!#REF!/'10 - 2008'!#REF!</f>
        <v>#REF!</v>
      </c>
      <c r="D90" s="35" t="e">
        <f>+$C$18*'10 - 2008'!#REF!</f>
        <v>#DIV/0!</v>
      </c>
      <c r="E90" s="35" t="e">
        <f>+$C$18*'10 - 2008'!#REF!</f>
        <v>#DIV/0!</v>
      </c>
      <c r="F90" s="35" t="e">
        <f>+$C$18*'10 - 2008'!#REF!</f>
        <v>#DIV/0!</v>
      </c>
      <c r="G90" s="35" t="e">
        <f>+$C$18*'10 - 2008'!#REF!</f>
        <v>#DIV/0!</v>
      </c>
      <c r="H90" s="35" t="e">
        <f>+$C$18*'10 - 2008'!#REF!</f>
        <v>#DIV/0!</v>
      </c>
      <c r="I90" s="35" t="e">
        <f>+$C$18*'10 - 2008'!#REF!</f>
        <v>#DIV/0!</v>
      </c>
      <c r="J90" s="35" t="e">
        <f>+$C$18*'10 - 2008'!#REF!</f>
        <v>#DIV/0!</v>
      </c>
      <c r="K90" s="35" t="e">
        <f>+$C$18*'10 - 2008'!#REF!</f>
        <v>#DIV/0!</v>
      </c>
      <c r="L90" s="35" t="e">
        <f>+$C$18*'10 - 2008'!#REF!</f>
        <v>#DIV/0!</v>
      </c>
      <c r="M90" s="35" t="e">
        <f>+$C$18*'10 - 2008'!#REF!</f>
        <v>#DIV/0!</v>
      </c>
      <c r="N90" s="35" t="e">
        <f>+$C$18*'10 - 2008'!#REF!</f>
        <v>#DIV/0!</v>
      </c>
      <c r="O90" s="35" t="e">
        <f>+$C$18*'10 - 2008'!#REF!</f>
        <v>#DIV/0!</v>
      </c>
      <c r="P90" s="35" t="e">
        <f>+$C$18*'10 - 2008'!#REF!</f>
        <v>#DIV/0!</v>
      </c>
      <c r="Q90" s="35" t="e">
        <f>+$C$18*'10 - 2008'!#REF!</f>
        <v>#DIV/0!</v>
      </c>
      <c r="R90" s="35" t="e">
        <f>+$C$18*'10 - 2008'!#REF!</f>
        <v>#DIV/0!</v>
      </c>
      <c r="S90" s="35" t="e">
        <f>+$C$18*'10 - 2008'!#REF!</f>
        <v>#DIV/0!</v>
      </c>
      <c r="T90" s="35" t="e">
        <f>+$C$18*'10 - 2008'!#REF!</f>
        <v>#DIV/0!</v>
      </c>
      <c r="U90" s="35" t="e">
        <f>+$C$18*'10 - 2008'!#REF!</f>
        <v>#DIV/0!</v>
      </c>
      <c r="V90" s="35" t="e">
        <f>+$C$18*'10 - 2008'!#REF!</f>
        <v>#DIV/0!</v>
      </c>
      <c r="W90" s="35" t="e">
        <f>+$C$18*'10 - 2008'!#REF!</f>
        <v>#DIV/0!</v>
      </c>
      <c r="X90" s="35" t="e">
        <f>+$C$18*'10 - 2008'!#REF!</f>
        <v>#DIV/0!</v>
      </c>
      <c r="Y90" s="35" t="e">
        <f>+$C$18*'10 - 2008'!#REF!</f>
        <v>#DIV/0!</v>
      </c>
      <c r="Z90" s="35" t="e">
        <f>+$C$18*'10 - 2008'!#REF!</f>
        <v>#DIV/0!</v>
      </c>
      <c r="AA90" s="35" t="e">
        <f>+$C$18*'10 - 2008'!#REF!</f>
        <v>#DIV/0!</v>
      </c>
      <c r="AB90" s="35" t="e">
        <f>+$C$18*'10 - 2008'!#REF!</f>
        <v>#DIV/0!</v>
      </c>
      <c r="AC90" s="35" t="e">
        <f>+$C$18*'10 - 2008'!#REF!</f>
        <v>#DIV/0!</v>
      </c>
      <c r="AD90" s="35" t="e">
        <f>+$C$18*'10 - 2008'!#REF!</f>
        <v>#DIV/0!</v>
      </c>
      <c r="AE90" s="35" t="e">
        <f>+$C$18*'10 - 2008'!#REF!</f>
        <v>#DIV/0!</v>
      </c>
      <c r="AF90" s="35" t="e">
        <f>+$C$18*'10 - 2008'!#REF!</f>
        <v>#DIV/0!</v>
      </c>
      <c r="AG90" s="35" t="e">
        <f>+$C$18*'10 - 2008'!#REF!</f>
        <v>#DIV/0!</v>
      </c>
      <c r="AH90" s="35" t="e">
        <f>+$C$18*'10 - 2008'!#REF!</f>
        <v>#DIV/0!</v>
      </c>
      <c r="AI90" s="2"/>
    </row>
    <row r="91" spans="1:35">
      <c r="A91" s="44">
        <v>84</v>
      </c>
      <c r="B91" s="35" t="e">
        <f>+'10 - 2008'!#REF!</f>
        <v>#REF!</v>
      </c>
      <c r="C91" s="35" t="e">
        <f>+'10 - 2008'!#REF!/'10 - 2008'!#REF!</f>
        <v>#REF!</v>
      </c>
      <c r="D91" s="35" t="e">
        <f>+$C$18*'10 - 2008'!#REF!</f>
        <v>#DIV/0!</v>
      </c>
      <c r="E91" s="35" t="e">
        <f>+$C$18*'10 - 2008'!#REF!</f>
        <v>#DIV/0!</v>
      </c>
      <c r="F91" s="35" t="e">
        <f>+$C$18*'10 - 2008'!#REF!</f>
        <v>#DIV/0!</v>
      </c>
      <c r="G91" s="35" t="e">
        <f>+$C$18*'10 - 2008'!#REF!</f>
        <v>#DIV/0!</v>
      </c>
      <c r="H91" s="35" t="e">
        <f>+$C$18*'10 - 2008'!#REF!</f>
        <v>#DIV/0!</v>
      </c>
      <c r="I91" s="35" t="e">
        <f>+$C$18*'10 - 2008'!#REF!</f>
        <v>#DIV/0!</v>
      </c>
      <c r="J91" s="35" t="e">
        <f>+$C$18*'10 - 2008'!#REF!</f>
        <v>#DIV/0!</v>
      </c>
      <c r="K91" s="35" t="e">
        <f>+$C$18*'10 - 2008'!#REF!</f>
        <v>#DIV/0!</v>
      </c>
      <c r="L91" s="35" t="e">
        <f>+$C$18*'10 - 2008'!#REF!</f>
        <v>#DIV/0!</v>
      </c>
      <c r="M91" s="35" t="e">
        <f>+$C$18*'10 - 2008'!#REF!</f>
        <v>#DIV/0!</v>
      </c>
      <c r="N91" s="35" t="e">
        <f>+$C$18*'10 - 2008'!#REF!</f>
        <v>#DIV/0!</v>
      </c>
      <c r="O91" s="35" t="e">
        <f>+$C$18*'10 - 2008'!#REF!</f>
        <v>#DIV/0!</v>
      </c>
      <c r="P91" s="35" t="e">
        <f>+$C$18*'10 - 2008'!#REF!</f>
        <v>#DIV/0!</v>
      </c>
      <c r="Q91" s="35" t="e">
        <f>+$C$18*'10 - 2008'!#REF!</f>
        <v>#DIV/0!</v>
      </c>
      <c r="R91" s="35" t="e">
        <f>+$C$18*'10 - 2008'!#REF!</f>
        <v>#DIV/0!</v>
      </c>
      <c r="S91" s="35" t="e">
        <f>+$C$18*'10 - 2008'!#REF!</f>
        <v>#DIV/0!</v>
      </c>
      <c r="T91" s="35" t="e">
        <f>+$C$18*'10 - 2008'!#REF!</f>
        <v>#DIV/0!</v>
      </c>
      <c r="U91" s="35" t="e">
        <f>+$C$18*'10 - 2008'!#REF!</f>
        <v>#DIV/0!</v>
      </c>
      <c r="V91" s="35" t="e">
        <f>+$C$18*'10 - 2008'!#REF!</f>
        <v>#DIV/0!</v>
      </c>
      <c r="W91" s="35" t="e">
        <f>+$C$18*'10 - 2008'!#REF!</f>
        <v>#DIV/0!</v>
      </c>
      <c r="X91" s="35" t="e">
        <f>+$C$18*'10 - 2008'!#REF!</f>
        <v>#DIV/0!</v>
      </c>
      <c r="Y91" s="35" t="e">
        <f>+$C$18*'10 - 2008'!#REF!</f>
        <v>#DIV/0!</v>
      </c>
      <c r="Z91" s="35" t="e">
        <f>+$C$18*'10 - 2008'!#REF!</f>
        <v>#DIV/0!</v>
      </c>
      <c r="AA91" s="35" t="e">
        <f>+$C$18*'10 - 2008'!#REF!</f>
        <v>#DIV/0!</v>
      </c>
      <c r="AB91" s="35" t="e">
        <f>+$C$18*'10 - 2008'!#REF!</f>
        <v>#DIV/0!</v>
      </c>
      <c r="AC91" s="35" t="e">
        <f>+$C$18*'10 - 2008'!#REF!</f>
        <v>#DIV/0!</v>
      </c>
      <c r="AD91" s="35" t="e">
        <f>+$C$18*'10 - 2008'!#REF!</f>
        <v>#DIV/0!</v>
      </c>
      <c r="AE91" s="35" t="e">
        <f>+$C$18*'10 - 2008'!#REF!</f>
        <v>#DIV/0!</v>
      </c>
      <c r="AF91" s="35" t="e">
        <f>+$C$18*'10 - 2008'!#REF!</f>
        <v>#DIV/0!</v>
      </c>
      <c r="AG91" s="35" t="e">
        <f>+$C$18*'10 - 2008'!#REF!</f>
        <v>#DIV/0!</v>
      </c>
      <c r="AH91" s="35" t="e">
        <f>+$C$18*'10 - 2008'!#REF!</f>
        <v>#DIV/0!</v>
      </c>
      <c r="AI91" s="2"/>
    </row>
    <row r="92" spans="1:35">
      <c r="A92" s="44">
        <v>85</v>
      </c>
      <c r="B92" s="35" t="e">
        <f>+'10 - 2008'!#REF!</f>
        <v>#REF!</v>
      </c>
      <c r="C92" s="35" t="e">
        <f>+'10 - 2008'!#REF!/'10 - 2008'!#REF!</f>
        <v>#REF!</v>
      </c>
      <c r="D92" s="35" t="e">
        <f>+$C$18*'10 - 2008'!#REF!</f>
        <v>#DIV/0!</v>
      </c>
      <c r="E92" s="35" t="e">
        <f>+$C$18*'10 - 2008'!#REF!</f>
        <v>#DIV/0!</v>
      </c>
      <c r="F92" s="35" t="e">
        <f>+$C$18*'10 - 2008'!#REF!</f>
        <v>#DIV/0!</v>
      </c>
      <c r="G92" s="35" t="e">
        <f>+$C$18*'10 - 2008'!#REF!</f>
        <v>#DIV/0!</v>
      </c>
      <c r="H92" s="35" t="e">
        <f>+$C$18*'10 - 2008'!#REF!</f>
        <v>#DIV/0!</v>
      </c>
      <c r="I92" s="35" t="e">
        <f>+$C$18*'10 - 2008'!#REF!</f>
        <v>#DIV/0!</v>
      </c>
      <c r="J92" s="35" t="e">
        <f>+$C$18*'10 - 2008'!#REF!</f>
        <v>#DIV/0!</v>
      </c>
      <c r="K92" s="35" t="e">
        <f>+$C$18*'10 - 2008'!#REF!</f>
        <v>#DIV/0!</v>
      </c>
      <c r="L92" s="35" t="e">
        <f>+$C$18*'10 - 2008'!#REF!</f>
        <v>#DIV/0!</v>
      </c>
      <c r="M92" s="35" t="e">
        <f>+$C$18*'10 - 2008'!#REF!</f>
        <v>#DIV/0!</v>
      </c>
      <c r="N92" s="35" t="e">
        <f>+$C$18*'10 - 2008'!#REF!</f>
        <v>#DIV/0!</v>
      </c>
      <c r="O92" s="35" t="e">
        <f>+$C$18*'10 - 2008'!#REF!</f>
        <v>#DIV/0!</v>
      </c>
      <c r="P92" s="35" t="e">
        <f>+$C$18*'10 - 2008'!#REF!</f>
        <v>#DIV/0!</v>
      </c>
      <c r="Q92" s="35" t="e">
        <f>+$C$18*'10 - 2008'!#REF!</f>
        <v>#DIV/0!</v>
      </c>
      <c r="R92" s="35" t="e">
        <f>+$C$18*'10 - 2008'!#REF!</f>
        <v>#DIV/0!</v>
      </c>
      <c r="S92" s="35" t="e">
        <f>+$C$18*'10 - 2008'!#REF!</f>
        <v>#DIV/0!</v>
      </c>
      <c r="T92" s="35" t="e">
        <f>+$C$18*'10 - 2008'!#REF!</f>
        <v>#DIV/0!</v>
      </c>
      <c r="U92" s="35" t="e">
        <f>+$C$18*'10 - 2008'!#REF!</f>
        <v>#DIV/0!</v>
      </c>
      <c r="V92" s="35" t="e">
        <f>+$C$18*'10 - 2008'!#REF!</f>
        <v>#DIV/0!</v>
      </c>
      <c r="W92" s="35" t="e">
        <f>+$C$18*'10 - 2008'!#REF!</f>
        <v>#DIV/0!</v>
      </c>
      <c r="X92" s="35" t="e">
        <f>+$C$18*'10 - 2008'!#REF!</f>
        <v>#DIV/0!</v>
      </c>
      <c r="Y92" s="35" t="e">
        <f>+$C$18*'10 - 2008'!#REF!</f>
        <v>#DIV/0!</v>
      </c>
      <c r="Z92" s="35" t="e">
        <f>+$C$18*'10 - 2008'!#REF!</f>
        <v>#DIV/0!</v>
      </c>
      <c r="AA92" s="35" t="e">
        <f>+$C$18*'10 - 2008'!#REF!</f>
        <v>#DIV/0!</v>
      </c>
      <c r="AB92" s="35" t="e">
        <f>+$C$18*'10 - 2008'!#REF!</f>
        <v>#DIV/0!</v>
      </c>
      <c r="AC92" s="35" t="e">
        <f>+$C$18*'10 - 2008'!#REF!</f>
        <v>#DIV/0!</v>
      </c>
      <c r="AD92" s="35" t="e">
        <f>+$C$18*'10 - 2008'!#REF!</f>
        <v>#DIV/0!</v>
      </c>
      <c r="AE92" s="35" t="e">
        <f>+$C$18*'10 - 2008'!#REF!</f>
        <v>#DIV/0!</v>
      </c>
      <c r="AF92" s="35" t="e">
        <f>+$C$18*'10 - 2008'!#REF!</f>
        <v>#DIV/0!</v>
      </c>
      <c r="AG92" s="35" t="e">
        <f>+$C$18*'10 - 2008'!#REF!</f>
        <v>#DIV/0!</v>
      </c>
      <c r="AH92" s="35" t="e">
        <f>+$C$18*'10 - 2008'!#REF!</f>
        <v>#DIV/0!</v>
      </c>
      <c r="AI92" s="2"/>
    </row>
    <row r="93" spans="1:35">
      <c r="A93" s="44">
        <v>86</v>
      </c>
      <c r="B93" s="35" t="e">
        <f>+'10 - 2008'!#REF!</f>
        <v>#REF!</v>
      </c>
      <c r="C93" s="35" t="e">
        <f>+'10 - 2008'!#REF!/'10 - 2008'!#REF!</f>
        <v>#REF!</v>
      </c>
      <c r="D93" s="35" t="e">
        <f>+$C$18*'10 - 2008'!#REF!</f>
        <v>#DIV/0!</v>
      </c>
      <c r="E93" s="35" t="e">
        <f>+$C$18*'10 - 2008'!#REF!</f>
        <v>#DIV/0!</v>
      </c>
      <c r="F93" s="35" t="e">
        <f>+$C$18*'10 - 2008'!#REF!</f>
        <v>#DIV/0!</v>
      </c>
      <c r="G93" s="35" t="e">
        <f>+$C$18*'10 - 2008'!#REF!</f>
        <v>#DIV/0!</v>
      </c>
      <c r="H93" s="35" t="e">
        <f>+$C$18*'10 - 2008'!#REF!</f>
        <v>#DIV/0!</v>
      </c>
      <c r="I93" s="35" t="e">
        <f>+$C$18*'10 - 2008'!#REF!</f>
        <v>#DIV/0!</v>
      </c>
      <c r="J93" s="35" t="e">
        <f>+$C$18*'10 - 2008'!#REF!</f>
        <v>#DIV/0!</v>
      </c>
      <c r="K93" s="35" t="e">
        <f>+$C$18*'10 - 2008'!#REF!</f>
        <v>#DIV/0!</v>
      </c>
      <c r="L93" s="35" t="e">
        <f>+$C$18*'10 - 2008'!#REF!</f>
        <v>#DIV/0!</v>
      </c>
      <c r="M93" s="35" t="e">
        <f>+$C$18*'10 - 2008'!#REF!</f>
        <v>#DIV/0!</v>
      </c>
      <c r="N93" s="35" t="e">
        <f>+$C$18*'10 - 2008'!#REF!</f>
        <v>#DIV/0!</v>
      </c>
      <c r="O93" s="35" t="e">
        <f>+$C$18*'10 - 2008'!#REF!</f>
        <v>#DIV/0!</v>
      </c>
      <c r="P93" s="35" t="e">
        <f>+$C$18*'10 - 2008'!#REF!</f>
        <v>#DIV/0!</v>
      </c>
      <c r="Q93" s="35" t="e">
        <f>+$C$18*'10 - 2008'!#REF!</f>
        <v>#DIV/0!</v>
      </c>
      <c r="R93" s="35" t="e">
        <f>+$C$18*'10 - 2008'!#REF!</f>
        <v>#DIV/0!</v>
      </c>
      <c r="S93" s="35" t="e">
        <f>+$C$18*'10 - 2008'!#REF!</f>
        <v>#DIV/0!</v>
      </c>
      <c r="T93" s="35" t="e">
        <f>+$C$18*'10 - 2008'!#REF!</f>
        <v>#DIV/0!</v>
      </c>
      <c r="U93" s="35" t="e">
        <f>+$C$18*'10 - 2008'!#REF!</f>
        <v>#DIV/0!</v>
      </c>
      <c r="V93" s="35" t="e">
        <f>+$C$18*'10 - 2008'!#REF!</f>
        <v>#DIV/0!</v>
      </c>
      <c r="W93" s="35" t="e">
        <f>+$C$18*'10 - 2008'!#REF!</f>
        <v>#DIV/0!</v>
      </c>
      <c r="X93" s="35" t="e">
        <f>+$C$18*'10 - 2008'!#REF!</f>
        <v>#DIV/0!</v>
      </c>
      <c r="Y93" s="35" t="e">
        <f>+$C$18*'10 - 2008'!#REF!</f>
        <v>#DIV/0!</v>
      </c>
      <c r="Z93" s="35" t="e">
        <f>+$C$18*'10 - 2008'!#REF!</f>
        <v>#DIV/0!</v>
      </c>
      <c r="AA93" s="35" t="e">
        <f>+$C$18*'10 - 2008'!#REF!</f>
        <v>#DIV/0!</v>
      </c>
      <c r="AB93" s="35" t="e">
        <f>+$C$18*'10 - 2008'!#REF!</f>
        <v>#DIV/0!</v>
      </c>
      <c r="AC93" s="35" t="e">
        <f>+$C$18*'10 - 2008'!#REF!</f>
        <v>#DIV/0!</v>
      </c>
      <c r="AD93" s="35" t="e">
        <f>+$C$18*'10 - 2008'!#REF!</f>
        <v>#DIV/0!</v>
      </c>
      <c r="AE93" s="35" t="e">
        <f>+$C$18*'10 - 2008'!#REF!</f>
        <v>#DIV/0!</v>
      </c>
      <c r="AF93" s="35" t="e">
        <f>+$C$18*'10 - 2008'!#REF!</f>
        <v>#DIV/0!</v>
      </c>
      <c r="AG93" s="35" t="e">
        <f>+$C$18*'10 - 2008'!#REF!</f>
        <v>#DIV/0!</v>
      </c>
      <c r="AH93" s="35" t="e">
        <f>+$C$18*'10 - 2008'!#REF!</f>
        <v>#DIV/0!</v>
      </c>
      <c r="AI93" s="2"/>
    </row>
    <row r="94" spans="1:35">
      <c r="A94" s="44">
        <v>87</v>
      </c>
      <c r="B94" s="35" t="e">
        <f>+'10 - 2008'!#REF!</f>
        <v>#REF!</v>
      </c>
      <c r="C94" s="35" t="e">
        <f>+'10 - 2008'!#REF!/'10 - 2008'!#REF!</f>
        <v>#REF!</v>
      </c>
      <c r="D94" s="35" t="e">
        <f>+$C$18*'10 - 2008'!#REF!</f>
        <v>#DIV/0!</v>
      </c>
      <c r="E94" s="35" t="e">
        <f>+$C$18*'10 - 2008'!#REF!</f>
        <v>#DIV/0!</v>
      </c>
      <c r="F94" s="35" t="e">
        <f>+$C$18*'10 - 2008'!#REF!</f>
        <v>#DIV/0!</v>
      </c>
      <c r="G94" s="35" t="e">
        <f>+$C$18*'10 - 2008'!#REF!</f>
        <v>#DIV/0!</v>
      </c>
      <c r="H94" s="35" t="e">
        <f>+$C$18*'10 - 2008'!#REF!</f>
        <v>#DIV/0!</v>
      </c>
      <c r="I94" s="35" t="e">
        <f>+$C$18*'10 - 2008'!#REF!</f>
        <v>#DIV/0!</v>
      </c>
      <c r="J94" s="35" t="e">
        <f>+$C$18*'10 - 2008'!#REF!</f>
        <v>#DIV/0!</v>
      </c>
      <c r="K94" s="35" t="e">
        <f>+$C$18*'10 - 2008'!#REF!</f>
        <v>#DIV/0!</v>
      </c>
      <c r="L94" s="35" t="e">
        <f>+$C$18*'10 - 2008'!#REF!</f>
        <v>#DIV/0!</v>
      </c>
      <c r="M94" s="35" t="e">
        <f>+$C$18*'10 - 2008'!#REF!</f>
        <v>#DIV/0!</v>
      </c>
      <c r="N94" s="35" t="e">
        <f>+$C$18*'10 - 2008'!#REF!</f>
        <v>#DIV/0!</v>
      </c>
      <c r="O94" s="35" t="e">
        <f>+$C$18*'10 - 2008'!#REF!</f>
        <v>#DIV/0!</v>
      </c>
      <c r="P94" s="35" t="e">
        <f>+$C$18*'10 - 2008'!#REF!</f>
        <v>#DIV/0!</v>
      </c>
      <c r="Q94" s="35" t="e">
        <f>+$C$18*'10 - 2008'!#REF!</f>
        <v>#DIV/0!</v>
      </c>
      <c r="R94" s="35" t="e">
        <f>+$C$18*'10 - 2008'!#REF!</f>
        <v>#DIV/0!</v>
      </c>
      <c r="S94" s="35" t="e">
        <f>+$C$18*'10 - 2008'!#REF!</f>
        <v>#DIV/0!</v>
      </c>
      <c r="T94" s="35" t="e">
        <f>+$C$18*'10 - 2008'!#REF!</f>
        <v>#DIV/0!</v>
      </c>
      <c r="U94" s="35" t="e">
        <f>+$C$18*'10 - 2008'!#REF!</f>
        <v>#DIV/0!</v>
      </c>
      <c r="V94" s="35" t="e">
        <f>+$C$18*'10 - 2008'!#REF!</f>
        <v>#DIV/0!</v>
      </c>
      <c r="W94" s="35" t="e">
        <f>+$C$18*'10 - 2008'!#REF!</f>
        <v>#DIV/0!</v>
      </c>
      <c r="X94" s="35" t="e">
        <f>+$C$18*'10 - 2008'!#REF!</f>
        <v>#DIV/0!</v>
      </c>
      <c r="Y94" s="35" t="e">
        <f>+$C$18*'10 - 2008'!#REF!</f>
        <v>#DIV/0!</v>
      </c>
      <c r="Z94" s="35" t="e">
        <f>+$C$18*'10 - 2008'!#REF!</f>
        <v>#DIV/0!</v>
      </c>
      <c r="AA94" s="35" t="e">
        <f>+$C$18*'10 - 2008'!#REF!</f>
        <v>#DIV/0!</v>
      </c>
      <c r="AB94" s="35" t="e">
        <f>+$C$18*'10 - 2008'!#REF!</f>
        <v>#DIV/0!</v>
      </c>
      <c r="AC94" s="35" t="e">
        <f>+$C$18*'10 - 2008'!#REF!</f>
        <v>#DIV/0!</v>
      </c>
      <c r="AD94" s="35" t="e">
        <f>+$C$18*'10 - 2008'!#REF!</f>
        <v>#DIV/0!</v>
      </c>
      <c r="AE94" s="35" t="e">
        <f>+$C$18*'10 - 2008'!#REF!</f>
        <v>#DIV/0!</v>
      </c>
      <c r="AF94" s="35" t="e">
        <f>+$C$18*'10 - 2008'!#REF!</f>
        <v>#DIV/0!</v>
      </c>
      <c r="AG94" s="35" t="e">
        <f>+$C$18*'10 - 2008'!#REF!</f>
        <v>#DIV/0!</v>
      </c>
      <c r="AH94" s="35" t="e">
        <f>+$C$18*'10 - 2008'!#REF!</f>
        <v>#DIV/0!</v>
      </c>
      <c r="AI94" s="2"/>
    </row>
    <row r="95" spans="1:35">
      <c r="A95" s="44">
        <v>88</v>
      </c>
      <c r="B95" s="35" t="e">
        <f>+'10 - 2008'!#REF!</f>
        <v>#REF!</v>
      </c>
      <c r="C95" s="35" t="e">
        <f>+'10 - 2008'!#REF!/'10 - 2008'!#REF!</f>
        <v>#REF!</v>
      </c>
      <c r="D95" s="35" t="e">
        <f>+$C$18*'10 - 2008'!#REF!</f>
        <v>#DIV/0!</v>
      </c>
      <c r="E95" s="35" t="e">
        <f>+$C$18*'10 - 2008'!#REF!</f>
        <v>#DIV/0!</v>
      </c>
      <c r="F95" s="35" t="e">
        <f>+$C$18*'10 - 2008'!#REF!</f>
        <v>#DIV/0!</v>
      </c>
      <c r="G95" s="35" t="e">
        <f>+$C$18*'10 - 2008'!#REF!</f>
        <v>#DIV/0!</v>
      </c>
      <c r="H95" s="35" t="e">
        <f>+$C$18*'10 - 2008'!#REF!</f>
        <v>#DIV/0!</v>
      </c>
      <c r="I95" s="35" t="e">
        <f>+$C$18*'10 - 2008'!#REF!</f>
        <v>#DIV/0!</v>
      </c>
      <c r="J95" s="35" t="e">
        <f>+$C$18*'10 - 2008'!#REF!</f>
        <v>#DIV/0!</v>
      </c>
      <c r="K95" s="35" t="e">
        <f>+$C$18*'10 - 2008'!#REF!</f>
        <v>#DIV/0!</v>
      </c>
      <c r="L95" s="35" t="e">
        <f>+$C$18*'10 - 2008'!#REF!</f>
        <v>#DIV/0!</v>
      </c>
      <c r="M95" s="35" t="e">
        <f>+$C$18*'10 - 2008'!#REF!</f>
        <v>#DIV/0!</v>
      </c>
      <c r="N95" s="35" t="e">
        <f>+$C$18*'10 - 2008'!#REF!</f>
        <v>#DIV/0!</v>
      </c>
      <c r="O95" s="35" t="e">
        <f>+$C$18*'10 - 2008'!#REF!</f>
        <v>#DIV/0!</v>
      </c>
      <c r="P95" s="35" t="e">
        <f>+$C$18*'10 - 2008'!#REF!</f>
        <v>#DIV/0!</v>
      </c>
      <c r="Q95" s="35" t="e">
        <f>+$C$18*'10 - 2008'!#REF!</f>
        <v>#DIV/0!</v>
      </c>
      <c r="R95" s="35" t="e">
        <f>+$C$18*'10 - 2008'!#REF!</f>
        <v>#DIV/0!</v>
      </c>
      <c r="S95" s="35" t="e">
        <f>+$C$18*'10 - 2008'!#REF!</f>
        <v>#DIV/0!</v>
      </c>
      <c r="T95" s="35" t="e">
        <f>+$C$18*'10 - 2008'!#REF!</f>
        <v>#DIV/0!</v>
      </c>
      <c r="U95" s="35" t="e">
        <f>+$C$18*'10 - 2008'!#REF!</f>
        <v>#DIV/0!</v>
      </c>
      <c r="V95" s="35" t="e">
        <f>+$C$18*'10 - 2008'!#REF!</f>
        <v>#DIV/0!</v>
      </c>
      <c r="W95" s="35" t="e">
        <f>+$C$18*'10 - 2008'!#REF!</f>
        <v>#DIV/0!</v>
      </c>
      <c r="X95" s="35" t="e">
        <f>+$C$18*'10 - 2008'!#REF!</f>
        <v>#DIV/0!</v>
      </c>
      <c r="Y95" s="35" t="e">
        <f>+$C$18*'10 - 2008'!#REF!</f>
        <v>#DIV/0!</v>
      </c>
      <c r="Z95" s="35" t="e">
        <f>+$C$18*'10 - 2008'!#REF!</f>
        <v>#DIV/0!</v>
      </c>
      <c r="AA95" s="35" t="e">
        <f>+$C$18*'10 - 2008'!#REF!</f>
        <v>#DIV/0!</v>
      </c>
      <c r="AB95" s="35" t="e">
        <f>+$C$18*'10 - 2008'!#REF!</f>
        <v>#DIV/0!</v>
      </c>
      <c r="AC95" s="35" t="e">
        <f>+$C$18*'10 - 2008'!#REF!</f>
        <v>#DIV/0!</v>
      </c>
      <c r="AD95" s="35" t="e">
        <f>+$C$18*'10 - 2008'!#REF!</f>
        <v>#DIV/0!</v>
      </c>
      <c r="AE95" s="35" t="e">
        <f>+$C$18*'10 - 2008'!#REF!</f>
        <v>#DIV/0!</v>
      </c>
      <c r="AF95" s="35" t="e">
        <f>+$C$18*'10 - 2008'!#REF!</f>
        <v>#DIV/0!</v>
      </c>
      <c r="AG95" s="35" t="e">
        <f>+$C$18*'10 - 2008'!#REF!</f>
        <v>#DIV/0!</v>
      </c>
      <c r="AH95" s="35" t="e">
        <f>+$C$18*'10 - 2008'!#REF!</f>
        <v>#DIV/0!</v>
      </c>
      <c r="AI95" s="2"/>
    </row>
    <row r="96" spans="1:35">
      <c r="A96" s="44">
        <v>89</v>
      </c>
      <c r="B96" s="35" t="e">
        <f>+'10 - 2008'!#REF!</f>
        <v>#REF!</v>
      </c>
      <c r="C96" s="35" t="e">
        <f>+'10 - 2008'!#REF!/'10 - 2008'!#REF!</f>
        <v>#REF!</v>
      </c>
      <c r="D96" s="35" t="e">
        <f>+$C$18*'10 - 2008'!#REF!</f>
        <v>#DIV/0!</v>
      </c>
      <c r="E96" s="35" t="e">
        <f>+$C$18*'10 - 2008'!#REF!</f>
        <v>#DIV/0!</v>
      </c>
      <c r="F96" s="35" t="e">
        <f>+$C$18*'10 - 2008'!#REF!</f>
        <v>#DIV/0!</v>
      </c>
      <c r="G96" s="35" t="e">
        <f>+$C$18*'10 - 2008'!#REF!</f>
        <v>#DIV/0!</v>
      </c>
      <c r="H96" s="35" t="e">
        <f>+$C$18*'10 - 2008'!#REF!</f>
        <v>#DIV/0!</v>
      </c>
      <c r="I96" s="35" t="e">
        <f>+$C$18*'10 - 2008'!#REF!</f>
        <v>#DIV/0!</v>
      </c>
      <c r="J96" s="35" t="e">
        <f>+$C$18*'10 - 2008'!#REF!</f>
        <v>#DIV/0!</v>
      </c>
      <c r="K96" s="35" t="e">
        <f>+$C$18*'10 - 2008'!#REF!</f>
        <v>#DIV/0!</v>
      </c>
      <c r="L96" s="35" t="e">
        <f>+$C$18*'10 - 2008'!#REF!</f>
        <v>#DIV/0!</v>
      </c>
      <c r="M96" s="35" t="e">
        <f>+$C$18*'10 - 2008'!#REF!</f>
        <v>#DIV/0!</v>
      </c>
      <c r="N96" s="35" t="e">
        <f>+$C$18*'10 - 2008'!#REF!</f>
        <v>#DIV/0!</v>
      </c>
      <c r="O96" s="35" t="e">
        <f>+$C$18*'10 - 2008'!#REF!</f>
        <v>#DIV/0!</v>
      </c>
      <c r="P96" s="35" t="e">
        <f>+$C$18*'10 - 2008'!#REF!</f>
        <v>#DIV/0!</v>
      </c>
      <c r="Q96" s="35" t="e">
        <f>+$C$18*'10 - 2008'!#REF!</f>
        <v>#DIV/0!</v>
      </c>
      <c r="R96" s="35" t="e">
        <f>+$C$18*'10 - 2008'!#REF!</f>
        <v>#DIV/0!</v>
      </c>
      <c r="S96" s="35" t="e">
        <f>+$C$18*'10 - 2008'!#REF!</f>
        <v>#DIV/0!</v>
      </c>
      <c r="T96" s="35" t="e">
        <f>+$C$18*'10 - 2008'!#REF!</f>
        <v>#DIV/0!</v>
      </c>
      <c r="U96" s="35" t="e">
        <f>+$C$18*'10 - 2008'!#REF!</f>
        <v>#DIV/0!</v>
      </c>
      <c r="V96" s="35" t="e">
        <f>+$C$18*'10 - 2008'!#REF!</f>
        <v>#DIV/0!</v>
      </c>
      <c r="W96" s="35" t="e">
        <f>+$C$18*'10 - 2008'!#REF!</f>
        <v>#DIV/0!</v>
      </c>
      <c r="X96" s="35" t="e">
        <f>+$C$18*'10 - 2008'!#REF!</f>
        <v>#DIV/0!</v>
      </c>
      <c r="Y96" s="35" t="e">
        <f>+$C$18*'10 - 2008'!#REF!</f>
        <v>#DIV/0!</v>
      </c>
      <c r="Z96" s="35" t="e">
        <f>+$C$18*'10 - 2008'!#REF!</f>
        <v>#DIV/0!</v>
      </c>
      <c r="AA96" s="35" t="e">
        <f>+$C$18*'10 - 2008'!#REF!</f>
        <v>#DIV/0!</v>
      </c>
      <c r="AB96" s="35" t="e">
        <f>+$C$18*'10 - 2008'!#REF!</f>
        <v>#DIV/0!</v>
      </c>
      <c r="AC96" s="35" t="e">
        <f>+$C$18*'10 - 2008'!#REF!</f>
        <v>#DIV/0!</v>
      </c>
      <c r="AD96" s="35" t="e">
        <f>+$C$18*'10 - 2008'!#REF!</f>
        <v>#DIV/0!</v>
      </c>
      <c r="AE96" s="35" t="e">
        <f>+$C$18*'10 - 2008'!#REF!</f>
        <v>#DIV/0!</v>
      </c>
      <c r="AF96" s="35" t="e">
        <f>+$C$18*'10 - 2008'!#REF!</f>
        <v>#DIV/0!</v>
      </c>
      <c r="AG96" s="35" t="e">
        <f>+$C$18*'10 - 2008'!#REF!</f>
        <v>#DIV/0!</v>
      </c>
      <c r="AH96" s="35" t="e">
        <f>+$C$18*'10 - 2008'!#REF!</f>
        <v>#DIV/0!</v>
      </c>
      <c r="AI96" s="2"/>
    </row>
    <row r="97" spans="1:35">
      <c r="A97" s="44">
        <v>90</v>
      </c>
      <c r="B97" s="35" t="e">
        <f>+'10 - 2008'!#REF!</f>
        <v>#REF!</v>
      </c>
      <c r="C97" s="35" t="e">
        <f>+'10 - 2008'!#REF!/'10 - 2008'!#REF!</f>
        <v>#REF!</v>
      </c>
      <c r="D97" s="35" t="e">
        <f>+$C$18*'10 - 2008'!#REF!</f>
        <v>#DIV/0!</v>
      </c>
      <c r="E97" s="35" t="e">
        <f>+$C$18*'10 - 2008'!#REF!</f>
        <v>#DIV/0!</v>
      </c>
      <c r="F97" s="35" t="e">
        <f>+$C$18*'10 - 2008'!#REF!</f>
        <v>#DIV/0!</v>
      </c>
      <c r="G97" s="35" t="e">
        <f>+$C$18*'10 - 2008'!#REF!</f>
        <v>#DIV/0!</v>
      </c>
      <c r="H97" s="35" t="e">
        <f>+$C$18*'10 - 2008'!#REF!</f>
        <v>#DIV/0!</v>
      </c>
      <c r="I97" s="35" t="e">
        <f>+$C$18*'10 - 2008'!#REF!</f>
        <v>#DIV/0!</v>
      </c>
      <c r="J97" s="35" t="e">
        <f>+$C$18*'10 - 2008'!#REF!</f>
        <v>#DIV/0!</v>
      </c>
      <c r="K97" s="35" t="e">
        <f>+$C$18*'10 - 2008'!#REF!</f>
        <v>#DIV/0!</v>
      </c>
      <c r="L97" s="35" t="e">
        <f>+$C$18*'10 - 2008'!#REF!</f>
        <v>#DIV/0!</v>
      </c>
      <c r="M97" s="35" t="e">
        <f>+$C$18*'10 - 2008'!#REF!</f>
        <v>#DIV/0!</v>
      </c>
      <c r="N97" s="35" t="e">
        <f>+$C$18*'10 - 2008'!#REF!</f>
        <v>#DIV/0!</v>
      </c>
      <c r="O97" s="35" t="e">
        <f>+$C$18*'10 - 2008'!#REF!</f>
        <v>#DIV/0!</v>
      </c>
      <c r="P97" s="35" t="e">
        <f>+$C$18*'10 - 2008'!#REF!</f>
        <v>#DIV/0!</v>
      </c>
      <c r="Q97" s="35" t="e">
        <f>+$C$18*'10 - 2008'!#REF!</f>
        <v>#DIV/0!</v>
      </c>
      <c r="R97" s="35" t="e">
        <f>+$C$18*'10 - 2008'!#REF!</f>
        <v>#DIV/0!</v>
      </c>
      <c r="S97" s="35" t="e">
        <f>+$C$18*'10 - 2008'!#REF!</f>
        <v>#DIV/0!</v>
      </c>
      <c r="T97" s="35" t="e">
        <f>+$C$18*'10 - 2008'!#REF!</f>
        <v>#DIV/0!</v>
      </c>
      <c r="U97" s="35" t="e">
        <f>+$C$18*'10 - 2008'!#REF!</f>
        <v>#DIV/0!</v>
      </c>
      <c r="V97" s="35" t="e">
        <f>+$C$18*'10 - 2008'!#REF!</f>
        <v>#DIV/0!</v>
      </c>
      <c r="W97" s="35" t="e">
        <f>+$C$18*'10 - 2008'!#REF!</f>
        <v>#DIV/0!</v>
      </c>
      <c r="X97" s="35" t="e">
        <f>+$C$18*'10 - 2008'!#REF!</f>
        <v>#DIV/0!</v>
      </c>
      <c r="Y97" s="35" t="e">
        <f>+$C$18*'10 - 2008'!#REF!</f>
        <v>#DIV/0!</v>
      </c>
      <c r="Z97" s="35" t="e">
        <f>+$C$18*'10 - 2008'!#REF!</f>
        <v>#DIV/0!</v>
      </c>
      <c r="AA97" s="35" t="e">
        <f>+$C$18*'10 - 2008'!#REF!</f>
        <v>#DIV/0!</v>
      </c>
      <c r="AB97" s="35" t="e">
        <f>+$C$18*'10 - 2008'!#REF!</f>
        <v>#DIV/0!</v>
      </c>
      <c r="AC97" s="35" t="e">
        <f>+$C$18*'10 - 2008'!#REF!</f>
        <v>#DIV/0!</v>
      </c>
      <c r="AD97" s="35" t="e">
        <f>+$C$18*'10 - 2008'!#REF!</f>
        <v>#DIV/0!</v>
      </c>
      <c r="AE97" s="35" t="e">
        <f>+$C$18*'10 - 2008'!#REF!</f>
        <v>#DIV/0!</v>
      </c>
      <c r="AF97" s="35" t="e">
        <f>+$C$18*'10 - 2008'!#REF!</f>
        <v>#DIV/0!</v>
      </c>
      <c r="AG97" s="35" t="e">
        <f>+$C$18*'10 - 2008'!#REF!</f>
        <v>#DIV/0!</v>
      </c>
      <c r="AH97" s="35" t="e">
        <f>+$C$18*'10 - 2008'!#REF!</f>
        <v>#DIV/0!</v>
      </c>
      <c r="AI97" s="2"/>
    </row>
    <row r="98" spans="1:35">
      <c r="A98" s="44">
        <v>91</v>
      </c>
      <c r="B98" s="35" t="e">
        <f>+'10 - 2008'!#REF!</f>
        <v>#REF!</v>
      </c>
      <c r="C98" s="35" t="e">
        <f>+'10 - 2008'!#REF!/'10 - 2008'!#REF!</f>
        <v>#REF!</v>
      </c>
      <c r="D98" s="35" t="e">
        <f>+$C$18*'10 - 2008'!#REF!</f>
        <v>#DIV/0!</v>
      </c>
      <c r="E98" s="35" t="e">
        <f>+$C$18*'10 - 2008'!#REF!</f>
        <v>#DIV/0!</v>
      </c>
      <c r="F98" s="35" t="e">
        <f>+$C$18*'10 - 2008'!#REF!</f>
        <v>#DIV/0!</v>
      </c>
      <c r="G98" s="35" t="e">
        <f>+$C$18*'10 - 2008'!#REF!</f>
        <v>#DIV/0!</v>
      </c>
      <c r="H98" s="35" t="e">
        <f>+$C$18*'10 - 2008'!#REF!</f>
        <v>#DIV/0!</v>
      </c>
      <c r="I98" s="35" t="e">
        <f>+$C$18*'10 - 2008'!#REF!</f>
        <v>#DIV/0!</v>
      </c>
      <c r="J98" s="35" t="e">
        <f>+$C$18*'10 - 2008'!#REF!</f>
        <v>#DIV/0!</v>
      </c>
      <c r="K98" s="35" t="e">
        <f>+$C$18*'10 - 2008'!#REF!</f>
        <v>#DIV/0!</v>
      </c>
      <c r="L98" s="35" t="e">
        <f>+$C$18*'10 - 2008'!#REF!</f>
        <v>#DIV/0!</v>
      </c>
      <c r="M98" s="35" t="e">
        <f>+$C$18*'10 - 2008'!#REF!</f>
        <v>#DIV/0!</v>
      </c>
      <c r="N98" s="35" t="e">
        <f>+$C$18*'10 - 2008'!#REF!</f>
        <v>#DIV/0!</v>
      </c>
      <c r="O98" s="35" t="e">
        <f>+$C$18*'10 - 2008'!#REF!</f>
        <v>#DIV/0!</v>
      </c>
      <c r="P98" s="35" t="e">
        <f>+$C$18*'10 - 2008'!#REF!</f>
        <v>#DIV/0!</v>
      </c>
      <c r="Q98" s="35" t="e">
        <f>+$C$18*'10 - 2008'!#REF!</f>
        <v>#DIV/0!</v>
      </c>
      <c r="R98" s="35" t="e">
        <f>+$C$18*'10 - 2008'!#REF!</f>
        <v>#DIV/0!</v>
      </c>
      <c r="S98" s="35" t="e">
        <f>+$C$18*'10 - 2008'!#REF!</f>
        <v>#DIV/0!</v>
      </c>
      <c r="T98" s="35" t="e">
        <f>+$C$18*'10 - 2008'!#REF!</f>
        <v>#DIV/0!</v>
      </c>
      <c r="U98" s="35" t="e">
        <f>+$C$18*'10 - 2008'!#REF!</f>
        <v>#DIV/0!</v>
      </c>
      <c r="V98" s="35" t="e">
        <f>+$C$18*'10 - 2008'!#REF!</f>
        <v>#DIV/0!</v>
      </c>
      <c r="W98" s="35" t="e">
        <f>+$C$18*'10 - 2008'!#REF!</f>
        <v>#DIV/0!</v>
      </c>
      <c r="X98" s="35" t="e">
        <f>+$C$18*'10 - 2008'!#REF!</f>
        <v>#DIV/0!</v>
      </c>
      <c r="Y98" s="35" t="e">
        <f>+$C$18*'10 - 2008'!#REF!</f>
        <v>#DIV/0!</v>
      </c>
      <c r="Z98" s="35" t="e">
        <f>+$C$18*'10 - 2008'!#REF!</f>
        <v>#DIV/0!</v>
      </c>
      <c r="AA98" s="35" t="e">
        <f>+$C$18*'10 - 2008'!#REF!</f>
        <v>#DIV/0!</v>
      </c>
      <c r="AB98" s="35" t="e">
        <f>+$C$18*'10 - 2008'!#REF!</f>
        <v>#DIV/0!</v>
      </c>
      <c r="AC98" s="35" t="e">
        <f>+$C$18*'10 - 2008'!#REF!</f>
        <v>#DIV/0!</v>
      </c>
      <c r="AD98" s="35" t="e">
        <f>+$C$18*'10 - 2008'!#REF!</f>
        <v>#DIV/0!</v>
      </c>
      <c r="AE98" s="35" t="e">
        <f>+$C$18*'10 - 2008'!#REF!</f>
        <v>#DIV/0!</v>
      </c>
      <c r="AF98" s="35" t="e">
        <f>+$C$18*'10 - 2008'!#REF!</f>
        <v>#DIV/0!</v>
      </c>
      <c r="AG98" s="35" t="e">
        <f>+$C$18*'10 - 2008'!#REF!</f>
        <v>#DIV/0!</v>
      </c>
      <c r="AH98" s="35" t="e">
        <f>+$C$18*'10 - 2008'!#REF!</f>
        <v>#DIV/0!</v>
      </c>
      <c r="AI98" s="2"/>
    </row>
    <row r="99" spans="1:35">
      <c r="A99" s="44">
        <v>92</v>
      </c>
      <c r="B99" s="35" t="e">
        <f>+'10 - 2008'!#REF!</f>
        <v>#REF!</v>
      </c>
      <c r="C99" s="35" t="e">
        <f>+'10 - 2008'!#REF!/'10 - 2008'!#REF!</f>
        <v>#REF!</v>
      </c>
      <c r="D99" s="35" t="e">
        <f>+$C$18*'10 - 2008'!#REF!</f>
        <v>#DIV/0!</v>
      </c>
      <c r="E99" s="35" t="e">
        <f>+$C$18*'10 - 2008'!#REF!</f>
        <v>#DIV/0!</v>
      </c>
      <c r="F99" s="35" t="e">
        <f>+$C$18*'10 - 2008'!#REF!</f>
        <v>#DIV/0!</v>
      </c>
      <c r="G99" s="35" t="e">
        <f>+$C$18*'10 - 2008'!#REF!</f>
        <v>#DIV/0!</v>
      </c>
      <c r="H99" s="35" t="e">
        <f>+$C$18*'10 - 2008'!#REF!</f>
        <v>#DIV/0!</v>
      </c>
      <c r="I99" s="35" t="e">
        <f>+$C$18*'10 - 2008'!#REF!</f>
        <v>#DIV/0!</v>
      </c>
      <c r="J99" s="35" t="e">
        <f>+$C$18*'10 - 2008'!#REF!</f>
        <v>#DIV/0!</v>
      </c>
      <c r="K99" s="35" t="e">
        <f>+$C$18*'10 - 2008'!#REF!</f>
        <v>#DIV/0!</v>
      </c>
      <c r="L99" s="35" t="e">
        <f>+$C$18*'10 - 2008'!#REF!</f>
        <v>#DIV/0!</v>
      </c>
      <c r="M99" s="35" t="e">
        <f>+$C$18*'10 - 2008'!#REF!</f>
        <v>#DIV/0!</v>
      </c>
      <c r="N99" s="35" t="e">
        <f>+$C$18*'10 - 2008'!#REF!</f>
        <v>#DIV/0!</v>
      </c>
      <c r="O99" s="35" t="e">
        <f>+$C$18*'10 - 2008'!#REF!</f>
        <v>#DIV/0!</v>
      </c>
      <c r="P99" s="35" t="e">
        <f>+$C$18*'10 - 2008'!#REF!</f>
        <v>#DIV/0!</v>
      </c>
      <c r="Q99" s="35" t="e">
        <f>+$C$18*'10 - 2008'!#REF!</f>
        <v>#DIV/0!</v>
      </c>
      <c r="R99" s="35" t="e">
        <f>+$C$18*'10 - 2008'!#REF!</f>
        <v>#DIV/0!</v>
      </c>
      <c r="S99" s="35" t="e">
        <f>+$C$18*'10 - 2008'!#REF!</f>
        <v>#DIV/0!</v>
      </c>
      <c r="T99" s="35" t="e">
        <f>+$C$18*'10 - 2008'!#REF!</f>
        <v>#DIV/0!</v>
      </c>
      <c r="U99" s="35" t="e">
        <f>+$C$18*'10 - 2008'!#REF!</f>
        <v>#DIV/0!</v>
      </c>
      <c r="V99" s="35" t="e">
        <f>+$C$18*'10 - 2008'!#REF!</f>
        <v>#DIV/0!</v>
      </c>
      <c r="W99" s="35" t="e">
        <f>+$C$18*'10 - 2008'!#REF!</f>
        <v>#DIV/0!</v>
      </c>
      <c r="X99" s="35" t="e">
        <f>+$C$18*'10 - 2008'!#REF!</f>
        <v>#DIV/0!</v>
      </c>
      <c r="Y99" s="35" t="e">
        <f>+$C$18*'10 - 2008'!#REF!</f>
        <v>#DIV/0!</v>
      </c>
      <c r="Z99" s="35" t="e">
        <f>+$C$18*'10 - 2008'!#REF!</f>
        <v>#DIV/0!</v>
      </c>
      <c r="AA99" s="35" t="e">
        <f>+$C$18*'10 - 2008'!#REF!</f>
        <v>#DIV/0!</v>
      </c>
      <c r="AB99" s="35" t="e">
        <f>+$C$18*'10 - 2008'!#REF!</f>
        <v>#DIV/0!</v>
      </c>
      <c r="AC99" s="35" t="e">
        <f>+$C$18*'10 - 2008'!#REF!</f>
        <v>#DIV/0!</v>
      </c>
      <c r="AD99" s="35" t="e">
        <f>+$C$18*'10 - 2008'!#REF!</f>
        <v>#DIV/0!</v>
      </c>
      <c r="AE99" s="35" t="e">
        <f>+$C$18*'10 - 2008'!#REF!</f>
        <v>#DIV/0!</v>
      </c>
      <c r="AF99" s="35" t="e">
        <f>+$C$18*'10 - 2008'!#REF!</f>
        <v>#DIV/0!</v>
      </c>
      <c r="AG99" s="35" t="e">
        <f>+$C$18*'10 - 2008'!#REF!</f>
        <v>#DIV/0!</v>
      </c>
      <c r="AH99" s="35" t="e">
        <f>+$C$18*'10 - 2008'!#REF!</f>
        <v>#DIV/0!</v>
      </c>
      <c r="AI99" s="2"/>
    </row>
    <row r="100" spans="1:35">
      <c r="A100" s="44">
        <v>93</v>
      </c>
      <c r="B100" s="35" t="e">
        <f>+'10 - 2008'!#REF!</f>
        <v>#REF!</v>
      </c>
      <c r="C100" s="35" t="e">
        <f>+'10 - 2008'!#REF!/'10 - 2008'!#REF!</f>
        <v>#REF!</v>
      </c>
      <c r="D100" s="35" t="e">
        <f>+$C$18*'10 - 2008'!#REF!</f>
        <v>#DIV/0!</v>
      </c>
      <c r="E100" s="35" t="e">
        <f>+$C$18*'10 - 2008'!#REF!</f>
        <v>#DIV/0!</v>
      </c>
      <c r="F100" s="35" t="e">
        <f>+$C$18*'10 - 2008'!#REF!</f>
        <v>#DIV/0!</v>
      </c>
      <c r="G100" s="35" t="e">
        <f>+$C$18*'10 - 2008'!#REF!</f>
        <v>#DIV/0!</v>
      </c>
      <c r="H100" s="35" t="e">
        <f>+$C$18*'10 - 2008'!#REF!</f>
        <v>#DIV/0!</v>
      </c>
      <c r="I100" s="35" t="e">
        <f>+$C$18*'10 - 2008'!#REF!</f>
        <v>#DIV/0!</v>
      </c>
      <c r="J100" s="35" t="e">
        <f>+$C$18*'10 - 2008'!#REF!</f>
        <v>#DIV/0!</v>
      </c>
      <c r="K100" s="35" t="e">
        <f>+$C$18*'10 - 2008'!#REF!</f>
        <v>#DIV/0!</v>
      </c>
      <c r="L100" s="35" t="e">
        <f>+$C$18*'10 - 2008'!#REF!</f>
        <v>#DIV/0!</v>
      </c>
      <c r="M100" s="35" t="e">
        <f>+$C$18*'10 - 2008'!#REF!</f>
        <v>#DIV/0!</v>
      </c>
      <c r="N100" s="35" t="e">
        <f>+$C$18*'10 - 2008'!#REF!</f>
        <v>#DIV/0!</v>
      </c>
      <c r="O100" s="35" t="e">
        <f>+$C$18*'10 - 2008'!#REF!</f>
        <v>#DIV/0!</v>
      </c>
      <c r="P100" s="35" t="e">
        <f>+$C$18*'10 - 2008'!#REF!</f>
        <v>#DIV/0!</v>
      </c>
      <c r="Q100" s="35" t="e">
        <f>+$C$18*'10 - 2008'!#REF!</f>
        <v>#DIV/0!</v>
      </c>
      <c r="R100" s="35" t="e">
        <f>+$C$18*'10 - 2008'!#REF!</f>
        <v>#DIV/0!</v>
      </c>
      <c r="S100" s="35" t="e">
        <f>+$C$18*'10 - 2008'!#REF!</f>
        <v>#DIV/0!</v>
      </c>
      <c r="T100" s="35" t="e">
        <f>+$C$18*'10 - 2008'!#REF!</f>
        <v>#DIV/0!</v>
      </c>
      <c r="U100" s="35" t="e">
        <f>+$C$18*'10 - 2008'!#REF!</f>
        <v>#DIV/0!</v>
      </c>
      <c r="V100" s="35" t="e">
        <f>+$C$18*'10 - 2008'!#REF!</f>
        <v>#DIV/0!</v>
      </c>
      <c r="W100" s="35" t="e">
        <f>+$C$18*'10 - 2008'!#REF!</f>
        <v>#DIV/0!</v>
      </c>
      <c r="X100" s="35" t="e">
        <f>+$C$18*'10 - 2008'!#REF!</f>
        <v>#DIV/0!</v>
      </c>
      <c r="Y100" s="35" t="e">
        <f>+$C$18*'10 - 2008'!#REF!</f>
        <v>#DIV/0!</v>
      </c>
      <c r="Z100" s="35" t="e">
        <f>+$C$18*'10 - 2008'!#REF!</f>
        <v>#DIV/0!</v>
      </c>
      <c r="AA100" s="35" t="e">
        <f>+$C$18*'10 - 2008'!#REF!</f>
        <v>#DIV/0!</v>
      </c>
      <c r="AB100" s="35" t="e">
        <f>+$C$18*'10 - 2008'!#REF!</f>
        <v>#DIV/0!</v>
      </c>
      <c r="AC100" s="35" t="e">
        <f>+$C$18*'10 - 2008'!#REF!</f>
        <v>#DIV/0!</v>
      </c>
      <c r="AD100" s="35" t="e">
        <f>+$C$18*'10 - 2008'!#REF!</f>
        <v>#DIV/0!</v>
      </c>
      <c r="AE100" s="35" t="e">
        <f>+$C$18*'10 - 2008'!#REF!</f>
        <v>#DIV/0!</v>
      </c>
      <c r="AF100" s="35" t="e">
        <f>+$C$18*'10 - 2008'!#REF!</f>
        <v>#DIV/0!</v>
      </c>
      <c r="AG100" s="35" t="e">
        <f>+$C$18*'10 - 2008'!#REF!</f>
        <v>#DIV/0!</v>
      </c>
      <c r="AH100" s="35" t="e">
        <f>+$C$18*'10 - 2008'!#REF!</f>
        <v>#DIV/0!</v>
      </c>
      <c r="AI100" s="2"/>
    </row>
    <row r="101" spans="1:35">
      <c r="A101" s="44">
        <v>94</v>
      </c>
      <c r="B101" s="35" t="e">
        <f>+'10 - 2008'!#REF!</f>
        <v>#REF!</v>
      </c>
      <c r="C101" s="35" t="e">
        <f>+'10 - 2008'!#REF!/'10 - 2008'!#REF!</f>
        <v>#REF!</v>
      </c>
      <c r="D101" s="35" t="e">
        <f>+$C$18*'10 - 2008'!#REF!</f>
        <v>#DIV/0!</v>
      </c>
      <c r="E101" s="35" t="e">
        <f>+$C$18*'10 - 2008'!#REF!</f>
        <v>#DIV/0!</v>
      </c>
      <c r="F101" s="35" t="e">
        <f>+$C$18*'10 - 2008'!#REF!</f>
        <v>#DIV/0!</v>
      </c>
      <c r="G101" s="35" t="e">
        <f>+$C$18*'10 - 2008'!#REF!</f>
        <v>#DIV/0!</v>
      </c>
      <c r="H101" s="35" t="e">
        <f>+$C$18*'10 - 2008'!#REF!</f>
        <v>#DIV/0!</v>
      </c>
      <c r="I101" s="35" t="e">
        <f>+$C$18*'10 - 2008'!#REF!</f>
        <v>#DIV/0!</v>
      </c>
      <c r="J101" s="35" t="e">
        <f>+$C$18*'10 - 2008'!#REF!</f>
        <v>#DIV/0!</v>
      </c>
      <c r="K101" s="35" t="e">
        <f>+$C$18*'10 - 2008'!#REF!</f>
        <v>#DIV/0!</v>
      </c>
      <c r="L101" s="35" t="e">
        <f>+$C$18*'10 - 2008'!#REF!</f>
        <v>#DIV/0!</v>
      </c>
      <c r="M101" s="35" t="e">
        <f>+$C$18*'10 - 2008'!#REF!</f>
        <v>#DIV/0!</v>
      </c>
      <c r="N101" s="35" t="e">
        <f>+$C$18*'10 - 2008'!#REF!</f>
        <v>#DIV/0!</v>
      </c>
      <c r="O101" s="35" t="e">
        <f>+$C$18*'10 - 2008'!#REF!</f>
        <v>#DIV/0!</v>
      </c>
      <c r="P101" s="35" t="e">
        <f>+$C$18*'10 - 2008'!#REF!</f>
        <v>#DIV/0!</v>
      </c>
      <c r="Q101" s="35" t="e">
        <f>+$C$18*'10 - 2008'!#REF!</f>
        <v>#DIV/0!</v>
      </c>
      <c r="R101" s="35" t="e">
        <f>+$C$18*'10 - 2008'!#REF!</f>
        <v>#DIV/0!</v>
      </c>
      <c r="S101" s="35" t="e">
        <f>+$C$18*'10 - 2008'!#REF!</f>
        <v>#DIV/0!</v>
      </c>
      <c r="T101" s="35" t="e">
        <f>+$C$18*'10 - 2008'!#REF!</f>
        <v>#DIV/0!</v>
      </c>
      <c r="U101" s="35" t="e">
        <f>+$C$18*'10 - 2008'!#REF!</f>
        <v>#DIV/0!</v>
      </c>
      <c r="V101" s="35" t="e">
        <f>+$C$18*'10 - 2008'!#REF!</f>
        <v>#DIV/0!</v>
      </c>
      <c r="W101" s="35" t="e">
        <f>+$C$18*'10 - 2008'!#REF!</f>
        <v>#DIV/0!</v>
      </c>
      <c r="X101" s="35" t="e">
        <f>+$C$18*'10 - 2008'!#REF!</f>
        <v>#DIV/0!</v>
      </c>
      <c r="Y101" s="35" t="e">
        <f>+$C$18*'10 - 2008'!#REF!</f>
        <v>#DIV/0!</v>
      </c>
      <c r="Z101" s="35" t="e">
        <f>+$C$18*'10 - 2008'!#REF!</f>
        <v>#DIV/0!</v>
      </c>
      <c r="AA101" s="35" t="e">
        <f>+$C$18*'10 - 2008'!#REF!</f>
        <v>#DIV/0!</v>
      </c>
      <c r="AB101" s="35" t="e">
        <f>+$C$18*'10 - 2008'!#REF!</f>
        <v>#DIV/0!</v>
      </c>
      <c r="AC101" s="35" t="e">
        <f>+$C$18*'10 - 2008'!#REF!</f>
        <v>#DIV/0!</v>
      </c>
      <c r="AD101" s="35" t="e">
        <f>+$C$18*'10 - 2008'!#REF!</f>
        <v>#DIV/0!</v>
      </c>
      <c r="AE101" s="35" t="e">
        <f>+$C$18*'10 - 2008'!#REF!</f>
        <v>#DIV/0!</v>
      </c>
      <c r="AF101" s="35" t="e">
        <f>+$C$18*'10 - 2008'!#REF!</f>
        <v>#DIV/0!</v>
      </c>
      <c r="AG101" s="35" t="e">
        <f>+$C$18*'10 - 2008'!#REF!</f>
        <v>#DIV/0!</v>
      </c>
      <c r="AH101" s="35" t="e">
        <f>+$C$18*'10 - 2008'!#REF!</f>
        <v>#DIV/0!</v>
      </c>
      <c r="AI101" s="2"/>
    </row>
    <row r="102" spans="1:35">
      <c r="A102" s="44">
        <v>95</v>
      </c>
      <c r="B102" s="35" t="e">
        <f>+'10 - 2008'!#REF!</f>
        <v>#REF!</v>
      </c>
      <c r="C102" s="35" t="e">
        <f>+'10 - 2008'!#REF!/'10 - 2008'!#REF!</f>
        <v>#REF!</v>
      </c>
      <c r="D102" s="35" t="e">
        <f>+$C$18*'10 - 2008'!#REF!</f>
        <v>#DIV/0!</v>
      </c>
      <c r="E102" s="35" t="e">
        <f>+$C$18*'10 - 2008'!#REF!</f>
        <v>#DIV/0!</v>
      </c>
      <c r="F102" s="35" t="e">
        <f>+$C$18*'10 - 2008'!#REF!</f>
        <v>#DIV/0!</v>
      </c>
      <c r="G102" s="35" t="e">
        <f>+$C$18*'10 - 2008'!#REF!</f>
        <v>#DIV/0!</v>
      </c>
      <c r="H102" s="35" t="e">
        <f>+$C$18*'10 - 2008'!#REF!</f>
        <v>#DIV/0!</v>
      </c>
      <c r="I102" s="35" t="e">
        <f>+$C$18*'10 - 2008'!#REF!</f>
        <v>#DIV/0!</v>
      </c>
      <c r="J102" s="35" t="e">
        <f>+$C$18*'10 - 2008'!#REF!</f>
        <v>#DIV/0!</v>
      </c>
      <c r="K102" s="35" t="e">
        <f>+$C$18*'10 - 2008'!#REF!</f>
        <v>#DIV/0!</v>
      </c>
      <c r="L102" s="35" t="e">
        <f>+$C$18*'10 - 2008'!#REF!</f>
        <v>#DIV/0!</v>
      </c>
      <c r="M102" s="35" t="e">
        <f>+$C$18*'10 - 2008'!#REF!</f>
        <v>#DIV/0!</v>
      </c>
      <c r="N102" s="35" t="e">
        <f>+$C$18*'10 - 2008'!#REF!</f>
        <v>#DIV/0!</v>
      </c>
      <c r="O102" s="35" t="e">
        <f>+$C$18*'10 - 2008'!#REF!</f>
        <v>#DIV/0!</v>
      </c>
      <c r="P102" s="35" t="e">
        <f>+$C$18*'10 - 2008'!#REF!</f>
        <v>#DIV/0!</v>
      </c>
      <c r="Q102" s="35" t="e">
        <f>+$C$18*'10 - 2008'!#REF!</f>
        <v>#DIV/0!</v>
      </c>
      <c r="R102" s="35" t="e">
        <f>+$C$18*'10 - 2008'!#REF!</f>
        <v>#DIV/0!</v>
      </c>
      <c r="S102" s="35" t="e">
        <f>+$C$18*'10 - 2008'!#REF!</f>
        <v>#DIV/0!</v>
      </c>
      <c r="T102" s="35" t="e">
        <f>+$C$18*'10 - 2008'!#REF!</f>
        <v>#DIV/0!</v>
      </c>
      <c r="U102" s="35" t="e">
        <f>+$C$18*'10 - 2008'!#REF!</f>
        <v>#DIV/0!</v>
      </c>
      <c r="V102" s="35" t="e">
        <f>+$C$18*'10 - 2008'!#REF!</f>
        <v>#DIV/0!</v>
      </c>
      <c r="W102" s="35" t="e">
        <f>+$C$18*'10 - 2008'!#REF!</f>
        <v>#DIV/0!</v>
      </c>
      <c r="X102" s="35" t="e">
        <f>+$C$18*'10 - 2008'!#REF!</f>
        <v>#DIV/0!</v>
      </c>
      <c r="Y102" s="35" t="e">
        <f>+$C$18*'10 - 2008'!#REF!</f>
        <v>#DIV/0!</v>
      </c>
      <c r="Z102" s="35" t="e">
        <f>+$C$18*'10 - 2008'!#REF!</f>
        <v>#DIV/0!</v>
      </c>
      <c r="AA102" s="35" t="e">
        <f>+$C$18*'10 - 2008'!#REF!</f>
        <v>#DIV/0!</v>
      </c>
      <c r="AB102" s="35" t="e">
        <f>+$C$18*'10 - 2008'!#REF!</f>
        <v>#DIV/0!</v>
      </c>
      <c r="AC102" s="35" t="e">
        <f>+$C$18*'10 - 2008'!#REF!</f>
        <v>#DIV/0!</v>
      </c>
      <c r="AD102" s="35" t="e">
        <f>+$C$18*'10 - 2008'!#REF!</f>
        <v>#DIV/0!</v>
      </c>
      <c r="AE102" s="35" t="e">
        <f>+$C$18*'10 - 2008'!#REF!</f>
        <v>#DIV/0!</v>
      </c>
      <c r="AF102" s="35" t="e">
        <f>+$C$18*'10 - 2008'!#REF!</f>
        <v>#DIV/0!</v>
      </c>
      <c r="AG102" s="35" t="e">
        <f>+$C$18*'10 - 2008'!#REF!</f>
        <v>#DIV/0!</v>
      </c>
      <c r="AH102" s="35" t="e">
        <f>+$C$18*'10 - 2008'!#REF!</f>
        <v>#DIV/0!</v>
      </c>
      <c r="AI102" s="2"/>
    </row>
    <row r="103" spans="1:35">
      <c r="A103" s="44">
        <v>96</v>
      </c>
      <c r="B103" s="35" t="e">
        <f>+'10 - 2008'!#REF!</f>
        <v>#REF!</v>
      </c>
      <c r="C103" s="35" t="e">
        <f>+'10 - 2008'!#REF!/'10 - 2008'!#REF!</f>
        <v>#REF!</v>
      </c>
      <c r="D103" s="35" t="e">
        <f>+$C$18*'10 - 2008'!#REF!</f>
        <v>#DIV/0!</v>
      </c>
      <c r="E103" s="35" t="e">
        <f>+$C$18*'10 - 2008'!#REF!</f>
        <v>#DIV/0!</v>
      </c>
      <c r="F103" s="35" t="e">
        <f>+$C$18*'10 - 2008'!#REF!</f>
        <v>#DIV/0!</v>
      </c>
      <c r="G103" s="35" t="e">
        <f>+$C$18*'10 - 2008'!#REF!</f>
        <v>#DIV/0!</v>
      </c>
      <c r="H103" s="35" t="e">
        <f>+$C$18*'10 - 2008'!#REF!</f>
        <v>#DIV/0!</v>
      </c>
      <c r="I103" s="35" t="e">
        <f>+$C$18*'10 - 2008'!#REF!</f>
        <v>#DIV/0!</v>
      </c>
      <c r="J103" s="35" t="e">
        <f>+$C$18*'10 - 2008'!#REF!</f>
        <v>#DIV/0!</v>
      </c>
      <c r="K103" s="35" t="e">
        <f>+$C$18*'10 - 2008'!#REF!</f>
        <v>#DIV/0!</v>
      </c>
      <c r="L103" s="35" t="e">
        <f>+$C$18*'10 - 2008'!#REF!</f>
        <v>#DIV/0!</v>
      </c>
      <c r="M103" s="35" t="e">
        <f>+$C$18*'10 - 2008'!#REF!</f>
        <v>#DIV/0!</v>
      </c>
      <c r="N103" s="35" t="e">
        <f>+$C$18*'10 - 2008'!#REF!</f>
        <v>#DIV/0!</v>
      </c>
      <c r="O103" s="35" t="e">
        <f>+$C$18*'10 - 2008'!#REF!</f>
        <v>#DIV/0!</v>
      </c>
      <c r="P103" s="35" t="e">
        <f>+$C$18*'10 - 2008'!#REF!</f>
        <v>#DIV/0!</v>
      </c>
      <c r="Q103" s="35" t="e">
        <f>+$C$18*'10 - 2008'!#REF!</f>
        <v>#DIV/0!</v>
      </c>
      <c r="R103" s="35" t="e">
        <f>+$C$18*'10 - 2008'!#REF!</f>
        <v>#DIV/0!</v>
      </c>
      <c r="S103" s="35" t="e">
        <f>+$C$18*'10 - 2008'!#REF!</f>
        <v>#DIV/0!</v>
      </c>
      <c r="T103" s="35" t="e">
        <f>+$C$18*'10 - 2008'!#REF!</f>
        <v>#DIV/0!</v>
      </c>
      <c r="U103" s="35" t="e">
        <f>+$C$18*'10 - 2008'!#REF!</f>
        <v>#DIV/0!</v>
      </c>
      <c r="V103" s="35" t="e">
        <f>+$C$18*'10 - 2008'!#REF!</f>
        <v>#DIV/0!</v>
      </c>
      <c r="W103" s="35" t="e">
        <f>+$C$18*'10 - 2008'!#REF!</f>
        <v>#DIV/0!</v>
      </c>
      <c r="X103" s="35" t="e">
        <f>+$C$18*'10 - 2008'!#REF!</f>
        <v>#DIV/0!</v>
      </c>
      <c r="Y103" s="35" t="e">
        <f>+$C$18*'10 - 2008'!#REF!</f>
        <v>#DIV/0!</v>
      </c>
      <c r="Z103" s="35" t="e">
        <f>+$C$18*'10 - 2008'!#REF!</f>
        <v>#DIV/0!</v>
      </c>
      <c r="AA103" s="35" t="e">
        <f>+$C$18*'10 - 2008'!#REF!</f>
        <v>#DIV/0!</v>
      </c>
      <c r="AB103" s="35" t="e">
        <f>+$C$18*'10 - 2008'!#REF!</f>
        <v>#DIV/0!</v>
      </c>
      <c r="AC103" s="35" t="e">
        <f>+$C$18*'10 - 2008'!#REF!</f>
        <v>#DIV/0!</v>
      </c>
      <c r="AD103" s="35" t="e">
        <f>+$C$18*'10 - 2008'!#REF!</f>
        <v>#DIV/0!</v>
      </c>
      <c r="AE103" s="35" t="e">
        <f>+$C$18*'10 - 2008'!#REF!</f>
        <v>#DIV/0!</v>
      </c>
      <c r="AF103" s="35" t="e">
        <f>+$C$18*'10 - 2008'!#REF!</f>
        <v>#DIV/0!</v>
      </c>
      <c r="AG103" s="35" t="e">
        <f>+$C$18*'10 - 2008'!#REF!</f>
        <v>#DIV/0!</v>
      </c>
      <c r="AH103" s="35" t="e">
        <f>+$C$18*'10 - 2008'!#REF!</f>
        <v>#DIV/0!</v>
      </c>
      <c r="AI103" s="2"/>
    </row>
    <row r="104" spans="1:35">
      <c r="A104" s="44">
        <v>97</v>
      </c>
      <c r="B104" s="35" t="e">
        <f>+'10 - 2008'!#REF!</f>
        <v>#REF!</v>
      </c>
      <c r="C104" s="35" t="e">
        <f>+'10 - 2008'!#REF!/'10 - 2008'!#REF!</f>
        <v>#REF!</v>
      </c>
      <c r="D104" s="35" t="e">
        <f>+$C$18*'10 - 2008'!#REF!</f>
        <v>#DIV/0!</v>
      </c>
      <c r="E104" s="35" t="e">
        <f>+$C$18*'10 - 2008'!#REF!</f>
        <v>#DIV/0!</v>
      </c>
      <c r="F104" s="35" t="e">
        <f>+$C$18*'10 - 2008'!#REF!</f>
        <v>#DIV/0!</v>
      </c>
      <c r="G104" s="35" t="e">
        <f>+$C$18*'10 - 2008'!#REF!</f>
        <v>#DIV/0!</v>
      </c>
      <c r="H104" s="35" t="e">
        <f>+$C$18*'10 - 2008'!#REF!</f>
        <v>#DIV/0!</v>
      </c>
      <c r="I104" s="35" t="e">
        <f>+$C$18*'10 - 2008'!#REF!</f>
        <v>#DIV/0!</v>
      </c>
      <c r="J104" s="35" t="e">
        <f>+$C$18*'10 - 2008'!#REF!</f>
        <v>#DIV/0!</v>
      </c>
      <c r="K104" s="35" t="e">
        <f>+$C$18*'10 - 2008'!#REF!</f>
        <v>#DIV/0!</v>
      </c>
      <c r="L104" s="35" t="e">
        <f>+$C$18*'10 - 2008'!#REF!</f>
        <v>#DIV/0!</v>
      </c>
      <c r="M104" s="35" t="e">
        <f>+$C$18*'10 - 2008'!#REF!</f>
        <v>#DIV/0!</v>
      </c>
      <c r="N104" s="35" t="e">
        <f>+$C$18*'10 - 2008'!#REF!</f>
        <v>#DIV/0!</v>
      </c>
      <c r="O104" s="35" t="e">
        <f>+$C$18*'10 - 2008'!#REF!</f>
        <v>#DIV/0!</v>
      </c>
      <c r="P104" s="35" t="e">
        <f>+$C$18*'10 - 2008'!#REF!</f>
        <v>#DIV/0!</v>
      </c>
      <c r="Q104" s="35" t="e">
        <f>+$C$18*'10 - 2008'!#REF!</f>
        <v>#DIV/0!</v>
      </c>
      <c r="R104" s="35" t="e">
        <f>+$C$18*'10 - 2008'!#REF!</f>
        <v>#DIV/0!</v>
      </c>
      <c r="S104" s="35" t="e">
        <f>+$C$18*'10 - 2008'!#REF!</f>
        <v>#DIV/0!</v>
      </c>
      <c r="T104" s="35" t="e">
        <f>+$C$18*'10 - 2008'!#REF!</f>
        <v>#DIV/0!</v>
      </c>
      <c r="U104" s="35" t="e">
        <f>+$C$18*'10 - 2008'!#REF!</f>
        <v>#DIV/0!</v>
      </c>
      <c r="V104" s="35" t="e">
        <f>+$C$18*'10 - 2008'!#REF!</f>
        <v>#DIV/0!</v>
      </c>
      <c r="W104" s="35" t="e">
        <f>+$C$18*'10 - 2008'!#REF!</f>
        <v>#DIV/0!</v>
      </c>
      <c r="X104" s="35" t="e">
        <f>+$C$18*'10 - 2008'!#REF!</f>
        <v>#DIV/0!</v>
      </c>
      <c r="Y104" s="35" t="e">
        <f>+$C$18*'10 - 2008'!#REF!</f>
        <v>#DIV/0!</v>
      </c>
      <c r="Z104" s="35" t="e">
        <f>+$C$18*'10 - 2008'!#REF!</f>
        <v>#DIV/0!</v>
      </c>
      <c r="AA104" s="35" t="e">
        <f>+$C$18*'10 - 2008'!#REF!</f>
        <v>#DIV/0!</v>
      </c>
      <c r="AB104" s="35" t="e">
        <f>+$C$18*'10 - 2008'!#REF!</f>
        <v>#DIV/0!</v>
      </c>
      <c r="AC104" s="35" t="e">
        <f>+$C$18*'10 - 2008'!#REF!</f>
        <v>#DIV/0!</v>
      </c>
      <c r="AD104" s="35" t="e">
        <f>+$C$18*'10 - 2008'!#REF!</f>
        <v>#DIV/0!</v>
      </c>
      <c r="AE104" s="35" t="e">
        <f>+$C$18*'10 - 2008'!#REF!</f>
        <v>#DIV/0!</v>
      </c>
      <c r="AF104" s="35" t="e">
        <f>+$C$18*'10 - 2008'!#REF!</f>
        <v>#DIV/0!</v>
      </c>
      <c r="AG104" s="35" t="e">
        <f>+$C$18*'10 - 2008'!#REF!</f>
        <v>#DIV/0!</v>
      </c>
      <c r="AH104" s="35" t="e">
        <f>+$C$18*'10 - 2008'!#REF!</f>
        <v>#DIV/0!</v>
      </c>
      <c r="AI104" s="2"/>
    </row>
    <row r="105" spans="1:35">
      <c r="A105" s="44">
        <v>98</v>
      </c>
      <c r="B105" s="35" t="e">
        <f>+'10 - 2008'!#REF!</f>
        <v>#REF!</v>
      </c>
      <c r="C105" s="35" t="e">
        <f>+'10 - 2008'!#REF!/'10 - 2008'!#REF!</f>
        <v>#REF!</v>
      </c>
      <c r="D105" s="35" t="e">
        <f>+$C$18*'10 - 2008'!#REF!</f>
        <v>#DIV/0!</v>
      </c>
      <c r="E105" s="35" t="e">
        <f>+$C$18*'10 - 2008'!#REF!</f>
        <v>#DIV/0!</v>
      </c>
      <c r="F105" s="35" t="e">
        <f>+$C$18*'10 - 2008'!#REF!</f>
        <v>#DIV/0!</v>
      </c>
      <c r="G105" s="35" t="e">
        <f>+$C$18*'10 - 2008'!#REF!</f>
        <v>#DIV/0!</v>
      </c>
      <c r="H105" s="35" t="e">
        <f>+$C$18*'10 - 2008'!#REF!</f>
        <v>#DIV/0!</v>
      </c>
      <c r="I105" s="35" t="e">
        <f>+$C$18*'10 - 2008'!#REF!</f>
        <v>#DIV/0!</v>
      </c>
      <c r="J105" s="35" t="e">
        <f>+$C$18*'10 - 2008'!#REF!</f>
        <v>#DIV/0!</v>
      </c>
      <c r="K105" s="35" t="e">
        <f>+$C$18*'10 - 2008'!#REF!</f>
        <v>#DIV/0!</v>
      </c>
      <c r="L105" s="35" t="e">
        <f>+$C$18*'10 - 2008'!#REF!</f>
        <v>#DIV/0!</v>
      </c>
      <c r="M105" s="35" t="e">
        <f>+$C$18*'10 - 2008'!#REF!</f>
        <v>#DIV/0!</v>
      </c>
      <c r="N105" s="35" t="e">
        <f>+$C$18*'10 - 2008'!#REF!</f>
        <v>#DIV/0!</v>
      </c>
      <c r="O105" s="35" t="e">
        <f>+$C$18*'10 - 2008'!#REF!</f>
        <v>#DIV/0!</v>
      </c>
      <c r="P105" s="35" t="e">
        <f>+$C$18*'10 - 2008'!#REF!</f>
        <v>#DIV/0!</v>
      </c>
      <c r="Q105" s="35" t="e">
        <f>+$C$18*'10 - 2008'!#REF!</f>
        <v>#DIV/0!</v>
      </c>
      <c r="R105" s="35" t="e">
        <f>+$C$18*'10 - 2008'!#REF!</f>
        <v>#DIV/0!</v>
      </c>
      <c r="S105" s="35" t="e">
        <f>+$C$18*'10 - 2008'!#REF!</f>
        <v>#DIV/0!</v>
      </c>
      <c r="T105" s="35" t="e">
        <f>+$C$18*'10 - 2008'!#REF!</f>
        <v>#DIV/0!</v>
      </c>
      <c r="U105" s="35" t="e">
        <f>+$C$18*'10 - 2008'!#REF!</f>
        <v>#DIV/0!</v>
      </c>
      <c r="V105" s="35" t="e">
        <f>+$C$18*'10 - 2008'!#REF!</f>
        <v>#DIV/0!</v>
      </c>
      <c r="W105" s="35" t="e">
        <f>+$C$18*'10 - 2008'!#REF!</f>
        <v>#DIV/0!</v>
      </c>
      <c r="X105" s="35" t="e">
        <f>+$C$18*'10 - 2008'!#REF!</f>
        <v>#DIV/0!</v>
      </c>
      <c r="Y105" s="35" t="e">
        <f>+$C$18*'10 - 2008'!#REF!</f>
        <v>#DIV/0!</v>
      </c>
      <c r="Z105" s="35" t="e">
        <f>+$C$18*'10 - 2008'!#REF!</f>
        <v>#DIV/0!</v>
      </c>
      <c r="AA105" s="35" t="e">
        <f>+$C$18*'10 - 2008'!#REF!</f>
        <v>#DIV/0!</v>
      </c>
      <c r="AB105" s="35" t="e">
        <f>+$C$18*'10 - 2008'!#REF!</f>
        <v>#DIV/0!</v>
      </c>
      <c r="AC105" s="35" t="e">
        <f>+$C$18*'10 - 2008'!#REF!</f>
        <v>#DIV/0!</v>
      </c>
      <c r="AD105" s="35" t="e">
        <f>+$C$18*'10 - 2008'!#REF!</f>
        <v>#DIV/0!</v>
      </c>
      <c r="AE105" s="35" t="e">
        <f>+$C$18*'10 - 2008'!#REF!</f>
        <v>#DIV/0!</v>
      </c>
      <c r="AF105" s="35" t="e">
        <f>+$C$18*'10 - 2008'!#REF!</f>
        <v>#DIV/0!</v>
      </c>
      <c r="AG105" s="35" t="e">
        <f>+$C$18*'10 - 2008'!#REF!</f>
        <v>#DIV/0!</v>
      </c>
      <c r="AH105" s="35" t="e">
        <f>+$C$18*'10 - 2008'!#REF!</f>
        <v>#DIV/0!</v>
      </c>
      <c r="AI105" s="2"/>
    </row>
    <row r="106" spans="1:35">
      <c r="A106" s="44">
        <v>99</v>
      </c>
      <c r="B106" s="35" t="e">
        <f>+'10 - 2008'!#REF!</f>
        <v>#REF!</v>
      </c>
      <c r="C106" s="35" t="e">
        <f>+'10 - 2008'!#REF!/'10 - 2008'!#REF!</f>
        <v>#REF!</v>
      </c>
      <c r="D106" s="35" t="e">
        <f>+$C$18*'10 - 2008'!#REF!</f>
        <v>#DIV/0!</v>
      </c>
      <c r="E106" s="35" t="e">
        <f>+$C$18*'10 - 2008'!#REF!</f>
        <v>#DIV/0!</v>
      </c>
      <c r="F106" s="35" t="e">
        <f>+$C$18*'10 - 2008'!#REF!</f>
        <v>#DIV/0!</v>
      </c>
      <c r="G106" s="35" t="e">
        <f>+$C$18*'10 - 2008'!#REF!</f>
        <v>#DIV/0!</v>
      </c>
      <c r="H106" s="35" t="e">
        <f>+$C$18*'10 - 2008'!#REF!</f>
        <v>#DIV/0!</v>
      </c>
      <c r="I106" s="35" t="e">
        <f>+$C$18*'10 - 2008'!#REF!</f>
        <v>#DIV/0!</v>
      </c>
      <c r="J106" s="35" t="e">
        <f>+$C$18*'10 - 2008'!#REF!</f>
        <v>#DIV/0!</v>
      </c>
      <c r="K106" s="35" t="e">
        <f>+$C$18*'10 - 2008'!#REF!</f>
        <v>#DIV/0!</v>
      </c>
      <c r="L106" s="35" t="e">
        <f>+$C$18*'10 - 2008'!#REF!</f>
        <v>#DIV/0!</v>
      </c>
      <c r="M106" s="35" t="e">
        <f>+$C$18*'10 - 2008'!#REF!</f>
        <v>#DIV/0!</v>
      </c>
      <c r="N106" s="35" t="e">
        <f>+$C$18*'10 - 2008'!#REF!</f>
        <v>#DIV/0!</v>
      </c>
      <c r="O106" s="35" t="e">
        <f>+$C$18*'10 - 2008'!#REF!</f>
        <v>#DIV/0!</v>
      </c>
      <c r="P106" s="35" t="e">
        <f>+$C$18*'10 - 2008'!#REF!</f>
        <v>#DIV/0!</v>
      </c>
      <c r="Q106" s="35" t="e">
        <f>+$C$18*'10 - 2008'!#REF!</f>
        <v>#DIV/0!</v>
      </c>
      <c r="R106" s="35" t="e">
        <f>+$C$18*'10 - 2008'!#REF!</f>
        <v>#DIV/0!</v>
      </c>
      <c r="S106" s="35" t="e">
        <f>+$C$18*'10 - 2008'!#REF!</f>
        <v>#DIV/0!</v>
      </c>
      <c r="T106" s="35" t="e">
        <f>+$C$18*'10 - 2008'!#REF!</f>
        <v>#DIV/0!</v>
      </c>
      <c r="U106" s="35" t="e">
        <f>+$C$18*'10 - 2008'!#REF!</f>
        <v>#DIV/0!</v>
      </c>
      <c r="V106" s="35" t="e">
        <f>+$C$18*'10 - 2008'!#REF!</f>
        <v>#DIV/0!</v>
      </c>
      <c r="W106" s="35" t="e">
        <f>+$C$18*'10 - 2008'!#REF!</f>
        <v>#DIV/0!</v>
      </c>
      <c r="X106" s="35" t="e">
        <f>+$C$18*'10 - 2008'!#REF!</f>
        <v>#DIV/0!</v>
      </c>
      <c r="Y106" s="35" t="e">
        <f>+$C$18*'10 - 2008'!#REF!</f>
        <v>#DIV/0!</v>
      </c>
      <c r="Z106" s="35" t="e">
        <f>+$C$18*'10 - 2008'!#REF!</f>
        <v>#DIV/0!</v>
      </c>
      <c r="AA106" s="35" t="e">
        <f>+$C$18*'10 - 2008'!#REF!</f>
        <v>#DIV/0!</v>
      </c>
      <c r="AB106" s="35" t="e">
        <f>+$C$18*'10 - 2008'!#REF!</f>
        <v>#DIV/0!</v>
      </c>
      <c r="AC106" s="35" t="e">
        <f>+$C$18*'10 - 2008'!#REF!</f>
        <v>#DIV/0!</v>
      </c>
      <c r="AD106" s="35" t="e">
        <f>+$C$18*'10 - 2008'!#REF!</f>
        <v>#DIV/0!</v>
      </c>
      <c r="AE106" s="35" t="e">
        <f>+$C$18*'10 - 2008'!#REF!</f>
        <v>#DIV/0!</v>
      </c>
      <c r="AF106" s="35" t="e">
        <f>+$C$18*'10 - 2008'!#REF!</f>
        <v>#DIV/0!</v>
      </c>
      <c r="AG106" s="35" t="e">
        <f>+$C$18*'10 - 2008'!#REF!</f>
        <v>#DIV/0!</v>
      </c>
      <c r="AH106" s="35" t="e">
        <f>+$C$18*'10 - 2008'!#REF!</f>
        <v>#DIV/0!</v>
      </c>
      <c r="AI106" s="2"/>
    </row>
    <row r="107" spans="1:35">
      <c r="A107" s="44">
        <v>100</v>
      </c>
      <c r="B107" s="35" t="e">
        <f>+'10 - 2008'!#REF!</f>
        <v>#REF!</v>
      </c>
      <c r="C107" s="35" t="e">
        <f>+'10 - 2008'!#REF!/'10 - 2008'!#REF!</f>
        <v>#REF!</v>
      </c>
      <c r="D107" s="35" t="e">
        <f>+$C$18*'10 - 2008'!#REF!</f>
        <v>#DIV/0!</v>
      </c>
      <c r="E107" s="35" t="e">
        <f>+$C$18*'10 - 2008'!#REF!</f>
        <v>#DIV/0!</v>
      </c>
      <c r="F107" s="35" t="e">
        <f>+$C$18*'10 - 2008'!#REF!</f>
        <v>#DIV/0!</v>
      </c>
      <c r="G107" s="35" t="e">
        <f>+$C$18*'10 - 2008'!#REF!</f>
        <v>#DIV/0!</v>
      </c>
      <c r="H107" s="35" t="e">
        <f>+$C$18*'10 - 2008'!#REF!</f>
        <v>#DIV/0!</v>
      </c>
      <c r="I107" s="35" t="e">
        <f>+$C$18*'10 - 2008'!#REF!</f>
        <v>#DIV/0!</v>
      </c>
      <c r="J107" s="35" t="e">
        <f>+$C$18*'10 - 2008'!#REF!</f>
        <v>#DIV/0!</v>
      </c>
      <c r="K107" s="35" t="e">
        <f>+$C$18*'10 - 2008'!#REF!</f>
        <v>#DIV/0!</v>
      </c>
      <c r="L107" s="35" t="e">
        <f>+$C$18*'10 - 2008'!#REF!</f>
        <v>#DIV/0!</v>
      </c>
      <c r="M107" s="35" t="e">
        <f>+$C$18*'10 - 2008'!#REF!</f>
        <v>#DIV/0!</v>
      </c>
      <c r="N107" s="35" t="e">
        <f>+$C$18*'10 - 2008'!#REF!</f>
        <v>#DIV/0!</v>
      </c>
      <c r="O107" s="35" t="e">
        <f>+$C$18*'10 - 2008'!#REF!</f>
        <v>#DIV/0!</v>
      </c>
      <c r="P107" s="35" t="e">
        <f>+$C$18*'10 - 2008'!#REF!</f>
        <v>#DIV/0!</v>
      </c>
      <c r="Q107" s="35" t="e">
        <f>+$C$18*'10 - 2008'!#REF!</f>
        <v>#DIV/0!</v>
      </c>
      <c r="R107" s="35" t="e">
        <f>+$C$18*'10 - 2008'!#REF!</f>
        <v>#DIV/0!</v>
      </c>
      <c r="S107" s="35" t="e">
        <f>+$C$18*'10 - 2008'!#REF!</f>
        <v>#DIV/0!</v>
      </c>
      <c r="T107" s="35" t="e">
        <f>+$C$18*'10 - 2008'!#REF!</f>
        <v>#DIV/0!</v>
      </c>
      <c r="U107" s="35" t="e">
        <f>+$C$18*'10 - 2008'!#REF!</f>
        <v>#DIV/0!</v>
      </c>
      <c r="V107" s="35" t="e">
        <f>+$C$18*'10 - 2008'!#REF!</f>
        <v>#DIV/0!</v>
      </c>
      <c r="W107" s="35" t="e">
        <f>+$C$18*'10 - 2008'!#REF!</f>
        <v>#DIV/0!</v>
      </c>
      <c r="X107" s="35" t="e">
        <f>+$C$18*'10 - 2008'!#REF!</f>
        <v>#DIV/0!</v>
      </c>
      <c r="Y107" s="35" t="e">
        <f>+$C$18*'10 - 2008'!#REF!</f>
        <v>#DIV/0!</v>
      </c>
      <c r="Z107" s="35" t="e">
        <f>+$C$18*'10 - 2008'!#REF!</f>
        <v>#DIV/0!</v>
      </c>
      <c r="AA107" s="35" t="e">
        <f>+$C$18*'10 - 2008'!#REF!</f>
        <v>#DIV/0!</v>
      </c>
      <c r="AB107" s="35" t="e">
        <f>+$C$18*'10 - 2008'!#REF!</f>
        <v>#DIV/0!</v>
      </c>
      <c r="AC107" s="35" t="e">
        <f>+$C$18*'10 - 2008'!#REF!</f>
        <v>#DIV/0!</v>
      </c>
      <c r="AD107" s="35" t="e">
        <f>+$C$18*'10 - 2008'!#REF!</f>
        <v>#DIV/0!</v>
      </c>
      <c r="AE107" s="35" t="e">
        <f>+$C$18*'10 - 2008'!#REF!</f>
        <v>#DIV/0!</v>
      </c>
      <c r="AF107" s="35" t="e">
        <f>+$C$18*'10 - 2008'!#REF!</f>
        <v>#DIV/0!</v>
      </c>
      <c r="AG107" s="35" t="e">
        <f>+$C$18*'10 - 2008'!#REF!</f>
        <v>#DIV/0!</v>
      </c>
      <c r="AH107" s="35" t="e">
        <f>+$C$18*'10 - 2008'!#REF!</f>
        <v>#DIV/0!</v>
      </c>
      <c r="AI107" s="2"/>
    </row>
    <row r="108" spans="1:35">
      <c r="A108" s="44">
        <v>101</v>
      </c>
      <c r="B108" s="35" t="e">
        <f>+'10 - 2008'!#REF!</f>
        <v>#REF!</v>
      </c>
      <c r="C108" s="35" t="e">
        <f>+'10 - 2008'!#REF!/'10 - 2008'!#REF!</f>
        <v>#REF!</v>
      </c>
      <c r="D108" s="35" t="e">
        <f>+$C$18*'10 - 2008'!#REF!</f>
        <v>#DIV/0!</v>
      </c>
      <c r="E108" s="35" t="e">
        <f>+$C$18*'10 - 2008'!#REF!</f>
        <v>#DIV/0!</v>
      </c>
      <c r="F108" s="35" t="e">
        <f>+$C$18*'10 - 2008'!#REF!</f>
        <v>#DIV/0!</v>
      </c>
      <c r="G108" s="35" t="e">
        <f>+$C$18*'10 - 2008'!#REF!</f>
        <v>#DIV/0!</v>
      </c>
      <c r="H108" s="35" t="e">
        <f>+$C$18*'10 - 2008'!#REF!</f>
        <v>#DIV/0!</v>
      </c>
      <c r="I108" s="35" t="e">
        <f>+$C$18*'10 - 2008'!#REF!</f>
        <v>#DIV/0!</v>
      </c>
      <c r="J108" s="35" t="e">
        <f>+$C$18*'10 - 2008'!#REF!</f>
        <v>#DIV/0!</v>
      </c>
      <c r="K108" s="35" t="e">
        <f>+$C$18*'10 - 2008'!#REF!</f>
        <v>#DIV/0!</v>
      </c>
      <c r="L108" s="35" t="e">
        <f>+$C$18*'10 - 2008'!#REF!</f>
        <v>#DIV/0!</v>
      </c>
      <c r="M108" s="35" t="e">
        <f>+$C$18*'10 - 2008'!#REF!</f>
        <v>#DIV/0!</v>
      </c>
      <c r="N108" s="35" t="e">
        <f>+$C$18*'10 - 2008'!#REF!</f>
        <v>#DIV/0!</v>
      </c>
      <c r="O108" s="35" t="e">
        <f>+$C$18*'10 - 2008'!#REF!</f>
        <v>#DIV/0!</v>
      </c>
      <c r="P108" s="35" t="e">
        <f>+$C$18*'10 - 2008'!#REF!</f>
        <v>#DIV/0!</v>
      </c>
      <c r="Q108" s="35" t="e">
        <f>+$C$18*'10 - 2008'!#REF!</f>
        <v>#DIV/0!</v>
      </c>
      <c r="R108" s="35" t="e">
        <f>+$C$18*'10 - 2008'!#REF!</f>
        <v>#DIV/0!</v>
      </c>
      <c r="S108" s="35" t="e">
        <f>+$C$18*'10 - 2008'!#REF!</f>
        <v>#DIV/0!</v>
      </c>
      <c r="T108" s="35" t="e">
        <f>+$C$18*'10 - 2008'!#REF!</f>
        <v>#DIV/0!</v>
      </c>
      <c r="U108" s="35" t="e">
        <f>+$C$18*'10 - 2008'!#REF!</f>
        <v>#DIV/0!</v>
      </c>
      <c r="V108" s="35" t="e">
        <f>+$C$18*'10 - 2008'!#REF!</f>
        <v>#DIV/0!</v>
      </c>
      <c r="W108" s="35" t="e">
        <f>+$C$18*'10 - 2008'!#REF!</f>
        <v>#DIV/0!</v>
      </c>
      <c r="X108" s="35" t="e">
        <f>+$C$18*'10 - 2008'!#REF!</f>
        <v>#DIV/0!</v>
      </c>
      <c r="Y108" s="35" t="e">
        <f>+$C$18*'10 - 2008'!#REF!</f>
        <v>#DIV/0!</v>
      </c>
      <c r="Z108" s="35" t="e">
        <f>+$C$18*'10 - 2008'!#REF!</f>
        <v>#DIV/0!</v>
      </c>
      <c r="AA108" s="35" t="e">
        <f>+$C$18*'10 - 2008'!#REF!</f>
        <v>#DIV/0!</v>
      </c>
      <c r="AB108" s="35" t="e">
        <f>+$C$18*'10 - 2008'!#REF!</f>
        <v>#DIV/0!</v>
      </c>
      <c r="AC108" s="35" t="e">
        <f>+$C$18*'10 - 2008'!#REF!</f>
        <v>#DIV/0!</v>
      </c>
      <c r="AD108" s="35" t="e">
        <f>+$C$18*'10 - 2008'!#REF!</f>
        <v>#DIV/0!</v>
      </c>
      <c r="AE108" s="35" t="e">
        <f>+$C$18*'10 - 2008'!#REF!</f>
        <v>#DIV/0!</v>
      </c>
      <c r="AF108" s="35" t="e">
        <f>+$C$18*'10 - 2008'!#REF!</f>
        <v>#DIV/0!</v>
      </c>
      <c r="AG108" s="35" t="e">
        <f>+$C$18*'10 - 2008'!#REF!</f>
        <v>#DIV/0!</v>
      </c>
      <c r="AH108" s="35" t="e">
        <f>+$C$18*'10 - 2008'!#REF!</f>
        <v>#DIV/0!</v>
      </c>
      <c r="AI108" s="2"/>
    </row>
    <row r="109" spans="1:35">
      <c r="A109" s="44">
        <v>102</v>
      </c>
      <c r="B109" s="35" t="e">
        <f>+'10 - 2008'!#REF!</f>
        <v>#REF!</v>
      </c>
      <c r="C109" s="35" t="e">
        <f>+'10 - 2008'!#REF!/'10 - 2008'!#REF!</f>
        <v>#REF!</v>
      </c>
      <c r="D109" s="35" t="e">
        <f>+$C$18*'10 - 2008'!#REF!</f>
        <v>#DIV/0!</v>
      </c>
      <c r="E109" s="35" t="e">
        <f>+$C$18*'10 - 2008'!#REF!</f>
        <v>#DIV/0!</v>
      </c>
      <c r="F109" s="35" t="e">
        <f>+$C$18*'10 - 2008'!#REF!</f>
        <v>#DIV/0!</v>
      </c>
      <c r="G109" s="35" t="e">
        <f>+$C$18*'10 - 2008'!#REF!</f>
        <v>#DIV/0!</v>
      </c>
      <c r="H109" s="35" t="e">
        <f>+$C$18*'10 - 2008'!#REF!</f>
        <v>#DIV/0!</v>
      </c>
      <c r="I109" s="35" t="e">
        <f>+$C$18*'10 - 2008'!#REF!</f>
        <v>#DIV/0!</v>
      </c>
      <c r="J109" s="35" t="e">
        <f>+$C$18*'10 - 2008'!#REF!</f>
        <v>#DIV/0!</v>
      </c>
      <c r="K109" s="35" t="e">
        <f>+$C$18*'10 - 2008'!#REF!</f>
        <v>#DIV/0!</v>
      </c>
      <c r="L109" s="35" t="e">
        <f>+$C$18*'10 - 2008'!#REF!</f>
        <v>#DIV/0!</v>
      </c>
      <c r="M109" s="35" t="e">
        <f>+$C$18*'10 - 2008'!#REF!</f>
        <v>#DIV/0!</v>
      </c>
      <c r="N109" s="35" t="e">
        <f>+$C$18*'10 - 2008'!#REF!</f>
        <v>#DIV/0!</v>
      </c>
      <c r="O109" s="35" t="e">
        <f>+$C$18*'10 - 2008'!#REF!</f>
        <v>#DIV/0!</v>
      </c>
      <c r="P109" s="35" t="e">
        <f>+$C$18*'10 - 2008'!#REF!</f>
        <v>#DIV/0!</v>
      </c>
      <c r="Q109" s="35" t="e">
        <f>+$C$18*'10 - 2008'!#REF!</f>
        <v>#DIV/0!</v>
      </c>
      <c r="R109" s="35" t="e">
        <f>+$C$18*'10 - 2008'!#REF!</f>
        <v>#DIV/0!</v>
      </c>
      <c r="S109" s="35" t="e">
        <f>+$C$18*'10 - 2008'!#REF!</f>
        <v>#DIV/0!</v>
      </c>
      <c r="T109" s="35" t="e">
        <f>+$C$18*'10 - 2008'!#REF!</f>
        <v>#DIV/0!</v>
      </c>
      <c r="U109" s="35" t="e">
        <f>+$C$18*'10 - 2008'!#REF!</f>
        <v>#DIV/0!</v>
      </c>
      <c r="V109" s="35" t="e">
        <f>+$C$18*'10 - 2008'!#REF!</f>
        <v>#DIV/0!</v>
      </c>
      <c r="W109" s="35" t="e">
        <f>+$C$18*'10 - 2008'!#REF!</f>
        <v>#DIV/0!</v>
      </c>
      <c r="X109" s="35" t="e">
        <f>+$C$18*'10 - 2008'!#REF!</f>
        <v>#DIV/0!</v>
      </c>
      <c r="Y109" s="35" t="e">
        <f>+$C$18*'10 - 2008'!#REF!</f>
        <v>#DIV/0!</v>
      </c>
      <c r="Z109" s="35" t="e">
        <f>+$C$18*'10 - 2008'!#REF!</f>
        <v>#DIV/0!</v>
      </c>
      <c r="AA109" s="35" t="e">
        <f>+$C$18*'10 - 2008'!#REF!</f>
        <v>#DIV/0!</v>
      </c>
      <c r="AB109" s="35" t="e">
        <f>+$C$18*'10 - 2008'!#REF!</f>
        <v>#DIV/0!</v>
      </c>
      <c r="AC109" s="35" t="e">
        <f>+$C$18*'10 - 2008'!#REF!</f>
        <v>#DIV/0!</v>
      </c>
      <c r="AD109" s="35" t="e">
        <f>+$C$18*'10 - 2008'!#REF!</f>
        <v>#DIV/0!</v>
      </c>
      <c r="AE109" s="35" t="e">
        <f>+$C$18*'10 - 2008'!#REF!</f>
        <v>#DIV/0!</v>
      </c>
      <c r="AF109" s="35" t="e">
        <f>+$C$18*'10 - 2008'!#REF!</f>
        <v>#DIV/0!</v>
      </c>
      <c r="AG109" s="35" t="e">
        <f>+$C$18*'10 - 2008'!#REF!</f>
        <v>#DIV/0!</v>
      </c>
      <c r="AH109" s="35" t="e">
        <f>+$C$18*'10 - 2008'!#REF!</f>
        <v>#DIV/0!</v>
      </c>
      <c r="AI109" s="2"/>
    </row>
    <row r="110" spans="1:35">
      <c r="A110" s="44">
        <v>103</v>
      </c>
      <c r="B110" s="35" t="e">
        <f>+'10 - 2008'!#REF!</f>
        <v>#REF!</v>
      </c>
      <c r="C110" s="35" t="e">
        <f>+'10 - 2008'!#REF!/'10 - 2008'!#REF!</f>
        <v>#REF!</v>
      </c>
      <c r="D110" s="35" t="e">
        <f>+$C$18*'10 - 2008'!#REF!</f>
        <v>#DIV/0!</v>
      </c>
      <c r="E110" s="35" t="e">
        <f>+$C$18*'10 - 2008'!#REF!</f>
        <v>#DIV/0!</v>
      </c>
      <c r="F110" s="35" t="e">
        <f>+$C$18*'10 - 2008'!#REF!</f>
        <v>#DIV/0!</v>
      </c>
      <c r="G110" s="35" t="e">
        <f>+$C$18*'10 - 2008'!#REF!</f>
        <v>#DIV/0!</v>
      </c>
      <c r="H110" s="35" t="e">
        <f>+$C$18*'10 - 2008'!#REF!</f>
        <v>#DIV/0!</v>
      </c>
      <c r="I110" s="35" t="e">
        <f>+$C$18*'10 - 2008'!#REF!</f>
        <v>#DIV/0!</v>
      </c>
      <c r="J110" s="35" t="e">
        <f>+$C$18*'10 - 2008'!#REF!</f>
        <v>#DIV/0!</v>
      </c>
      <c r="K110" s="35" t="e">
        <f>+$C$18*'10 - 2008'!#REF!</f>
        <v>#DIV/0!</v>
      </c>
      <c r="L110" s="35" t="e">
        <f>+$C$18*'10 - 2008'!#REF!</f>
        <v>#DIV/0!</v>
      </c>
      <c r="M110" s="35" t="e">
        <f>+$C$18*'10 - 2008'!#REF!</f>
        <v>#DIV/0!</v>
      </c>
      <c r="N110" s="35" t="e">
        <f>+$C$18*'10 - 2008'!#REF!</f>
        <v>#DIV/0!</v>
      </c>
      <c r="O110" s="35" t="e">
        <f>+$C$18*'10 - 2008'!#REF!</f>
        <v>#DIV/0!</v>
      </c>
      <c r="P110" s="35" t="e">
        <f>+$C$18*'10 - 2008'!#REF!</f>
        <v>#DIV/0!</v>
      </c>
      <c r="Q110" s="35" t="e">
        <f>+$C$18*'10 - 2008'!#REF!</f>
        <v>#DIV/0!</v>
      </c>
      <c r="R110" s="35" t="e">
        <f>+$C$18*'10 - 2008'!#REF!</f>
        <v>#DIV/0!</v>
      </c>
      <c r="S110" s="35" t="e">
        <f>+$C$18*'10 - 2008'!#REF!</f>
        <v>#DIV/0!</v>
      </c>
      <c r="T110" s="35" t="e">
        <f>+$C$18*'10 - 2008'!#REF!</f>
        <v>#DIV/0!</v>
      </c>
      <c r="U110" s="35" t="e">
        <f>+$C$18*'10 - 2008'!#REF!</f>
        <v>#DIV/0!</v>
      </c>
      <c r="V110" s="35" t="e">
        <f>+$C$18*'10 - 2008'!#REF!</f>
        <v>#DIV/0!</v>
      </c>
      <c r="W110" s="35" t="e">
        <f>+$C$18*'10 - 2008'!#REF!</f>
        <v>#DIV/0!</v>
      </c>
      <c r="X110" s="35" t="e">
        <f>+$C$18*'10 - 2008'!#REF!</f>
        <v>#DIV/0!</v>
      </c>
      <c r="Y110" s="35" t="e">
        <f>+$C$18*'10 - 2008'!#REF!</f>
        <v>#DIV/0!</v>
      </c>
      <c r="Z110" s="35" t="e">
        <f>+$C$18*'10 - 2008'!#REF!</f>
        <v>#DIV/0!</v>
      </c>
      <c r="AA110" s="35" t="e">
        <f>+$C$18*'10 - 2008'!#REF!</f>
        <v>#DIV/0!</v>
      </c>
      <c r="AB110" s="35" t="e">
        <f>+$C$18*'10 - 2008'!#REF!</f>
        <v>#DIV/0!</v>
      </c>
      <c r="AC110" s="35" t="e">
        <f>+$C$18*'10 - 2008'!#REF!</f>
        <v>#DIV/0!</v>
      </c>
      <c r="AD110" s="35" t="e">
        <f>+$C$18*'10 - 2008'!#REF!</f>
        <v>#DIV/0!</v>
      </c>
      <c r="AE110" s="35" t="e">
        <f>+$C$18*'10 - 2008'!#REF!</f>
        <v>#DIV/0!</v>
      </c>
      <c r="AF110" s="35" t="e">
        <f>+$C$18*'10 - 2008'!#REF!</f>
        <v>#DIV/0!</v>
      </c>
      <c r="AG110" s="35" t="e">
        <f>+$C$18*'10 - 2008'!#REF!</f>
        <v>#DIV/0!</v>
      </c>
      <c r="AH110" s="35" t="e">
        <f>+$C$18*'10 - 2008'!#REF!</f>
        <v>#DIV/0!</v>
      </c>
      <c r="AI110" s="2"/>
    </row>
    <row r="111" spans="1:35">
      <c r="A111" s="44">
        <v>104</v>
      </c>
      <c r="B111" s="35" t="e">
        <f>+'10 - 2008'!#REF!</f>
        <v>#REF!</v>
      </c>
      <c r="C111" s="35" t="e">
        <f>+'10 - 2008'!#REF!/'10 - 2008'!#REF!</f>
        <v>#REF!</v>
      </c>
      <c r="D111" s="35" t="e">
        <f>+$C$18*'10 - 2008'!#REF!</f>
        <v>#DIV/0!</v>
      </c>
      <c r="E111" s="35" t="e">
        <f>+$C$18*'10 - 2008'!#REF!</f>
        <v>#DIV/0!</v>
      </c>
      <c r="F111" s="35" t="e">
        <f>+$C$18*'10 - 2008'!#REF!</f>
        <v>#DIV/0!</v>
      </c>
      <c r="G111" s="35" t="e">
        <f>+$C$18*'10 - 2008'!#REF!</f>
        <v>#DIV/0!</v>
      </c>
      <c r="H111" s="35" t="e">
        <f>+$C$18*'10 - 2008'!#REF!</f>
        <v>#DIV/0!</v>
      </c>
      <c r="I111" s="35" t="e">
        <f>+$C$18*'10 - 2008'!#REF!</f>
        <v>#DIV/0!</v>
      </c>
      <c r="J111" s="35" t="e">
        <f>+$C$18*'10 - 2008'!#REF!</f>
        <v>#DIV/0!</v>
      </c>
      <c r="K111" s="35" t="e">
        <f>+$C$18*'10 - 2008'!#REF!</f>
        <v>#DIV/0!</v>
      </c>
      <c r="L111" s="35" t="e">
        <f>+$C$18*'10 - 2008'!#REF!</f>
        <v>#DIV/0!</v>
      </c>
      <c r="M111" s="35" t="e">
        <f>+$C$18*'10 - 2008'!#REF!</f>
        <v>#DIV/0!</v>
      </c>
      <c r="N111" s="35" t="e">
        <f>+$C$18*'10 - 2008'!#REF!</f>
        <v>#DIV/0!</v>
      </c>
      <c r="O111" s="35" t="e">
        <f>+$C$18*'10 - 2008'!#REF!</f>
        <v>#DIV/0!</v>
      </c>
      <c r="P111" s="35" t="e">
        <f>+$C$18*'10 - 2008'!#REF!</f>
        <v>#DIV/0!</v>
      </c>
      <c r="Q111" s="35" t="e">
        <f>+$C$18*'10 - 2008'!#REF!</f>
        <v>#DIV/0!</v>
      </c>
      <c r="R111" s="35" t="e">
        <f>+$C$18*'10 - 2008'!#REF!</f>
        <v>#DIV/0!</v>
      </c>
      <c r="S111" s="35" t="e">
        <f>+$C$18*'10 - 2008'!#REF!</f>
        <v>#DIV/0!</v>
      </c>
      <c r="T111" s="35" t="e">
        <f>+$C$18*'10 - 2008'!#REF!</f>
        <v>#DIV/0!</v>
      </c>
      <c r="U111" s="35" t="e">
        <f>+$C$18*'10 - 2008'!#REF!</f>
        <v>#DIV/0!</v>
      </c>
      <c r="V111" s="35" t="e">
        <f>+$C$18*'10 - 2008'!#REF!</f>
        <v>#DIV/0!</v>
      </c>
      <c r="W111" s="35" t="e">
        <f>+$C$18*'10 - 2008'!#REF!</f>
        <v>#DIV/0!</v>
      </c>
      <c r="X111" s="35" t="e">
        <f>+$C$18*'10 - 2008'!#REF!</f>
        <v>#DIV/0!</v>
      </c>
      <c r="Y111" s="35" t="e">
        <f>+$C$18*'10 - 2008'!#REF!</f>
        <v>#DIV/0!</v>
      </c>
      <c r="Z111" s="35" t="e">
        <f>+$C$18*'10 - 2008'!#REF!</f>
        <v>#DIV/0!</v>
      </c>
      <c r="AA111" s="35" t="e">
        <f>+$C$18*'10 - 2008'!#REF!</f>
        <v>#DIV/0!</v>
      </c>
      <c r="AB111" s="35" t="e">
        <f>+$C$18*'10 - 2008'!#REF!</f>
        <v>#DIV/0!</v>
      </c>
      <c r="AC111" s="35" t="e">
        <f>+$C$18*'10 - 2008'!#REF!</f>
        <v>#DIV/0!</v>
      </c>
      <c r="AD111" s="35" t="e">
        <f>+$C$18*'10 - 2008'!#REF!</f>
        <v>#DIV/0!</v>
      </c>
      <c r="AE111" s="35" t="e">
        <f>+$C$18*'10 - 2008'!#REF!</f>
        <v>#DIV/0!</v>
      </c>
      <c r="AF111" s="35" t="e">
        <f>+$C$18*'10 - 2008'!#REF!</f>
        <v>#DIV/0!</v>
      </c>
      <c r="AG111" s="35" t="e">
        <f>+$C$18*'10 - 2008'!#REF!</f>
        <v>#DIV/0!</v>
      </c>
      <c r="AH111" s="35" t="e">
        <f>+$C$18*'10 - 2008'!#REF!</f>
        <v>#DIV/0!</v>
      </c>
      <c r="AI111" s="2"/>
    </row>
    <row r="112" spans="1:35">
      <c r="A112" s="44">
        <v>105</v>
      </c>
      <c r="B112" s="35">
        <f>+'10 - 2008'!B67</f>
        <v>0</v>
      </c>
      <c r="C112" s="35" t="e">
        <f>+'10 - 2008'!AE67/'10 - 2008'!BK67</f>
        <v>#DIV/0!</v>
      </c>
      <c r="D112" s="35" t="e">
        <f>+$C$18*'10 - 2008'!AF67</f>
        <v>#DIV/0!</v>
      </c>
      <c r="E112" s="35" t="e">
        <f>+$C$18*'10 - 2008'!AG67</f>
        <v>#DIV/0!</v>
      </c>
      <c r="F112" s="35" t="e">
        <f>+$C$18*'10 - 2008'!AH67</f>
        <v>#DIV/0!</v>
      </c>
      <c r="G112" s="35" t="e">
        <f>+$C$18*'10 - 2008'!AI67</f>
        <v>#DIV/0!</v>
      </c>
      <c r="H112" s="35" t="e">
        <f>+$C$18*'10 - 2008'!AJ67</f>
        <v>#DIV/0!</v>
      </c>
      <c r="I112" s="35" t="e">
        <f>+$C$18*'10 - 2008'!AK67</f>
        <v>#DIV/0!</v>
      </c>
      <c r="J112" s="35" t="e">
        <f>+$C$18*'10 - 2008'!AL67</f>
        <v>#DIV/0!</v>
      </c>
      <c r="K112" s="35" t="e">
        <f>+$C$18*'10 - 2008'!AM67</f>
        <v>#DIV/0!</v>
      </c>
      <c r="L112" s="35" t="e">
        <f>+$C$18*'10 - 2008'!AN67</f>
        <v>#DIV/0!</v>
      </c>
      <c r="M112" s="35" t="e">
        <f>+$C$18*'10 - 2008'!AO67</f>
        <v>#DIV/0!</v>
      </c>
      <c r="N112" s="35" t="e">
        <f>+$C$18*'10 - 2008'!AP67</f>
        <v>#DIV/0!</v>
      </c>
      <c r="O112" s="35" t="e">
        <f>+$C$18*'10 - 2008'!AQ67</f>
        <v>#DIV/0!</v>
      </c>
      <c r="P112" s="35" t="e">
        <f>+$C$18*'10 - 2008'!AR67</f>
        <v>#DIV/0!</v>
      </c>
      <c r="Q112" s="35" t="e">
        <f>+$C$18*'10 - 2008'!AS67</f>
        <v>#DIV/0!</v>
      </c>
      <c r="R112" s="35" t="e">
        <f>+$C$18*'10 - 2008'!AT67</f>
        <v>#DIV/0!</v>
      </c>
      <c r="S112" s="35" t="e">
        <f>+$C$18*'10 - 2008'!AU67</f>
        <v>#DIV/0!</v>
      </c>
      <c r="T112" s="35" t="e">
        <f>+$C$18*'10 - 2008'!AV67</f>
        <v>#DIV/0!</v>
      </c>
      <c r="U112" s="35" t="e">
        <f>+$C$18*'10 - 2008'!AW67</f>
        <v>#DIV/0!</v>
      </c>
      <c r="V112" s="35" t="e">
        <f>+$C$18*'10 - 2008'!AX67</f>
        <v>#DIV/0!</v>
      </c>
      <c r="W112" s="35" t="e">
        <f>+$C$18*'10 - 2008'!AY67</f>
        <v>#DIV/0!</v>
      </c>
      <c r="X112" s="35" t="e">
        <f>+$C$18*'10 - 2008'!AZ67</f>
        <v>#DIV/0!</v>
      </c>
      <c r="Y112" s="35" t="e">
        <f>+$C$18*'10 - 2008'!BA67</f>
        <v>#DIV/0!</v>
      </c>
      <c r="Z112" s="35" t="e">
        <f>+$C$18*'10 - 2008'!BB67</f>
        <v>#DIV/0!</v>
      </c>
      <c r="AA112" s="35" t="e">
        <f>+$C$18*'10 - 2008'!BC67</f>
        <v>#DIV/0!</v>
      </c>
      <c r="AB112" s="35" t="e">
        <f>+$C$18*'10 - 2008'!BD67</f>
        <v>#DIV/0!</v>
      </c>
      <c r="AC112" s="35" t="e">
        <f>+$C$18*'10 - 2008'!BE67</f>
        <v>#DIV/0!</v>
      </c>
      <c r="AD112" s="35" t="e">
        <f>+$C$18*'10 - 2008'!BF67</f>
        <v>#DIV/0!</v>
      </c>
      <c r="AE112" s="35" t="e">
        <f>+$C$18*'10 - 2008'!BG67</f>
        <v>#DIV/0!</v>
      </c>
      <c r="AF112" s="35" t="e">
        <f>+$C$18*'10 - 2008'!BH67</f>
        <v>#DIV/0!</v>
      </c>
      <c r="AG112" s="35" t="e">
        <f>+$C$18*'10 - 2008'!BI67</f>
        <v>#DIV/0!</v>
      </c>
      <c r="AH112" s="35" t="e">
        <f>+$C$18*'10 - 2008'!BJ67</f>
        <v>#DIV/0!</v>
      </c>
      <c r="AI112" s="2"/>
    </row>
    <row r="113" spans="1:35">
      <c r="A113" s="44">
        <v>106</v>
      </c>
      <c r="B113" s="35">
        <f>+'10 - 2008'!B68</f>
        <v>0</v>
      </c>
      <c r="C113" s="35" t="e">
        <f>+'10 - 2008'!AE68/'10 - 2008'!BK68</f>
        <v>#DIV/0!</v>
      </c>
      <c r="D113" s="35" t="e">
        <f>+$C$18*'10 - 2008'!AF68</f>
        <v>#DIV/0!</v>
      </c>
      <c r="E113" s="35" t="e">
        <f>+$C$18*'10 - 2008'!AG68</f>
        <v>#DIV/0!</v>
      </c>
      <c r="F113" s="35" t="e">
        <f>+$C$18*'10 - 2008'!AH68</f>
        <v>#DIV/0!</v>
      </c>
      <c r="G113" s="35" t="e">
        <f>+$C$18*'10 - 2008'!AI68</f>
        <v>#DIV/0!</v>
      </c>
      <c r="H113" s="35" t="e">
        <f>+$C$18*'10 - 2008'!AJ68</f>
        <v>#DIV/0!</v>
      </c>
      <c r="I113" s="35" t="e">
        <f>+$C$18*'10 - 2008'!AK68</f>
        <v>#DIV/0!</v>
      </c>
      <c r="J113" s="35" t="e">
        <f>+$C$18*'10 - 2008'!AL68</f>
        <v>#DIV/0!</v>
      </c>
      <c r="K113" s="35" t="e">
        <f>+$C$18*'10 - 2008'!AM68</f>
        <v>#DIV/0!</v>
      </c>
      <c r="L113" s="35" t="e">
        <f>+$C$18*'10 - 2008'!AN68</f>
        <v>#DIV/0!</v>
      </c>
      <c r="M113" s="35" t="e">
        <f>+$C$18*'10 - 2008'!AO68</f>
        <v>#DIV/0!</v>
      </c>
      <c r="N113" s="35" t="e">
        <f>+$C$18*'10 - 2008'!AP68</f>
        <v>#DIV/0!</v>
      </c>
      <c r="O113" s="35" t="e">
        <f>+$C$18*'10 - 2008'!AQ68</f>
        <v>#DIV/0!</v>
      </c>
      <c r="P113" s="35" t="e">
        <f>+$C$18*'10 - 2008'!AR68</f>
        <v>#DIV/0!</v>
      </c>
      <c r="Q113" s="35" t="e">
        <f>+$C$18*'10 - 2008'!AS68</f>
        <v>#DIV/0!</v>
      </c>
      <c r="R113" s="35" t="e">
        <f>+$C$18*'10 - 2008'!AT68</f>
        <v>#DIV/0!</v>
      </c>
      <c r="S113" s="35" t="e">
        <f>+$C$18*'10 - 2008'!AU68</f>
        <v>#DIV/0!</v>
      </c>
      <c r="T113" s="35" t="e">
        <f>+$C$18*'10 - 2008'!AV68</f>
        <v>#DIV/0!</v>
      </c>
      <c r="U113" s="35" t="e">
        <f>+$C$18*'10 - 2008'!AW68</f>
        <v>#DIV/0!</v>
      </c>
      <c r="V113" s="35" t="e">
        <f>+$C$18*'10 - 2008'!AX68</f>
        <v>#DIV/0!</v>
      </c>
      <c r="W113" s="35" t="e">
        <f>+$C$18*'10 - 2008'!AY68</f>
        <v>#DIV/0!</v>
      </c>
      <c r="X113" s="35" t="e">
        <f>+$C$18*'10 - 2008'!AZ68</f>
        <v>#DIV/0!</v>
      </c>
      <c r="Y113" s="35" t="e">
        <f>+$C$18*'10 - 2008'!BA68</f>
        <v>#DIV/0!</v>
      </c>
      <c r="Z113" s="35" t="e">
        <f>+$C$18*'10 - 2008'!BB68</f>
        <v>#DIV/0!</v>
      </c>
      <c r="AA113" s="35" t="e">
        <f>+$C$18*'10 - 2008'!BC68</f>
        <v>#DIV/0!</v>
      </c>
      <c r="AB113" s="35" t="e">
        <f>+$C$18*'10 - 2008'!BD68</f>
        <v>#DIV/0!</v>
      </c>
      <c r="AC113" s="35" t="e">
        <f>+$C$18*'10 - 2008'!BE68</f>
        <v>#DIV/0!</v>
      </c>
      <c r="AD113" s="35" t="e">
        <f>+$C$18*'10 - 2008'!BF68</f>
        <v>#DIV/0!</v>
      </c>
      <c r="AE113" s="35" t="e">
        <f>+$C$18*'10 - 2008'!BG68</f>
        <v>#DIV/0!</v>
      </c>
      <c r="AF113" s="35" t="e">
        <f>+$C$18*'10 - 2008'!BH68</f>
        <v>#DIV/0!</v>
      </c>
      <c r="AG113" s="35" t="e">
        <f>+$C$18*'10 - 2008'!BI68</f>
        <v>#DIV/0!</v>
      </c>
      <c r="AH113" s="35" t="e">
        <f>+$C$18*'10 - 2008'!BJ68</f>
        <v>#DIV/0!</v>
      </c>
      <c r="AI113" s="2"/>
    </row>
    <row r="114" spans="1:35">
      <c r="A114" s="44">
        <v>107</v>
      </c>
      <c r="B114" s="35">
        <f>+'10 - 2008'!B69</f>
        <v>0</v>
      </c>
      <c r="C114" s="35" t="e">
        <f>+'10 - 2008'!AE69/'10 - 2008'!BK69</f>
        <v>#DIV/0!</v>
      </c>
      <c r="D114" s="35" t="e">
        <f>+$C$18*'10 - 2008'!AF69</f>
        <v>#DIV/0!</v>
      </c>
      <c r="E114" s="35" t="e">
        <f>+$C$18*'10 - 2008'!AG69</f>
        <v>#DIV/0!</v>
      </c>
      <c r="F114" s="35" t="e">
        <f>+$C$18*'10 - 2008'!AH69</f>
        <v>#DIV/0!</v>
      </c>
      <c r="G114" s="35" t="e">
        <f>+$C$18*'10 - 2008'!AI69</f>
        <v>#DIV/0!</v>
      </c>
      <c r="H114" s="35" t="e">
        <f>+$C$18*'10 - 2008'!AJ69</f>
        <v>#DIV/0!</v>
      </c>
      <c r="I114" s="35" t="e">
        <f>+$C$18*'10 - 2008'!AK69</f>
        <v>#DIV/0!</v>
      </c>
      <c r="J114" s="35" t="e">
        <f>+$C$18*'10 - 2008'!AL69</f>
        <v>#DIV/0!</v>
      </c>
      <c r="K114" s="35" t="e">
        <f>+$C$18*'10 - 2008'!AM69</f>
        <v>#DIV/0!</v>
      </c>
      <c r="L114" s="35" t="e">
        <f>+$C$18*'10 - 2008'!AN69</f>
        <v>#DIV/0!</v>
      </c>
      <c r="M114" s="35" t="e">
        <f>+$C$18*'10 - 2008'!AO69</f>
        <v>#DIV/0!</v>
      </c>
      <c r="N114" s="35" t="e">
        <f>+$C$18*'10 - 2008'!AP69</f>
        <v>#DIV/0!</v>
      </c>
      <c r="O114" s="35" t="e">
        <f>+$C$18*'10 - 2008'!AQ69</f>
        <v>#DIV/0!</v>
      </c>
      <c r="P114" s="35" t="e">
        <f>+$C$18*'10 - 2008'!AR69</f>
        <v>#DIV/0!</v>
      </c>
      <c r="Q114" s="35" t="e">
        <f>+$C$18*'10 - 2008'!AS69</f>
        <v>#DIV/0!</v>
      </c>
      <c r="R114" s="35" t="e">
        <f>+$C$18*'10 - 2008'!AT69</f>
        <v>#DIV/0!</v>
      </c>
      <c r="S114" s="35" t="e">
        <f>+$C$18*'10 - 2008'!AU69</f>
        <v>#DIV/0!</v>
      </c>
      <c r="T114" s="35" t="e">
        <f>+$C$18*'10 - 2008'!AV69</f>
        <v>#DIV/0!</v>
      </c>
      <c r="U114" s="35" t="e">
        <f>+$C$18*'10 - 2008'!AW69</f>
        <v>#DIV/0!</v>
      </c>
      <c r="V114" s="35" t="e">
        <f>+$C$18*'10 - 2008'!AX69</f>
        <v>#DIV/0!</v>
      </c>
      <c r="W114" s="35" t="e">
        <f>+$C$18*'10 - 2008'!AY69</f>
        <v>#DIV/0!</v>
      </c>
      <c r="X114" s="35" t="e">
        <f>+$C$18*'10 - 2008'!AZ69</f>
        <v>#DIV/0!</v>
      </c>
      <c r="Y114" s="35" t="e">
        <f>+$C$18*'10 - 2008'!BA69</f>
        <v>#DIV/0!</v>
      </c>
      <c r="Z114" s="35" t="e">
        <f>+$C$18*'10 - 2008'!BB69</f>
        <v>#DIV/0!</v>
      </c>
      <c r="AA114" s="35" t="e">
        <f>+$C$18*'10 - 2008'!BC69</f>
        <v>#DIV/0!</v>
      </c>
      <c r="AB114" s="35" t="e">
        <f>+$C$18*'10 - 2008'!BD69</f>
        <v>#DIV/0!</v>
      </c>
      <c r="AC114" s="35" t="e">
        <f>+$C$18*'10 - 2008'!BE69</f>
        <v>#DIV/0!</v>
      </c>
      <c r="AD114" s="35" t="e">
        <f>+$C$18*'10 - 2008'!BF69</f>
        <v>#DIV/0!</v>
      </c>
      <c r="AE114" s="35" t="e">
        <f>+$C$18*'10 - 2008'!BG69</f>
        <v>#DIV/0!</v>
      </c>
      <c r="AF114" s="35" t="e">
        <f>+$C$18*'10 - 2008'!BH69</f>
        <v>#DIV/0!</v>
      </c>
      <c r="AG114" s="35" t="e">
        <f>+$C$18*'10 - 2008'!BI69</f>
        <v>#DIV/0!</v>
      </c>
      <c r="AH114" s="35" t="e">
        <f>+$C$18*'10 - 2008'!BJ69</f>
        <v>#DIV/0!</v>
      </c>
      <c r="AI114" s="2"/>
    </row>
    <row r="115" spans="1:35">
      <c r="A115" s="44">
        <v>108</v>
      </c>
      <c r="B115" s="35">
        <f>+'10 - 2008'!B70</f>
        <v>0</v>
      </c>
      <c r="C115" s="35" t="e">
        <f>+'10 - 2008'!AE70/'10 - 2008'!BK70</f>
        <v>#DIV/0!</v>
      </c>
      <c r="D115" s="35" t="e">
        <f>+$C$18*'10 - 2008'!AF70</f>
        <v>#DIV/0!</v>
      </c>
      <c r="E115" s="35" t="e">
        <f>+$C$18*'10 - 2008'!AG70</f>
        <v>#DIV/0!</v>
      </c>
      <c r="F115" s="35" t="e">
        <f>+$C$18*'10 - 2008'!AH70</f>
        <v>#DIV/0!</v>
      </c>
      <c r="G115" s="35" t="e">
        <f>+$C$18*'10 - 2008'!AI70</f>
        <v>#DIV/0!</v>
      </c>
      <c r="H115" s="35" t="e">
        <f>+$C$18*'10 - 2008'!AJ70</f>
        <v>#DIV/0!</v>
      </c>
      <c r="I115" s="35" t="e">
        <f>+$C$18*'10 - 2008'!AK70</f>
        <v>#DIV/0!</v>
      </c>
      <c r="J115" s="35" t="e">
        <f>+$C$18*'10 - 2008'!AL70</f>
        <v>#DIV/0!</v>
      </c>
      <c r="K115" s="35" t="e">
        <f>+$C$18*'10 - 2008'!AM70</f>
        <v>#DIV/0!</v>
      </c>
      <c r="L115" s="35" t="e">
        <f>+$C$18*'10 - 2008'!AN70</f>
        <v>#DIV/0!</v>
      </c>
      <c r="M115" s="35" t="e">
        <f>+$C$18*'10 - 2008'!AO70</f>
        <v>#DIV/0!</v>
      </c>
      <c r="N115" s="35" t="e">
        <f>+$C$18*'10 - 2008'!AP70</f>
        <v>#DIV/0!</v>
      </c>
      <c r="O115" s="35" t="e">
        <f>+$C$18*'10 - 2008'!AQ70</f>
        <v>#DIV/0!</v>
      </c>
      <c r="P115" s="35" t="e">
        <f>+$C$18*'10 - 2008'!AR70</f>
        <v>#DIV/0!</v>
      </c>
      <c r="Q115" s="35" t="e">
        <f>+$C$18*'10 - 2008'!AS70</f>
        <v>#DIV/0!</v>
      </c>
      <c r="R115" s="35" t="e">
        <f>+$C$18*'10 - 2008'!AT70</f>
        <v>#DIV/0!</v>
      </c>
      <c r="S115" s="35" t="e">
        <f>+$C$18*'10 - 2008'!AU70</f>
        <v>#DIV/0!</v>
      </c>
      <c r="T115" s="35" t="e">
        <f>+$C$18*'10 - 2008'!AV70</f>
        <v>#DIV/0!</v>
      </c>
      <c r="U115" s="35" t="e">
        <f>+$C$18*'10 - 2008'!AW70</f>
        <v>#DIV/0!</v>
      </c>
      <c r="V115" s="35" t="e">
        <f>+$C$18*'10 - 2008'!AX70</f>
        <v>#DIV/0!</v>
      </c>
      <c r="W115" s="35" t="e">
        <f>+$C$18*'10 - 2008'!AY70</f>
        <v>#DIV/0!</v>
      </c>
      <c r="X115" s="35" t="e">
        <f>+$C$18*'10 - 2008'!AZ70</f>
        <v>#DIV/0!</v>
      </c>
      <c r="Y115" s="35" t="e">
        <f>+$C$18*'10 - 2008'!BA70</f>
        <v>#DIV/0!</v>
      </c>
      <c r="Z115" s="35" t="e">
        <f>+$C$18*'10 - 2008'!BB70</f>
        <v>#DIV/0!</v>
      </c>
      <c r="AA115" s="35" t="e">
        <f>+$C$18*'10 - 2008'!BC70</f>
        <v>#DIV/0!</v>
      </c>
      <c r="AB115" s="35" t="e">
        <f>+$C$18*'10 - 2008'!BD70</f>
        <v>#DIV/0!</v>
      </c>
      <c r="AC115" s="35" t="e">
        <f>+$C$18*'10 - 2008'!BE70</f>
        <v>#DIV/0!</v>
      </c>
      <c r="AD115" s="35" t="e">
        <f>+$C$18*'10 - 2008'!BF70</f>
        <v>#DIV/0!</v>
      </c>
      <c r="AE115" s="35" t="e">
        <f>+$C$18*'10 - 2008'!BG70</f>
        <v>#DIV/0!</v>
      </c>
      <c r="AF115" s="35" t="e">
        <f>+$C$18*'10 - 2008'!BH70</f>
        <v>#DIV/0!</v>
      </c>
      <c r="AG115" s="35" t="e">
        <f>+$C$18*'10 - 2008'!BI70</f>
        <v>#DIV/0!</v>
      </c>
      <c r="AH115" s="35" t="e">
        <f>+$C$18*'10 - 2008'!BJ70</f>
        <v>#DIV/0!</v>
      </c>
      <c r="AI115" s="2"/>
    </row>
    <row r="116" spans="1:35">
      <c r="A116" s="44">
        <v>109</v>
      </c>
      <c r="B116" s="35">
        <f>+'10 - 2008'!B71</f>
        <v>0</v>
      </c>
      <c r="C116" s="35" t="e">
        <f>+'10 - 2008'!AE71/'10 - 2008'!BK71</f>
        <v>#DIV/0!</v>
      </c>
      <c r="D116" s="35" t="e">
        <f>+$C$18*'10 - 2008'!AF71</f>
        <v>#DIV/0!</v>
      </c>
      <c r="E116" s="35" t="e">
        <f>+$C$18*'10 - 2008'!AG71</f>
        <v>#DIV/0!</v>
      </c>
      <c r="F116" s="35" t="e">
        <f>+$C$18*'10 - 2008'!AH71</f>
        <v>#DIV/0!</v>
      </c>
      <c r="G116" s="35" t="e">
        <f>+$C$18*'10 - 2008'!AI71</f>
        <v>#DIV/0!</v>
      </c>
      <c r="H116" s="35" t="e">
        <f>+$C$18*'10 - 2008'!AJ71</f>
        <v>#DIV/0!</v>
      </c>
      <c r="I116" s="35" t="e">
        <f>+$C$18*'10 - 2008'!AK71</f>
        <v>#DIV/0!</v>
      </c>
      <c r="J116" s="35" t="e">
        <f>+$C$18*'10 - 2008'!AL71</f>
        <v>#DIV/0!</v>
      </c>
      <c r="K116" s="35" t="e">
        <f>+$C$18*'10 - 2008'!AM71</f>
        <v>#DIV/0!</v>
      </c>
      <c r="L116" s="35" t="e">
        <f>+$C$18*'10 - 2008'!AN71</f>
        <v>#DIV/0!</v>
      </c>
      <c r="M116" s="35" t="e">
        <f>+$C$18*'10 - 2008'!AO71</f>
        <v>#DIV/0!</v>
      </c>
      <c r="N116" s="35" t="e">
        <f>+$C$18*'10 - 2008'!AP71</f>
        <v>#DIV/0!</v>
      </c>
      <c r="O116" s="35" t="e">
        <f>+$C$18*'10 - 2008'!AQ71</f>
        <v>#DIV/0!</v>
      </c>
      <c r="P116" s="35" t="e">
        <f>+$C$18*'10 - 2008'!AR71</f>
        <v>#DIV/0!</v>
      </c>
      <c r="Q116" s="35" t="e">
        <f>+$C$18*'10 - 2008'!AS71</f>
        <v>#DIV/0!</v>
      </c>
      <c r="R116" s="35" t="e">
        <f>+$C$18*'10 - 2008'!AT71</f>
        <v>#DIV/0!</v>
      </c>
      <c r="S116" s="35" t="e">
        <f>+$C$18*'10 - 2008'!AU71</f>
        <v>#DIV/0!</v>
      </c>
      <c r="T116" s="35" t="e">
        <f>+$C$18*'10 - 2008'!AV71</f>
        <v>#DIV/0!</v>
      </c>
      <c r="U116" s="35" t="e">
        <f>+$C$18*'10 - 2008'!AW71</f>
        <v>#DIV/0!</v>
      </c>
      <c r="V116" s="35" t="e">
        <f>+$C$18*'10 - 2008'!AX71</f>
        <v>#DIV/0!</v>
      </c>
      <c r="W116" s="35" t="e">
        <f>+$C$18*'10 - 2008'!AY71</f>
        <v>#DIV/0!</v>
      </c>
      <c r="X116" s="35" t="e">
        <f>+$C$18*'10 - 2008'!AZ71</f>
        <v>#DIV/0!</v>
      </c>
      <c r="Y116" s="35" t="e">
        <f>+$C$18*'10 - 2008'!BA71</f>
        <v>#DIV/0!</v>
      </c>
      <c r="Z116" s="35" t="e">
        <f>+$C$18*'10 - 2008'!BB71</f>
        <v>#DIV/0!</v>
      </c>
      <c r="AA116" s="35" t="e">
        <f>+$C$18*'10 - 2008'!BC71</f>
        <v>#DIV/0!</v>
      </c>
      <c r="AB116" s="35" t="e">
        <f>+$C$18*'10 - 2008'!BD71</f>
        <v>#DIV/0!</v>
      </c>
      <c r="AC116" s="35" t="e">
        <f>+$C$18*'10 - 2008'!BE71</f>
        <v>#DIV/0!</v>
      </c>
      <c r="AD116" s="35" t="e">
        <f>+$C$18*'10 - 2008'!BF71</f>
        <v>#DIV/0!</v>
      </c>
      <c r="AE116" s="35" t="e">
        <f>+$C$18*'10 - 2008'!BG71</f>
        <v>#DIV/0!</v>
      </c>
      <c r="AF116" s="35" t="e">
        <f>+$C$18*'10 - 2008'!BH71</f>
        <v>#DIV/0!</v>
      </c>
      <c r="AG116" s="35" t="e">
        <f>+$C$18*'10 - 2008'!BI71</f>
        <v>#DIV/0!</v>
      </c>
      <c r="AH116" s="35" t="e">
        <f>+$C$18*'10 - 2008'!BJ71</f>
        <v>#DIV/0!</v>
      </c>
      <c r="AI116" s="2"/>
    </row>
    <row r="117" spans="1:35">
      <c r="A117" s="44">
        <v>110</v>
      </c>
      <c r="B117" s="35">
        <f>+'10 - 2008'!B72</f>
        <v>0</v>
      </c>
      <c r="C117" s="35" t="e">
        <f>+'10 - 2008'!AE72/'10 - 2008'!BK72</f>
        <v>#DIV/0!</v>
      </c>
      <c r="D117" s="35" t="e">
        <f>+$C$18*'10 - 2008'!AF72</f>
        <v>#DIV/0!</v>
      </c>
      <c r="E117" s="35" t="e">
        <f>+$C$18*'10 - 2008'!AG72</f>
        <v>#DIV/0!</v>
      </c>
      <c r="F117" s="35" t="e">
        <f>+$C$18*'10 - 2008'!AH72</f>
        <v>#DIV/0!</v>
      </c>
      <c r="G117" s="35" t="e">
        <f>+$C$18*'10 - 2008'!AI72</f>
        <v>#DIV/0!</v>
      </c>
      <c r="H117" s="35" t="e">
        <f>+$C$18*'10 - 2008'!AJ72</f>
        <v>#DIV/0!</v>
      </c>
      <c r="I117" s="35" t="e">
        <f>+$C$18*'10 - 2008'!AK72</f>
        <v>#DIV/0!</v>
      </c>
      <c r="J117" s="35" t="e">
        <f>+$C$18*'10 - 2008'!AL72</f>
        <v>#DIV/0!</v>
      </c>
      <c r="K117" s="35" t="e">
        <f>+$C$18*'10 - 2008'!AM72</f>
        <v>#DIV/0!</v>
      </c>
      <c r="L117" s="35" t="e">
        <f>+$C$18*'10 - 2008'!AN72</f>
        <v>#DIV/0!</v>
      </c>
      <c r="M117" s="35" t="e">
        <f>+$C$18*'10 - 2008'!AO72</f>
        <v>#DIV/0!</v>
      </c>
      <c r="N117" s="35" t="e">
        <f>+$C$18*'10 - 2008'!AP72</f>
        <v>#DIV/0!</v>
      </c>
      <c r="O117" s="35" t="e">
        <f>+$C$18*'10 - 2008'!AQ72</f>
        <v>#DIV/0!</v>
      </c>
      <c r="P117" s="35" t="e">
        <f>+$C$18*'10 - 2008'!AR72</f>
        <v>#DIV/0!</v>
      </c>
      <c r="Q117" s="35" t="e">
        <f>+$C$18*'10 - 2008'!AS72</f>
        <v>#DIV/0!</v>
      </c>
      <c r="R117" s="35" t="e">
        <f>+$C$18*'10 - 2008'!AT72</f>
        <v>#DIV/0!</v>
      </c>
      <c r="S117" s="35" t="e">
        <f>+$C$18*'10 - 2008'!AU72</f>
        <v>#DIV/0!</v>
      </c>
      <c r="T117" s="35" t="e">
        <f>+$C$18*'10 - 2008'!AV72</f>
        <v>#DIV/0!</v>
      </c>
      <c r="U117" s="35" t="e">
        <f>+$C$18*'10 - 2008'!AW72</f>
        <v>#DIV/0!</v>
      </c>
      <c r="V117" s="35" t="e">
        <f>+$C$18*'10 - 2008'!AX72</f>
        <v>#DIV/0!</v>
      </c>
      <c r="W117" s="35" t="e">
        <f>+$C$18*'10 - 2008'!AY72</f>
        <v>#DIV/0!</v>
      </c>
      <c r="X117" s="35" t="e">
        <f>+$C$18*'10 - 2008'!AZ72</f>
        <v>#DIV/0!</v>
      </c>
      <c r="Y117" s="35" t="e">
        <f>+$C$18*'10 - 2008'!BA72</f>
        <v>#DIV/0!</v>
      </c>
      <c r="Z117" s="35" t="e">
        <f>+$C$18*'10 - 2008'!BB72</f>
        <v>#DIV/0!</v>
      </c>
      <c r="AA117" s="35" t="e">
        <f>+$C$18*'10 - 2008'!BC72</f>
        <v>#DIV/0!</v>
      </c>
      <c r="AB117" s="35" t="e">
        <f>+$C$18*'10 - 2008'!BD72</f>
        <v>#DIV/0!</v>
      </c>
      <c r="AC117" s="35" t="e">
        <f>+$C$18*'10 - 2008'!BE72</f>
        <v>#DIV/0!</v>
      </c>
      <c r="AD117" s="35" t="e">
        <f>+$C$18*'10 - 2008'!BF72</f>
        <v>#DIV/0!</v>
      </c>
      <c r="AE117" s="35" t="e">
        <f>+$C$18*'10 - 2008'!BG72</f>
        <v>#DIV/0!</v>
      </c>
      <c r="AF117" s="35" t="e">
        <f>+$C$18*'10 - 2008'!BH72</f>
        <v>#DIV/0!</v>
      </c>
      <c r="AG117" s="35" t="e">
        <f>+$C$18*'10 - 2008'!BI72</f>
        <v>#DIV/0!</v>
      </c>
      <c r="AH117" s="35" t="e">
        <f>+$C$18*'10 - 2008'!BJ72</f>
        <v>#DIV/0!</v>
      </c>
      <c r="AI117" s="2"/>
    </row>
    <row r="118" spans="1:35">
      <c r="A118" s="44">
        <v>111</v>
      </c>
      <c r="B118" s="35">
        <f>+'10 - 2008'!B73</f>
        <v>0</v>
      </c>
      <c r="C118" s="35" t="e">
        <f>+'10 - 2008'!AE73/'10 - 2008'!BK73</f>
        <v>#DIV/0!</v>
      </c>
      <c r="D118" s="35" t="e">
        <f>+$C$18*'10 - 2008'!AF73</f>
        <v>#DIV/0!</v>
      </c>
      <c r="E118" s="35" t="e">
        <f>+$C$18*'10 - 2008'!AG73</f>
        <v>#DIV/0!</v>
      </c>
      <c r="F118" s="35" t="e">
        <f>+$C$18*'10 - 2008'!AH73</f>
        <v>#DIV/0!</v>
      </c>
      <c r="G118" s="35" t="e">
        <f>+$C$18*'10 - 2008'!AI73</f>
        <v>#DIV/0!</v>
      </c>
      <c r="H118" s="35" t="e">
        <f>+$C$18*'10 - 2008'!AJ73</f>
        <v>#DIV/0!</v>
      </c>
      <c r="I118" s="35" t="e">
        <f>+$C$18*'10 - 2008'!AK73</f>
        <v>#DIV/0!</v>
      </c>
      <c r="J118" s="35" t="e">
        <f>+$C$18*'10 - 2008'!AL73</f>
        <v>#DIV/0!</v>
      </c>
      <c r="K118" s="35" t="e">
        <f>+$C$18*'10 - 2008'!AM73</f>
        <v>#DIV/0!</v>
      </c>
      <c r="L118" s="35" t="e">
        <f>+$C$18*'10 - 2008'!AN73</f>
        <v>#DIV/0!</v>
      </c>
      <c r="M118" s="35" t="e">
        <f>+$C$18*'10 - 2008'!AO73</f>
        <v>#DIV/0!</v>
      </c>
      <c r="N118" s="35" t="e">
        <f>+$C$18*'10 - 2008'!AP73</f>
        <v>#DIV/0!</v>
      </c>
      <c r="O118" s="35" t="e">
        <f>+$C$18*'10 - 2008'!AQ73</f>
        <v>#DIV/0!</v>
      </c>
      <c r="P118" s="35" t="e">
        <f>+$C$18*'10 - 2008'!AR73</f>
        <v>#DIV/0!</v>
      </c>
      <c r="Q118" s="35" t="e">
        <f>+$C$18*'10 - 2008'!AS73</f>
        <v>#DIV/0!</v>
      </c>
      <c r="R118" s="35" t="e">
        <f>+$C$18*'10 - 2008'!AT73</f>
        <v>#DIV/0!</v>
      </c>
      <c r="S118" s="35" t="e">
        <f>+$C$18*'10 - 2008'!AU73</f>
        <v>#DIV/0!</v>
      </c>
      <c r="T118" s="35" t="e">
        <f>+$C$18*'10 - 2008'!AV73</f>
        <v>#DIV/0!</v>
      </c>
      <c r="U118" s="35" t="e">
        <f>+$C$18*'10 - 2008'!AW73</f>
        <v>#DIV/0!</v>
      </c>
      <c r="V118" s="35" t="e">
        <f>+$C$18*'10 - 2008'!AX73</f>
        <v>#DIV/0!</v>
      </c>
      <c r="W118" s="35" t="e">
        <f>+$C$18*'10 - 2008'!AY73</f>
        <v>#DIV/0!</v>
      </c>
      <c r="X118" s="35" t="e">
        <f>+$C$18*'10 - 2008'!AZ73</f>
        <v>#DIV/0!</v>
      </c>
      <c r="Y118" s="35" t="e">
        <f>+$C$18*'10 - 2008'!BA73</f>
        <v>#DIV/0!</v>
      </c>
      <c r="Z118" s="35" t="e">
        <f>+$C$18*'10 - 2008'!BB73</f>
        <v>#DIV/0!</v>
      </c>
      <c r="AA118" s="35" t="e">
        <f>+$C$18*'10 - 2008'!BC73</f>
        <v>#DIV/0!</v>
      </c>
      <c r="AB118" s="35" t="e">
        <f>+$C$18*'10 - 2008'!BD73</f>
        <v>#DIV/0!</v>
      </c>
      <c r="AC118" s="35" t="e">
        <f>+$C$18*'10 - 2008'!BE73</f>
        <v>#DIV/0!</v>
      </c>
      <c r="AD118" s="35" t="e">
        <f>+$C$18*'10 - 2008'!BF73</f>
        <v>#DIV/0!</v>
      </c>
      <c r="AE118" s="35" t="e">
        <f>+$C$18*'10 - 2008'!BG73</f>
        <v>#DIV/0!</v>
      </c>
      <c r="AF118" s="35" t="e">
        <f>+$C$18*'10 - 2008'!BH73</f>
        <v>#DIV/0!</v>
      </c>
      <c r="AG118" s="35" t="e">
        <f>+$C$18*'10 - 2008'!BI73</f>
        <v>#DIV/0!</v>
      </c>
      <c r="AH118" s="35" t="e">
        <f>+$C$18*'10 - 2008'!BJ73</f>
        <v>#DIV/0!</v>
      </c>
      <c r="AI118" s="2"/>
    </row>
    <row r="119" spans="1:35">
      <c r="A119" s="44">
        <v>112</v>
      </c>
      <c r="B119" s="35">
        <f>+'10 - 2008'!B74</f>
        <v>0</v>
      </c>
      <c r="C119" s="35" t="e">
        <f>+'10 - 2008'!AE74/'10 - 2008'!BK74</f>
        <v>#DIV/0!</v>
      </c>
      <c r="D119" s="35" t="e">
        <f>+$C$18*'10 - 2008'!AF74</f>
        <v>#DIV/0!</v>
      </c>
      <c r="E119" s="35" t="e">
        <f>+$C$18*'10 - 2008'!AG74</f>
        <v>#DIV/0!</v>
      </c>
      <c r="F119" s="35" t="e">
        <f>+$C$18*'10 - 2008'!AH74</f>
        <v>#DIV/0!</v>
      </c>
      <c r="G119" s="35" t="e">
        <f>+$C$18*'10 - 2008'!AI74</f>
        <v>#DIV/0!</v>
      </c>
      <c r="H119" s="35" t="e">
        <f>+$C$18*'10 - 2008'!AJ74</f>
        <v>#DIV/0!</v>
      </c>
      <c r="I119" s="35" t="e">
        <f>+$C$18*'10 - 2008'!AK74</f>
        <v>#DIV/0!</v>
      </c>
      <c r="J119" s="35" t="e">
        <f>+$C$18*'10 - 2008'!AL74</f>
        <v>#DIV/0!</v>
      </c>
      <c r="K119" s="35" t="e">
        <f>+$C$18*'10 - 2008'!AM74</f>
        <v>#DIV/0!</v>
      </c>
      <c r="L119" s="35" t="e">
        <f>+$C$18*'10 - 2008'!AN74</f>
        <v>#DIV/0!</v>
      </c>
      <c r="M119" s="35" t="e">
        <f>+$C$18*'10 - 2008'!AO74</f>
        <v>#DIV/0!</v>
      </c>
      <c r="N119" s="35" t="e">
        <f>+$C$18*'10 - 2008'!AP74</f>
        <v>#DIV/0!</v>
      </c>
      <c r="O119" s="35" t="e">
        <f>+$C$18*'10 - 2008'!AQ74</f>
        <v>#DIV/0!</v>
      </c>
      <c r="P119" s="35" t="e">
        <f>+$C$18*'10 - 2008'!AR74</f>
        <v>#DIV/0!</v>
      </c>
      <c r="Q119" s="35" t="e">
        <f>+$C$18*'10 - 2008'!AS74</f>
        <v>#DIV/0!</v>
      </c>
      <c r="R119" s="35" t="e">
        <f>+$C$18*'10 - 2008'!AT74</f>
        <v>#DIV/0!</v>
      </c>
      <c r="S119" s="35" t="e">
        <f>+$C$18*'10 - 2008'!AU74</f>
        <v>#DIV/0!</v>
      </c>
      <c r="T119" s="35" t="e">
        <f>+$C$18*'10 - 2008'!AV74</f>
        <v>#DIV/0!</v>
      </c>
      <c r="U119" s="35" t="e">
        <f>+$C$18*'10 - 2008'!AW74</f>
        <v>#DIV/0!</v>
      </c>
      <c r="V119" s="35" t="e">
        <f>+$C$18*'10 - 2008'!AX74</f>
        <v>#DIV/0!</v>
      </c>
      <c r="W119" s="35" t="e">
        <f>+$C$18*'10 - 2008'!AY74</f>
        <v>#DIV/0!</v>
      </c>
      <c r="X119" s="35" t="e">
        <f>+$C$18*'10 - 2008'!AZ74</f>
        <v>#DIV/0!</v>
      </c>
      <c r="Y119" s="35" t="e">
        <f>+$C$18*'10 - 2008'!BA74</f>
        <v>#DIV/0!</v>
      </c>
      <c r="Z119" s="35" t="e">
        <f>+$C$18*'10 - 2008'!BB74</f>
        <v>#DIV/0!</v>
      </c>
      <c r="AA119" s="35" t="e">
        <f>+$C$18*'10 - 2008'!BC74</f>
        <v>#DIV/0!</v>
      </c>
      <c r="AB119" s="35" t="e">
        <f>+$C$18*'10 - 2008'!BD74</f>
        <v>#DIV/0!</v>
      </c>
      <c r="AC119" s="35" t="e">
        <f>+$C$18*'10 - 2008'!BE74</f>
        <v>#DIV/0!</v>
      </c>
      <c r="AD119" s="35" t="e">
        <f>+$C$18*'10 - 2008'!BF74</f>
        <v>#DIV/0!</v>
      </c>
      <c r="AE119" s="35" t="e">
        <f>+$C$18*'10 - 2008'!BG74</f>
        <v>#DIV/0!</v>
      </c>
      <c r="AF119" s="35" t="e">
        <f>+$C$18*'10 - 2008'!BH74</f>
        <v>#DIV/0!</v>
      </c>
      <c r="AG119" s="35" t="e">
        <f>+$C$18*'10 - 2008'!BI74</f>
        <v>#DIV/0!</v>
      </c>
      <c r="AH119" s="35" t="e">
        <f>+$C$18*'10 - 2008'!BJ74</f>
        <v>#DIV/0!</v>
      </c>
      <c r="AI119" s="2"/>
    </row>
    <row r="120" spans="1:35">
      <c r="A120" s="44">
        <v>113</v>
      </c>
      <c r="B120" s="35">
        <f>+'10 - 2008'!B75</f>
        <v>0</v>
      </c>
      <c r="C120" s="35" t="e">
        <f>+'10 - 2008'!AE75/'10 - 2008'!BK75</f>
        <v>#DIV/0!</v>
      </c>
      <c r="D120" s="35" t="e">
        <f>+$C$18*'10 - 2008'!AF75</f>
        <v>#DIV/0!</v>
      </c>
      <c r="E120" s="35" t="e">
        <f>+$C$18*'10 - 2008'!AG75</f>
        <v>#DIV/0!</v>
      </c>
      <c r="F120" s="35" t="e">
        <f>+$C$18*'10 - 2008'!AH75</f>
        <v>#DIV/0!</v>
      </c>
      <c r="G120" s="35" t="e">
        <f>+$C$18*'10 - 2008'!AI75</f>
        <v>#DIV/0!</v>
      </c>
      <c r="H120" s="35" t="e">
        <f>+$C$18*'10 - 2008'!AJ75</f>
        <v>#DIV/0!</v>
      </c>
      <c r="I120" s="35" t="e">
        <f>+$C$18*'10 - 2008'!AK75</f>
        <v>#DIV/0!</v>
      </c>
      <c r="J120" s="35" t="e">
        <f>+$C$18*'10 - 2008'!AL75</f>
        <v>#DIV/0!</v>
      </c>
      <c r="K120" s="35" t="e">
        <f>+$C$18*'10 - 2008'!AM75</f>
        <v>#DIV/0!</v>
      </c>
      <c r="L120" s="35" t="e">
        <f>+$C$18*'10 - 2008'!AN75</f>
        <v>#DIV/0!</v>
      </c>
      <c r="M120" s="35" t="e">
        <f>+$C$18*'10 - 2008'!AO75</f>
        <v>#DIV/0!</v>
      </c>
      <c r="N120" s="35" t="e">
        <f>+$C$18*'10 - 2008'!AP75</f>
        <v>#DIV/0!</v>
      </c>
      <c r="O120" s="35" t="e">
        <f>+$C$18*'10 - 2008'!AQ75</f>
        <v>#DIV/0!</v>
      </c>
      <c r="P120" s="35" t="e">
        <f>+$C$18*'10 - 2008'!AR75</f>
        <v>#DIV/0!</v>
      </c>
      <c r="Q120" s="35" t="e">
        <f>+$C$18*'10 - 2008'!AS75</f>
        <v>#DIV/0!</v>
      </c>
      <c r="R120" s="35" t="e">
        <f>+$C$18*'10 - 2008'!AT75</f>
        <v>#DIV/0!</v>
      </c>
      <c r="S120" s="35" t="e">
        <f>+$C$18*'10 - 2008'!AU75</f>
        <v>#DIV/0!</v>
      </c>
      <c r="T120" s="35" t="e">
        <f>+$C$18*'10 - 2008'!AV75</f>
        <v>#DIV/0!</v>
      </c>
      <c r="U120" s="35" t="e">
        <f>+$C$18*'10 - 2008'!AW75</f>
        <v>#DIV/0!</v>
      </c>
      <c r="V120" s="35" t="e">
        <f>+$C$18*'10 - 2008'!AX75</f>
        <v>#DIV/0!</v>
      </c>
      <c r="W120" s="35" t="e">
        <f>+$C$18*'10 - 2008'!AY75</f>
        <v>#DIV/0!</v>
      </c>
      <c r="X120" s="35" t="e">
        <f>+$C$18*'10 - 2008'!AZ75</f>
        <v>#DIV/0!</v>
      </c>
      <c r="Y120" s="35" t="e">
        <f>+$C$18*'10 - 2008'!BA75</f>
        <v>#DIV/0!</v>
      </c>
      <c r="Z120" s="35" t="e">
        <f>+$C$18*'10 - 2008'!BB75</f>
        <v>#DIV/0!</v>
      </c>
      <c r="AA120" s="35" t="e">
        <f>+$C$18*'10 - 2008'!BC75</f>
        <v>#DIV/0!</v>
      </c>
      <c r="AB120" s="35" t="e">
        <f>+$C$18*'10 - 2008'!BD75</f>
        <v>#DIV/0!</v>
      </c>
      <c r="AC120" s="35" t="e">
        <f>+$C$18*'10 - 2008'!BE75</f>
        <v>#DIV/0!</v>
      </c>
      <c r="AD120" s="35" t="e">
        <f>+$C$18*'10 - 2008'!BF75</f>
        <v>#DIV/0!</v>
      </c>
      <c r="AE120" s="35" t="e">
        <f>+$C$18*'10 - 2008'!BG75</f>
        <v>#DIV/0!</v>
      </c>
      <c r="AF120" s="35" t="e">
        <f>+$C$18*'10 - 2008'!BH75</f>
        <v>#DIV/0!</v>
      </c>
      <c r="AG120" s="35" t="e">
        <f>+$C$18*'10 - 2008'!BI75</f>
        <v>#DIV/0!</v>
      </c>
      <c r="AH120" s="35" t="e">
        <f>+$C$18*'10 - 2008'!BJ75</f>
        <v>#DIV/0!</v>
      </c>
      <c r="AI120" s="2"/>
    </row>
    <row r="121" spans="1:35">
      <c r="A121" s="44">
        <v>114</v>
      </c>
      <c r="B121" s="35">
        <f>+'10 - 2008'!B76</f>
        <v>0</v>
      </c>
      <c r="C121" s="35" t="e">
        <f>+'10 - 2008'!AE76/'10 - 2008'!BK76</f>
        <v>#DIV/0!</v>
      </c>
      <c r="D121" s="35" t="e">
        <f>+$C$18*'10 - 2008'!AF76</f>
        <v>#DIV/0!</v>
      </c>
      <c r="E121" s="35" t="e">
        <f>+$C$18*'10 - 2008'!AG76</f>
        <v>#DIV/0!</v>
      </c>
      <c r="F121" s="35" t="e">
        <f>+$C$18*'10 - 2008'!AH76</f>
        <v>#DIV/0!</v>
      </c>
      <c r="G121" s="35" t="e">
        <f>+$C$18*'10 - 2008'!AI76</f>
        <v>#DIV/0!</v>
      </c>
      <c r="H121" s="35" t="e">
        <f>+$C$18*'10 - 2008'!AJ76</f>
        <v>#DIV/0!</v>
      </c>
      <c r="I121" s="35" t="e">
        <f>+$C$18*'10 - 2008'!AK76</f>
        <v>#DIV/0!</v>
      </c>
      <c r="J121" s="35" t="e">
        <f>+$C$18*'10 - 2008'!AL76</f>
        <v>#DIV/0!</v>
      </c>
      <c r="K121" s="35" t="e">
        <f>+$C$18*'10 - 2008'!AM76</f>
        <v>#DIV/0!</v>
      </c>
      <c r="L121" s="35" t="e">
        <f>+$C$18*'10 - 2008'!AN76</f>
        <v>#DIV/0!</v>
      </c>
      <c r="M121" s="35" t="e">
        <f>+$C$18*'10 - 2008'!AO76</f>
        <v>#DIV/0!</v>
      </c>
      <c r="N121" s="35" t="e">
        <f>+$C$18*'10 - 2008'!AP76</f>
        <v>#DIV/0!</v>
      </c>
      <c r="O121" s="35" t="e">
        <f>+$C$18*'10 - 2008'!AQ76</f>
        <v>#DIV/0!</v>
      </c>
      <c r="P121" s="35" t="e">
        <f>+$C$18*'10 - 2008'!AR76</f>
        <v>#DIV/0!</v>
      </c>
      <c r="Q121" s="35" t="e">
        <f>+$C$18*'10 - 2008'!AS76</f>
        <v>#DIV/0!</v>
      </c>
      <c r="R121" s="35" t="e">
        <f>+$C$18*'10 - 2008'!AT76</f>
        <v>#DIV/0!</v>
      </c>
      <c r="S121" s="35" t="e">
        <f>+$C$18*'10 - 2008'!AU76</f>
        <v>#DIV/0!</v>
      </c>
      <c r="T121" s="35" t="e">
        <f>+$C$18*'10 - 2008'!AV76</f>
        <v>#DIV/0!</v>
      </c>
      <c r="U121" s="35" t="e">
        <f>+$C$18*'10 - 2008'!AW76</f>
        <v>#DIV/0!</v>
      </c>
      <c r="V121" s="35" t="e">
        <f>+$C$18*'10 - 2008'!AX76</f>
        <v>#DIV/0!</v>
      </c>
      <c r="W121" s="35" t="e">
        <f>+$C$18*'10 - 2008'!AY76</f>
        <v>#DIV/0!</v>
      </c>
      <c r="X121" s="35" t="e">
        <f>+$C$18*'10 - 2008'!AZ76</f>
        <v>#DIV/0!</v>
      </c>
      <c r="Y121" s="35" t="e">
        <f>+$C$18*'10 - 2008'!BA76</f>
        <v>#DIV/0!</v>
      </c>
      <c r="Z121" s="35" t="e">
        <f>+$C$18*'10 - 2008'!BB76</f>
        <v>#DIV/0!</v>
      </c>
      <c r="AA121" s="35" t="e">
        <f>+$C$18*'10 - 2008'!BC76</f>
        <v>#DIV/0!</v>
      </c>
      <c r="AB121" s="35" t="e">
        <f>+$C$18*'10 - 2008'!BD76</f>
        <v>#DIV/0!</v>
      </c>
      <c r="AC121" s="35" t="e">
        <f>+$C$18*'10 - 2008'!BE76</f>
        <v>#DIV/0!</v>
      </c>
      <c r="AD121" s="35" t="e">
        <f>+$C$18*'10 - 2008'!BF76</f>
        <v>#DIV/0!</v>
      </c>
      <c r="AE121" s="35" t="e">
        <f>+$C$18*'10 - 2008'!BG76</f>
        <v>#DIV/0!</v>
      </c>
      <c r="AF121" s="35" t="e">
        <f>+$C$18*'10 - 2008'!BH76</f>
        <v>#DIV/0!</v>
      </c>
      <c r="AG121" s="35" t="e">
        <f>+$C$18*'10 - 2008'!BI76</f>
        <v>#DIV/0!</v>
      </c>
      <c r="AH121" s="35" t="e">
        <f>+$C$18*'10 - 2008'!BJ76</f>
        <v>#DIV/0!</v>
      </c>
      <c r="AI121" s="2"/>
    </row>
    <row r="122" spans="1:35">
      <c r="A122" s="44">
        <v>115</v>
      </c>
      <c r="B122" s="35">
        <f>+'10 - 2008'!B77</f>
        <v>0</v>
      </c>
      <c r="C122" s="35" t="e">
        <f>+'10 - 2008'!AE77/'10 - 2008'!BK77</f>
        <v>#DIV/0!</v>
      </c>
      <c r="D122" s="35" t="e">
        <f>+$C$18*'10 - 2008'!AF77</f>
        <v>#DIV/0!</v>
      </c>
      <c r="E122" s="35" t="e">
        <f>+$C$18*'10 - 2008'!AG77</f>
        <v>#DIV/0!</v>
      </c>
      <c r="F122" s="35" t="e">
        <f>+$C$18*'10 - 2008'!AH77</f>
        <v>#DIV/0!</v>
      </c>
      <c r="G122" s="35" t="e">
        <f>+$C$18*'10 - 2008'!AI77</f>
        <v>#DIV/0!</v>
      </c>
      <c r="H122" s="35" t="e">
        <f>+$C$18*'10 - 2008'!AJ77</f>
        <v>#DIV/0!</v>
      </c>
      <c r="I122" s="35" t="e">
        <f>+$C$18*'10 - 2008'!AK77</f>
        <v>#DIV/0!</v>
      </c>
      <c r="J122" s="35" t="e">
        <f>+$C$18*'10 - 2008'!AL77</f>
        <v>#DIV/0!</v>
      </c>
      <c r="K122" s="35" t="e">
        <f>+$C$18*'10 - 2008'!AM77</f>
        <v>#DIV/0!</v>
      </c>
      <c r="L122" s="35" t="e">
        <f>+$C$18*'10 - 2008'!AN77</f>
        <v>#DIV/0!</v>
      </c>
      <c r="M122" s="35" t="e">
        <f>+$C$18*'10 - 2008'!AO77</f>
        <v>#DIV/0!</v>
      </c>
      <c r="N122" s="35" t="e">
        <f>+$C$18*'10 - 2008'!AP77</f>
        <v>#DIV/0!</v>
      </c>
      <c r="O122" s="35" t="e">
        <f>+$C$18*'10 - 2008'!AQ77</f>
        <v>#DIV/0!</v>
      </c>
      <c r="P122" s="35" t="e">
        <f>+$C$18*'10 - 2008'!AR77</f>
        <v>#DIV/0!</v>
      </c>
      <c r="Q122" s="35" t="e">
        <f>+$C$18*'10 - 2008'!AS77</f>
        <v>#DIV/0!</v>
      </c>
      <c r="R122" s="35" t="e">
        <f>+$C$18*'10 - 2008'!AT77</f>
        <v>#DIV/0!</v>
      </c>
      <c r="S122" s="35" t="e">
        <f>+$C$18*'10 - 2008'!AU77</f>
        <v>#DIV/0!</v>
      </c>
      <c r="T122" s="35" t="e">
        <f>+$C$18*'10 - 2008'!AV77</f>
        <v>#DIV/0!</v>
      </c>
      <c r="U122" s="35" t="e">
        <f>+$C$18*'10 - 2008'!AW77</f>
        <v>#DIV/0!</v>
      </c>
      <c r="V122" s="35" t="e">
        <f>+$C$18*'10 - 2008'!AX77</f>
        <v>#DIV/0!</v>
      </c>
      <c r="W122" s="35" t="e">
        <f>+$C$18*'10 - 2008'!AY77</f>
        <v>#DIV/0!</v>
      </c>
      <c r="X122" s="35" t="e">
        <f>+$C$18*'10 - 2008'!AZ77</f>
        <v>#DIV/0!</v>
      </c>
      <c r="Y122" s="35" t="e">
        <f>+$C$18*'10 - 2008'!BA77</f>
        <v>#DIV/0!</v>
      </c>
      <c r="Z122" s="35" t="e">
        <f>+$C$18*'10 - 2008'!BB77</f>
        <v>#DIV/0!</v>
      </c>
      <c r="AA122" s="35" t="e">
        <f>+$C$18*'10 - 2008'!BC77</f>
        <v>#DIV/0!</v>
      </c>
      <c r="AB122" s="35" t="e">
        <f>+$C$18*'10 - 2008'!BD77</f>
        <v>#DIV/0!</v>
      </c>
      <c r="AC122" s="35" t="e">
        <f>+$C$18*'10 - 2008'!BE77</f>
        <v>#DIV/0!</v>
      </c>
      <c r="AD122" s="35" t="e">
        <f>+$C$18*'10 - 2008'!BF77</f>
        <v>#DIV/0!</v>
      </c>
      <c r="AE122" s="35" t="e">
        <f>+$C$18*'10 - 2008'!BG77</f>
        <v>#DIV/0!</v>
      </c>
      <c r="AF122" s="35" t="e">
        <f>+$C$18*'10 - 2008'!BH77</f>
        <v>#DIV/0!</v>
      </c>
      <c r="AG122" s="35" t="e">
        <f>+$C$18*'10 - 2008'!BI77</f>
        <v>#DIV/0!</v>
      </c>
      <c r="AH122" s="35" t="e">
        <f>+$C$18*'10 - 2008'!BJ77</f>
        <v>#DIV/0!</v>
      </c>
      <c r="AI122" s="2"/>
    </row>
    <row r="123" spans="1:35">
      <c r="A123" s="44">
        <v>116</v>
      </c>
      <c r="B123" s="35">
        <f>+'10 - 2008'!B78</f>
        <v>0</v>
      </c>
      <c r="C123" s="35" t="e">
        <f>+'10 - 2008'!AE78/'10 - 2008'!BK78</f>
        <v>#DIV/0!</v>
      </c>
      <c r="D123" s="35" t="e">
        <f>+$C$18*'10 - 2008'!AF78</f>
        <v>#DIV/0!</v>
      </c>
      <c r="E123" s="35" t="e">
        <f>+$C$18*'10 - 2008'!AG78</f>
        <v>#DIV/0!</v>
      </c>
      <c r="F123" s="35" t="e">
        <f>+$C$18*'10 - 2008'!AH78</f>
        <v>#DIV/0!</v>
      </c>
      <c r="G123" s="35" t="e">
        <f>+$C$18*'10 - 2008'!AI78</f>
        <v>#DIV/0!</v>
      </c>
      <c r="H123" s="35" t="e">
        <f>+$C$18*'10 - 2008'!AJ78</f>
        <v>#DIV/0!</v>
      </c>
      <c r="I123" s="35" t="e">
        <f>+$C$18*'10 - 2008'!AK78</f>
        <v>#DIV/0!</v>
      </c>
      <c r="J123" s="35" t="e">
        <f>+$C$18*'10 - 2008'!AL78</f>
        <v>#DIV/0!</v>
      </c>
      <c r="K123" s="35" t="e">
        <f>+$C$18*'10 - 2008'!AM78</f>
        <v>#DIV/0!</v>
      </c>
      <c r="L123" s="35" t="e">
        <f>+$C$18*'10 - 2008'!AN78</f>
        <v>#DIV/0!</v>
      </c>
      <c r="M123" s="35" t="e">
        <f>+$C$18*'10 - 2008'!AO78</f>
        <v>#DIV/0!</v>
      </c>
      <c r="N123" s="35" t="e">
        <f>+$C$18*'10 - 2008'!AP78</f>
        <v>#DIV/0!</v>
      </c>
      <c r="O123" s="35" t="e">
        <f>+$C$18*'10 - 2008'!AQ78</f>
        <v>#DIV/0!</v>
      </c>
      <c r="P123" s="35" t="e">
        <f>+$C$18*'10 - 2008'!AR78</f>
        <v>#DIV/0!</v>
      </c>
      <c r="Q123" s="35" t="e">
        <f>+$C$18*'10 - 2008'!AS78</f>
        <v>#DIV/0!</v>
      </c>
      <c r="R123" s="35" t="e">
        <f>+$C$18*'10 - 2008'!AT78</f>
        <v>#DIV/0!</v>
      </c>
      <c r="S123" s="35" t="e">
        <f>+$C$18*'10 - 2008'!AU78</f>
        <v>#DIV/0!</v>
      </c>
      <c r="T123" s="35" t="e">
        <f>+$C$18*'10 - 2008'!AV78</f>
        <v>#DIV/0!</v>
      </c>
      <c r="U123" s="35" t="e">
        <f>+$C$18*'10 - 2008'!AW78</f>
        <v>#DIV/0!</v>
      </c>
      <c r="V123" s="35" t="e">
        <f>+$C$18*'10 - 2008'!AX78</f>
        <v>#DIV/0!</v>
      </c>
      <c r="W123" s="35" t="e">
        <f>+$C$18*'10 - 2008'!AY78</f>
        <v>#DIV/0!</v>
      </c>
      <c r="X123" s="35" t="e">
        <f>+$C$18*'10 - 2008'!AZ78</f>
        <v>#DIV/0!</v>
      </c>
      <c r="Y123" s="35" t="e">
        <f>+$C$18*'10 - 2008'!BA78</f>
        <v>#DIV/0!</v>
      </c>
      <c r="Z123" s="35" t="e">
        <f>+$C$18*'10 - 2008'!BB78</f>
        <v>#DIV/0!</v>
      </c>
      <c r="AA123" s="35" t="e">
        <f>+$C$18*'10 - 2008'!BC78</f>
        <v>#DIV/0!</v>
      </c>
      <c r="AB123" s="35" t="e">
        <f>+$C$18*'10 - 2008'!BD78</f>
        <v>#DIV/0!</v>
      </c>
      <c r="AC123" s="35" t="e">
        <f>+$C$18*'10 - 2008'!BE78</f>
        <v>#DIV/0!</v>
      </c>
      <c r="AD123" s="35" t="e">
        <f>+$C$18*'10 - 2008'!BF78</f>
        <v>#DIV/0!</v>
      </c>
      <c r="AE123" s="35" t="e">
        <f>+$C$18*'10 - 2008'!BG78</f>
        <v>#DIV/0!</v>
      </c>
      <c r="AF123" s="35" t="e">
        <f>+$C$18*'10 - 2008'!BH78</f>
        <v>#DIV/0!</v>
      </c>
      <c r="AG123" s="35" t="e">
        <f>+$C$18*'10 - 2008'!BI78</f>
        <v>#DIV/0!</v>
      </c>
      <c r="AH123" s="35" t="e">
        <f>+$C$18*'10 - 2008'!BJ78</f>
        <v>#DIV/0!</v>
      </c>
      <c r="AI123" s="2"/>
    </row>
    <row r="124" spans="1:35">
      <c r="A124" s="44">
        <v>117</v>
      </c>
      <c r="B124" s="35">
        <f>+'10 - 2008'!B79</f>
        <v>0</v>
      </c>
      <c r="C124" s="35" t="e">
        <f>+'10 - 2008'!AE79/'10 - 2008'!BK79</f>
        <v>#DIV/0!</v>
      </c>
      <c r="D124" s="35" t="e">
        <f>+$C$18*'10 - 2008'!AF79</f>
        <v>#DIV/0!</v>
      </c>
      <c r="E124" s="35" t="e">
        <f>+$C$18*'10 - 2008'!AG79</f>
        <v>#DIV/0!</v>
      </c>
      <c r="F124" s="35" t="e">
        <f>+$C$18*'10 - 2008'!AH79</f>
        <v>#DIV/0!</v>
      </c>
      <c r="G124" s="35" t="e">
        <f>+$C$18*'10 - 2008'!AI79</f>
        <v>#DIV/0!</v>
      </c>
      <c r="H124" s="35" t="e">
        <f>+$C$18*'10 - 2008'!AJ79</f>
        <v>#DIV/0!</v>
      </c>
      <c r="I124" s="35" t="e">
        <f>+$C$18*'10 - 2008'!AK79</f>
        <v>#DIV/0!</v>
      </c>
      <c r="J124" s="35" t="e">
        <f>+$C$18*'10 - 2008'!AL79</f>
        <v>#DIV/0!</v>
      </c>
      <c r="K124" s="35" t="e">
        <f>+$C$18*'10 - 2008'!AM79</f>
        <v>#DIV/0!</v>
      </c>
      <c r="L124" s="35" t="e">
        <f>+$C$18*'10 - 2008'!AN79</f>
        <v>#DIV/0!</v>
      </c>
      <c r="M124" s="35" t="e">
        <f>+$C$18*'10 - 2008'!AO79</f>
        <v>#DIV/0!</v>
      </c>
      <c r="N124" s="35" t="e">
        <f>+$C$18*'10 - 2008'!AP79</f>
        <v>#DIV/0!</v>
      </c>
      <c r="O124" s="35" t="e">
        <f>+$C$18*'10 - 2008'!AQ79</f>
        <v>#DIV/0!</v>
      </c>
      <c r="P124" s="35" t="e">
        <f>+$C$18*'10 - 2008'!AR79</f>
        <v>#DIV/0!</v>
      </c>
      <c r="Q124" s="35" t="e">
        <f>+$C$18*'10 - 2008'!AS79</f>
        <v>#DIV/0!</v>
      </c>
      <c r="R124" s="35" t="e">
        <f>+$C$18*'10 - 2008'!AT79</f>
        <v>#DIV/0!</v>
      </c>
      <c r="S124" s="35" t="e">
        <f>+$C$18*'10 - 2008'!AU79</f>
        <v>#DIV/0!</v>
      </c>
      <c r="T124" s="35" t="e">
        <f>+$C$18*'10 - 2008'!AV79</f>
        <v>#DIV/0!</v>
      </c>
      <c r="U124" s="35" t="e">
        <f>+$C$18*'10 - 2008'!AW79</f>
        <v>#DIV/0!</v>
      </c>
      <c r="V124" s="35" t="e">
        <f>+$C$18*'10 - 2008'!AX79</f>
        <v>#DIV/0!</v>
      </c>
      <c r="W124" s="35" t="e">
        <f>+$C$18*'10 - 2008'!AY79</f>
        <v>#DIV/0!</v>
      </c>
      <c r="X124" s="35" t="e">
        <f>+$C$18*'10 - 2008'!AZ79</f>
        <v>#DIV/0!</v>
      </c>
      <c r="Y124" s="35" t="e">
        <f>+$C$18*'10 - 2008'!BA79</f>
        <v>#DIV/0!</v>
      </c>
      <c r="Z124" s="35" t="e">
        <f>+$C$18*'10 - 2008'!BB79</f>
        <v>#DIV/0!</v>
      </c>
      <c r="AA124" s="35" t="e">
        <f>+$C$18*'10 - 2008'!BC79</f>
        <v>#DIV/0!</v>
      </c>
      <c r="AB124" s="35" t="e">
        <f>+$C$18*'10 - 2008'!BD79</f>
        <v>#DIV/0!</v>
      </c>
      <c r="AC124" s="35" t="e">
        <f>+$C$18*'10 - 2008'!BE79</f>
        <v>#DIV/0!</v>
      </c>
      <c r="AD124" s="35" t="e">
        <f>+$C$18*'10 - 2008'!BF79</f>
        <v>#DIV/0!</v>
      </c>
      <c r="AE124" s="35" t="e">
        <f>+$C$18*'10 - 2008'!BG79</f>
        <v>#DIV/0!</v>
      </c>
      <c r="AF124" s="35" t="e">
        <f>+$C$18*'10 - 2008'!BH79</f>
        <v>#DIV/0!</v>
      </c>
      <c r="AG124" s="35" t="e">
        <f>+$C$18*'10 - 2008'!BI79</f>
        <v>#DIV/0!</v>
      </c>
      <c r="AH124" s="35" t="e">
        <f>+$C$18*'10 - 2008'!BJ79</f>
        <v>#DIV/0!</v>
      </c>
      <c r="AI124" s="2"/>
    </row>
    <row r="125" spans="1:35">
      <c r="A125" s="44">
        <v>118</v>
      </c>
      <c r="B125" s="35">
        <f>+'10 - 2008'!B80</f>
        <v>0</v>
      </c>
      <c r="C125" s="35" t="e">
        <f>+'10 - 2008'!AE80/'10 - 2008'!BK80</f>
        <v>#DIV/0!</v>
      </c>
      <c r="D125" s="35" t="e">
        <f>+$C$18*'10 - 2008'!AF80</f>
        <v>#DIV/0!</v>
      </c>
      <c r="E125" s="35" t="e">
        <f>+$C$18*'10 - 2008'!AG80</f>
        <v>#DIV/0!</v>
      </c>
      <c r="F125" s="35" t="e">
        <f>+$C$18*'10 - 2008'!AH80</f>
        <v>#DIV/0!</v>
      </c>
      <c r="G125" s="35" t="e">
        <f>+$C$18*'10 - 2008'!AI80</f>
        <v>#DIV/0!</v>
      </c>
      <c r="H125" s="35" t="e">
        <f>+$C$18*'10 - 2008'!AJ80</f>
        <v>#DIV/0!</v>
      </c>
      <c r="I125" s="35" t="e">
        <f>+$C$18*'10 - 2008'!AK80</f>
        <v>#DIV/0!</v>
      </c>
      <c r="J125" s="35" t="e">
        <f>+$C$18*'10 - 2008'!AL80</f>
        <v>#DIV/0!</v>
      </c>
      <c r="K125" s="35" t="e">
        <f>+$C$18*'10 - 2008'!AM80</f>
        <v>#DIV/0!</v>
      </c>
      <c r="L125" s="35" t="e">
        <f>+$C$18*'10 - 2008'!AN80</f>
        <v>#DIV/0!</v>
      </c>
      <c r="M125" s="35" t="e">
        <f>+$C$18*'10 - 2008'!AO80</f>
        <v>#DIV/0!</v>
      </c>
      <c r="N125" s="35" t="e">
        <f>+$C$18*'10 - 2008'!AP80</f>
        <v>#DIV/0!</v>
      </c>
      <c r="O125" s="35" t="e">
        <f>+$C$18*'10 - 2008'!AQ80</f>
        <v>#DIV/0!</v>
      </c>
      <c r="P125" s="35" t="e">
        <f>+$C$18*'10 - 2008'!AR80</f>
        <v>#DIV/0!</v>
      </c>
      <c r="Q125" s="35" t="e">
        <f>+$C$18*'10 - 2008'!AS80</f>
        <v>#DIV/0!</v>
      </c>
      <c r="R125" s="35" t="e">
        <f>+$C$18*'10 - 2008'!AT80</f>
        <v>#DIV/0!</v>
      </c>
      <c r="S125" s="35" t="e">
        <f>+$C$18*'10 - 2008'!AU80</f>
        <v>#DIV/0!</v>
      </c>
      <c r="T125" s="35" t="e">
        <f>+$C$18*'10 - 2008'!AV80</f>
        <v>#DIV/0!</v>
      </c>
      <c r="U125" s="35" t="e">
        <f>+$C$18*'10 - 2008'!AW80</f>
        <v>#DIV/0!</v>
      </c>
      <c r="V125" s="35" t="e">
        <f>+$C$18*'10 - 2008'!AX80</f>
        <v>#DIV/0!</v>
      </c>
      <c r="W125" s="35" t="e">
        <f>+$C$18*'10 - 2008'!AY80</f>
        <v>#DIV/0!</v>
      </c>
      <c r="X125" s="35" t="e">
        <f>+$C$18*'10 - 2008'!AZ80</f>
        <v>#DIV/0!</v>
      </c>
      <c r="Y125" s="35" t="e">
        <f>+$C$18*'10 - 2008'!BA80</f>
        <v>#DIV/0!</v>
      </c>
      <c r="Z125" s="35" t="e">
        <f>+$C$18*'10 - 2008'!BB80</f>
        <v>#DIV/0!</v>
      </c>
      <c r="AA125" s="35" t="e">
        <f>+$C$18*'10 - 2008'!BC80</f>
        <v>#DIV/0!</v>
      </c>
      <c r="AB125" s="35" t="e">
        <f>+$C$18*'10 - 2008'!BD80</f>
        <v>#DIV/0!</v>
      </c>
      <c r="AC125" s="35" t="e">
        <f>+$C$18*'10 - 2008'!BE80</f>
        <v>#DIV/0!</v>
      </c>
      <c r="AD125" s="35" t="e">
        <f>+$C$18*'10 - 2008'!BF80</f>
        <v>#DIV/0!</v>
      </c>
      <c r="AE125" s="35" t="e">
        <f>+$C$18*'10 - 2008'!BG80</f>
        <v>#DIV/0!</v>
      </c>
      <c r="AF125" s="35" t="e">
        <f>+$C$18*'10 - 2008'!BH80</f>
        <v>#DIV/0!</v>
      </c>
      <c r="AG125" s="35" t="e">
        <f>+$C$18*'10 - 2008'!BI80</f>
        <v>#DIV/0!</v>
      </c>
      <c r="AH125" s="35" t="e">
        <f>+$C$18*'10 - 2008'!BJ80</f>
        <v>#DIV/0!</v>
      </c>
      <c r="AI125" s="2"/>
    </row>
    <row r="126" spans="1:35">
      <c r="A126" s="44">
        <v>119</v>
      </c>
      <c r="B126" s="35">
        <f>+'10 - 2008'!B81</f>
        <v>0</v>
      </c>
      <c r="C126" s="35" t="e">
        <f>+'10 - 2008'!AE81/'10 - 2008'!BK81</f>
        <v>#DIV/0!</v>
      </c>
      <c r="D126" s="35" t="e">
        <f>+$C$18*'10 - 2008'!AF81</f>
        <v>#DIV/0!</v>
      </c>
      <c r="E126" s="35" t="e">
        <f>+$C$18*'10 - 2008'!AG81</f>
        <v>#DIV/0!</v>
      </c>
      <c r="F126" s="35" t="e">
        <f>+$C$18*'10 - 2008'!AH81</f>
        <v>#DIV/0!</v>
      </c>
      <c r="G126" s="35" t="e">
        <f>+$C$18*'10 - 2008'!AI81</f>
        <v>#DIV/0!</v>
      </c>
      <c r="H126" s="35" t="e">
        <f>+$C$18*'10 - 2008'!AJ81</f>
        <v>#DIV/0!</v>
      </c>
      <c r="I126" s="35" t="e">
        <f>+$C$18*'10 - 2008'!AK81</f>
        <v>#DIV/0!</v>
      </c>
      <c r="J126" s="35" t="e">
        <f>+$C$18*'10 - 2008'!AL81</f>
        <v>#DIV/0!</v>
      </c>
      <c r="K126" s="35" t="e">
        <f>+$C$18*'10 - 2008'!AM81</f>
        <v>#DIV/0!</v>
      </c>
      <c r="L126" s="35" t="e">
        <f>+$C$18*'10 - 2008'!AN81</f>
        <v>#DIV/0!</v>
      </c>
      <c r="M126" s="35" t="e">
        <f>+$C$18*'10 - 2008'!AO81</f>
        <v>#DIV/0!</v>
      </c>
      <c r="N126" s="35" t="e">
        <f>+$C$18*'10 - 2008'!AP81</f>
        <v>#DIV/0!</v>
      </c>
      <c r="O126" s="35" t="e">
        <f>+$C$18*'10 - 2008'!AQ81</f>
        <v>#DIV/0!</v>
      </c>
      <c r="P126" s="35" t="e">
        <f>+$C$18*'10 - 2008'!AR81</f>
        <v>#DIV/0!</v>
      </c>
      <c r="Q126" s="35" t="e">
        <f>+$C$18*'10 - 2008'!AS81</f>
        <v>#DIV/0!</v>
      </c>
      <c r="R126" s="35" t="e">
        <f>+$C$18*'10 - 2008'!AT81</f>
        <v>#DIV/0!</v>
      </c>
      <c r="S126" s="35" t="e">
        <f>+$C$18*'10 - 2008'!AU81</f>
        <v>#DIV/0!</v>
      </c>
      <c r="T126" s="35" t="e">
        <f>+$C$18*'10 - 2008'!AV81</f>
        <v>#DIV/0!</v>
      </c>
      <c r="U126" s="35" t="e">
        <f>+$C$18*'10 - 2008'!AW81</f>
        <v>#DIV/0!</v>
      </c>
      <c r="V126" s="35" t="e">
        <f>+$C$18*'10 - 2008'!AX81</f>
        <v>#DIV/0!</v>
      </c>
      <c r="W126" s="35" t="e">
        <f>+$C$18*'10 - 2008'!AY81</f>
        <v>#DIV/0!</v>
      </c>
      <c r="X126" s="35" t="e">
        <f>+$C$18*'10 - 2008'!AZ81</f>
        <v>#DIV/0!</v>
      </c>
      <c r="Y126" s="35" t="e">
        <f>+$C$18*'10 - 2008'!BA81</f>
        <v>#DIV/0!</v>
      </c>
      <c r="Z126" s="35" t="e">
        <f>+$C$18*'10 - 2008'!BB81</f>
        <v>#DIV/0!</v>
      </c>
      <c r="AA126" s="35" t="e">
        <f>+$C$18*'10 - 2008'!BC81</f>
        <v>#DIV/0!</v>
      </c>
      <c r="AB126" s="35" t="e">
        <f>+$C$18*'10 - 2008'!BD81</f>
        <v>#DIV/0!</v>
      </c>
      <c r="AC126" s="35" t="e">
        <f>+$C$18*'10 - 2008'!BE81</f>
        <v>#DIV/0!</v>
      </c>
      <c r="AD126" s="35" t="e">
        <f>+$C$18*'10 - 2008'!BF81</f>
        <v>#DIV/0!</v>
      </c>
      <c r="AE126" s="35" t="e">
        <f>+$C$18*'10 - 2008'!BG81</f>
        <v>#DIV/0!</v>
      </c>
      <c r="AF126" s="35" t="e">
        <f>+$C$18*'10 - 2008'!BH81</f>
        <v>#DIV/0!</v>
      </c>
      <c r="AG126" s="35" t="e">
        <f>+$C$18*'10 - 2008'!BI81</f>
        <v>#DIV/0!</v>
      </c>
      <c r="AH126" s="35" t="e">
        <f>+$C$18*'10 - 2008'!BJ81</f>
        <v>#DIV/0!</v>
      </c>
      <c r="AI126" s="2"/>
    </row>
    <row r="127" spans="1:35">
      <c r="A127" s="44">
        <v>120</v>
      </c>
      <c r="B127" s="35">
        <f>+'10 - 2008'!B82</f>
        <v>0</v>
      </c>
      <c r="C127" s="35" t="e">
        <f>+'10 - 2008'!AE82/'10 - 2008'!BK82</f>
        <v>#DIV/0!</v>
      </c>
      <c r="D127" s="35" t="e">
        <f>+$C$18*'10 - 2008'!AF82</f>
        <v>#DIV/0!</v>
      </c>
      <c r="E127" s="35" t="e">
        <f>+$C$18*'10 - 2008'!AG82</f>
        <v>#DIV/0!</v>
      </c>
      <c r="F127" s="35" t="e">
        <f>+$C$18*'10 - 2008'!AH82</f>
        <v>#DIV/0!</v>
      </c>
      <c r="G127" s="35" t="e">
        <f>+$C$18*'10 - 2008'!AI82</f>
        <v>#DIV/0!</v>
      </c>
      <c r="H127" s="35" t="e">
        <f>+$C$18*'10 - 2008'!AJ82</f>
        <v>#DIV/0!</v>
      </c>
      <c r="I127" s="35" t="e">
        <f>+$C$18*'10 - 2008'!AK82</f>
        <v>#DIV/0!</v>
      </c>
      <c r="J127" s="35" t="e">
        <f>+$C$18*'10 - 2008'!AL82</f>
        <v>#DIV/0!</v>
      </c>
      <c r="K127" s="35" t="e">
        <f>+$C$18*'10 - 2008'!AM82</f>
        <v>#DIV/0!</v>
      </c>
      <c r="L127" s="35" t="e">
        <f>+$C$18*'10 - 2008'!AN82</f>
        <v>#DIV/0!</v>
      </c>
      <c r="M127" s="35" t="e">
        <f>+$C$18*'10 - 2008'!AO82</f>
        <v>#DIV/0!</v>
      </c>
      <c r="N127" s="35" t="e">
        <f>+$C$18*'10 - 2008'!AP82</f>
        <v>#DIV/0!</v>
      </c>
      <c r="O127" s="35" t="e">
        <f>+$C$18*'10 - 2008'!AQ82</f>
        <v>#DIV/0!</v>
      </c>
      <c r="P127" s="35" t="e">
        <f>+$C$18*'10 - 2008'!AR82</f>
        <v>#DIV/0!</v>
      </c>
      <c r="Q127" s="35" t="e">
        <f>+$C$18*'10 - 2008'!AS82</f>
        <v>#DIV/0!</v>
      </c>
      <c r="R127" s="35" t="e">
        <f>+$C$18*'10 - 2008'!AT82</f>
        <v>#DIV/0!</v>
      </c>
      <c r="S127" s="35" t="e">
        <f>+$C$18*'10 - 2008'!AU82</f>
        <v>#DIV/0!</v>
      </c>
      <c r="T127" s="35" t="e">
        <f>+$C$18*'10 - 2008'!AV82</f>
        <v>#DIV/0!</v>
      </c>
      <c r="U127" s="35" t="e">
        <f>+$C$18*'10 - 2008'!AW82</f>
        <v>#DIV/0!</v>
      </c>
      <c r="V127" s="35" t="e">
        <f>+$C$18*'10 - 2008'!AX82</f>
        <v>#DIV/0!</v>
      </c>
      <c r="W127" s="35" t="e">
        <f>+$C$18*'10 - 2008'!AY82</f>
        <v>#DIV/0!</v>
      </c>
      <c r="X127" s="35" t="e">
        <f>+$C$18*'10 - 2008'!AZ82</f>
        <v>#DIV/0!</v>
      </c>
      <c r="Y127" s="35" t="e">
        <f>+$C$18*'10 - 2008'!BA82</f>
        <v>#DIV/0!</v>
      </c>
      <c r="Z127" s="35" t="e">
        <f>+$C$18*'10 - 2008'!BB82</f>
        <v>#DIV/0!</v>
      </c>
      <c r="AA127" s="35" t="e">
        <f>+$C$18*'10 - 2008'!BC82</f>
        <v>#DIV/0!</v>
      </c>
      <c r="AB127" s="35" t="e">
        <f>+$C$18*'10 - 2008'!BD82</f>
        <v>#DIV/0!</v>
      </c>
      <c r="AC127" s="35" t="e">
        <f>+$C$18*'10 - 2008'!BE82</f>
        <v>#DIV/0!</v>
      </c>
      <c r="AD127" s="35" t="e">
        <f>+$C$18*'10 - 2008'!BF82</f>
        <v>#DIV/0!</v>
      </c>
      <c r="AE127" s="35" t="e">
        <f>+$C$18*'10 - 2008'!BG82</f>
        <v>#DIV/0!</v>
      </c>
      <c r="AF127" s="35" t="e">
        <f>+$C$18*'10 - 2008'!BH82</f>
        <v>#DIV/0!</v>
      </c>
      <c r="AG127" s="35" t="e">
        <f>+$C$18*'10 - 2008'!BI82</f>
        <v>#DIV/0!</v>
      </c>
      <c r="AH127" s="35" t="e">
        <f>+$C$18*'10 - 2008'!BJ82</f>
        <v>#DIV/0!</v>
      </c>
      <c r="AI127" s="2"/>
    </row>
    <row r="128" spans="1:35">
      <c r="A128" s="44">
        <v>121</v>
      </c>
      <c r="B128" s="35">
        <f>+'10 - 2008'!B83</f>
        <v>0</v>
      </c>
      <c r="C128" s="35" t="e">
        <f>+'10 - 2008'!AE83/'10 - 2008'!BK83</f>
        <v>#DIV/0!</v>
      </c>
      <c r="D128" s="35" t="e">
        <f>+$C$18*'10 - 2008'!AF83</f>
        <v>#DIV/0!</v>
      </c>
      <c r="E128" s="35" t="e">
        <f>+$C$18*'10 - 2008'!AG83</f>
        <v>#DIV/0!</v>
      </c>
      <c r="F128" s="35" t="e">
        <f>+$C$18*'10 - 2008'!AH83</f>
        <v>#DIV/0!</v>
      </c>
      <c r="G128" s="35" t="e">
        <f>+$C$18*'10 - 2008'!AI83</f>
        <v>#DIV/0!</v>
      </c>
      <c r="H128" s="35" t="e">
        <f>+$C$18*'10 - 2008'!AJ83</f>
        <v>#DIV/0!</v>
      </c>
      <c r="I128" s="35" t="e">
        <f>+$C$18*'10 - 2008'!AK83</f>
        <v>#DIV/0!</v>
      </c>
      <c r="J128" s="35" t="e">
        <f>+$C$18*'10 - 2008'!AL83</f>
        <v>#DIV/0!</v>
      </c>
      <c r="K128" s="35" t="e">
        <f>+$C$18*'10 - 2008'!AM83</f>
        <v>#DIV/0!</v>
      </c>
      <c r="L128" s="35" t="e">
        <f>+$C$18*'10 - 2008'!AN83</f>
        <v>#DIV/0!</v>
      </c>
      <c r="M128" s="35" t="e">
        <f>+$C$18*'10 - 2008'!AO83</f>
        <v>#DIV/0!</v>
      </c>
      <c r="N128" s="35" t="e">
        <f>+$C$18*'10 - 2008'!AP83</f>
        <v>#DIV/0!</v>
      </c>
      <c r="O128" s="35" t="e">
        <f>+$C$18*'10 - 2008'!AQ83</f>
        <v>#DIV/0!</v>
      </c>
      <c r="P128" s="35" t="e">
        <f>+$C$18*'10 - 2008'!AR83</f>
        <v>#DIV/0!</v>
      </c>
      <c r="Q128" s="35" t="e">
        <f>+$C$18*'10 - 2008'!AS83</f>
        <v>#DIV/0!</v>
      </c>
      <c r="R128" s="35" t="e">
        <f>+$C$18*'10 - 2008'!AT83</f>
        <v>#DIV/0!</v>
      </c>
      <c r="S128" s="35" t="e">
        <f>+$C$18*'10 - 2008'!AU83</f>
        <v>#DIV/0!</v>
      </c>
      <c r="T128" s="35" t="e">
        <f>+$C$18*'10 - 2008'!AV83</f>
        <v>#DIV/0!</v>
      </c>
      <c r="U128" s="35" t="e">
        <f>+$C$18*'10 - 2008'!AW83</f>
        <v>#DIV/0!</v>
      </c>
      <c r="V128" s="35" t="e">
        <f>+$C$18*'10 - 2008'!AX83</f>
        <v>#DIV/0!</v>
      </c>
      <c r="W128" s="35" t="e">
        <f>+$C$18*'10 - 2008'!AY83</f>
        <v>#DIV/0!</v>
      </c>
      <c r="X128" s="35" t="e">
        <f>+$C$18*'10 - 2008'!AZ83</f>
        <v>#DIV/0!</v>
      </c>
      <c r="Y128" s="35" t="e">
        <f>+$C$18*'10 - 2008'!BA83</f>
        <v>#DIV/0!</v>
      </c>
      <c r="Z128" s="35" t="e">
        <f>+$C$18*'10 - 2008'!BB83</f>
        <v>#DIV/0!</v>
      </c>
      <c r="AA128" s="35" t="e">
        <f>+$C$18*'10 - 2008'!BC83</f>
        <v>#DIV/0!</v>
      </c>
      <c r="AB128" s="35" t="e">
        <f>+$C$18*'10 - 2008'!BD83</f>
        <v>#DIV/0!</v>
      </c>
      <c r="AC128" s="35" t="e">
        <f>+$C$18*'10 - 2008'!BE83</f>
        <v>#DIV/0!</v>
      </c>
      <c r="AD128" s="35" t="e">
        <f>+$C$18*'10 - 2008'!BF83</f>
        <v>#DIV/0!</v>
      </c>
      <c r="AE128" s="35" t="e">
        <f>+$C$18*'10 - 2008'!BG83</f>
        <v>#DIV/0!</v>
      </c>
      <c r="AF128" s="35" t="e">
        <f>+$C$18*'10 - 2008'!BH83</f>
        <v>#DIV/0!</v>
      </c>
      <c r="AG128" s="35" t="e">
        <f>+$C$18*'10 - 2008'!BI83</f>
        <v>#DIV/0!</v>
      </c>
      <c r="AH128" s="35" t="e">
        <f>+$C$18*'10 - 2008'!BJ83</f>
        <v>#DIV/0!</v>
      </c>
      <c r="AI128" s="2"/>
    </row>
    <row r="129" spans="1:35">
      <c r="A129" s="44">
        <v>122</v>
      </c>
      <c r="B129" s="35">
        <f>+'10 - 2008'!B84</f>
        <v>0</v>
      </c>
      <c r="C129" s="35" t="e">
        <f>+'10 - 2008'!AE84/'10 - 2008'!BK84</f>
        <v>#DIV/0!</v>
      </c>
      <c r="D129" s="35" t="e">
        <f>+$C$18*'10 - 2008'!AF84</f>
        <v>#DIV/0!</v>
      </c>
      <c r="E129" s="35" t="e">
        <f>+$C$18*'10 - 2008'!AG84</f>
        <v>#DIV/0!</v>
      </c>
      <c r="F129" s="35" t="e">
        <f>+$C$18*'10 - 2008'!AH84</f>
        <v>#DIV/0!</v>
      </c>
      <c r="G129" s="35" t="e">
        <f>+$C$18*'10 - 2008'!AI84</f>
        <v>#DIV/0!</v>
      </c>
      <c r="H129" s="35" t="e">
        <f>+$C$18*'10 - 2008'!AJ84</f>
        <v>#DIV/0!</v>
      </c>
      <c r="I129" s="35" t="e">
        <f>+$C$18*'10 - 2008'!AK84</f>
        <v>#DIV/0!</v>
      </c>
      <c r="J129" s="35" t="e">
        <f>+$C$18*'10 - 2008'!AL84</f>
        <v>#DIV/0!</v>
      </c>
      <c r="K129" s="35" t="e">
        <f>+$C$18*'10 - 2008'!AM84</f>
        <v>#DIV/0!</v>
      </c>
      <c r="L129" s="35" t="e">
        <f>+$C$18*'10 - 2008'!AN84</f>
        <v>#DIV/0!</v>
      </c>
      <c r="M129" s="35" t="e">
        <f>+$C$18*'10 - 2008'!AO84</f>
        <v>#DIV/0!</v>
      </c>
      <c r="N129" s="35" t="e">
        <f>+$C$18*'10 - 2008'!AP84</f>
        <v>#DIV/0!</v>
      </c>
      <c r="O129" s="35" t="e">
        <f>+$C$18*'10 - 2008'!AQ84</f>
        <v>#DIV/0!</v>
      </c>
      <c r="P129" s="35" t="e">
        <f>+$C$18*'10 - 2008'!AR84</f>
        <v>#DIV/0!</v>
      </c>
      <c r="Q129" s="35" t="e">
        <f>+$C$18*'10 - 2008'!AS84</f>
        <v>#DIV/0!</v>
      </c>
      <c r="R129" s="35" t="e">
        <f>+$C$18*'10 - 2008'!AT84</f>
        <v>#DIV/0!</v>
      </c>
      <c r="S129" s="35" t="e">
        <f>+$C$18*'10 - 2008'!AU84</f>
        <v>#DIV/0!</v>
      </c>
      <c r="T129" s="35" t="e">
        <f>+$C$18*'10 - 2008'!AV84</f>
        <v>#DIV/0!</v>
      </c>
      <c r="U129" s="35" t="e">
        <f>+$C$18*'10 - 2008'!AW84</f>
        <v>#DIV/0!</v>
      </c>
      <c r="V129" s="35" t="e">
        <f>+$C$18*'10 - 2008'!AX84</f>
        <v>#DIV/0!</v>
      </c>
      <c r="W129" s="35" t="e">
        <f>+$C$18*'10 - 2008'!AY84</f>
        <v>#DIV/0!</v>
      </c>
      <c r="X129" s="35" t="e">
        <f>+$C$18*'10 - 2008'!AZ84</f>
        <v>#DIV/0!</v>
      </c>
      <c r="Y129" s="35" t="e">
        <f>+$C$18*'10 - 2008'!BA84</f>
        <v>#DIV/0!</v>
      </c>
      <c r="Z129" s="35" t="e">
        <f>+$C$18*'10 - 2008'!BB84</f>
        <v>#DIV/0!</v>
      </c>
      <c r="AA129" s="35" t="e">
        <f>+$C$18*'10 - 2008'!BC84</f>
        <v>#DIV/0!</v>
      </c>
      <c r="AB129" s="35" t="e">
        <f>+$C$18*'10 - 2008'!BD84</f>
        <v>#DIV/0!</v>
      </c>
      <c r="AC129" s="35" t="e">
        <f>+$C$18*'10 - 2008'!BE84</f>
        <v>#DIV/0!</v>
      </c>
      <c r="AD129" s="35" t="e">
        <f>+$C$18*'10 - 2008'!BF84</f>
        <v>#DIV/0!</v>
      </c>
      <c r="AE129" s="35" t="e">
        <f>+$C$18*'10 - 2008'!BG84</f>
        <v>#DIV/0!</v>
      </c>
      <c r="AF129" s="35" t="e">
        <f>+$C$18*'10 - 2008'!BH84</f>
        <v>#DIV/0!</v>
      </c>
      <c r="AG129" s="35" t="e">
        <f>+$C$18*'10 - 2008'!BI84</f>
        <v>#DIV/0!</v>
      </c>
      <c r="AH129" s="35" t="e">
        <f>+$C$18*'10 - 2008'!BJ84</f>
        <v>#DIV/0!</v>
      </c>
      <c r="AI129" s="2"/>
    </row>
    <row r="130" spans="1:35">
      <c r="A130" s="44">
        <v>123</v>
      </c>
      <c r="B130" s="35">
        <f>+'10 - 2008'!B85</f>
        <v>0</v>
      </c>
      <c r="C130" s="35" t="e">
        <f>+'10 - 2008'!AE85/'10 - 2008'!BK85</f>
        <v>#DIV/0!</v>
      </c>
      <c r="D130" s="35" t="e">
        <f>+$C$18*'10 - 2008'!AF85</f>
        <v>#DIV/0!</v>
      </c>
      <c r="E130" s="35" t="e">
        <f>+$C$18*'10 - 2008'!AG85</f>
        <v>#DIV/0!</v>
      </c>
      <c r="F130" s="35" t="e">
        <f>+$C$18*'10 - 2008'!AH85</f>
        <v>#DIV/0!</v>
      </c>
      <c r="G130" s="35" t="e">
        <f>+$C$18*'10 - 2008'!AI85</f>
        <v>#DIV/0!</v>
      </c>
      <c r="H130" s="35" t="e">
        <f>+$C$18*'10 - 2008'!AJ85</f>
        <v>#DIV/0!</v>
      </c>
      <c r="I130" s="35" t="e">
        <f>+$C$18*'10 - 2008'!AK85</f>
        <v>#DIV/0!</v>
      </c>
      <c r="J130" s="35" t="e">
        <f>+$C$18*'10 - 2008'!AL85</f>
        <v>#DIV/0!</v>
      </c>
      <c r="K130" s="35" t="e">
        <f>+$C$18*'10 - 2008'!AM85</f>
        <v>#DIV/0!</v>
      </c>
      <c r="L130" s="35" t="e">
        <f>+$C$18*'10 - 2008'!AN85</f>
        <v>#DIV/0!</v>
      </c>
      <c r="M130" s="35" t="e">
        <f>+$C$18*'10 - 2008'!AO85</f>
        <v>#DIV/0!</v>
      </c>
      <c r="N130" s="35" t="e">
        <f>+$C$18*'10 - 2008'!AP85</f>
        <v>#DIV/0!</v>
      </c>
      <c r="O130" s="35" t="e">
        <f>+$C$18*'10 - 2008'!AQ85</f>
        <v>#DIV/0!</v>
      </c>
      <c r="P130" s="35" t="e">
        <f>+$C$18*'10 - 2008'!AR85</f>
        <v>#DIV/0!</v>
      </c>
      <c r="Q130" s="35" t="e">
        <f>+$C$18*'10 - 2008'!AS85</f>
        <v>#DIV/0!</v>
      </c>
      <c r="R130" s="35" t="e">
        <f>+$C$18*'10 - 2008'!AT85</f>
        <v>#DIV/0!</v>
      </c>
      <c r="S130" s="35" t="e">
        <f>+$C$18*'10 - 2008'!AU85</f>
        <v>#DIV/0!</v>
      </c>
      <c r="T130" s="35" t="e">
        <f>+$C$18*'10 - 2008'!AV85</f>
        <v>#DIV/0!</v>
      </c>
      <c r="U130" s="35" t="e">
        <f>+$C$18*'10 - 2008'!AW85</f>
        <v>#DIV/0!</v>
      </c>
      <c r="V130" s="35" t="e">
        <f>+$C$18*'10 - 2008'!AX85</f>
        <v>#DIV/0!</v>
      </c>
      <c r="W130" s="35" t="e">
        <f>+$C$18*'10 - 2008'!AY85</f>
        <v>#DIV/0!</v>
      </c>
      <c r="X130" s="35" t="e">
        <f>+$C$18*'10 - 2008'!AZ85</f>
        <v>#DIV/0!</v>
      </c>
      <c r="Y130" s="35" t="e">
        <f>+$C$18*'10 - 2008'!BA85</f>
        <v>#DIV/0!</v>
      </c>
      <c r="Z130" s="35" t="e">
        <f>+$C$18*'10 - 2008'!BB85</f>
        <v>#DIV/0!</v>
      </c>
      <c r="AA130" s="35" t="e">
        <f>+$C$18*'10 - 2008'!BC85</f>
        <v>#DIV/0!</v>
      </c>
      <c r="AB130" s="35" t="e">
        <f>+$C$18*'10 - 2008'!BD85</f>
        <v>#DIV/0!</v>
      </c>
      <c r="AC130" s="35" t="e">
        <f>+$C$18*'10 - 2008'!BE85</f>
        <v>#DIV/0!</v>
      </c>
      <c r="AD130" s="35" t="e">
        <f>+$C$18*'10 - 2008'!BF85</f>
        <v>#DIV/0!</v>
      </c>
      <c r="AE130" s="35" t="e">
        <f>+$C$18*'10 - 2008'!BG85</f>
        <v>#DIV/0!</v>
      </c>
      <c r="AF130" s="35" t="e">
        <f>+$C$18*'10 - 2008'!BH85</f>
        <v>#DIV/0!</v>
      </c>
      <c r="AG130" s="35" t="e">
        <f>+$C$18*'10 - 2008'!BI85</f>
        <v>#DIV/0!</v>
      </c>
      <c r="AH130" s="35" t="e">
        <f>+$C$18*'10 - 2008'!BJ85</f>
        <v>#DIV/0!</v>
      </c>
      <c r="AI130" s="2"/>
    </row>
    <row r="131" spans="1:35">
      <c r="A131" s="44">
        <v>124</v>
      </c>
      <c r="B131" s="35">
        <f>+'10 - 2008'!B86</f>
        <v>0</v>
      </c>
      <c r="C131" s="35" t="e">
        <f>+'10 - 2008'!AE86/'10 - 2008'!BK86</f>
        <v>#DIV/0!</v>
      </c>
      <c r="D131" s="35" t="e">
        <f>+$C$18*'10 - 2008'!AF86</f>
        <v>#DIV/0!</v>
      </c>
      <c r="E131" s="35" t="e">
        <f>+$C$18*'10 - 2008'!AG86</f>
        <v>#DIV/0!</v>
      </c>
      <c r="F131" s="35" t="e">
        <f>+$C$18*'10 - 2008'!AH86</f>
        <v>#DIV/0!</v>
      </c>
      <c r="G131" s="35" t="e">
        <f>+$C$18*'10 - 2008'!AI86</f>
        <v>#DIV/0!</v>
      </c>
      <c r="H131" s="35" t="e">
        <f>+$C$18*'10 - 2008'!AJ86</f>
        <v>#DIV/0!</v>
      </c>
      <c r="I131" s="35" t="e">
        <f>+$C$18*'10 - 2008'!AK86</f>
        <v>#DIV/0!</v>
      </c>
      <c r="J131" s="35" t="e">
        <f>+$C$18*'10 - 2008'!AL86</f>
        <v>#DIV/0!</v>
      </c>
      <c r="K131" s="35" t="e">
        <f>+$C$18*'10 - 2008'!AM86</f>
        <v>#DIV/0!</v>
      </c>
      <c r="L131" s="35" t="e">
        <f>+$C$18*'10 - 2008'!AN86</f>
        <v>#DIV/0!</v>
      </c>
      <c r="M131" s="35" t="e">
        <f>+$C$18*'10 - 2008'!AO86</f>
        <v>#DIV/0!</v>
      </c>
      <c r="N131" s="35" t="e">
        <f>+$C$18*'10 - 2008'!AP86</f>
        <v>#DIV/0!</v>
      </c>
      <c r="O131" s="35" t="e">
        <f>+$C$18*'10 - 2008'!AQ86</f>
        <v>#DIV/0!</v>
      </c>
      <c r="P131" s="35" t="e">
        <f>+$C$18*'10 - 2008'!AR86</f>
        <v>#DIV/0!</v>
      </c>
      <c r="Q131" s="35" t="e">
        <f>+$C$18*'10 - 2008'!AS86</f>
        <v>#DIV/0!</v>
      </c>
      <c r="R131" s="35" t="e">
        <f>+$C$18*'10 - 2008'!AT86</f>
        <v>#DIV/0!</v>
      </c>
      <c r="S131" s="35" t="e">
        <f>+$C$18*'10 - 2008'!AU86</f>
        <v>#DIV/0!</v>
      </c>
      <c r="T131" s="35" t="e">
        <f>+$C$18*'10 - 2008'!AV86</f>
        <v>#DIV/0!</v>
      </c>
      <c r="U131" s="35" t="e">
        <f>+$C$18*'10 - 2008'!AW86</f>
        <v>#DIV/0!</v>
      </c>
      <c r="V131" s="35" t="e">
        <f>+$C$18*'10 - 2008'!AX86</f>
        <v>#DIV/0!</v>
      </c>
      <c r="W131" s="35" t="e">
        <f>+$C$18*'10 - 2008'!AY86</f>
        <v>#DIV/0!</v>
      </c>
      <c r="X131" s="35" t="e">
        <f>+$C$18*'10 - 2008'!AZ86</f>
        <v>#DIV/0!</v>
      </c>
      <c r="Y131" s="35" t="e">
        <f>+$C$18*'10 - 2008'!BA86</f>
        <v>#DIV/0!</v>
      </c>
      <c r="Z131" s="35" t="e">
        <f>+$C$18*'10 - 2008'!BB86</f>
        <v>#DIV/0!</v>
      </c>
      <c r="AA131" s="35" t="e">
        <f>+$C$18*'10 - 2008'!BC86</f>
        <v>#DIV/0!</v>
      </c>
      <c r="AB131" s="35" t="e">
        <f>+$C$18*'10 - 2008'!BD86</f>
        <v>#DIV/0!</v>
      </c>
      <c r="AC131" s="35" t="e">
        <f>+$C$18*'10 - 2008'!BE86</f>
        <v>#DIV/0!</v>
      </c>
      <c r="AD131" s="35" t="e">
        <f>+$C$18*'10 - 2008'!BF86</f>
        <v>#DIV/0!</v>
      </c>
      <c r="AE131" s="35" t="e">
        <f>+$C$18*'10 - 2008'!BG86</f>
        <v>#DIV/0!</v>
      </c>
      <c r="AF131" s="35" t="e">
        <f>+$C$18*'10 - 2008'!BH86</f>
        <v>#DIV/0!</v>
      </c>
      <c r="AG131" s="35" t="e">
        <f>+$C$18*'10 - 2008'!BI86</f>
        <v>#DIV/0!</v>
      </c>
      <c r="AH131" s="35" t="e">
        <f>+$C$18*'10 - 2008'!BJ86</f>
        <v>#DIV/0!</v>
      </c>
      <c r="AI131" s="2"/>
    </row>
    <row r="132" spans="1:35">
      <c r="A132" s="44">
        <v>125</v>
      </c>
      <c r="B132" s="35">
        <f>+'10 - 2008'!B87</f>
        <v>0</v>
      </c>
      <c r="C132" s="35" t="e">
        <f>+'10 - 2008'!AE87/'10 - 2008'!BK87</f>
        <v>#DIV/0!</v>
      </c>
      <c r="D132" s="35" t="e">
        <f>+$C$18*'10 - 2008'!AF87</f>
        <v>#DIV/0!</v>
      </c>
      <c r="E132" s="35" t="e">
        <f>+$C$18*'10 - 2008'!AG87</f>
        <v>#DIV/0!</v>
      </c>
      <c r="F132" s="35" t="e">
        <f>+$C$18*'10 - 2008'!AH87</f>
        <v>#DIV/0!</v>
      </c>
      <c r="G132" s="35" t="e">
        <f>+$C$18*'10 - 2008'!AI87</f>
        <v>#DIV/0!</v>
      </c>
      <c r="H132" s="35" t="e">
        <f>+$C$18*'10 - 2008'!AJ87</f>
        <v>#DIV/0!</v>
      </c>
      <c r="I132" s="35" t="e">
        <f>+$C$18*'10 - 2008'!AK87</f>
        <v>#DIV/0!</v>
      </c>
      <c r="J132" s="35" t="e">
        <f>+$C$18*'10 - 2008'!AL87</f>
        <v>#DIV/0!</v>
      </c>
      <c r="K132" s="35" t="e">
        <f>+$C$18*'10 - 2008'!AM87</f>
        <v>#DIV/0!</v>
      </c>
      <c r="L132" s="35" t="e">
        <f>+$C$18*'10 - 2008'!AN87</f>
        <v>#DIV/0!</v>
      </c>
      <c r="M132" s="35" t="e">
        <f>+$C$18*'10 - 2008'!AO87</f>
        <v>#DIV/0!</v>
      </c>
      <c r="N132" s="35" t="e">
        <f>+$C$18*'10 - 2008'!AP87</f>
        <v>#DIV/0!</v>
      </c>
      <c r="O132" s="35" t="e">
        <f>+$C$18*'10 - 2008'!AQ87</f>
        <v>#DIV/0!</v>
      </c>
      <c r="P132" s="35" t="e">
        <f>+$C$18*'10 - 2008'!AR87</f>
        <v>#DIV/0!</v>
      </c>
      <c r="Q132" s="35" t="e">
        <f>+$C$18*'10 - 2008'!AS87</f>
        <v>#DIV/0!</v>
      </c>
      <c r="R132" s="35" t="e">
        <f>+$C$18*'10 - 2008'!AT87</f>
        <v>#DIV/0!</v>
      </c>
      <c r="S132" s="35" t="e">
        <f>+$C$18*'10 - 2008'!AU87</f>
        <v>#DIV/0!</v>
      </c>
      <c r="T132" s="35" t="e">
        <f>+$C$18*'10 - 2008'!AV87</f>
        <v>#DIV/0!</v>
      </c>
      <c r="U132" s="35" t="e">
        <f>+$C$18*'10 - 2008'!AW87</f>
        <v>#DIV/0!</v>
      </c>
      <c r="V132" s="35" t="e">
        <f>+$C$18*'10 - 2008'!AX87</f>
        <v>#DIV/0!</v>
      </c>
      <c r="W132" s="35" t="e">
        <f>+$C$18*'10 - 2008'!AY87</f>
        <v>#DIV/0!</v>
      </c>
      <c r="X132" s="35" t="e">
        <f>+$C$18*'10 - 2008'!AZ87</f>
        <v>#DIV/0!</v>
      </c>
      <c r="Y132" s="35" t="e">
        <f>+$C$18*'10 - 2008'!BA87</f>
        <v>#DIV/0!</v>
      </c>
      <c r="Z132" s="35" t="e">
        <f>+$C$18*'10 - 2008'!BB87</f>
        <v>#DIV/0!</v>
      </c>
      <c r="AA132" s="35" t="e">
        <f>+$C$18*'10 - 2008'!BC87</f>
        <v>#DIV/0!</v>
      </c>
      <c r="AB132" s="35" t="e">
        <f>+$C$18*'10 - 2008'!BD87</f>
        <v>#DIV/0!</v>
      </c>
      <c r="AC132" s="35" t="e">
        <f>+$C$18*'10 - 2008'!BE87</f>
        <v>#DIV/0!</v>
      </c>
      <c r="AD132" s="35" t="e">
        <f>+$C$18*'10 - 2008'!BF87</f>
        <v>#DIV/0!</v>
      </c>
      <c r="AE132" s="35" t="e">
        <f>+$C$18*'10 - 2008'!BG87</f>
        <v>#DIV/0!</v>
      </c>
      <c r="AF132" s="35" t="e">
        <f>+$C$18*'10 - 2008'!BH87</f>
        <v>#DIV/0!</v>
      </c>
      <c r="AG132" s="35" t="e">
        <f>+$C$18*'10 - 2008'!BI87</f>
        <v>#DIV/0!</v>
      </c>
      <c r="AH132" s="35" t="e">
        <f>+$C$18*'10 - 2008'!BJ87</f>
        <v>#DIV/0!</v>
      </c>
      <c r="AI132" s="2"/>
    </row>
    <row r="133" spans="1:35">
      <c r="A133" s="44">
        <v>126</v>
      </c>
      <c r="B133" s="35">
        <f>+'10 - 2008'!B88</f>
        <v>0</v>
      </c>
      <c r="C133" s="35" t="e">
        <f>+'10 - 2008'!AE88/'10 - 2008'!BK88</f>
        <v>#DIV/0!</v>
      </c>
      <c r="D133" s="35" t="e">
        <f>+$C$18*'10 - 2008'!AF88</f>
        <v>#DIV/0!</v>
      </c>
      <c r="E133" s="35" t="e">
        <f>+$C$18*'10 - 2008'!AG88</f>
        <v>#DIV/0!</v>
      </c>
      <c r="F133" s="35" t="e">
        <f>+$C$18*'10 - 2008'!AH88</f>
        <v>#DIV/0!</v>
      </c>
      <c r="G133" s="35" t="e">
        <f>+$C$18*'10 - 2008'!AI88</f>
        <v>#DIV/0!</v>
      </c>
      <c r="H133" s="35" t="e">
        <f>+$C$18*'10 - 2008'!AJ88</f>
        <v>#DIV/0!</v>
      </c>
      <c r="I133" s="35" t="e">
        <f>+$C$18*'10 - 2008'!AK88</f>
        <v>#DIV/0!</v>
      </c>
      <c r="J133" s="35" t="e">
        <f>+$C$18*'10 - 2008'!AL88</f>
        <v>#DIV/0!</v>
      </c>
      <c r="K133" s="35" t="e">
        <f>+$C$18*'10 - 2008'!AM88</f>
        <v>#DIV/0!</v>
      </c>
      <c r="L133" s="35" t="e">
        <f>+$C$18*'10 - 2008'!AN88</f>
        <v>#DIV/0!</v>
      </c>
      <c r="M133" s="35" t="e">
        <f>+$C$18*'10 - 2008'!AO88</f>
        <v>#DIV/0!</v>
      </c>
      <c r="N133" s="35" t="e">
        <f>+$C$18*'10 - 2008'!AP88</f>
        <v>#DIV/0!</v>
      </c>
      <c r="O133" s="35" t="e">
        <f>+$C$18*'10 - 2008'!AQ88</f>
        <v>#DIV/0!</v>
      </c>
      <c r="P133" s="35" t="e">
        <f>+$C$18*'10 - 2008'!AR88</f>
        <v>#DIV/0!</v>
      </c>
      <c r="Q133" s="35" t="e">
        <f>+$C$18*'10 - 2008'!AS88</f>
        <v>#DIV/0!</v>
      </c>
      <c r="R133" s="35" t="e">
        <f>+$C$18*'10 - 2008'!AT88</f>
        <v>#DIV/0!</v>
      </c>
      <c r="S133" s="35" t="e">
        <f>+$C$18*'10 - 2008'!AU88</f>
        <v>#DIV/0!</v>
      </c>
      <c r="T133" s="35" t="e">
        <f>+$C$18*'10 - 2008'!AV88</f>
        <v>#DIV/0!</v>
      </c>
      <c r="U133" s="35" t="e">
        <f>+$C$18*'10 - 2008'!AW88</f>
        <v>#DIV/0!</v>
      </c>
      <c r="V133" s="35" t="e">
        <f>+$C$18*'10 - 2008'!AX88</f>
        <v>#DIV/0!</v>
      </c>
      <c r="W133" s="35" t="e">
        <f>+$C$18*'10 - 2008'!AY88</f>
        <v>#DIV/0!</v>
      </c>
      <c r="X133" s="35" t="e">
        <f>+$C$18*'10 - 2008'!AZ88</f>
        <v>#DIV/0!</v>
      </c>
      <c r="Y133" s="35" t="e">
        <f>+$C$18*'10 - 2008'!BA88</f>
        <v>#DIV/0!</v>
      </c>
      <c r="Z133" s="35" t="e">
        <f>+$C$18*'10 - 2008'!BB88</f>
        <v>#DIV/0!</v>
      </c>
      <c r="AA133" s="35" t="e">
        <f>+$C$18*'10 - 2008'!BC88</f>
        <v>#DIV/0!</v>
      </c>
      <c r="AB133" s="35" t="e">
        <f>+$C$18*'10 - 2008'!BD88</f>
        <v>#DIV/0!</v>
      </c>
      <c r="AC133" s="35" t="e">
        <f>+$C$18*'10 - 2008'!BE88</f>
        <v>#DIV/0!</v>
      </c>
      <c r="AD133" s="35" t="e">
        <f>+$C$18*'10 - 2008'!BF88</f>
        <v>#DIV/0!</v>
      </c>
      <c r="AE133" s="35" t="e">
        <f>+$C$18*'10 - 2008'!BG88</f>
        <v>#DIV/0!</v>
      </c>
      <c r="AF133" s="35" t="e">
        <f>+$C$18*'10 - 2008'!BH88</f>
        <v>#DIV/0!</v>
      </c>
      <c r="AG133" s="35" t="e">
        <f>+$C$18*'10 - 2008'!BI88</f>
        <v>#DIV/0!</v>
      </c>
      <c r="AH133" s="35" t="e">
        <f>+$C$18*'10 - 2008'!BJ88</f>
        <v>#DIV/0!</v>
      </c>
      <c r="AI133" s="2"/>
    </row>
    <row r="134" spans="1:35">
      <c r="A134" s="44">
        <v>127</v>
      </c>
      <c r="B134" s="35">
        <f>+'10 - 2008'!B89</f>
        <v>0</v>
      </c>
      <c r="C134" s="35" t="e">
        <f>+'10 - 2008'!AE89/'10 - 2008'!BK89</f>
        <v>#DIV/0!</v>
      </c>
      <c r="D134" s="35" t="e">
        <f>+$C$18*'10 - 2008'!AF89</f>
        <v>#DIV/0!</v>
      </c>
      <c r="E134" s="35" t="e">
        <f>+$C$18*'10 - 2008'!AG89</f>
        <v>#DIV/0!</v>
      </c>
      <c r="F134" s="35" t="e">
        <f>+$C$18*'10 - 2008'!AH89</f>
        <v>#DIV/0!</v>
      </c>
      <c r="G134" s="35" t="e">
        <f>+$C$18*'10 - 2008'!AI89</f>
        <v>#DIV/0!</v>
      </c>
      <c r="H134" s="35" t="e">
        <f>+$C$18*'10 - 2008'!AJ89</f>
        <v>#DIV/0!</v>
      </c>
      <c r="I134" s="35" t="e">
        <f>+$C$18*'10 - 2008'!AK89</f>
        <v>#DIV/0!</v>
      </c>
      <c r="J134" s="35" t="e">
        <f>+$C$18*'10 - 2008'!AL89</f>
        <v>#DIV/0!</v>
      </c>
      <c r="K134" s="35" t="e">
        <f>+$C$18*'10 - 2008'!AM89</f>
        <v>#DIV/0!</v>
      </c>
      <c r="L134" s="35" t="e">
        <f>+$C$18*'10 - 2008'!AN89</f>
        <v>#DIV/0!</v>
      </c>
      <c r="M134" s="35" t="e">
        <f>+$C$18*'10 - 2008'!AO89</f>
        <v>#DIV/0!</v>
      </c>
      <c r="N134" s="35" t="e">
        <f>+$C$18*'10 - 2008'!AP89</f>
        <v>#DIV/0!</v>
      </c>
      <c r="O134" s="35" t="e">
        <f>+$C$18*'10 - 2008'!AQ89</f>
        <v>#DIV/0!</v>
      </c>
      <c r="P134" s="35" t="e">
        <f>+$C$18*'10 - 2008'!AR89</f>
        <v>#DIV/0!</v>
      </c>
      <c r="Q134" s="35" t="e">
        <f>+$C$18*'10 - 2008'!AS89</f>
        <v>#DIV/0!</v>
      </c>
      <c r="R134" s="35" t="e">
        <f>+$C$18*'10 - 2008'!AT89</f>
        <v>#DIV/0!</v>
      </c>
      <c r="S134" s="35" t="e">
        <f>+$C$18*'10 - 2008'!AU89</f>
        <v>#DIV/0!</v>
      </c>
      <c r="T134" s="35" t="e">
        <f>+$C$18*'10 - 2008'!AV89</f>
        <v>#DIV/0!</v>
      </c>
      <c r="U134" s="35" t="e">
        <f>+$C$18*'10 - 2008'!AW89</f>
        <v>#DIV/0!</v>
      </c>
      <c r="V134" s="35" t="e">
        <f>+$C$18*'10 - 2008'!AX89</f>
        <v>#DIV/0!</v>
      </c>
      <c r="W134" s="35" t="e">
        <f>+$C$18*'10 - 2008'!AY89</f>
        <v>#DIV/0!</v>
      </c>
      <c r="X134" s="35" t="e">
        <f>+$C$18*'10 - 2008'!AZ89</f>
        <v>#DIV/0!</v>
      </c>
      <c r="Y134" s="35" t="e">
        <f>+$C$18*'10 - 2008'!BA89</f>
        <v>#DIV/0!</v>
      </c>
      <c r="Z134" s="35" t="e">
        <f>+$C$18*'10 - 2008'!BB89</f>
        <v>#DIV/0!</v>
      </c>
      <c r="AA134" s="35" t="e">
        <f>+$C$18*'10 - 2008'!BC89</f>
        <v>#DIV/0!</v>
      </c>
      <c r="AB134" s="35" t="e">
        <f>+$C$18*'10 - 2008'!BD89</f>
        <v>#DIV/0!</v>
      </c>
      <c r="AC134" s="35" t="e">
        <f>+$C$18*'10 - 2008'!BE89</f>
        <v>#DIV/0!</v>
      </c>
      <c r="AD134" s="35" t="e">
        <f>+$C$18*'10 - 2008'!BF89</f>
        <v>#DIV/0!</v>
      </c>
      <c r="AE134" s="35" t="e">
        <f>+$C$18*'10 - 2008'!BG89</f>
        <v>#DIV/0!</v>
      </c>
      <c r="AF134" s="35" t="e">
        <f>+$C$18*'10 - 2008'!BH89</f>
        <v>#DIV/0!</v>
      </c>
      <c r="AG134" s="35" t="e">
        <f>+$C$18*'10 - 2008'!BI89</f>
        <v>#DIV/0!</v>
      </c>
      <c r="AH134" s="35" t="e">
        <f>+$C$18*'10 - 2008'!BJ89</f>
        <v>#DIV/0!</v>
      </c>
      <c r="AI134" s="2"/>
    </row>
    <row r="135" spans="1:35">
      <c r="A135" s="44">
        <v>128</v>
      </c>
      <c r="B135" s="35">
        <f>+'10 - 2008'!B90</f>
        <v>0</v>
      </c>
      <c r="C135" s="35" t="e">
        <f>+'10 - 2008'!AE90/'10 - 2008'!BK90</f>
        <v>#DIV/0!</v>
      </c>
      <c r="D135" s="35" t="e">
        <f>+$C$18*'10 - 2008'!AF90</f>
        <v>#DIV/0!</v>
      </c>
      <c r="E135" s="35" t="e">
        <f>+$C$18*'10 - 2008'!AG90</f>
        <v>#DIV/0!</v>
      </c>
      <c r="F135" s="35" t="e">
        <f>+$C$18*'10 - 2008'!AH90</f>
        <v>#DIV/0!</v>
      </c>
      <c r="G135" s="35" t="e">
        <f>+$C$18*'10 - 2008'!AI90</f>
        <v>#DIV/0!</v>
      </c>
      <c r="H135" s="35" t="e">
        <f>+$C$18*'10 - 2008'!AJ90</f>
        <v>#DIV/0!</v>
      </c>
      <c r="I135" s="35" t="e">
        <f>+$C$18*'10 - 2008'!AK90</f>
        <v>#DIV/0!</v>
      </c>
      <c r="J135" s="35" t="e">
        <f>+$C$18*'10 - 2008'!AL90</f>
        <v>#DIV/0!</v>
      </c>
      <c r="K135" s="35" t="e">
        <f>+$C$18*'10 - 2008'!AM90</f>
        <v>#DIV/0!</v>
      </c>
      <c r="L135" s="35" t="e">
        <f>+$C$18*'10 - 2008'!AN90</f>
        <v>#DIV/0!</v>
      </c>
      <c r="M135" s="35" t="e">
        <f>+$C$18*'10 - 2008'!AO90</f>
        <v>#DIV/0!</v>
      </c>
      <c r="N135" s="35" t="e">
        <f>+$C$18*'10 - 2008'!AP90</f>
        <v>#DIV/0!</v>
      </c>
      <c r="O135" s="35" t="e">
        <f>+$C$18*'10 - 2008'!AQ90</f>
        <v>#DIV/0!</v>
      </c>
      <c r="P135" s="35" t="e">
        <f>+$C$18*'10 - 2008'!AR90</f>
        <v>#DIV/0!</v>
      </c>
      <c r="Q135" s="35" t="e">
        <f>+$C$18*'10 - 2008'!AS90</f>
        <v>#DIV/0!</v>
      </c>
      <c r="R135" s="35" t="e">
        <f>+$C$18*'10 - 2008'!AT90</f>
        <v>#DIV/0!</v>
      </c>
      <c r="S135" s="35" t="e">
        <f>+$C$18*'10 - 2008'!AU90</f>
        <v>#DIV/0!</v>
      </c>
      <c r="T135" s="35" t="e">
        <f>+$C$18*'10 - 2008'!AV90</f>
        <v>#DIV/0!</v>
      </c>
      <c r="U135" s="35" t="e">
        <f>+$C$18*'10 - 2008'!AW90</f>
        <v>#DIV/0!</v>
      </c>
      <c r="V135" s="35" t="e">
        <f>+$C$18*'10 - 2008'!AX90</f>
        <v>#DIV/0!</v>
      </c>
      <c r="W135" s="35" t="e">
        <f>+$C$18*'10 - 2008'!AY90</f>
        <v>#DIV/0!</v>
      </c>
      <c r="X135" s="35" t="e">
        <f>+$C$18*'10 - 2008'!AZ90</f>
        <v>#DIV/0!</v>
      </c>
      <c r="Y135" s="35" t="e">
        <f>+$C$18*'10 - 2008'!BA90</f>
        <v>#DIV/0!</v>
      </c>
      <c r="Z135" s="35" t="e">
        <f>+$C$18*'10 - 2008'!BB90</f>
        <v>#DIV/0!</v>
      </c>
      <c r="AA135" s="35" t="e">
        <f>+$C$18*'10 - 2008'!BC90</f>
        <v>#DIV/0!</v>
      </c>
      <c r="AB135" s="35" t="e">
        <f>+$C$18*'10 - 2008'!BD90</f>
        <v>#DIV/0!</v>
      </c>
      <c r="AC135" s="35" t="e">
        <f>+$C$18*'10 - 2008'!BE90</f>
        <v>#DIV/0!</v>
      </c>
      <c r="AD135" s="35" t="e">
        <f>+$C$18*'10 - 2008'!BF90</f>
        <v>#DIV/0!</v>
      </c>
      <c r="AE135" s="35" t="e">
        <f>+$C$18*'10 - 2008'!BG90</f>
        <v>#DIV/0!</v>
      </c>
      <c r="AF135" s="35" t="e">
        <f>+$C$18*'10 - 2008'!BH90</f>
        <v>#DIV/0!</v>
      </c>
      <c r="AG135" s="35" t="e">
        <f>+$C$18*'10 - 2008'!BI90</f>
        <v>#DIV/0!</v>
      </c>
      <c r="AH135" s="35" t="e">
        <f>+$C$18*'10 - 2008'!BJ90</f>
        <v>#DIV/0!</v>
      </c>
      <c r="AI135" s="2"/>
    </row>
    <row r="136" spans="1:35">
      <c r="A136" s="44">
        <v>129</v>
      </c>
      <c r="B136" s="35">
        <f>+'10 - 2008'!B91</f>
        <v>0</v>
      </c>
      <c r="C136" s="35" t="e">
        <f>+'10 - 2008'!AE91/'10 - 2008'!BK91</f>
        <v>#DIV/0!</v>
      </c>
      <c r="D136" s="35" t="e">
        <f>+$C$18*'10 - 2008'!AF91</f>
        <v>#DIV/0!</v>
      </c>
      <c r="E136" s="35" t="e">
        <f>+$C$18*'10 - 2008'!AG91</f>
        <v>#DIV/0!</v>
      </c>
      <c r="F136" s="35" t="e">
        <f>+$C$18*'10 - 2008'!AH91</f>
        <v>#DIV/0!</v>
      </c>
      <c r="G136" s="35" t="e">
        <f>+$C$18*'10 - 2008'!AI91</f>
        <v>#DIV/0!</v>
      </c>
      <c r="H136" s="35" t="e">
        <f>+$C$18*'10 - 2008'!AJ91</f>
        <v>#DIV/0!</v>
      </c>
      <c r="I136" s="35" t="e">
        <f>+$C$18*'10 - 2008'!AK91</f>
        <v>#DIV/0!</v>
      </c>
      <c r="J136" s="35" t="e">
        <f>+$C$18*'10 - 2008'!AL91</f>
        <v>#DIV/0!</v>
      </c>
      <c r="K136" s="35" t="e">
        <f>+$C$18*'10 - 2008'!AM91</f>
        <v>#DIV/0!</v>
      </c>
      <c r="L136" s="35" t="e">
        <f>+$C$18*'10 - 2008'!AN91</f>
        <v>#DIV/0!</v>
      </c>
      <c r="M136" s="35" t="e">
        <f>+$C$18*'10 - 2008'!AO91</f>
        <v>#DIV/0!</v>
      </c>
      <c r="N136" s="35" t="e">
        <f>+$C$18*'10 - 2008'!AP91</f>
        <v>#DIV/0!</v>
      </c>
      <c r="O136" s="35" t="e">
        <f>+$C$18*'10 - 2008'!AQ91</f>
        <v>#DIV/0!</v>
      </c>
      <c r="P136" s="35" t="e">
        <f>+$C$18*'10 - 2008'!AR91</f>
        <v>#DIV/0!</v>
      </c>
      <c r="Q136" s="35" t="e">
        <f>+$C$18*'10 - 2008'!AS91</f>
        <v>#DIV/0!</v>
      </c>
      <c r="R136" s="35" t="e">
        <f>+$C$18*'10 - 2008'!AT91</f>
        <v>#DIV/0!</v>
      </c>
      <c r="S136" s="35" t="e">
        <f>+$C$18*'10 - 2008'!AU91</f>
        <v>#DIV/0!</v>
      </c>
      <c r="T136" s="35" t="e">
        <f>+$C$18*'10 - 2008'!AV91</f>
        <v>#DIV/0!</v>
      </c>
      <c r="U136" s="35" t="e">
        <f>+$C$18*'10 - 2008'!AW91</f>
        <v>#DIV/0!</v>
      </c>
      <c r="V136" s="35" t="e">
        <f>+$C$18*'10 - 2008'!AX91</f>
        <v>#DIV/0!</v>
      </c>
      <c r="W136" s="35" t="e">
        <f>+$C$18*'10 - 2008'!AY91</f>
        <v>#DIV/0!</v>
      </c>
      <c r="X136" s="35" t="e">
        <f>+$C$18*'10 - 2008'!AZ91</f>
        <v>#DIV/0!</v>
      </c>
      <c r="Y136" s="35" t="e">
        <f>+$C$18*'10 - 2008'!BA91</f>
        <v>#DIV/0!</v>
      </c>
      <c r="Z136" s="35" t="e">
        <f>+$C$18*'10 - 2008'!BB91</f>
        <v>#DIV/0!</v>
      </c>
      <c r="AA136" s="35" t="e">
        <f>+$C$18*'10 - 2008'!BC91</f>
        <v>#DIV/0!</v>
      </c>
      <c r="AB136" s="35" t="e">
        <f>+$C$18*'10 - 2008'!BD91</f>
        <v>#DIV/0!</v>
      </c>
      <c r="AC136" s="35" t="e">
        <f>+$C$18*'10 - 2008'!BE91</f>
        <v>#DIV/0!</v>
      </c>
      <c r="AD136" s="35" t="e">
        <f>+$C$18*'10 - 2008'!BF91</f>
        <v>#DIV/0!</v>
      </c>
      <c r="AE136" s="35" t="e">
        <f>+$C$18*'10 - 2008'!BG91</f>
        <v>#DIV/0!</v>
      </c>
      <c r="AF136" s="35" t="e">
        <f>+$C$18*'10 - 2008'!BH91</f>
        <v>#DIV/0!</v>
      </c>
      <c r="AG136" s="35" t="e">
        <f>+$C$18*'10 - 2008'!BI91</f>
        <v>#DIV/0!</v>
      </c>
      <c r="AH136" s="35" t="e">
        <f>+$C$18*'10 - 2008'!BJ91</f>
        <v>#DIV/0!</v>
      </c>
      <c r="AI136" s="2"/>
    </row>
    <row r="137" spans="1:35">
      <c r="A137" s="44">
        <v>130</v>
      </c>
      <c r="B137" s="35">
        <f>+'10 - 2008'!B92</f>
        <v>0</v>
      </c>
      <c r="C137" s="35" t="e">
        <f>+'10 - 2008'!AE92/'10 - 2008'!BK92</f>
        <v>#DIV/0!</v>
      </c>
      <c r="D137" s="35" t="e">
        <f>+$C$18*'10 - 2008'!AF92</f>
        <v>#DIV/0!</v>
      </c>
      <c r="E137" s="35" t="e">
        <f>+$C$18*'10 - 2008'!AG92</f>
        <v>#DIV/0!</v>
      </c>
      <c r="F137" s="35" t="e">
        <f>+$C$18*'10 - 2008'!AH92</f>
        <v>#DIV/0!</v>
      </c>
      <c r="G137" s="35" t="e">
        <f>+$C$18*'10 - 2008'!AI92</f>
        <v>#DIV/0!</v>
      </c>
      <c r="H137" s="35" t="e">
        <f>+$C$18*'10 - 2008'!AJ92</f>
        <v>#DIV/0!</v>
      </c>
      <c r="I137" s="35" t="e">
        <f>+$C$18*'10 - 2008'!AK92</f>
        <v>#DIV/0!</v>
      </c>
      <c r="J137" s="35" t="e">
        <f>+$C$18*'10 - 2008'!AL92</f>
        <v>#DIV/0!</v>
      </c>
      <c r="K137" s="35" t="e">
        <f>+$C$18*'10 - 2008'!AM92</f>
        <v>#DIV/0!</v>
      </c>
      <c r="L137" s="35" t="e">
        <f>+$C$18*'10 - 2008'!AN92</f>
        <v>#DIV/0!</v>
      </c>
      <c r="M137" s="35" t="e">
        <f>+$C$18*'10 - 2008'!AO92</f>
        <v>#DIV/0!</v>
      </c>
      <c r="N137" s="35" t="e">
        <f>+$C$18*'10 - 2008'!AP92</f>
        <v>#DIV/0!</v>
      </c>
      <c r="O137" s="35" t="e">
        <f>+$C$18*'10 - 2008'!AQ92</f>
        <v>#DIV/0!</v>
      </c>
      <c r="P137" s="35" t="e">
        <f>+$C$18*'10 - 2008'!AR92</f>
        <v>#DIV/0!</v>
      </c>
      <c r="Q137" s="35" t="e">
        <f>+$C$18*'10 - 2008'!AS92</f>
        <v>#DIV/0!</v>
      </c>
      <c r="R137" s="35" t="e">
        <f>+$C$18*'10 - 2008'!AT92</f>
        <v>#DIV/0!</v>
      </c>
      <c r="S137" s="35" t="e">
        <f>+$C$18*'10 - 2008'!AU92</f>
        <v>#DIV/0!</v>
      </c>
      <c r="T137" s="35" t="e">
        <f>+$C$18*'10 - 2008'!AV92</f>
        <v>#DIV/0!</v>
      </c>
      <c r="U137" s="35" t="e">
        <f>+$C$18*'10 - 2008'!AW92</f>
        <v>#DIV/0!</v>
      </c>
      <c r="V137" s="35" t="e">
        <f>+$C$18*'10 - 2008'!AX92</f>
        <v>#DIV/0!</v>
      </c>
      <c r="W137" s="35" t="e">
        <f>+$C$18*'10 - 2008'!AY92</f>
        <v>#DIV/0!</v>
      </c>
      <c r="X137" s="35" t="e">
        <f>+$C$18*'10 - 2008'!AZ92</f>
        <v>#DIV/0!</v>
      </c>
      <c r="Y137" s="35" t="e">
        <f>+$C$18*'10 - 2008'!BA92</f>
        <v>#DIV/0!</v>
      </c>
      <c r="Z137" s="35" t="e">
        <f>+$C$18*'10 - 2008'!BB92</f>
        <v>#DIV/0!</v>
      </c>
      <c r="AA137" s="35" t="e">
        <f>+$C$18*'10 - 2008'!BC92</f>
        <v>#DIV/0!</v>
      </c>
      <c r="AB137" s="35" t="e">
        <f>+$C$18*'10 - 2008'!BD92</f>
        <v>#DIV/0!</v>
      </c>
      <c r="AC137" s="35" t="e">
        <f>+$C$18*'10 - 2008'!BE92</f>
        <v>#DIV/0!</v>
      </c>
      <c r="AD137" s="35" t="e">
        <f>+$C$18*'10 - 2008'!BF92</f>
        <v>#DIV/0!</v>
      </c>
      <c r="AE137" s="35" t="e">
        <f>+$C$18*'10 - 2008'!BG92</f>
        <v>#DIV/0!</v>
      </c>
      <c r="AF137" s="35" t="e">
        <f>+$C$18*'10 - 2008'!BH92</f>
        <v>#DIV/0!</v>
      </c>
      <c r="AG137" s="35" t="e">
        <f>+$C$18*'10 - 2008'!BI92</f>
        <v>#DIV/0!</v>
      </c>
      <c r="AH137" s="35" t="e">
        <f>+$C$18*'10 - 2008'!BJ92</f>
        <v>#DIV/0!</v>
      </c>
      <c r="AI137" s="2"/>
    </row>
    <row r="138" spans="1:35">
      <c r="A138" s="44">
        <v>131</v>
      </c>
      <c r="B138" s="35">
        <f>+'10 - 2008'!B93</f>
        <v>0</v>
      </c>
      <c r="C138" s="35" t="e">
        <f>+'10 - 2008'!AE93/'10 - 2008'!BK93</f>
        <v>#DIV/0!</v>
      </c>
      <c r="D138" s="35" t="e">
        <f>+$C$18*'10 - 2008'!AF93</f>
        <v>#DIV/0!</v>
      </c>
      <c r="E138" s="35" t="e">
        <f>+$C$18*'10 - 2008'!AG93</f>
        <v>#DIV/0!</v>
      </c>
      <c r="F138" s="35" t="e">
        <f>+$C$18*'10 - 2008'!AH93</f>
        <v>#DIV/0!</v>
      </c>
      <c r="G138" s="35" t="e">
        <f>+$C$18*'10 - 2008'!AI93</f>
        <v>#DIV/0!</v>
      </c>
      <c r="H138" s="35" t="e">
        <f>+$C$18*'10 - 2008'!AJ93</f>
        <v>#DIV/0!</v>
      </c>
      <c r="I138" s="35" t="e">
        <f>+$C$18*'10 - 2008'!AK93</f>
        <v>#DIV/0!</v>
      </c>
      <c r="J138" s="35" t="e">
        <f>+$C$18*'10 - 2008'!AL93</f>
        <v>#DIV/0!</v>
      </c>
      <c r="K138" s="35" t="e">
        <f>+$C$18*'10 - 2008'!AM93</f>
        <v>#DIV/0!</v>
      </c>
      <c r="L138" s="35" t="e">
        <f>+$C$18*'10 - 2008'!AN93</f>
        <v>#DIV/0!</v>
      </c>
      <c r="M138" s="35" t="e">
        <f>+$C$18*'10 - 2008'!AO93</f>
        <v>#DIV/0!</v>
      </c>
      <c r="N138" s="35" t="e">
        <f>+$C$18*'10 - 2008'!AP93</f>
        <v>#DIV/0!</v>
      </c>
      <c r="O138" s="35" t="e">
        <f>+$C$18*'10 - 2008'!AQ93</f>
        <v>#DIV/0!</v>
      </c>
      <c r="P138" s="35" t="e">
        <f>+$C$18*'10 - 2008'!AR93</f>
        <v>#DIV/0!</v>
      </c>
      <c r="Q138" s="35" t="e">
        <f>+$C$18*'10 - 2008'!AS93</f>
        <v>#DIV/0!</v>
      </c>
      <c r="R138" s="35" t="e">
        <f>+$C$18*'10 - 2008'!AT93</f>
        <v>#DIV/0!</v>
      </c>
      <c r="S138" s="35" t="e">
        <f>+$C$18*'10 - 2008'!AU93</f>
        <v>#DIV/0!</v>
      </c>
      <c r="T138" s="35" t="e">
        <f>+$C$18*'10 - 2008'!AV93</f>
        <v>#DIV/0!</v>
      </c>
      <c r="U138" s="35" t="e">
        <f>+$C$18*'10 - 2008'!AW93</f>
        <v>#DIV/0!</v>
      </c>
      <c r="V138" s="35" t="e">
        <f>+$C$18*'10 - 2008'!AX93</f>
        <v>#DIV/0!</v>
      </c>
      <c r="W138" s="35" t="e">
        <f>+$C$18*'10 - 2008'!AY93</f>
        <v>#DIV/0!</v>
      </c>
      <c r="X138" s="35" t="e">
        <f>+$C$18*'10 - 2008'!AZ93</f>
        <v>#DIV/0!</v>
      </c>
      <c r="Y138" s="35" t="e">
        <f>+$C$18*'10 - 2008'!BA93</f>
        <v>#DIV/0!</v>
      </c>
      <c r="Z138" s="35" t="e">
        <f>+$C$18*'10 - 2008'!BB93</f>
        <v>#DIV/0!</v>
      </c>
      <c r="AA138" s="35" t="e">
        <f>+$C$18*'10 - 2008'!BC93</f>
        <v>#DIV/0!</v>
      </c>
      <c r="AB138" s="35" t="e">
        <f>+$C$18*'10 - 2008'!BD93</f>
        <v>#DIV/0!</v>
      </c>
      <c r="AC138" s="35" t="e">
        <f>+$C$18*'10 - 2008'!BE93</f>
        <v>#DIV/0!</v>
      </c>
      <c r="AD138" s="35" t="e">
        <f>+$C$18*'10 - 2008'!BF93</f>
        <v>#DIV/0!</v>
      </c>
      <c r="AE138" s="35" t="e">
        <f>+$C$18*'10 - 2008'!BG93</f>
        <v>#DIV/0!</v>
      </c>
      <c r="AF138" s="35" t="e">
        <f>+$C$18*'10 - 2008'!BH93</f>
        <v>#DIV/0!</v>
      </c>
      <c r="AG138" s="35" t="e">
        <f>+$C$18*'10 - 2008'!BI93</f>
        <v>#DIV/0!</v>
      </c>
      <c r="AH138" s="35" t="e">
        <f>+$C$18*'10 - 2008'!BJ93</f>
        <v>#DIV/0!</v>
      </c>
      <c r="AI138" s="2"/>
    </row>
    <row r="139" spans="1:35">
      <c r="A139" s="44">
        <v>132</v>
      </c>
      <c r="B139" s="35">
        <f>+'10 - 2008'!B94</f>
        <v>0</v>
      </c>
      <c r="C139" s="35" t="e">
        <f>+'10 - 2008'!AE94/'10 - 2008'!BK94</f>
        <v>#DIV/0!</v>
      </c>
      <c r="D139" s="35" t="e">
        <f>+$C$18*'10 - 2008'!AF94</f>
        <v>#DIV/0!</v>
      </c>
      <c r="E139" s="35" t="e">
        <f>+$C$18*'10 - 2008'!AG94</f>
        <v>#DIV/0!</v>
      </c>
      <c r="F139" s="35" t="e">
        <f>+$C$18*'10 - 2008'!AH94</f>
        <v>#DIV/0!</v>
      </c>
      <c r="G139" s="35" t="e">
        <f>+$C$18*'10 - 2008'!AI94</f>
        <v>#DIV/0!</v>
      </c>
      <c r="H139" s="35" t="e">
        <f>+$C$18*'10 - 2008'!AJ94</f>
        <v>#DIV/0!</v>
      </c>
      <c r="I139" s="35" t="e">
        <f>+$C$18*'10 - 2008'!AK94</f>
        <v>#DIV/0!</v>
      </c>
      <c r="J139" s="35" t="e">
        <f>+$C$18*'10 - 2008'!AL94</f>
        <v>#DIV/0!</v>
      </c>
      <c r="K139" s="35" t="e">
        <f>+$C$18*'10 - 2008'!AM94</f>
        <v>#DIV/0!</v>
      </c>
      <c r="L139" s="35" t="e">
        <f>+$C$18*'10 - 2008'!AN94</f>
        <v>#DIV/0!</v>
      </c>
      <c r="M139" s="35" t="e">
        <f>+$C$18*'10 - 2008'!AO94</f>
        <v>#DIV/0!</v>
      </c>
      <c r="N139" s="35" t="e">
        <f>+$C$18*'10 - 2008'!AP94</f>
        <v>#DIV/0!</v>
      </c>
      <c r="O139" s="35" t="e">
        <f>+$C$18*'10 - 2008'!AQ94</f>
        <v>#DIV/0!</v>
      </c>
      <c r="P139" s="35" t="e">
        <f>+$C$18*'10 - 2008'!AR94</f>
        <v>#DIV/0!</v>
      </c>
      <c r="Q139" s="35" t="e">
        <f>+$C$18*'10 - 2008'!AS94</f>
        <v>#DIV/0!</v>
      </c>
      <c r="R139" s="35" t="e">
        <f>+$C$18*'10 - 2008'!AT94</f>
        <v>#DIV/0!</v>
      </c>
      <c r="S139" s="35" t="e">
        <f>+$C$18*'10 - 2008'!AU94</f>
        <v>#DIV/0!</v>
      </c>
      <c r="T139" s="35" t="e">
        <f>+$C$18*'10 - 2008'!AV94</f>
        <v>#DIV/0!</v>
      </c>
      <c r="U139" s="35" t="e">
        <f>+$C$18*'10 - 2008'!AW94</f>
        <v>#DIV/0!</v>
      </c>
      <c r="V139" s="35" t="e">
        <f>+$C$18*'10 - 2008'!AX94</f>
        <v>#DIV/0!</v>
      </c>
      <c r="W139" s="35" t="e">
        <f>+$C$18*'10 - 2008'!AY94</f>
        <v>#DIV/0!</v>
      </c>
      <c r="X139" s="35" t="e">
        <f>+$C$18*'10 - 2008'!AZ94</f>
        <v>#DIV/0!</v>
      </c>
      <c r="Y139" s="35" t="e">
        <f>+$C$18*'10 - 2008'!BA94</f>
        <v>#DIV/0!</v>
      </c>
      <c r="Z139" s="35" t="e">
        <f>+$C$18*'10 - 2008'!BB94</f>
        <v>#DIV/0!</v>
      </c>
      <c r="AA139" s="35" t="e">
        <f>+$C$18*'10 - 2008'!BC94</f>
        <v>#DIV/0!</v>
      </c>
      <c r="AB139" s="35" t="e">
        <f>+$C$18*'10 - 2008'!BD94</f>
        <v>#DIV/0!</v>
      </c>
      <c r="AC139" s="35" t="e">
        <f>+$C$18*'10 - 2008'!BE94</f>
        <v>#DIV/0!</v>
      </c>
      <c r="AD139" s="35" t="e">
        <f>+$C$18*'10 - 2008'!BF94</f>
        <v>#DIV/0!</v>
      </c>
      <c r="AE139" s="35" t="e">
        <f>+$C$18*'10 - 2008'!BG94</f>
        <v>#DIV/0!</v>
      </c>
      <c r="AF139" s="35" t="e">
        <f>+$C$18*'10 - 2008'!BH94</f>
        <v>#DIV/0!</v>
      </c>
      <c r="AG139" s="35" t="e">
        <f>+$C$18*'10 - 2008'!BI94</f>
        <v>#DIV/0!</v>
      </c>
      <c r="AH139" s="35" t="e">
        <f>+$C$18*'10 - 2008'!BJ94</f>
        <v>#DIV/0!</v>
      </c>
      <c r="AI139" s="2"/>
    </row>
    <row r="140" spans="1:35">
      <c r="A140" s="44">
        <v>133</v>
      </c>
      <c r="B140" s="35">
        <f>+'10 - 2008'!B95</f>
        <v>0</v>
      </c>
      <c r="C140" s="35" t="e">
        <f>+'10 - 2008'!AE95/'10 - 2008'!BK95</f>
        <v>#DIV/0!</v>
      </c>
      <c r="D140" s="35" t="e">
        <f>+$C$18*'10 - 2008'!AF95</f>
        <v>#DIV/0!</v>
      </c>
      <c r="E140" s="35" t="e">
        <f>+$C$18*'10 - 2008'!AG95</f>
        <v>#DIV/0!</v>
      </c>
      <c r="F140" s="35" t="e">
        <f>+$C$18*'10 - 2008'!AH95</f>
        <v>#DIV/0!</v>
      </c>
      <c r="G140" s="35" t="e">
        <f>+$C$18*'10 - 2008'!AI95</f>
        <v>#DIV/0!</v>
      </c>
      <c r="H140" s="35" t="e">
        <f>+$C$18*'10 - 2008'!AJ95</f>
        <v>#DIV/0!</v>
      </c>
      <c r="I140" s="35" t="e">
        <f>+$C$18*'10 - 2008'!AK95</f>
        <v>#DIV/0!</v>
      </c>
      <c r="J140" s="35" t="e">
        <f>+$C$18*'10 - 2008'!AL95</f>
        <v>#DIV/0!</v>
      </c>
      <c r="K140" s="35" t="e">
        <f>+$C$18*'10 - 2008'!AM95</f>
        <v>#DIV/0!</v>
      </c>
      <c r="L140" s="35" t="e">
        <f>+$C$18*'10 - 2008'!AN95</f>
        <v>#DIV/0!</v>
      </c>
      <c r="M140" s="35" t="e">
        <f>+$C$18*'10 - 2008'!AO95</f>
        <v>#DIV/0!</v>
      </c>
      <c r="N140" s="35" t="e">
        <f>+$C$18*'10 - 2008'!AP95</f>
        <v>#DIV/0!</v>
      </c>
      <c r="O140" s="35" t="e">
        <f>+$C$18*'10 - 2008'!AQ95</f>
        <v>#DIV/0!</v>
      </c>
      <c r="P140" s="35" t="e">
        <f>+$C$18*'10 - 2008'!AR95</f>
        <v>#DIV/0!</v>
      </c>
      <c r="Q140" s="35" t="e">
        <f>+$C$18*'10 - 2008'!AS95</f>
        <v>#DIV/0!</v>
      </c>
      <c r="R140" s="35" t="e">
        <f>+$C$18*'10 - 2008'!AT95</f>
        <v>#DIV/0!</v>
      </c>
      <c r="S140" s="35" t="e">
        <f>+$C$18*'10 - 2008'!AU95</f>
        <v>#DIV/0!</v>
      </c>
      <c r="T140" s="35" t="e">
        <f>+$C$18*'10 - 2008'!AV95</f>
        <v>#DIV/0!</v>
      </c>
      <c r="U140" s="35" t="e">
        <f>+$C$18*'10 - 2008'!AW95</f>
        <v>#DIV/0!</v>
      </c>
      <c r="V140" s="35" t="e">
        <f>+$C$18*'10 - 2008'!AX95</f>
        <v>#DIV/0!</v>
      </c>
      <c r="W140" s="35" t="e">
        <f>+$C$18*'10 - 2008'!AY95</f>
        <v>#DIV/0!</v>
      </c>
      <c r="X140" s="35" t="e">
        <f>+$C$18*'10 - 2008'!AZ95</f>
        <v>#DIV/0!</v>
      </c>
      <c r="Y140" s="35" t="e">
        <f>+$C$18*'10 - 2008'!BA95</f>
        <v>#DIV/0!</v>
      </c>
      <c r="Z140" s="35" t="e">
        <f>+$C$18*'10 - 2008'!BB95</f>
        <v>#DIV/0!</v>
      </c>
      <c r="AA140" s="35" t="e">
        <f>+$C$18*'10 - 2008'!BC95</f>
        <v>#DIV/0!</v>
      </c>
      <c r="AB140" s="35" t="e">
        <f>+$C$18*'10 - 2008'!BD95</f>
        <v>#DIV/0!</v>
      </c>
      <c r="AC140" s="35" t="e">
        <f>+$C$18*'10 - 2008'!BE95</f>
        <v>#DIV/0!</v>
      </c>
      <c r="AD140" s="35" t="e">
        <f>+$C$18*'10 - 2008'!BF95</f>
        <v>#DIV/0!</v>
      </c>
      <c r="AE140" s="35" t="e">
        <f>+$C$18*'10 - 2008'!BG95</f>
        <v>#DIV/0!</v>
      </c>
      <c r="AF140" s="35" t="e">
        <f>+$C$18*'10 - 2008'!BH95</f>
        <v>#DIV/0!</v>
      </c>
      <c r="AG140" s="35" t="e">
        <f>+$C$18*'10 - 2008'!BI95</f>
        <v>#DIV/0!</v>
      </c>
      <c r="AH140" s="35" t="e">
        <f>+$C$18*'10 - 2008'!BJ95</f>
        <v>#DIV/0!</v>
      </c>
      <c r="AI140" s="2"/>
    </row>
    <row r="141" spans="1:35">
      <c r="A141" s="44">
        <v>134</v>
      </c>
      <c r="B141" s="35">
        <f>+'10 - 2008'!B96</f>
        <v>0</v>
      </c>
      <c r="C141" s="35" t="e">
        <f>+'10 - 2008'!AE96/'10 - 2008'!BK96</f>
        <v>#DIV/0!</v>
      </c>
      <c r="D141" s="35" t="e">
        <f>+$C$18*'10 - 2008'!AF96</f>
        <v>#DIV/0!</v>
      </c>
      <c r="E141" s="35" t="e">
        <f>+$C$18*'10 - 2008'!AG96</f>
        <v>#DIV/0!</v>
      </c>
      <c r="F141" s="35" t="e">
        <f>+$C$18*'10 - 2008'!AH96</f>
        <v>#DIV/0!</v>
      </c>
      <c r="G141" s="35" t="e">
        <f>+$C$18*'10 - 2008'!AI96</f>
        <v>#DIV/0!</v>
      </c>
      <c r="H141" s="35" t="e">
        <f>+$C$18*'10 - 2008'!AJ96</f>
        <v>#DIV/0!</v>
      </c>
      <c r="I141" s="35" t="e">
        <f>+$C$18*'10 - 2008'!AK96</f>
        <v>#DIV/0!</v>
      </c>
      <c r="J141" s="35" t="e">
        <f>+$C$18*'10 - 2008'!AL96</f>
        <v>#DIV/0!</v>
      </c>
      <c r="K141" s="35" t="e">
        <f>+$C$18*'10 - 2008'!AM96</f>
        <v>#DIV/0!</v>
      </c>
      <c r="L141" s="35" t="e">
        <f>+$C$18*'10 - 2008'!AN96</f>
        <v>#DIV/0!</v>
      </c>
      <c r="M141" s="35" t="e">
        <f>+$C$18*'10 - 2008'!AO96</f>
        <v>#DIV/0!</v>
      </c>
      <c r="N141" s="35" t="e">
        <f>+$C$18*'10 - 2008'!AP96</f>
        <v>#DIV/0!</v>
      </c>
      <c r="O141" s="35" t="e">
        <f>+$C$18*'10 - 2008'!AQ96</f>
        <v>#DIV/0!</v>
      </c>
      <c r="P141" s="35" t="e">
        <f>+$C$18*'10 - 2008'!AR96</f>
        <v>#DIV/0!</v>
      </c>
      <c r="Q141" s="35" t="e">
        <f>+$C$18*'10 - 2008'!AS96</f>
        <v>#DIV/0!</v>
      </c>
      <c r="R141" s="35" t="e">
        <f>+$C$18*'10 - 2008'!AT96</f>
        <v>#DIV/0!</v>
      </c>
      <c r="S141" s="35" t="e">
        <f>+$C$18*'10 - 2008'!AU96</f>
        <v>#DIV/0!</v>
      </c>
      <c r="T141" s="35" t="e">
        <f>+$C$18*'10 - 2008'!AV96</f>
        <v>#DIV/0!</v>
      </c>
      <c r="U141" s="35" t="e">
        <f>+$C$18*'10 - 2008'!AW96</f>
        <v>#DIV/0!</v>
      </c>
      <c r="V141" s="35" t="e">
        <f>+$C$18*'10 - 2008'!AX96</f>
        <v>#DIV/0!</v>
      </c>
      <c r="W141" s="35" t="e">
        <f>+$C$18*'10 - 2008'!AY96</f>
        <v>#DIV/0!</v>
      </c>
      <c r="X141" s="35" t="e">
        <f>+$C$18*'10 - 2008'!AZ96</f>
        <v>#DIV/0!</v>
      </c>
      <c r="Y141" s="35" t="e">
        <f>+$C$18*'10 - 2008'!BA96</f>
        <v>#DIV/0!</v>
      </c>
      <c r="Z141" s="35" t="e">
        <f>+$C$18*'10 - 2008'!BB96</f>
        <v>#DIV/0!</v>
      </c>
      <c r="AA141" s="35" t="e">
        <f>+$C$18*'10 - 2008'!BC96</f>
        <v>#DIV/0!</v>
      </c>
      <c r="AB141" s="35" t="e">
        <f>+$C$18*'10 - 2008'!BD96</f>
        <v>#DIV/0!</v>
      </c>
      <c r="AC141" s="35" t="e">
        <f>+$C$18*'10 - 2008'!BE96</f>
        <v>#DIV/0!</v>
      </c>
      <c r="AD141" s="35" t="e">
        <f>+$C$18*'10 - 2008'!BF96</f>
        <v>#DIV/0!</v>
      </c>
      <c r="AE141" s="35" t="e">
        <f>+$C$18*'10 - 2008'!BG96</f>
        <v>#DIV/0!</v>
      </c>
      <c r="AF141" s="35" t="e">
        <f>+$C$18*'10 - 2008'!BH96</f>
        <v>#DIV/0!</v>
      </c>
      <c r="AG141" s="35" t="e">
        <f>+$C$18*'10 - 2008'!BI96</f>
        <v>#DIV/0!</v>
      </c>
      <c r="AH141" s="35" t="e">
        <f>+$C$18*'10 - 2008'!BJ96</f>
        <v>#DIV/0!</v>
      </c>
      <c r="AI141" s="2"/>
    </row>
    <row r="142" spans="1:35">
      <c r="A142" s="44">
        <v>135</v>
      </c>
      <c r="B142" s="35">
        <f>+'10 - 2008'!B97</f>
        <v>0</v>
      </c>
      <c r="C142" s="35" t="e">
        <f>+'10 - 2008'!AE97/'10 - 2008'!BK97</f>
        <v>#DIV/0!</v>
      </c>
      <c r="D142" s="35" t="e">
        <f>+$C$18*'10 - 2008'!AF97</f>
        <v>#DIV/0!</v>
      </c>
      <c r="E142" s="35" t="e">
        <f>+$C$18*'10 - 2008'!AG97</f>
        <v>#DIV/0!</v>
      </c>
      <c r="F142" s="35" t="e">
        <f>+$C$18*'10 - 2008'!AH97</f>
        <v>#DIV/0!</v>
      </c>
      <c r="G142" s="35" t="e">
        <f>+$C$18*'10 - 2008'!AI97</f>
        <v>#DIV/0!</v>
      </c>
      <c r="H142" s="35" t="e">
        <f>+$C$18*'10 - 2008'!AJ97</f>
        <v>#DIV/0!</v>
      </c>
      <c r="I142" s="35" t="e">
        <f>+$C$18*'10 - 2008'!AK97</f>
        <v>#DIV/0!</v>
      </c>
      <c r="J142" s="35" t="e">
        <f>+$C$18*'10 - 2008'!AL97</f>
        <v>#DIV/0!</v>
      </c>
      <c r="K142" s="35" t="e">
        <f>+$C$18*'10 - 2008'!AM97</f>
        <v>#DIV/0!</v>
      </c>
      <c r="L142" s="35" t="e">
        <f>+$C$18*'10 - 2008'!AN97</f>
        <v>#DIV/0!</v>
      </c>
      <c r="M142" s="35" t="e">
        <f>+$C$18*'10 - 2008'!AO97</f>
        <v>#DIV/0!</v>
      </c>
      <c r="N142" s="35" t="e">
        <f>+$C$18*'10 - 2008'!AP97</f>
        <v>#DIV/0!</v>
      </c>
      <c r="O142" s="35" t="e">
        <f>+$C$18*'10 - 2008'!AQ97</f>
        <v>#DIV/0!</v>
      </c>
      <c r="P142" s="35" t="e">
        <f>+$C$18*'10 - 2008'!AR97</f>
        <v>#DIV/0!</v>
      </c>
      <c r="Q142" s="35" t="e">
        <f>+$C$18*'10 - 2008'!AS97</f>
        <v>#DIV/0!</v>
      </c>
      <c r="R142" s="35" t="e">
        <f>+$C$18*'10 - 2008'!AT97</f>
        <v>#DIV/0!</v>
      </c>
      <c r="S142" s="35" t="e">
        <f>+$C$18*'10 - 2008'!AU97</f>
        <v>#DIV/0!</v>
      </c>
      <c r="T142" s="35" t="e">
        <f>+$C$18*'10 - 2008'!AV97</f>
        <v>#DIV/0!</v>
      </c>
      <c r="U142" s="35" t="e">
        <f>+$C$18*'10 - 2008'!AW97</f>
        <v>#DIV/0!</v>
      </c>
      <c r="V142" s="35" t="e">
        <f>+$C$18*'10 - 2008'!AX97</f>
        <v>#DIV/0!</v>
      </c>
      <c r="W142" s="35" t="e">
        <f>+$C$18*'10 - 2008'!AY97</f>
        <v>#DIV/0!</v>
      </c>
      <c r="X142" s="35" t="e">
        <f>+$C$18*'10 - 2008'!AZ97</f>
        <v>#DIV/0!</v>
      </c>
      <c r="Y142" s="35" t="e">
        <f>+$C$18*'10 - 2008'!BA97</f>
        <v>#DIV/0!</v>
      </c>
      <c r="Z142" s="35" t="e">
        <f>+$C$18*'10 - 2008'!BB97</f>
        <v>#DIV/0!</v>
      </c>
      <c r="AA142" s="35" t="e">
        <f>+$C$18*'10 - 2008'!BC97</f>
        <v>#DIV/0!</v>
      </c>
      <c r="AB142" s="35" t="e">
        <f>+$C$18*'10 - 2008'!BD97</f>
        <v>#DIV/0!</v>
      </c>
      <c r="AC142" s="35" t="e">
        <f>+$C$18*'10 - 2008'!BE97</f>
        <v>#DIV/0!</v>
      </c>
      <c r="AD142" s="35" t="e">
        <f>+$C$18*'10 - 2008'!BF97</f>
        <v>#DIV/0!</v>
      </c>
      <c r="AE142" s="35" t="e">
        <f>+$C$18*'10 - 2008'!BG97</f>
        <v>#DIV/0!</v>
      </c>
      <c r="AF142" s="35" t="e">
        <f>+$C$18*'10 - 2008'!BH97</f>
        <v>#DIV/0!</v>
      </c>
      <c r="AG142" s="35" t="e">
        <f>+$C$18*'10 - 2008'!BI97</f>
        <v>#DIV/0!</v>
      </c>
      <c r="AH142" s="35" t="e">
        <f>+$C$18*'10 - 2008'!BJ97</f>
        <v>#DIV/0!</v>
      </c>
      <c r="AI142" s="2"/>
    </row>
    <row r="143" spans="1:35">
      <c r="A143" s="44">
        <v>136</v>
      </c>
      <c r="B143" s="35">
        <f>+'10 - 2008'!B98</f>
        <v>0</v>
      </c>
      <c r="C143" s="35" t="e">
        <f>+'10 - 2008'!AE98/'10 - 2008'!BK98</f>
        <v>#DIV/0!</v>
      </c>
      <c r="D143" s="35" t="e">
        <f>+$C$18*'10 - 2008'!AF98</f>
        <v>#DIV/0!</v>
      </c>
      <c r="E143" s="35" t="e">
        <f>+$C$18*'10 - 2008'!AG98</f>
        <v>#DIV/0!</v>
      </c>
      <c r="F143" s="35" t="e">
        <f>+$C$18*'10 - 2008'!AH98</f>
        <v>#DIV/0!</v>
      </c>
      <c r="G143" s="35" t="e">
        <f>+$C$18*'10 - 2008'!AI98</f>
        <v>#DIV/0!</v>
      </c>
      <c r="H143" s="35" t="e">
        <f>+$C$18*'10 - 2008'!AJ98</f>
        <v>#DIV/0!</v>
      </c>
      <c r="I143" s="35" t="e">
        <f>+$C$18*'10 - 2008'!AK98</f>
        <v>#DIV/0!</v>
      </c>
      <c r="J143" s="35" t="e">
        <f>+$C$18*'10 - 2008'!AL98</f>
        <v>#DIV/0!</v>
      </c>
      <c r="K143" s="35" t="e">
        <f>+$C$18*'10 - 2008'!AM98</f>
        <v>#DIV/0!</v>
      </c>
      <c r="L143" s="35" t="e">
        <f>+$C$18*'10 - 2008'!AN98</f>
        <v>#DIV/0!</v>
      </c>
      <c r="M143" s="35" t="e">
        <f>+$C$18*'10 - 2008'!AO98</f>
        <v>#DIV/0!</v>
      </c>
      <c r="N143" s="35" t="e">
        <f>+$C$18*'10 - 2008'!AP98</f>
        <v>#DIV/0!</v>
      </c>
      <c r="O143" s="35" t="e">
        <f>+$C$18*'10 - 2008'!AQ98</f>
        <v>#DIV/0!</v>
      </c>
      <c r="P143" s="35" t="e">
        <f>+$C$18*'10 - 2008'!AR98</f>
        <v>#DIV/0!</v>
      </c>
      <c r="Q143" s="35" t="e">
        <f>+$C$18*'10 - 2008'!AS98</f>
        <v>#DIV/0!</v>
      </c>
      <c r="R143" s="35" t="e">
        <f>+$C$18*'10 - 2008'!AT98</f>
        <v>#DIV/0!</v>
      </c>
      <c r="S143" s="35" t="e">
        <f>+$C$18*'10 - 2008'!AU98</f>
        <v>#DIV/0!</v>
      </c>
      <c r="T143" s="35" t="e">
        <f>+$C$18*'10 - 2008'!AV98</f>
        <v>#DIV/0!</v>
      </c>
      <c r="U143" s="35" t="e">
        <f>+$C$18*'10 - 2008'!AW98</f>
        <v>#DIV/0!</v>
      </c>
      <c r="V143" s="35" t="e">
        <f>+$C$18*'10 - 2008'!AX98</f>
        <v>#DIV/0!</v>
      </c>
      <c r="W143" s="35" t="e">
        <f>+$C$18*'10 - 2008'!AY98</f>
        <v>#DIV/0!</v>
      </c>
      <c r="X143" s="35" t="e">
        <f>+$C$18*'10 - 2008'!AZ98</f>
        <v>#DIV/0!</v>
      </c>
      <c r="Y143" s="35" t="e">
        <f>+$C$18*'10 - 2008'!BA98</f>
        <v>#DIV/0!</v>
      </c>
      <c r="Z143" s="35" t="e">
        <f>+$C$18*'10 - 2008'!BB98</f>
        <v>#DIV/0!</v>
      </c>
      <c r="AA143" s="35" t="e">
        <f>+$C$18*'10 - 2008'!BC98</f>
        <v>#DIV/0!</v>
      </c>
      <c r="AB143" s="35" t="e">
        <f>+$C$18*'10 - 2008'!BD98</f>
        <v>#DIV/0!</v>
      </c>
      <c r="AC143" s="35" t="e">
        <f>+$C$18*'10 - 2008'!BE98</f>
        <v>#DIV/0!</v>
      </c>
      <c r="AD143" s="35" t="e">
        <f>+$C$18*'10 - 2008'!BF98</f>
        <v>#DIV/0!</v>
      </c>
      <c r="AE143" s="35" t="e">
        <f>+$C$18*'10 - 2008'!BG98</f>
        <v>#DIV/0!</v>
      </c>
      <c r="AF143" s="35" t="e">
        <f>+$C$18*'10 - 2008'!BH98</f>
        <v>#DIV/0!</v>
      </c>
      <c r="AG143" s="35" t="e">
        <f>+$C$18*'10 - 2008'!BI98</f>
        <v>#DIV/0!</v>
      </c>
      <c r="AH143" s="35" t="e">
        <f>+$C$18*'10 - 2008'!BJ98</f>
        <v>#DIV/0!</v>
      </c>
      <c r="AI143" s="2"/>
    </row>
    <row r="144" spans="1:35">
      <c r="A144" s="44">
        <v>137</v>
      </c>
      <c r="B144" s="35">
        <f>+'10 - 2008'!B99</f>
        <v>0</v>
      </c>
      <c r="C144" s="35" t="e">
        <f>+'10 - 2008'!AE99/'10 - 2008'!BK99</f>
        <v>#DIV/0!</v>
      </c>
      <c r="D144" s="35" t="e">
        <f>+$C$18*'10 - 2008'!AF99</f>
        <v>#DIV/0!</v>
      </c>
      <c r="E144" s="35" t="e">
        <f>+$C$18*'10 - 2008'!AG99</f>
        <v>#DIV/0!</v>
      </c>
      <c r="F144" s="35" t="e">
        <f>+$C$18*'10 - 2008'!AH99</f>
        <v>#DIV/0!</v>
      </c>
      <c r="G144" s="35" t="e">
        <f>+$C$18*'10 - 2008'!AI99</f>
        <v>#DIV/0!</v>
      </c>
      <c r="H144" s="35" t="e">
        <f>+$C$18*'10 - 2008'!AJ99</f>
        <v>#DIV/0!</v>
      </c>
      <c r="I144" s="35" t="e">
        <f>+$C$18*'10 - 2008'!AK99</f>
        <v>#DIV/0!</v>
      </c>
      <c r="J144" s="35" t="e">
        <f>+$C$18*'10 - 2008'!AL99</f>
        <v>#DIV/0!</v>
      </c>
      <c r="K144" s="35" t="e">
        <f>+$C$18*'10 - 2008'!AM99</f>
        <v>#DIV/0!</v>
      </c>
      <c r="L144" s="35" t="e">
        <f>+$C$18*'10 - 2008'!AN99</f>
        <v>#DIV/0!</v>
      </c>
      <c r="M144" s="35" t="e">
        <f>+$C$18*'10 - 2008'!AO99</f>
        <v>#DIV/0!</v>
      </c>
      <c r="N144" s="35" t="e">
        <f>+$C$18*'10 - 2008'!AP99</f>
        <v>#DIV/0!</v>
      </c>
      <c r="O144" s="35" t="e">
        <f>+$C$18*'10 - 2008'!AQ99</f>
        <v>#DIV/0!</v>
      </c>
      <c r="P144" s="35" t="e">
        <f>+$C$18*'10 - 2008'!AR99</f>
        <v>#DIV/0!</v>
      </c>
      <c r="Q144" s="35" t="e">
        <f>+$C$18*'10 - 2008'!AS99</f>
        <v>#DIV/0!</v>
      </c>
      <c r="R144" s="35" t="e">
        <f>+$C$18*'10 - 2008'!AT99</f>
        <v>#DIV/0!</v>
      </c>
      <c r="S144" s="35" t="e">
        <f>+$C$18*'10 - 2008'!AU99</f>
        <v>#DIV/0!</v>
      </c>
      <c r="T144" s="35" t="e">
        <f>+$C$18*'10 - 2008'!AV99</f>
        <v>#DIV/0!</v>
      </c>
      <c r="U144" s="35" t="e">
        <f>+$C$18*'10 - 2008'!AW99</f>
        <v>#DIV/0!</v>
      </c>
      <c r="V144" s="35" t="e">
        <f>+$C$18*'10 - 2008'!AX99</f>
        <v>#DIV/0!</v>
      </c>
      <c r="W144" s="35" t="e">
        <f>+$C$18*'10 - 2008'!AY99</f>
        <v>#DIV/0!</v>
      </c>
      <c r="X144" s="35" t="e">
        <f>+$C$18*'10 - 2008'!AZ99</f>
        <v>#DIV/0!</v>
      </c>
      <c r="Y144" s="35" t="e">
        <f>+$C$18*'10 - 2008'!BA99</f>
        <v>#DIV/0!</v>
      </c>
      <c r="Z144" s="35" t="e">
        <f>+$C$18*'10 - 2008'!BB99</f>
        <v>#DIV/0!</v>
      </c>
      <c r="AA144" s="35" t="e">
        <f>+$C$18*'10 - 2008'!BC99</f>
        <v>#DIV/0!</v>
      </c>
      <c r="AB144" s="35" t="e">
        <f>+$C$18*'10 - 2008'!BD99</f>
        <v>#DIV/0!</v>
      </c>
      <c r="AC144" s="35" t="e">
        <f>+$C$18*'10 - 2008'!BE99</f>
        <v>#DIV/0!</v>
      </c>
      <c r="AD144" s="35" t="e">
        <f>+$C$18*'10 - 2008'!BF99</f>
        <v>#DIV/0!</v>
      </c>
      <c r="AE144" s="35" t="e">
        <f>+$C$18*'10 - 2008'!BG99</f>
        <v>#DIV/0!</v>
      </c>
      <c r="AF144" s="35" t="e">
        <f>+$C$18*'10 - 2008'!BH99</f>
        <v>#DIV/0!</v>
      </c>
      <c r="AG144" s="35" t="e">
        <f>+$C$18*'10 - 2008'!BI99</f>
        <v>#DIV/0!</v>
      </c>
      <c r="AH144" s="35" t="e">
        <f>+$C$18*'10 - 2008'!BJ99</f>
        <v>#DIV/0!</v>
      </c>
      <c r="AI144" s="2"/>
    </row>
    <row r="145" spans="1:35">
      <c r="A145" s="44">
        <v>138</v>
      </c>
      <c r="B145" s="35">
        <f>+'10 - 2008'!B100</f>
        <v>0</v>
      </c>
      <c r="C145" s="35" t="e">
        <f>+'10 - 2008'!AE100/'10 - 2008'!BK100</f>
        <v>#DIV/0!</v>
      </c>
      <c r="D145" s="35" t="e">
        <f>+$C$18*'10 - 2008'!AF100</f>
        <v>#DIV/0!</v>
      </c>
      <c r="E145" s="35" t="e">
        <f>+$C$18*'10 - 2008'!AG100</f>
        <v>#DIV/0!</v>
      </c>
      <c r="F145" s="35" t="e">
        <f>+$C$18*'10 - 2008'!AH100</f>
        <v>#DIV/0!</v>
      </c>
      <c r="G145" s="35" t="e">
        <f>+$C$18*'10 - 2008'!AI100</f>
        <v>#DIV/0!</v>
      </c>
      <c r="H145" s="35" t="e">
        <f>+$C$18*'10 - 2008'!AJ100</f>
        <v>#DIV/0!</v>
      </c>
      <c r="I145" s="35" t="e">
        <f>+$C$18*'10 - 2008'!AK100</f>
        <v>#DIV/0!</v>
      </c>
      <c r="J145" s="35" t="e">
        <f>+$C$18*'10 - 2008'!AL100</f>
        <v>#DIV/0!</v>
      </c>
      <c r="K145" s="35" t="e">
        <f>+$C$18*'10 - 2008'!AM100</f>
        <v>#DIV/0!</v>
      </c>
      <c r="L145" s="35" t="e">
        <f>+$C$18*'10 - 2008'!AN100</f>
        <v>#DIV/0!</v>
      </c>
      <c r="M145" s="35" t="e">
        <f>+$C$18*'10 - 2008'!AO100</f>
        <v>#DIV/0!</v>
      </c>
      <c r="N145" s="35" t="e">
        <f>+$C$18*'10 - 2008'!AP100</f>
        <v>#DIV/0!</v>
      </c>
      <c r="O145" s="35" t="e">
        <f>+$C$18*'10 - 2008'!AQ100</f>
        <v>#DIV/0!</v>
      </c>
      <c r="P145" s="35" t="e">
        <f>+$C$18*'10 - 2008'!AR100</f>
        <v>#DIV/0!</v>
      </c>
      <c r="Q145" s="35" t="e">
        <f>+$C$18*'10 - 2008'!AS100</f>
        <v>#DIV/0!</v>
      </c>
      <c r="R145" s="35" t="e">
        <f>+$C$18*'10 - 2008'!AT100</f>
        <v>#DIV/0!</v>
      </c>
      <c r="S145" s="35" t="e">
        <f>+$C$18*'10 - 2008'!AU100</f>
        <v>#DIV/0!</v>
      </c>
      <c r="T145" s="35" t="e">
        <f>+$C$18*'10 - 2008'!AV100</f>
        <v>#DIV/0!</v>
      </c>
      <c r="U145" s="35" t="e">
        <f>+$C$18*'10 - 2008'!AW100</f>
        <v>#DIV/0!</v>
      </c>
      <c r="V145" s="35" t="e">
        <f>+$C$18*'10 - 2008'!AX100</f>
        <v>#DIV/0!</v>
      </c>
      <c r="W145" s="35" t="e">
        <f>+$C$18*'10 - 2008'!AY100</f>
        <v>#DIV/0!</v>
      </c>
      <c r="X145" s="35" t="e">
        <f>+$C$18*'10 - 2008'!AZ100</f>
        <v>#DIV/0!</v>
      </c>
      <c r="Y145" s="35" t="e">
        <f>+$C$18*'10 - 2008'!BA100</f>
        <v>#DIV/0!</v>
      </c>
      <c r="Z145" s="35" t="e">
        <f>+$C$18*'10 - 2008'!BB100</f>
        <v>#DIV/0!</v>
      </c>
      <c r="AA145" s="35" t="e">
        <f>+$C$18*'10 - 2008'!BC100</f>
        <v>#DIV/0!</v>
      </c>
      <c r="AB145" s="35" t="e">
        <f>+$C$18*'10 - 2008'!BD100</f>
        <v>#DIV/0!</v>
      </c>
      <c r="AC145" s="35" t="e">
        <f>+$C$18*'10 - 2008'!BE100</f>
        <v>#DIV/0!</v>
      </c>
      <c r="AD145" s="35" t="e">
        <f>+$C$18*'10 - 2008'!BF100</f>
        <v>#DIV/0!</v>
      </c>
      <c r="AE145" s="35" t="e">
        <f>+$C$18*'10 - 2008'!BG100</f>
        <v>#DIV/0!</v>
      </c>
      <c r="AF145" s="35" t="e">
        <f>+$C$18*'10 - 2008'!BH100</f>
        <v>#DIV/0!</v>
      </c>
      <c r="AG145" s="35" t="e">
        <f>+$C$18*'10 - 2008'!BI100</f>
        <v>#DIV/0!</v>
      </c>
      <c r="AH145" s="35" t="e">
        <f>+$C$18*'10 - 2008'!BJ100</f>
        <v>#DIV/0!</v>
      </c>
      <c r="AI145" s="2"/>
    </row>
    <row r="146" spans="1:35">
      <c r="A146" s="44">
        <v>139</v>
      </c>
      <c r="B146" s="35">
        <f>+'10 - 2008'!B101</f>
        <v>0</v>
      </c>
      <c r="C146" s="35" t="e">
        <f>+'10 - 2008'!AE101/'10 - 2008'!BK101</f>
        <v>#DIV/0!</v>
      </c>
      <c r="D146" s="35" t="e">
        <f>+$C$18*'10 - 2008'!AF101</f>
        <v>#DIV/0!</v>
      </c>
      <c r="E146" s="35" t="e">
        <f>+$C$18*'10 - 2008'!AG101</f>
        <v>#DIV/0!</v>
      </c>
      <c r="F146" s="35" t="e">
        <f>+$C$18*'10 - 2008'!AH101</f>
        <v>#DIV/0!</v>
      </c>
      <c r="G146" s="35" t="e">
        <f>+$C$18*'10 - 2008'!AI101</f>
        <v>#DIV/0!</v>
      </c>
      <c r="H146" s="35" t="e">
        <f>+$C$18*'10 - 2008'!AJ101</f>
        <v>#DIV/0!</v>
      </c>
      <c r="I146" s="35" t="e">
        <f>+$C$18*'10 - 2008'!AK101</f>
        <v>#DIV/0!</v>
      </c>
      <c r="J146" s="35" t="e">
        <f>+$C$18*'10 - 2008'!AL101</f>
        <v>#DIV/0!</v>
      </c>
      <c r="K146" s="35" t="e">
        <f>+$C$18*'10 - 2008'!AM101</f>
        <v>#DIV/0!</v>
      </c>
      <c r="L146" s="35" t="e">
        <f>+$C$18*'10 - 2008'!AN101</f>
        <v>#DIV/0!</v>
      </c>
      <c r="M146" s="35" t="e">
        <f>+$C$18*'10 - 2008'!AO101</f>
        <v>#DIV/0!</v>
      </c>
      <c r="N146" s="35" t="e">
        <f>+$C$18*'10 - 2008'!AP101</f>
        <v>#DIV/0!</v>
      </c>
      <c r="O146" s="35" t="e">
        <f>+$C$18*'10 - 2008'!AQ101</f>
        <v>#DIV/0!</v>
      </c>
      <c r="P146" s="35" t="e">
        <f>+$C$18*'10 - 2008'!AR101</f>
        <v>#DIV/0!</v>
      </c>
      <c r="Q146" s="35" t="e">
        <f>+$C$18*'10 - 2008'!AS101</f>
        <v>#DIV/0!</v>
      </c>
      <c r="R146" s="35" t="e">
        <f>+$C$18*'10 - 2008'!AT101</f>
        <v>#DIV/0!</v>
      </c>
      <c r="S146" s="35" t="e">
        <f>+$C$18*'10 - 2008'!AU101</f>
        <v>#DIV/0!</v>
      </c>
      <c r="T146" s="35" t="e">
        <f>+$C$18*'10 - 2008'!AV101</f>
        <v>#DIV/0!</v>
      </c>
      <c r="U146" s="35" t="e">
        <f>+$C$18*'10 - 2008'!AW101</f>
        <v>#DIV/0!</v>
      </c>
      <c r="V146" s="35" t="e">
        <f>+$C$18*'10 - 2008'!AX101</f>
        <v>#DIV/0!</v>
      </c>
      <c r="W146" s="35" t="e">
        <f>+$C$18*'10 - 2008'!AY101</f>
        <v>#DIV/0!</v>
      </c>
      <c r="X146" s="35" t="e">
        <f>+$C$18*'10 - 2008'!AZ101</f>
        <v>#DIV/0!</v>
      </c>
      <c r="Y146" s="35" t="e">
        <f>+$C$18*'10 - 2008'!BA101</f>
        <v>#DIV/0!</v>
      </c>
      <c r="Z146" s="35" t="e">
        <f>+$C$18*'10 - 2008'!BB101</f>
        <v>#DIV/0!</v>
      </c>
      <c r="AA146" s="35" t="e">
        <f>+$C$18*'10 - 2008'!BC101</f>
        <v>#DIV/0!</v>
      </c>
      <c r="AB146" s="35" t="e">
        <f>+$C$18*'10 - 2008'!BD101</f>
        <v>#DIV/0!</v>
      </c>
      <c r="AC146" s="35" t="e">
        <f>+$C$18*'10 - 2008'!BE101</f>
        <v>#DIV/0!</v>
      </c>
      <c r="AD146" s="35" t="e">
        <f>+$C$18*'10 - 2008'!BF101</f>
        <v>#DIV/0!</v>
      </c>
      <c r="AE146" s="35" t="e">
        <f>+$C$18*'10 - 2008'!BG101</f>
        <v>#DIV/0!</v>
      </c>
      <c r="AF146" s="35" t="e">
        <f>+$C$18*'10 - 2008'!BH101</f>
        <v>#DIV/0!</v>
      </c>
      <c r="AG146" s="35" t="e">
        <f>+$C$18*'10 - 2008'!BI101</f>
        <v>#DIV/0!</v>
      </c>
      <c r="AH146" s="35" t="e">
        <f>+$C$18*'10 - 2008'!BJ101</f>
        <v>#DIV/0!</v>
      </c>
      <c r="AI146" s="2"/>
    </row>
    <row r="147" spans="1:35">
      <c r="A147" s="44">
        <v>140</v>
      </c>
      <c r="B147" s="35">
        <f>+'10 - 2008'!B102</f>
        <v>0</v>
      </c>
      <c r="C147" s="35" t="e">
        <f>+'10 - 2008'!AE102/'10 - 2008'!BK102</f>
        <v>#DIV/0!</v>
      </c>
      <c r="D147" s="35" t="e">
        <f>+$C$18*'10 - 2008'!AF102</f>
        <v>#DIV/0!</v>
      </c>
      <c r="E147" s="35" t="e">
        <f>+$C$18*'10 - 2008'!AG102</f>
        <v>#DIV/0!</v>
      </c>
      <c r="F147" s="35" t="e">
        <f>+$C$18*'10 - 2008'!AH102</f>
        <v>#DIV/0!</v>
      </c>
      <c r="G147" s="35" t="e">
        <f>+$C$18*'10 - 2008'!AI102</f>
        <v>#DIV/0!</v>
      </c>
      <c r="H147" s="35" t="e">
        <f>+$C$18*'10 - 2008'!AJ102</f>
        <v>#DIV/0!</v>
      </c>
      <c r="I147" s="35" t="e">
        <f>+$C$18*'10 - 2008'!AK102</f>
        <v>#DIV/0!</v>
      </c>
      <c r="J147" s="35" t="e">
        <f>+$C$18*'10 - 2008'!AL102</f>
        <v>#DIV/0!</v>
      </c>
      <c r="K147" s="35" t="e">
        <f>+$C$18*'10 - 2008'!AM102</f>
        <v>#DIV/0!</v>
      </c>
      <c r="L147" s="35" t="e">
        <f>+$C$18*'10 - 2008'!AN102</f>
        <v>#DIV/0!</v>
      </c>
      <c r="M147" s="35" t="e">
        <f>+$C$18*'10 - 2008'!AO102</f>
        <v>#DIV/0!</v>
      </c>
      <c r="N147" s="35" t="e">
        <f>+$C$18*'10 - 2008'!AP102</f>
        <v>#DIV/0!</v>
      </c>
      <c r="O147" s="35" t="e">
        <f>+$C$18*'10 - 2008'!AQ102</f>
        <v>#DIV/0!</v>
      </c>
      <c r="P147" s="35" t="e">
        <f>+$C$18*'10 - 2008'!AR102</f>
        <v>#DIV/0!</v>
      </c>
      <c r="Q147" s="35" t="e">
        <f>+$C$18*'10 - 2008'!AS102</f>
        <v>#DIV/0!</v>
      </c>
      <c r="R147" s="35" t="e">
        <f>+$C$18*'10 - 2008'!AT102</f>
        <v>#DIV/0!</v>
      </c>
      <c r="S147" s="35" t="e">
        <f>+$C$18*'10 - 2008'!AU102</f>
        <v>#DIV/0!</v>
      </c>
      <c r="T147" s="35" t="e">
        <f>+$C$18*'10 - 2008'!AV102</f>
        <v>#DIV/0!</v>
      </c>
      <c r="U147" s="35" t="e">
        <f>+$C$18*'10 - 2008'!AW102</f>
        <v>#DIV/0!</v>
      </c>
      <c r="V147" s="35" t="e">
        <f>+$C$18*'10 - 2008'!AX102</f>
        <v>#DIV/0!</v>
      </c>
      <c r="W147" s="35" t="e">
        <f>+$C$18*'10 - 2008'!AY102</f>
        <v>#DIV/0!</v>
      </c>
      <c r="X147" s="35" t="e">
        <f>+$C$18*'10 - 2008'!AZ102</f>
        <v>#DIV/0!</v>
      </c>
      <c r="Y147" s="35" t="e">
        <f>+$C$18*'10 - 2008'!BA102</f>
        <v>#DIV/0!</v>
      </c>
      <c r="Z147" s="35" t="e">
        <f>+$C$18*'10 - 2008'!BB102</f>
        <v>#DIV/0!</v>
      </c>
      <c r="AA147" s="35" t="e">
        <f>+$C$18*'10 - 2008'!BC102</f>
        <v>#DIV/0!</v>
      </c>
      <c r="AB147" s="35" t="e">
        <f>+$C$18*'10 - 2008'!BD102</f>
        <v>#DIV/0!</v>
      </c>
      <c r="AC147" s="35" t="e">
        <f>+$C$18*'10 - 2008'!BE102</f>
        <v>#DIV/0!</v>
      </c>
      <c r="AD147" s="35" t="e">
        <f>+$C$18*'10 - 2008'!BF102</f>
        <v>#DIV/0!</v>
      </c>
      <c r="AE147" s="35" t="e">
        <f>+$C$18*'10 - 2008'!BG102</f>
        <v>#DIV/0!</v>
      </c>
      <c r="AF147" s="35" t="e">
        <f>+$C$18*'10 - 2008'!BH102</f>
        <v>#DIV/0!</v>
      </c>
      <c r="AG147" s="35" t="e">
        <f>+$C$18*'10 - 2008'!BI102</f>
        <v>#DIV/0!</v>
      </c>
      <c r="AH147" s="35" t="e">
        <f>+$C$18*'10 - 2008'!BJ102</f>
        <v>#DIV/0!</v>
      </c>
      <c r="AI147" s="2"/>
    </row>
    <row r="148" spans="1:35">
      <c r="A148" s="44">
        <v>141</v>
      </c>
      <c r="B148" s="35">
        <f>+'10 - 2008'!B103</f>
        <v>0</v>
      </c>
      <c r="C148" s="35" t="e">
        <f>+'10 - 2008'!AE103/'10 - 2008'!BK103</f>
        <v>#DIV/0!</v>
      </c>
      <c r="D148" s="35" t="e">
        <f>+$C$18*'10 - 2008'!AF103</f>
        <v>#DIV/0!</v>
      </c>
      <c r="E148" s="35" t="e">
        <f>+$C$18*'10 - 2008'!AG103</f>
        <v>#DIV/0!</v>
      </c>
      <c r="F148" s="35" t="e">
        <f>+$C$18*'10 - 2008'!AH103</f>
        <v>#DIV/0!</v>
      </c>
      <c r="G148" s="35" t="e">
        <f>+$C$18*'10 - 2008'!AI103</f>
        <v>#DIV/0!</v>
      </c>
      <c r="H148" s="35" t="e">
        <f>+$C$18*'10 - 2008'!AJ103</f>
        <v>#DIV/0!</v>
      </c>
      <c r="I148" s="35" t="e">
        <f>+$C$18*'10 - 2008'!AK103</f>
        <v>#DIV/0!</v>
      </c>
      <c r="J148" s="35" t="e">
        <f>+$C$18*'10 - 2008'!AL103</f>
        <v>#DIV/0!</v>
      </c>
      <c r="K148" s="35" t="e">
        <f>+$C$18*'10 - 2008'!AM103</f>
        <v>#DIV/0!</v>
      </c>
      <c r="L148" s="35" t="e">
        <f>+$C$18*'10 - 2008'!AN103</f>
        <v>#DIV/0!</v>
      </c>
      <c r="M148" s="35" t="e">
        <f>+$C$18*'10 - 2008'!AO103</f>
        <v>#DIV/0!</v>
      </c>
      <c r="N148" s="35" t="e">
        <f>+$C$18*'10 - 2008'!AP103</f>
        <v>#DIV/0!</v>
      </c>
      <c r="O148" s="35" t="e">
        <f>+$C$18*'10 - 2008'!AQ103</f>
        <v>#DIV/0!</v>
      </c>
      <c r="P148" s="35" t="e">
        <f>+$C$18*'10 - 2008'!AR103</f>
        <v>#DIV/0!</v>
      </c>
      <c r="Q148" s="35" t="e">
        <f>+$C$18*'10 - 2008'!AS103</f>
        <v>#DIV/0!</v>
      </c>
      <c r="R148" s="35" t="e">
        <f>+$C$18*'10 - 2008'!AT103</f>
        <v>#DIV/0!</v>
      </c>
      <c r="S148" s="35" t="e">
        <f>+$C$18*'10 - 2008'!AU103</f>
        <v>#DIV/0!</v>
      </c>
      <c r="T148" s="35" t="e">
        <f>+$C$18*'10 - 2008'!AV103</f>
        <v>#DIV/0!</v>
      </c>
      <c r="U148" s="35" t="e">
        <f>+$C$18*'10 - 2008'!AW103</f>
        <v>#DIV/0!</v>
      </c>
      <c r="V148" s="35" t="e">
        <f>+$C$18*'10 - 2008'!AX103</f>
        <v>#DIV/0!</v>
      </c>
      <c r="W148" s="35" t="e">
        <f>+$C$18*'10 - 2008'!AY103</f>
        <v>#DIV/0!</v>
      </c>
      <c r="X148" s="35" t="e">
        <f>+$C$18*'10 - 2008'!AZ103</f>
        <v>#DIV/0!</v>
      </c>
      <c r="Y148" s="35" t="e">
        <f>+$C$18*'10 - 2008'!BA103</f>
        <v>#DIV/0!</v>
      </c>
      <c r="Z148" s="35" t="e">
        <f>+$C$18*'10 - 2008'!BB103</f>
        <v>#DIV/0!</v>
      </c>
      <c r="AA148" s="35" t="e">
        <f>+$C$18*'10 - 2008'!BC103</f>
        <v>#DIV/0!</v>
      </c>
      <c r="AB148" s="35" t="e">
        <f>+$C$18*'10 - 2008'!BD103</f>
        <v>#DIV/0!</v>
      </c>
      <c r="AC148" s="35" t="e">
        <f>+$C$18*'10 - 2008'!BE103</f>
        <v>#DIV/0!</v>
      </c>
      <c r="AD148" s="35" t="e">
        <f>+$C$18*'10 - 2008'!BF103</f>
        <v>#DIV/0!</v>
      </c>
      <c r="AE148" s="35" t="e">
        <f>+$C$18*'10 - 2008'!BG103</f>
        <v>#DIV/0!</v>
      </c>
      <c r="AF148" s="35" t="e">
        <f>+$C$18*'10 - 2008'!BH103</f>
        <v>#DIV/0!</v>
      </c>
      <c r="AG148" s="35" t="e">
        <f>+$C$18*'10 - 2008'!BI103</f>
        <v>#DIV/0!</v>
      </c>
      <c r="AH148" s="35" t="e">
        <f>+$C$18*'10 - 2008'!BJ103</f>
        <v>#DIV/0!</v>
      </c>
      <c r="AI148" s="2"/>
    </row>
    <row r="149" spans="1:35">
      <c r="A149" s="44">
        <v>142</v>
      </c>
      <c r="B149" s="35">
        <f>+'10 - 2008'!B104</f>
        <v>0</v>
      </c>
      <c r="C149" s="35" t="e">
        <f>+'10 - 2008'!AE104/'10 - 2008'!BK104</f>
        <v>#DIV/0!</v>
      </c>
      <c r="D149" s="35" t="e">
        <f>+$C$18*'10 - 2008'!AF104</f>
        <v>#DIV/0!</v>
      </c>
      <c r="E149" s="35" t="e">
        <f>+$C$18*'10 - 2008'!AG104</f>
        <v>#DIV/0!</v>
      </c>
      <c r="F149" s="35" t="e">
        <f>+$C$18*'10 - 2008'!AH104</f>
        <v>#DIV/0!</v>
      </c>
      <c r="G149" s="35" t="e">
        <f>+$C$18*'10 - 2008'!AI104</f>
        <v>#DIV/0!</v>
      </c>
      <c r="H149" s="35" t="e">
        <f>+$C$18*'10 - 2008'!AJ104</f>
        <v>#DIV/0!</v>
      </c>
      <c r="I149" s="35" t="e">
        <f>+$C$18*'10 - 2008'!AK104</f>
        <v>#DIV/0!</v>
      </c>
      <c r="J149" s="35" t="e">
        <f>+$C$18*'10 - 2008'!AL104</f>
        <v>#DIV/0!</v>
      </c>
      <c r="K149" s="35" t="e">
        <f>+$C$18*'10 - 2008'!AM104</f>
        <v>#DIV/0!</v>
      </c>
      <c r="L149" s="35" t="e">
        <f>+$C$18*'10 - 2008'!AN104</f>
        <v>#DIV/0!</v>
      </c>
      <c r="M149" s="35" t="e">
        <f>+$C$18*'10 - 2008'!AO104</f>
        <v>#DIV/0!</v>
      </c>
      <c r="N149" s="35" t="e">
        <f>+$C$18*'10 - 2008'!AP104</f>
        <v>#DIV/0!</v>
      </c>
      <c r="O149" s="35" t="e">
        <f>+$C$18*'10 - 2008'!AQ104</f>
        <v>#DIV/0!</v>
      </c>
      <c r="P149" s="35" t="e">
        <f>+$C$18*'10 - 2008'!AR104</f>
        <v>#DIV/0!</v>
      </c>
      <c r="Q149" s="35" t="e">
        <f>+$C$18*'10 - 2008'!AS104</f>
        <v>#DIV/0!</v>
      </c>
      <c r="R149" s="35" t="e">
        <f>+$C$18*'10 - 2008'!AT104</f>
        <v>#DIV/0!</v>
      </c>
      <c r="S149" s="35" t="e">
        <f>+$C$18*'10 - 2008'!AU104</f>
        <v>#DIV/0!</v>
      </c>
      <c r="T149" s="35" t="e">
        <f>+$C$18*'10 - 2008'!AV104</f>
        <v>#DIV/0!</v>
      </c>
      <c r="U149" s="35" t="e">
        <f>+$C$18*'10 - 2008'!AW104</f>
        <v>#DIV/0!</v>
      </c>
      <c r="V149" s="35" t="e">
        <f>+$C$18*'10 - 2008'!AX104</f>
        <v>#DIV/0!</v>
      </c>
      <c r="W149" s="35" t="e">
        <f>+$C$18*'10 - 2008'!AY104</f>
        <v>#DIV/0!</v>
      </c>
      <c r="X149" s="35" t="e">
        <f>+$C$18*'10 - 2008'!AZ104</f>
        <v>#DIV/0!</v>
      </c>
      <c r="Y149" s="35" t="e">
        <f>+$C$18*'10 - 2008'!BA104</f>
        <v>#DIV/0!</v>
      </c>
      <c r="Z149" s="35" t="e">
        <f>+$C$18*'10 - 2008'!BB104</f>
        <v>#DIV/0!</v>
      </c>
      <c r="AA149" s="35" t="e">
        <f>+$C$18*'10 - 2008'!BC104</f>
        <v>#DIV/0!</v>
      </c>
      <c r="AB149" s="35" t="e">
        <f>+$C$18*'10 - 2008'!BD104</f>
        <v>#DIV/0!</v>
      </c>
      <c r="AC149" s="35" t="e">
        <f>+$C$18*'10 - 2008'!BE104</f>
        <v>#DIV/0!</v>
      </c>
      <c r="AD149" s="35" t="e">
        <f>+$C$18*'10 - 2008'!BF104</f>
        <v>#DIV/0!</v>
      </c>
      <c r="AE149" s="35" t="e">
        <f>+$C$18*'10 - 2008'!BG104</f>
        <v>#DIV/0!</v>
      </c>
      <c r="AF149" s="35" t="e">
        <f>+$C$18*'10 - 2008'!BH104</f>
        <v>#DIV/0!</v>
      </c>
      <c r="AG149" s="35" t="e">
        <f>+$C$18*'10 - 2008'!BI104</f>
        <v>#DIV/0!</v>
      </c>
      <c r="AH149" s="35" t="e">
        <f>+$C$18*'10 - 2008'!BJ104</f>
        <v>#DIV/0!</v>
      </c>
      <c r="AI149" s="2"/>
    </row>
    <row r="150" spans="1:35">
      <c r="A150" s="44">
        <v>143</v>
      </c>
      <c r="B150" s="35">
        <f>+'10 - 2008'!B105</f>
        <v>0</v>
      </c>
      <c r="C150" s="35" t="e">
        <f>+'10 - 2008'!AE105/'10 - 2008'!BK105</f>
        <v>#DIV/0!</v>
      </c>
      <c r="D150" s="35" t="e">
        <f>+$C$18*'10 - 2008'!AF105</f>
        <v>#DIV/0!</v>
      </c>
      <c r="E150" s="35" t="e">
        <f>+$C$18*'10 - 2008'!AG105</f>
        <v>#DIV/0!</v>
      </c>
      <c r="F150" s="35" t="e">
        <f>+$C$18*'10 - 2008'!AH105</f>
        <v>#DIV/0!</v>
      </c>
      <c r="G150" s="35" t="e">
        <f>+$C$18*'10 - 2008'!AI105</f>
        <v>#DIV/0!</v>
      </c>
      <c r="H150" s="35" t="e">
        <f>+$C$18*'10 - 2008'!AJ105</f>
        <v>#DIV/0!</v>
      </c>
      <c r="I150" s="35" t="e">
        <f>+$C$18*'10 - 2008'!AK105</f>
        <v>#DIV/0!</v>
      </c>
      <c r="J150" s="35" t="e">
        <f>+$C$18*'10 - 2008'!AL105</f>
        <v>#DIV/0!</v>
      </c>
      <c r="K150" s="35" t="e">
        <f>+$C$18*'10 - 2008'!AM105</f>
        <v>#DIV/0!</v>
      </c>
      <c r="L150" s="35" t="e">
        <f>+$C$18*'10 - 2008'!AN105</f>
        <v>#DIV/0!</v>
      </c>
      <c r="M150" s="35" t="e">
        <f>+$C$18*'10 - 2008'!AO105</f>
        <v>#DIV/0!</v>
      </c>
      <c r="N150" s="35" t="e">
        <f>+$C$18*'10 - 2008'!AP105</f>
        <v>#DIV/0!</v>
      </c>
      <c r="O150" s="35" t="e">
        <f>+$C$18*'10 - 2008'!AQ105</f>
        <v>#DIV/0!</v>
      </c>
      <c r="P150" s="35" t="e">
        <f>+$C$18*'10 - 2008'!AR105</f>
        <v>#DIV/0!</v>
      </c>
      <c r="Q150" s="35" t="e">
        <f>+$C$18*'10 - 2008'!AS105</f>
        <v>#DIV/0!</v>
      </c>
      <c r="R150" s="35" t="e">
        <f>+$C$18*'10 - 2008'!AT105</f>
        <v>#DIV/0!</v>
      </c>
      <c r="S150" s="35" t="e">
        <f>+$C$18*'10 - 2008'!AU105</f>
        <v>#DIV/0!</v>
      </c>
      <c r="T150" s="35" t="e">
        <f>+$C$18*'10 - 2008'!AV105</f>
        <v>#DIV/0!</v>
      </c>
      <c r="U150" s="35" t="e">
        <f>+$C$18*'10 - 2008'!AW105</f>
        <v>#DIV/0!</v>
      </c>
      <c r="V150" s="35" t="e">
        <f>+$C$18*'10 - 2008'!AX105</f>
        <v>#DIV/0!</v>
      </c>
      <c r="W150" s="35" t="e">
        <f>+$C$18*'10 - 2008'!AY105</f>
        <v>#DIV/0!</v>
      </c>
      <c r="X150" s="35" t="e">
        <f>+$C$18*'10 - 2008'!AZ105</f>
        <v>#DIV/0!</v>
      </c>
      <c r="Y150" s="35" t="e">
        <f>+$C$18*'10 - 2008'!BA105</f>
        <v>#DIV/0!</v>
      </c>
      <c r="Z150" s="35" t="e">
        <f>+$C$18*'10 - 2008'!BB105</f>
        <v>#DIV/0!</v>
      </c>
      <c r="AA150" s="35" t="e">
        <f>+$C$18*'10 - 2008'!BC105</f>
        <v>#DIV/0!</v>
      </c>
      <c r="AB150" s="35" t="e">
        <f>+$C$18*'10 - 2008'!BD105</f>
        <v>#DIV/0!</v>
      </c>
      <c r="AC150" s="35" t="e">
        <f>+$C$18*'10 - 2008'!BE105</f>
        <v>#DIV/0!</v>
      </c>
      <c r="AD150" s="35" t="e">
        <f>+$C$18*'10 - 2008'!BF105</f>
        <v>#DIV/0!</v>
      </c>
      <c r="AE150" s="35" t="e">
        <f>+$C$18*'10 - 2008'!BG105</f>
        <v>#DIV/0!</v>
      </c>
      <c r="AF150" s="35" t="e">
        <f>+$C$18*'10 - 2008'!BH105</f>
        <v>#DIV/0!</v>
      </c>
      <c r="AG150" s="35" t="e">
        <f>+$C$18*'10 - 2008'!BI105</f>
        <v>#DIV/0!</v>
      </c>
      <c r="AH150" s="35" t="e">
        <f>+$C$18*'10 - 2008'!BJ105</f>
        <v>#DIV/0!</v>
      </c>
      <c r="AI150" s="2"/>
    </row>
    <row r="151" spans="1:35">
      <c r="A151" s="44">
        <v>144</v>
      </c>
      <c r="B151" s="35">
        <f>+'10 - 2008'!B106</f>
        <v>0</v>
      </c>
      <c r="C151" s="35" t="e">
        <f>+'10 - 2008'!AE106/'10 - 2008'!BK106</f>
        <v>#DIV/0!</v>
      </c>
      <c r="D151" s="35" t="e">
        <f>+$C$18*'10 - 2008'!AF106</f>
        <v>#DIV/0!</v>
      </c>
      <c r="E151" s="35" t="e">
        <f>+$C$18*'10 - 2008'!AG106</f>
        <v>#DIV/0!</v>
      </c>
      <c r="F151" s="35" t="e">
        <f>+$C$18*'10 - 2008'!AH106</f>
        <v>#DIV/0!</v>
      </c>
      <c r="G151" s="35" t="e">
        <f>+$C$18*'10 - 2008'!AI106</f>
        <v>#DIV/0!</v>
      </c>
      <c r="H151" s="35" t="e">
        <f>+$C$18*'10 - 2008'!AJ106</f>
        <v>#DIV/0!</v>
      </c>
      <c r="I151" s="35" t="e">
        <f>+$C$18*'10 - 2008'!AK106</f>
        <v>#DIV/0!</v>
      </c>
      <c r="J151" s="35" t="e">
        <f>+$C$18*'10 - 2008'!AL106</f>
        <v>#DIV/0!</v>
      </c>
      <c r="K151" s="35" t="e">
        <f>+$C$18*'10 - 2008'!AM106</f>
        <v>#DIV/0!</v>
      </c>
      <c r="L151" s="35" t="e">
        <f>+$C$18*'10 - 2008'!AN106</f>
        <v>#DIV/0!</v>
      </c>
      <c r="M151" s="35" t="e">
        <f>+$C$18*'10 - 2008'!AO106</f>
        <v>#DIV/0!</v>
      </c>
      <c r="N151" s="35" t="e">
        <f>+$C$18*'10 - 2008'!AP106</f>
        <v>#DIV/0!</v>
      </c>
      <c r="O151" s="35" t="e">
        <f>+$C$18*'10 - 2008'!AQ106</f>
        <v>#DIV/0!</v>
      </c>
      <c r="P151" s="35" t="e">
        <f>+$C$18*'10 - 2008'!AR106</f>
        <v>#DIV/0!</v>
      </c>
      <c r="Q151" s="35" t="e">
        <f>+$C$18*'10 - 2008'!AS106</f>
        <v>#DIV/0!</v>
      </c>
      <c r="R151" s="35" t="e">
        <f>+$C$18*'10 - 2008'!AT106</f>
        <v>#DIV/0!</v>
      </c>
      <c r="S151" s="35" t="e">
        <f>+$C$18*'10 - 2008'!AU106</f>
        <v>#DIV/0!</v>
      </c>
      <c r="T151" s="35" t="e">
        <f>+$C$18*'10 - 2008'!AV106</f>
        <v>#DIV/0!</v>
      </c>
      <c r="U151" s="35" t="e">
        <f>+$C$18*'10 - 2008'!AW106</f>
        <v>#DIV/0!</v>
      </c>
      <c r="V151" s="35" t="e">
        <f>+$C$18*'10 - 2008'!AX106</f>
        <v>#DIV/0!</v>
      </c>
      <c r="W151" s="35" t="e">
        <f>+$C$18*'10 - 2008'!AY106</f>
        <v>#DIV/0!</v>
      </c>
      <c r="X151" s="35" t="e">
        <f>+$C$18*'10 - 2008'!AZ106</f>
        <v>#DIV/0!</v>
      </c>
      <c r="Y151" s="35" t="e">
        <f>+$C$18*'10 - 2008'!BA106</f>
        <v>#DIV/0!</v>
      </c>
      <c r="Z151" s="35" t="e">
        <f>+$C$18*'10 - 2008'!BB106</f>
        <v>#DIV/0!</v>
      </c>
      <c r="AA151" s="35" t="e">
        <f>+$C$18*'10 - 2008'!BC106</f>
        <v>#DIV/0!</v>
      </c>
      <c r="AB151" s="35" t="e">
        <f>+$C$18*'10 - 2008'!BD106</f>
        <v>#DIV/0!</v>
      </c>
      <c r="AC151" s="35" t="e">
        <f>+$C$18*'10 - 2008'!BE106</f>
        <v>#DIV/0!</v>
      </c>
      <c r="AD151" s="35" t="e">
        <f>+$C$18*'10 - 2008'!BF106</f>
        <v>#DIV/0!</v>
      </c>
      <c r="AE151" s="35" t="e">
        <f>+$C$18*'10 - 2008'!BG106</f>
        <v>#DIV/0!</v>
      </c>
      <c r="AF151" s="35" t="e">
        <f>+$C$18*'10 - 2008'!BH106</f>
        <v>#DIV/0!</v>
      </c>
      <c r="AG151" s="35" t="e">
        <f>+$C$18*'10 - 2008'!BI106</f>
        <v>#DIV/0!</v>
      </c>
      <c r="AH151" s="35" t="e">
        <f>+$C$18*'10 - 2008'!BJ106</f>
        <v>#DIV/0!</v>
      </c>
      <c r="AI151" s="2"/>
    </row>
    <row r="152" spans="1:35">
      <c r="A152" s="44">
        <v>145</v>
      </c>
      <c r="B152" s="35">
        <f>+'10 - 2008'!B107</f>
        <v>0</v>
      </c>
      <c r="C152" s="35" t="e">
        <f>+'10 - 2008'!AE107/'10 - 2008'!BK107</f>
        <v>#DIV/0!</v>
      </c>
      <c r="D152" s="35" t="e">
        <f>+$C$18*'10 - 2008'!AF107</f>
        <v>#DIV/0!</v>
      </c>
      <c r="E152" s="35" t="e">
        <f>+$C$18*'10 - 2008'!AG107</f>
        <v>#DIV/0!</v>
      </c>
      <c r="F152" s="35" t="e">
        <f>+$C$18*'10 - 2008'!AH107</f>
        <v>#DIV/0!</v>
      </c>
      <c r="G152" s="35" t="e">
        <f>+$C$18*'10 - 2008'!AI107</f>
        <v>#DIV/0!</v>
      </c>
      <c r="H152" s="35" t="e">
        <f>+$C$18*'10 - 2008'!AJ107</f>
        <v>#DIV/0!</v>
      </c>
      <c r="I152" s="35" t="e">
        <f>+$C$18*'10 - 2008'!AK107</f>
        <v>#DIV/0!</v>
      </c>
      <c r="J152" s="35" t="e">
        <f>+$C$18*'10 - 2008'!AL107</f>
        <v>#DIV/0!</v>
      </c>
      <c r="K152" s="35" t="e">
        <f>+$C$18*'10 - 2008'!AM107</f>
        <v>#DIV/0!</v>
      </c>
      <c r="L152" s="35" t="e">
        <f>+$C$18*'10 - 2008'!AN107</f>
        <v>#DIV/0!</v>
      </c>
      <c r="M152" s="35" t="e">
        <f>+$C$18*'10 - 2008'!AO107</f>
        <v>#DIV/0!</v>
      </c>
      <c r="N152" s="35" t="e">
        <f>+$C$18*'10 - 2008'!AP107</f>
        <v>#DIV/0!</v>
      </c>
      <c r="O152" s="35" t="e">
        <f>+$C$18*'10 - 2008'!AQ107</f>
        <v>#DIV/0!</v>
      </c>
      <c r="P152" s="35" t="e">
        <f>+$C$18*'10 - 2008'!AR107</f>
        <v>#DIV/0!</v>
      </c>
      <c r="Q152" s="35" t="e">
        <f>+$C$18*'10 - 2008'!AS107</f>
        <v>#DIV/0!</v>
      </c>
      <c r="R152" s="35" t="e">
        <f>+$C$18*'10 - 2008'!AT107</f>
        <v>#DIV/0!</v>
      </c>
      <c r="S152" s="35" t="e">
        <f>+$C$18*'10 - 2008'!AU107</f>
        <v>#DIV/0!</v>
      </c>
      <c r="T152" s="35" t="e">
        <f>+$C$18*'10 - 2008'!AV107</f>
        <v>#DIV/0!</v>
      </c>
      <c r="U152" s="35" t="e">
        <f>+$C$18*'10 - 2008'!AW107</f>
        <v>#DIV/0!</v>
      </c>
      <c r="V152" s="35" t="e">
        <f>+$C$18*'10 - 2008'!AX107</f>
        <v>#DIV/0!</v>
      </c>
      <c r="W152" s="35" t="e">
        <f>+$C$18*'10 - 2008'!AY107</f>
        <v>#DIV/0!</v>
      </c>
      <c r="X152" s="35" t="e">
        <f>+$C$18*'10 - 2008'!AZ107</f>
        <v>#DIV/0!</v>
      </c>
      <c r="Y152" s="35" t="e">
        <f>+$C$18*'10 - 2008'!BA107</f>
        <v>#DIV/0!</v>
      </c>
      <c r="Z152" s="35" t="e">
        <f>+$C$18*'10 - 2008'!BB107</f>
        <v>#DIV/0!</v>
      </c>
      <c r="AA152" s="35" t="e">
        <f>+$C$18*'10 - 2008'!BC107</f>
        <v>#DIV/0!</v>
      </c>
      <c r="AB152" s="35" t="e">
        <f>+$C$18*'10 - 2008'!BD107</f>
        <v>#DIV/0!</v>
      </c>
      <c r="AC152" s="35" t="e">
        <f>+$C$18*'10 - 2008'!BE107</f>
        <v>#DIV/0!</v>
      </c>
      <c r="AD152" s="35" t="e">
        <f>+$C$18*'10 - 2008'!BF107</f>
        <v>#DIV/0!</v>
      </c>
      <c r="AE152" s="35" t="e">
        <f>+$C$18*'10 - 2008'!BG107</f>
        <v>#DIV/0!</v>
      </c>
      <c r="AF152" s="35" t="e">
        <f>+$C$18*'10 - 2008'!BH107</f>
        <v>#DIV/0!</v>
      </c>
      <c r="AG152" s="35" t="e">
        <f>+$C$18*'10 - 2008'!BI107</f>
        <v>#DIV/0!</v>
      </c>
      <c r="AH152" s="35" t="e">
        <f>+$C$18*'10 - 2008'!BJ107</f>
        <v>#DIV/0!</v>
      </c>
      <c r="AI152" s="2"/>
    </row>
    <row r="153" spans="1:35">
      <c r="A153" s="44">
        <v>146</v>
      </c>
      <c r="B153" s="35">
        <f>+'10 - 2008'!B108</f>
        <v>0</v>
      </c>
      <c r="C153" s="35" t="e">
        <f>+'10 - 2008'!AE108/'10 - 2008'!BK108</f>
        <v>#DIV/0!</v>
      </c>
      <c r="D153" s="35" t="e">
        <f>+$C$18*'10 - 2008'!AF108</f>
        <v>#DIV/0!</v>
      </c>
      <c r="E153" s="35" t="e">
        <f>+$C$18*'10 - 2008'!AG108</f>
        <v>#DIV/0!</v>
      </c>
      <c r="F153" s="35" t="e">
        <f>+$C$18*'10 - 2008'!AH108</f>
        <v>#DIV/0!</v>
      </c>
      <c r="G153" s="35" t="e">
        <f>+$C$18*'10 - 2008'!AI108</f>
        <v>#DIV/0!</v>
      </c>
      <c r="H153" s="35" t="e">
        <f>+$C$18*'10 - 2008'!AJ108</f>
        <v>#DIV/0!</v>
      </c>
      <c r="I153" s="35" t="e">
        <f>+$C$18*'10 - 2008'!AK108</f>
        <v>#DIV/0!</v>
      </c>
      <c r="J153" s="35" t="e">
        <f>+$C$18*'10 - 2008'!AL108</f>
        <v>#DIV/0!</v>
      </c>
      <c r="K153" s="35" t="e">
        <f>+$C$18*'10 - 2008'!AM108</f>
        <v>#DIV/0!</v>
      </c>
      <c r="L153" s="35" t="e">
        <f>+$C$18*'10 - 2008'!AN108</f>
        <v>#DIV/0!</v>
      </c>
      <c r="M153" s="35" t="e">
        <f>+$C$18*'10 - 2008'!AO108</f>
        <v>#DIV/0!</v>
      </c>
      <c r="N153" s="35" t="e">
        <f>+$C$18*'10 - 2008'!AP108</f>
        <v>#DIV/0!</v>
      </c>
      <c r="O153" s="35" t="e">
        <f>+$C$18*'10 - 2008'!AQ108</f>
        <v>#DIV/0!</v>
      </c>
      <c r="P153" s="35" t="e">
        <f>+$C$18*'10 - 2008'!AR108</f>
        <v>#DIV/0!</v>
      </c>
      <c r="Q153" s="35" t="e">
        <f>+$C$18*'10 - 2008'!AS108</f>
        <v>#DIV/0!</v>
      </c>
      <c r="R153" s="35" t="e">
        <f>+$C$18*'10 - 2008'!AT108</f>
        <v>#DIV/0!</v>
      </c>
      <c r="S153" s="35" t="e">
        <f>+$C$18*'10 - 2008'!AU108</f>
        <v>#DIV/0!</v>
      </c>
      <c r="T153" s="35" t="e">
        <f>+$C$18*'10 - 2008'!AV108</f>
        <v>#DIV/0!</v>
      </c>
      <c r="U153" s="35" t="e">
        <f>+$C$18*'10 - 2008'!AW108</f>
        <v>#DIV/0!</v>
      </c>
      <c r="V153" s="35" t="e">
        <f>+$C$18*'10 - 2008'!AX108</f>
        <v>#DIV/0!</v>
      </c>
      <c r="W153" s="35" t="e">
        <f>+$C$18*'10 - 2008'!AY108</f>
        <v>#DIV/0!</v>
      </c>
      <c r="X153" s="35" t="e">
        <f>+$C$18*'10 - 2008'!AZ108</f>
        <v>#DIV/0!</v>
      </c>
      <c r="Y153" s="35" t="e">
        <f>+$C$18*'10 - 2008'!BA108</f>
        <v>#DIV/0!</v>
      </c>
      <c r="Z153" s="35" t="e">
        <f>+$C$18*'10 - 2008'!BB108</f>
        <v>#DIV/0!</v>
      </c>
      <c r="AA153" s="35" t="e">
        <f>+$C$18*'10 - 2008'!BC108</f>
        <v>#DIV/0!</v>
      </c>
      <c r="AB153" s="35" t="e">
        <f>+$C$18*'10 - 2008'!BD108</f>
        <v>#DIV/0!</v>
      </c>
      <c r="AC153" s="35" t="e">
        <f>+$C$18*'10 - 2008'!BE108</f>
        <v>#DIV/0!</v>
      </c>
      <c r="AD153" s="35" t="e">
        <f>+$C$18*'10 - 2008'!BF108</f>
        <v>#DIV/0!</v>
      </c>
      <c r="AE153" s="35" t="e">
        <f>+$C$18*'10 - 2008'!BG108</f>
        <v>#DIV/0!</v>
      </c>
      <c r="AF153" s="35" t="e">
        <f>+$C$18*'10 - 2008'!BH108</f>
        <v>#DIV/0!</v>
      </c>
      <c r="AG153" s="35" t="e">
        <f>+$C$18*'10 - 2008'!BI108</f>
        <v>#DIV/0!</v>
      </c>
      <c r="AH153" s="35" t="e">
        <f>+$C$18*'10 - 2008'!BJ108</f>
        <v>#DIV/0!</v>
      </c>
      <c r="AI153" s="2"/>
    </row>
    <row r="154" spans="1:35">
      <c r="A154" s="44">
        <v>147</v>
      </c>
      <c r="B154" s="35">
        <f>+'10 - 2008'!B109</f>
        <v>0</v>
      </c>
      <c r="C154" s="35" t="e">
        <f>+'10 - 2008'!AE109/'10 - 2008'!BK109</f>
        <v>#DIV/0!</v>
      </c>
      <c r="D154" s="35" t="e">
        <f>+$C$18*'10 - 2008'!AF109</f>
        <v>#DIV/0!</v>
      </c>
      <c r="E154" s="35" t="e">
        <f>+$C$18*'10 - 2008'!AG109</f>
        <v>#DIV/0!</v>
      </c>
      <c r="F154" s="35" t="e">
        <f>+$C$18*'10 - 2008'!AH109</f>
        <v>#DIV/0!</v>
      </c>
      <c r="G154" s="35" t="e">
        <f>+$C$18*'10 - 2008'!AI109</f>
        <v>#DIV/0!</v>
      </c>
      <c r="H154" s="35" t="e">
        <f>+$C$18*'10 - 2008'!AJ109</f>
        <v>#DIV/0!</v>
      </c>
      <c r="I154" s="35" t="e">
        <f>+$C$18*'10 - 2008'!AK109</f>
        <v>#DIV/0!</v>
      </c>
      <c r="J154" s="35" t="e">
        <f>+$C$18*'10 - 2008'!AL109</f>
        <v>#DIV/0!</v>
      </c>
      <c r="K154" s="35" t="e">
        <f>+$C$18*'10 - 2008'!AM109</f>
        <v>#DIV/0!</v>
      </c>
      <c r="L154" s="35" t="e">
        <f>+$C$18*'10 - 2008'!AN109</f>
        <v>#DIV/0!</v>
      </c>
      <c r="M154" s="35" t="e">
        <f>+$C$18*'10 - 2008'!AO109</f>
        <v>#DIV/0!</v>
      </c>
      <c r="N154" s="35" t="e">
        <f>+$C$18*'10 - 2008'!AP109</f>
        <v>#DIV/0!</v>
      </c>
      <c r="O154" s="35" t="e">
        <f>+$C$18*'10 - 2008'!AQ109</f>
        <v>#DIV/0!</v>
      </c>
      <c r="P154" s="35" t="e">
        <f>+$C$18*'10 - 2008'!AR109</f>
        <v>#DIV/0!</v>
      </c>
      <c r="Q154" s="35" t="e">
        <f>+$C$18*'10 - 2008'!AS109</f>
        <v>#DIV/0!</v>
      </c>
      <c r="R154" s="35" t="e">
        <f>+$C$18*'10 - 2008'!AT109</f>
        <v>#DIV/0!</v>
      </c>
      <c r="S154" s="35" t="e">
        <f>+$C$18*'10 - 2008'!AU109</f>
        <v>#DIV/0!</v>
      </c>
      <c r="T154" s="35" t="e">
        <f>+$C$18*'10 - 2008'!AV109</f>
        <v>#DIV/0!</v>
      </c>
      <c r="U154" s="35" t="e">
        <f>+$C$18*'10 - 2008'!AW109</f>
        <v>#DIV/0!</v>
      </c>
      <c r="V154" s="35" t="e">
        <f>+$C$18*'10 - 2008'!AX109</f>
        <v>#DIV/0!</v>
      </c>
      <c r="W154" s="35" t="e">
        <f>+$C$18*'10 - 2008'!AY109</f>
        <v>#DIV/0!</v>
      </c>
      <c r="X154" s="35" t="e">
        <f>+$C$18*'10 - 2008'!AZ109</f>
        <v>#DIV/0!</v>
      </c>
      <c r="Y154" s="35" t="e">
        <f>+$C$18*'10 - 2008'!BA109</f>
        <v>#DIV/0!</v>
      </c>
      <c r="Z154" s="35" t="e">
        <f>+$C$18*'10 - 2008'!BB109</f>
        <v>#DIV/0!</v>
      </c>
      <c r="AA154" s="35" t="e">
        <f>+$C$18*'10 - 2008'!BC109</f>
        <v>#DIV/0!</v>
      </c>
      <c r="AB154" s="35" t="e">
        <f>+$C$18*'10 - 2008'!BD109</f>
        <v>#DIV/0!</v>
      </c>
      <c r="AC154" s="35" t="e">
        <f>+$C$18*'10 - 2008'!BE109</f>
        <v>#DIV/0!</v>
      </c>
      <c r="AD154" s="35" t="e">
        <f>+$C$18*'10 - 2008'!BF109</f>
        <v>#DIV/0!</v>
      </c>
      <c r="AE154" s="35" t="e">
        <f>+$C$18*'10 - 2008'!BG109</f>
        <v>#DIV/0!</v>
      </c>
      <c r="AF154" s="35" t="e">
        <f>+$C$18*'10 - 2008'!BH109</f>
        <v>#DIV/0!</v>
      </c>
      <c r="AG154" s="35" t="e">
        <f>+$C$18*'10 - 2008'!BI109</f>
        <v>#DIV/0!</v>
      </c>
      <c r="AH154" s="35" t="e">
        <f>+$C$18*'10 - 2008'!BJ109</f>
        <v>#DIV/0!</v>
      </c>
      <c r="AI154" s="2"/>
    </row>
    <row r="155" spans="1:35">
      <c r="A155" s="44">
        <v>148</v>
      </c>
      <c r="B155" s="35">
        <f>+'10 - 2008'!B110</f>
        <v>0</v>
      </c>
      <c r="C155" s="35" t="e">
        <f>+'10 - 2008'!AE110/'10 - 2008'!BK110</f>
        <v>#DIV/0!</v>
      </c>
      <c r="D155" s="35" t="e">
        <f>+$C$18*'10 - 2008'!AF110</f>
        <v>#DIV/0!</v>
      </c>
      <c r="E155" s="35" t="e">
        <f>+$C$18*'10 - 2008'!AG110</f>
        <v>#DIV/0!</v>
      </c>
      <c r="F155" s="35" t="e">
        <f>+$C$18*'10 - 2008'!AH110</f>
        <v>#DIV/0!</v>
      </c>
      <c r="G155" s="35" t="e">
        <f>+$C$18*'10 - 2008'!AI110</f>
        <v>#DIV/0!</v>
      </c>
      <c r="H155" s="35" t="e">
        <f>+$C$18*'10 - 2008'!AJ110</f>
        <v>#DIV/0!</v>
      </c>
      <c r="I155" s="35" t="e">
        <f>+$C$18*'10 - 2008'!AK110</f>
        <v>#DIV/0!</v>
      </c>
      <c r="J155" s="35" t="e">
        <f>+$C$18*'10 - 2008'!AL110</f>
        <v>#DIV/0!</v>
      </c>
      <c r="K155" s="35" t="e">
        <f>+$C$18*'10 - 2008'!AM110</f>
        <v>#DIV/0!</v>
      </c>
      <c r="L155" s="35" t="e">
        <f>+$C$18*'10 - 2008'!AN110</f>
        <v>#DIV/0!</v>
      </c>
      <c r="M155" s="35" t="e">
        <f>+$C$18*'10 - 2008'!AO110</f>
        <v>#DIV/0!</v>
      </c>
      <c r="N155" s="35" t="e">
        <f>+$C$18*'10 - 2008'!AP110</f>
        <v>#DIV/0!</v>
      </c>
      <c r="O155" s="35" t="e">
        <f>+$C$18*'10 - 2008'!AQ110</f>
        <v>#DIV/0!</v>
      </c>
      <c r="P155" s="35" t="e">
        <f>+$C$18*'10 - 2008'!AR110</f>
        <v>#DIV/0!</v>
      </c>
      <c r="Q155" s="35" t="e">
        <f>+$C$18*'10 - 2008'!AS110</f>
        <v>#DIV/0!</v>
      </c>
      <c r="R155" s="35" t="e">
        <f>+$C$18*'10 - 2008'!AT110</f>
        <v>#DIV/0!</v>
      </c>
      <c r="S155" s="35" t="e">
        <f>+$C$18*'10 - 2008'!AU110</f>
        <v>#DIV/0!</v>
      </c>
      <c r="T155" s="35" t="e">
        <f>+$C$18*'10 - 2008'!AV110</f>
        <v>#DIV/0!</v>
      </c>
      <c r="U155" s="35" t="e">
        <f>+$C$18*'10 - 2008'!AW110</f>
        <v>#DIV/0!</v>
      </c>
      <c r="V155" s="35" t="e">
        <f>+$C$18*'10 - 2008'!AX110</f>
        <v>#DIV/0!</v>
      </c>
      <c r="W155" s="35" t="e">
        <f>+$C$18*'10 - 2008'!AY110</f>
        <v>#DIV/0!</v>
      </c>
      <c r="X155" s="35" t="e">
        <f>+$C$18*'10 - 2008'!AZ110</f>
        <v>#DIV/0!</v>
      </c>
      <c r="Y155" s="35" t="e">
        <f>+$C$18*'10 - 2008'!BA110</f>
        <v>#DIV/0!</v>
      </c>
      <c r="Z155" s="35" t="e">
        <f>+$C$18*'10 - 2008'!BB110</f>
        <v>#DIV/0!</v>
      </c>
      <c r="AA155" s="35" t="e">
        <f>+$C$18*'10 - 2008'!BC110</f>
        <v>#DIV/0!</v>
      </c>
      <c r="AB155" s="35" t="e">
        <f>+$C$18*'10 - 2008'!BD110</f>
        <v>#DIV/0!</v>
      </c>
      <c r="AC155" s="35" t="e">
        <f>+$C$18*'10 - 2008'!BE110</f>
        <v>#DIV/0!</v>
      </c>
      <c r="AD155" s="35" t="e">
        <f>+$C$18*'10 - 2008'!BF110</f>
        <v>#DIV/0!</v>
      </c>
      <c r="AE155" s="35" t="e">
        <f>+$C$18*'10 - 2008'!BG110</f>
        <v>#DIV/0!</v>
      </c>
      <c r="AF155" s="35" t="e">
        <f>+$C$18*'10 - 2008'!BH110</f>
        <v>#DIV/0!</v>
      </c>
      <c r="AG155" s="35" t="e">
        <f>+$C$18*'10 - 2008'!BI110</f>
        <v>#DIV/0!</v>
      </c>
      <c r="AH155" s="35" t="e">
        <f>+$C$18*'10 - 2008'!BJ110</f>
        <v>#DIV/0!</v>
      </c>
      <c r="AI155" s="2"/>
    </row>
    <row r="156" spans="1:35">
      <c r="A156" s="44">
        <v>149</v>
      </c>
      <c r="B156" s="35">
        <f>+'10 - 2008'!B111</f>
        <v>0</v>
      </c>
      <c r="C156" s="35" t="e">
        <f>+'10 - 2008'!AE111/'10 - 2008'!BK111</f>
        <v>#DIV/0!</v>
      </c>
      <c r="D156" s="35" t="e">
        <f>+$C$18*'10 - 2008'!AF111</f>
        <v>#DIV/0!</v>
      </c>
      <c r="E156" s="35" t="e">
        <f>+$C$18*'10 - 2008'!AG111</f>
        <v>#DIV/0!</v>
      </c>
      <c r="F156" s="35" t="e">
        <f>+$C$18*'10 - 2008'!AH111</f>
        <v>#DIV/0!</v>
      </c>
      <c r="G156" s="35" t="e">
        <f>+$C$18*'10 - 2008'!AI111</f>
        <v>#DIV/0!</v>
      </c>
      <c r="H156" s="35" t="e">
        <f>+$C$18*'10 - 2008'!AJ111</f>
        <v>#DIV/0!</v>
      </c>
      <c r="I156" s="35" t="e">
        <f>+$C$18*'10 - 2008'!AK111</f>
        <v>#DIV/0!</v>
      </c>
      <c r="J156" s="35" t="e">
        <f>+$C$18*'10 - 2008'!AL111</f>
        <v>#DIV/0!</v>
      </c>
      <c r="K156" s="35" t="e">
        <f>+$C$18*'10 - 2008'!AM111</f>
        <v>#DIV/0!</v>
      </c>
      <c r="L156" s="35" t="e">
        <f>+$C$18*'10 - 2008'!AN111</f>
        <v>#DIV/0!</v>
      </c>
      <c r="M156" s="35" t="e">
        <f>+$C$18*'10 - 2008'!AO111</f>
        <v>#DIV/0!</v>
      </c>
      <c r="N156" s="35" t="e">
        <f>+$C$18*'10 - 2008'!AP111</f>
        <v>#DIV/0!</v>
      </c>
      <c r="O156" s="35" t="e">
        <f>+$C$18*'10 - 2008'!AQ111</f>
        <v>#DIV/0!</v>
      </c>
      <c r="P156" s="35" t="e">
        <f>+$C$18*'10 - 2008'!AR111</f>
        <v>#DIV/0!</v>
      </c>
      <c r="Q156" s="35" t="e">
        <f>+$C$18*'10 - 2008'!AS111</f>
        <v>#DIV/0!</v>
      </c>
      <c r="R156" s="35" t="e">
        <f>+$C$18*'10 - 2008'!AT111</f>
        <v>#DIV/0!</v>
      </c>
      <c r="S156" s="35" t="e">
        <f>+$C$18*'10 - 2008'!AU111</f>
        <v>#DIV/0!</v>
      </c>
      <c r="T156" s="35" t="e">
        <f>+$C$18*'10 - 2008'!AV111</f>
        <v>#DIV/0!</v>
      </c>
      <c r="U156" s="35" t="e">
        <f>+$C$18*'10 - 2008'!AW111</f>
        <v>#DIV/0!</v>
      </c>
      <c r="V156" s="35" t="e">
        <f>+$C$18*'10 - 2008'!AX111</f>
        <v>#DIV/0!</v>
      </c>
      <c r="W156" s="35" t="e">
        <f>+$C$18*'10 - 2008'!AY111</f>
        <v>#DIV/0!</v>
      </c>
      <c r="X156" s="35" t="e">
        <f>+$C$18*'10 - 2008'!AZ111</f>
        <v>#DIV/0!</v>
      </c>
      <c r="Y156" s="35" t="e">
        <f>+$C$18*'10 - 2008'!BA111</f>
        <v>#DIV/0!</v>
      </c>
      <c r="Z156" s="35" t="e">
        <f>+$C$18*'10 - 2008'!BB111</f>
        <v>#DIV/0!</v>
      </c>
      <c r="AA156" s="35" t="e">
        <f>+$C$18*'10 - 2008'!BC111</f>
        <v>#DIV/0!</v>
      </c>
      <c r="AB156" s="35" t="e">
        <f>+$C$18*'10 - 2008'!BD111</f>
        <v>#DIV/0!</v>
      </c>
      <c r="AC156" s="35" t="e">
        <f>+$C$18*'10 - 2008'!BE111</f>
        <v>#DIV/0!</v>
      </c>
      <c r="AD156" s="35" t="e">
        <f>+$C$18*'10 - 2008'!BF111</f>
        <v>#DIV/0!</v>
      </c>
      <c r="AE156" s="35" t="e">
        <f>+$C$18*'10 - 2008'!BG111</f>
        <v>#DIV/0!</v>
      </c>
      <c r="AF156" s="35" t="e">
        <f>+$C$18*'10 - 2008'!BH111</f>
        <v>#DIV/0!</v>
      </c>
      <c r="AG156" s="35" t="e">
        <f>+$C$18*'10 - 2008'!BI111</f>
        <v>#DIV/0!</v>
      </c>
      <c r="AH156" s="35" t="e">
        <f>+$C$18*'10 - 2008'!BJ111</f>
        <v>#DIV/0!</v>
      </c>
      <c r="AI156" s="2"/>
    </row>
    <row r="157" spans="1:35">
      <c r="A157" s="44">
        <v>150</v>
      </c>
      <c r="B157" s="35">
        <f>+'10 - 2008'!B112</f>
        <v>0</v>
      </c>
      <c r="C157" s="35" t="e">
        <f>+'10 - 2008'!AE112/'10 - 2008'!BK112</f>
        <v>#DIV/0!</v>
      </c>
      <c r="D157" s="35" t="e">
        <f>+$C$18*'10 - 2008'!AF112</f>
        <v>#DIV/0!</v>
      </c>
      <c r="E157" s="35" t="e">
        <f>+$C$18*'10 - 2008'!AG112</f>
        <v>#DIV/0!</v>
      </c>
      <c r="F157" s="35" t="e">
        <f>+$C$18*'10 - 2008'!AH112</f>
        <v>#DIV/0!</v>
      </c>
      <c r="G157" s="35" t="e">
        <f>+$C$18*'10 - 2008'!AI112</f>
        <v>#DIV/0!</v>
      </c>
      <c r="H157" s="35" t="e">
        <f>+$C$18*'10 - 2008'!AJ112</f>
        <v>#DIV/0!</v>
      </c>
      <c r="I157" s="35" t="e">
        <f>+$C$18*'10 - 2008'!AK112</f>
        <v>#DIV/0!</v>
      </c>
      <c r="J157" s="35" t="e">
        <f>+$C$18*'10 - 2008'!AL112</f>
        <v>#DIV/0!</v>
      </c>
      <c r="K157" s="35" t="e">
        <f>+$C$18*'10 - 2008'!AM112</f>
        <v>#DIV/0!</v>
      </c>
      <c r="L157" s="35" t="e">
        <f>+$C$18*'10 - 2008'!AN112</f>
        <v>#DIV/0!</v>
      </c>
      <c r="M157" s="35" t="e">
        <f>+$C$18*'10 - 2008'!AO112</f>
        <v>#DIV/0!</v>
      </c>
      <c r="N157" s="35" t="e">
        <f>+$C$18*'10 - 2008'!AP112</f>
        <v>#DIV/0!</v>
      </c>
      <c r="O157" s="35" t="e">
        <f>+$C$18*'10 - 2008'!AQ112</f>
        <v>#DIV/0!</v>
      </c>
      <c r="P157" s="35" t="e">
        <f>+$C$18*'10 - 2008'!AR112</f>
        <v>#DIV/0!</v>
      </c>
      <c r="Q157" s="35" t="e">
        <f>+$C$18*'10 - 2008'!AS112</f>
        <v>#DIV/0!</v>
      </c>
      <c r="R157" s="35" t="e">
        <f>+$C$18*'10 - 2008'!AT112</f>
        <v>#DIV/0!</v>
      </c>
      <c r="S157" s="35" t="e">
        <f>+$C$18*'10 - 2008'!AU112</f>
        <v>#DIV/0!</v>
      </c>
      <c r="T157" s="35" t="e">
        <f>+$C$18*'10 - 2008'!AV112</f>
        <v>#DIV/0!</v>
      </c>
      <c r="U157" s="35" t="e">
        <f>+$C$18*'10 - 2008'!AW112</f>
        <v>#DIV/0!</v>
      </c>
      <c r="V157" s="35" t="e">
        <f>+$C$18*'10 - 2008'!AX112</f>
        <v>#DIV/0!</v>
      </c>
      <c r="W157" s="35" t="e">
        <f>+$C$18*'10 - 2008'!AY112</f>
        <v>#DIV/0!</v>
      </c>
      <c r="X157" s="35" t="e">
        <f>+$C$18*'10 - 2008'!AZ112</f>
        <v>#DIV/0!</v>
      </c>
      <c r="Y157" s="35" t="e">
        <f>+$C$18*'10 - 2008'!BA112</f>
        <v>#DIV/0!</v>
      </c>
      <c r="Z157" s="35" t="e">
        <f>+$C$18*'10 - 2008'!BB112</f>
        <v>#DIV/0!</v>
      </c>
      <c r="AA157" s="35" t="e">
        <f>+$C$18*'10 - 2008'!BC112</f>
        <v>#DIV/0!</v>
      </c>
      <c r="AB157" s="35" t="e">
        <f>+$C$18*'10 - 2008'!BD112</f>
        <v>#DIV/0!</v>
      </c>
      <c r="AC157" s="35" t="e">
        <f>+$C$18*'10 - 2008'!BE112</f>
        <v>#DIV/0!</v>
      </c>
      <c r="AD157" s="35" t="e">
        <f>+$C$18*'10 - 2008'!BF112</f>
        <v>#DIV/0!</v>
      </c>
      <c r="AE157" s="35" t="e">
        <f>+$C$18*'10 - 2008'!BG112</f>
        <v>#DIV/0!</v>
      </c>
      <c r="AF157" s="35" t="e">
        <f>+$C$18*'10 - 2008'!BH112</f>
        <v>#DIV/0!</v>
      </c>
      <c r="AG157" s="35" t="e">
        <f>+$C$18*'10 - 2008'!BI112</f>
        <v>#DIV/0!</v>
      </c>
      <c r="AH157" s="35" t="e">
        <f>+$C$18*'10 - 2008'!BJ112</f>
        <v>#DIV/0!</v>
      </c>
      <c r="AI157" s="2"/>
    </row>
    <row r="158" spans="1:35">
      <c r="A158" s="44">
        <v>151</v>
      </c>
      <c r="B158" s="35">
        <f>+'10 - 2008'!B113</f>
        <v>0</v>
      </c>
      <c r="C158" s="35" t="e">
        <f>+'10 - 2008'!AE113/'10 - 2008'!BK113</f>
        <v>#DIV/0!</v>
      </c>
      <c r="D158" s="35" t="e">
        <f>+$C$18*'10 - 2008'!AF113</f>
        <v>#DIV/0!</v>
      </c>
      <c r="E158" s="35" t="e">
        <f>+$C$18*'10 - 2008'!AG113</f>
        <v>#DIV/0!</v>
      </c>
      <c r="F158" s="35" t="e">
        <f>+$C$18*'10 - 2008'!AH113</f>
        <v>#DIV/0!</v>
      </c>
      <c r="G158" s="35" t="e">
        <f>+$C$18*'10 - 2008'!AI113</f>
        <v>#DIV/0!</v>
      </c>
      <c r="H158" s="35" t="e">
        <f>+$C$18*'10 - 2008'!AJ113</f>
        <v>#DIV/0!</v>
      </c>
      <c r="I158" s="35" t="e">
        <f>+$C$18*'10 - 2008'!AK113</f>
        <v>#DIV/0!</v>
      </c>
      <c r="J158" s="35" t="e">
        <f>+$C$18*'10 - 2008'!AL113</f>
        <v>#DIV/0!</v>
      </c>
      <c r="K158" s="35" t="e">
        <f>+$C$18*'10 - 2008'!AM113</f>
        <v>#DIV/0!</v>
      </c>
      <c r="L158" s="35" t="e">
        <f>+$C$18*'10 - 2008'!AN113</f>
        <v>#DIV/0!</v>
      </c>
      <c r="M158" s="35" t="e">
        <f>+$C$18*'10 - 2008'!AO113</f>
        <v>#DIV/0!</v>
      </c>
      <c r="N158" s="35" t="e">
        <f>+$C$18*'10 - 2008'!AP113</f>
        <v>#DIV/0!</v>
      </c>
      <c r="O158" s="35" t="e">
        <f>+$C$18*'10 - 2008'!AQ113</f>
        <v>#DIV/0!</v>
      </c>
      <c r="P158" s="35" t="e">
        <f>+$C$18*'10 - 2008'!AR113</f>
        <v>#DIV/0!</v>
      </c>
      <c r="Q158" s="35" t="e">
        <f>+$C$18*'10 - 2008'!AS113</f>
        <v>#DIV/0!</v>
      </c>
      <c r="R158" s="35" t="e">
        <f>+$C$18*'10 - 2008'!AT113</f>
        <v>#DIV/0!</v>
      </c>
      <c r="S158" s="35" t="e">
        <f>+$C$18*'10 - 2008'!AU113</f>
        <v>#DIV/0!</v>
      </c>
      <c r="T158" s="35" t="e">
        <f>+$C$18*'10 - 2008'!AV113</f>
        <v>#DIV/0!</v>
      </c>
      <c r="U158" s="35" t="e">
        <f>+$C$18*'10 - 2008'!AW113</f>
        <v>#DIV/0!</v>
      </c>
      <c r="V158" s="35" t="e">
        <f>+$C$18*'10 - 2008'!AX113</f>
        <v>#DIV/0!</v>
      </c>
      <c r="W158" s="35" t="e">
        <f>+$C$18*'10 - 2008'!AY113</f>
        <v>#DIV/0!</v>
      </c>
      <c r="X158" s="35" t="e">
        <f>+$C$18*'10 - 2008'!AZ113</f>
        <v>#DIV/0!</v>
      </c>
      <c r="Y158" s="35" t="e">
        <f>+$C$18*'10 - 2008'!BA113</f>
        <v>#DIV/0!</v>
      </c>
      <c r="Z158" s="35" t="e">
        <f>+$C$18*'10 - 2008'!BB113</f>
        <v>#DIV/0!</v>
      </c>
      <c r="AA158" s="35" t="e">
        <f>+$C$18*'10 - 2008'!BC113</f>
        <v>#DIV/0!</v>
      </c>
      <c r="AB158" s="35" t="e">
        <f>+$C$18*'10 - 2008'!BD113</f>
        <v>#DIV/0!</v>
      </c>
      <c r="AC158" s="35" t="e">
        <f>+$C$18*'10 - 2008'!BE113</f>
        <v>#DIV/0!</v>
      </c>
      <c r="AD158" s="35" t="e">
        <f>+$C$18*'10 - 2008'!BF113</f>
        <v>#DIV/0!</v>
      </c>
      <c r="AE158" s="35" t="e">
        <f>+$C$18*'10 - 2008'!BG113</f>
        <v>#DIV/0!</v>
      </c>
      <c r="AF158" s="35" t="e">
        <f>+$C$18*'10 - 2008'!BH113</f>
        <v>#DIV/0!</v>
      </c>
      <c r="AG158" s="35" t="e">
        <f>+$C$18*'10 - 2008'!BI113</f>
        <v>#DIV/0!</v>
      </c>
      <c r="AH158" s="35" t="e">
        <f>+$C$18*'10 - 2008'!BJ113</f>
        <v>#DIV/0!</v>
      </c>
      <c r="AI158" s="2"/>
    </row>
    <row r="159" spans="1:35">
      <c r="A159" s="44">
        <v>152</v>
      </c>
      <c r="B159" s="35">
        <f>+'10 - 2008'!B114</f>
        <v>0</v>
      </c>
      <c r="C159" s="35" t="e">
        <f>+'10 - 2008'!AE114/'10 - 2008'!BK114</f>
        <v>#DIV/0!</v>
      </c>
      <c r="D159" s="35" t="e">
        <f>+$C$18*'10 - 2008'!AF114</f>
        <v>#DIV/0!</v>
      </c>
      <c r="E159" s="35" t="e">
        <f>+$C$18*'10 - 2008'!AG114</f>
        <v>#DIV/0!</v>
      </c>
      <c r="F159" s="35" t="e">
        <f>+$C$18*'10 - 2008'!AH114</f>
        <v>#DIV/0!</v>
      </c>
      <c r="G159" s="35" t="e">
        <f>+$C$18*'10 - 2008'!AI114</f>
        <v>#DIV/0!</v>
      </c>
      <c r="H159" s="35" t="e">
        <f>+$C$18*'10 - 2008'!AJ114</f>
        <v>#DIV/0!</v>
      </c>
      <c r="I159" s="35" t="e">
        <f>+$C$18*'10 - 2008'!AK114</f>
        <v>#DIV/0!</v>
      </c>
      <c r="J159" s="35" t="e">
        <f>+$C$18*'10 - 2008'!AL114</f>
        <v>#DIV/0!</v>
      </c>
      <c r="K159" s="35" t="e">
        <f>+$C$18*'10 - 2008'!AM114</f>
        <v>#DIV/0!</v>
      </c>
      <c r="L159" s="35" t="e">
        <f>+$C$18*'10 - 2008'!AN114</f>
        <v>#DIV/0!</v>
      </c>
      <c r="M159" s="35" t="e">
        <f>+$C$18*'10 - 2008'!AO114</f>
        <v>#DIV/0!</v>
      </c>
      <c r="N159" s="35" t="e">
        <f>+$C$18*'10 - 2008'!AP114</f>
        <v>#DIV/0!</v>
      </c>
      <c r="O159" s="35" t="e">
        <f>+$C$18*'10 - 2008'!AQ114</f>
        <v>#DIV/0!</v>
      </c>
      <c r="P159" s="35" t="e">
        <f>+$C$18*'10 - 2008'!AR114</f>
        <v>#DIV/0!</v>
      </c>
      <c r="Q159" s="35" t="e">
        <f>+$C$18*'10 - 2008'!AS114</f>
        <v>#DIV/0!</v>
      </c>
      <c r="R159" s="35" t="e">
        <f>+$C$18*'10 - 2008'!AT114</f>
        <v>#DIV/0!</v>
      </c>
      <c r="S159" s="35" t="e">
        <f>+$C$18*'10 - 2008'!AU114</f>
        <v>#DIV/0!</v>
      </c>
      <c r="T159" s="35" t="e">
        <f>+$C$18*'10 - 2008'!AV114</f>
        <v>#DIV/0!</v>
      </c>
      <c r="U159" s="35" t="e">
        <f>+$C$18*'10 - 2008'!AW114</f>
        <v>#DIV/0!</v>
      </c>
      <c r="V159" s="35" t="e">
        <f>+$C$18*'10 - 2008'!AX114</f>
        <v>#DIV/0!</v>
      </c>
      <c r="W159" s="35" t="e">
        <f>+$C$18*'10 - 2008'!AY114</f>
        <v>#DIV/0!</v>
      </c>
      <c r="X159" s="35" t="e">
        <f>+$C$18*'10 - 2008'!AZ114</f>
        <v>#DIV/0!</v>
      </c>
      <c r="Y159" s="35" t="e">
        <f>+$C$18*'10 - 2008'!BA114</f>
        <v>#DIV/0!</v>
      </c>
      <c r="Z159" s="35" t="e">
        <f>+$C$18*'10 - 2008'!BB114</f>
        <v>#DIV/0!</v>
      </c>
      <c r="AA159" s="35" t="e">
        <f>+$C$18*'10 - 2008'!BC114</f>
        <v>#DIV/0!</v>
      </c>
      <c r="AB159" s="35" t="e">
        <f>+$C$18*'10 - 2008'!BD114</f>
        <v>#DIV/0!</v>
      </c>
      <c r="AC159" s="35" t="e">
        <f>+$C$18*'10 - 2008'!BE114</f>
        <v>#DIV/0!</v>
      </c>
      <c r="AD159" s="35" t="e">
        <f>+$C$18*'10 - 2008'!BF114</f>
        <v>#DIV/0!</v>
      </c>
      <c r="AE159" s="35" t="e">
        <f>+$C$18*'10 - 2008'!BG114</f>
        <v>#DIV/0!</v>
      </c>
      <c r="AF159" s="35" t="e">
        <f>+$C$18*'10 - 2008'!BH114</f>
        <v>#DIV/0!</v>
      </c>
      <c r="AG159" s="35" t="e">
        <f>+$C$18*'10 - 2008'!BI114</f>
        <v>#DIV/0!</v>
      </c>
      <c r="AH159" s="35" t="e">
        <f>+$C$18*'10 - 2008'!BJ114</f>
        <v>#DIV/0!</v>
      </c>
      <c r="AI159" s="2"/>
    </row>
    <row r="160" spans="1:35">
      <c r="A160" s="44">
        <v>153</v>
      </c>
      <c r="B160" s="35">
        <f>+'10 - 2008'!B115</f>
        <v>0</v>
      </c>
      <c r="C160" s="35" t="e">
        <f>+'10 - 2008'!AE115/'10 - 2008'!BK115</f>
        <v>#DIV/0!</v>
      </c>
      <c r="D160" s="35" t="e">
        <f>+$C$18*'10 - 2008'!AF115</f>
        <v>#DIV/0!</v>
      </c>
      <c r="E160" s="35" t="e">
        <f>+$C$18*'10 - 2008'!AG115</f>
        <v>#DIV/0!</v>
      </c>
      <c r="F160" s="35" t="e">
        <f>+$C$18*'10 - 2008'!AH115</f>
        <v>#DIV/0!</v>
      </c>
      <c r="G160" s="35" t="e">
        <f>+$C$18*'10 - 2008'!AI115</f>
        <v>#DIV/0!</v>
      </c>
      <c r="H160" s="35" t="e">
        <f>+$C$18*'10 - 2008'!AJ115</f>
        <v>#DIV/0!</v>
      </c>
      <c r="I160" s="35" t="e">
        <f>+$C$18*'10 - 2008'!AK115</f>
        <v>#DIV/0!</v>
      </c>
      <c r="J160" s="35" t="e">
        <f>+$C$18*'10 - 2008'!AL115</f>
        <v>#DIV/0!</v>
      </c>
      <c r="K160" s="35" t="e">
        <f>+$C$18*'10 - 2008'!AM115</f>
        <v>#DIV/0!</v>
      </c>
      <c r="L160" s="35" t="e">
        <f>+$C$18*'10 - 2008'!AN115</f>
        <v>#DIV/0!</v>
      </c>
      <c r="M160" s="35" t="e">
        <f>+$C$18*'10 - 2008'!AO115</f>
        <v>#DIV/0!</v>
      </c>
      <c r="N160" s="35" t="e">
        <f>+$C$18*'10 - 2008'!AP115</f>
        <v>#DIV/0!</v>
      </c>
      <c r="O160" s="35" t="e">
        <f>+$C$18*'10 - 2008'!AQ115</f>
        <v>#DIV/0!</v>
      </c>
      <c r="P160" s="35" t="e">
        <f>+$C$18*'10 - 2008'!AR115</f>
        <v>#DIV/0!</v>
      </c>
      <c r="Q160" s="35" t="e">
        <f>+$C$18*'10 - 2008'!AS115</f>
        <v>#DIV/0!</v>
      </c>
      <c r="R160" s="35" t="e">
        <f>+$C$18*'10 - 2008'!AT115</f>
        <v>#DIV/0!</v>
      </c>
      <c r="S160" s="35" t="e">
        <f>+$C$18*'10 - 2008'!AU115</f>
        <v>#DIV/0!</v>
      </c>
      <c r="T160" s="35" t="e">
        <f>+$C$18*'10 - 2008'!AV115</f>
        <v>#DIV/0!</v>
      </c>
      <c r="U160" s="35" t="e">
        <f>+$C$18*'10 - 2008'!AW115</f>
        <v>#DIV/0!</v>
      </c>
      <c r="V160" s="35" t="e">
        <f>+$C$18*'10 - 2008'!AX115</f>
        <v>#DIV/0!</v>
      </c>
      <c r="W160" s="35" t="e">
        <f>+$C$18*'10 - 2008'!AY115</f>
        <v>#DIV/0!</v>
      </c>
      <c r="X160" s="35" t="e">
        <f>+$C$18*'10 - 2008'!AZ115</f>
        <v>#DIV/0!</v>
      </c>
      <c r="Y160" s="35" t="e">
        <f>+$C$18*'10 - 2008'!BA115</f>
        <v>#DIV/0!</v>
      </c>
      <c r="Z160" s="35" t="e">
        <f>+$C$18*'10 - 2008'!BB115</f>
        <v>#DIV/0!</v>
      </c>
      <c r="AA160" s="35" t="e">
        <f>+$C$18*'10 - 2008'!BC115</f>
        <v>#DIV/0!</v>
      </c>
      <c r="AB160" s="35" t="e">
        <f>+$C$18*'10 - 2008'!BD115</f>
        <v>#DIV/0!</v>
      </c>
      <c r="AC160" s="35" t="e">
        <f>+$C$18*'10 - 2008'!BE115</f>
        <v>#DIV/0!</v>
      </c>
      <c r="AD160" s="35" t="e">
        <f>+$C$18*'10 - 2008'!BF115</f>
        <v>#DIV/0!</v>
      </c>
      <c r="AE160" s="35" t="e">
        <f>+$C$18*'10 - 2008'!BG115</f>
        <v>#DIV/0!</v>
      </c>
      <c r="AF160" s="35" t="e">
        <f>+$C$18*'10 - 2008'!BH115</f>
        <v>#DIV/0!</v>
      </c>
      <c r="AG160" s="35" t="e">
        <f>+$C$18*'10 - 2008'!BI115</f>
        <v>#DIV/0!</v>
      </c>
      <c r="AH160" s="35" t="e">
        <f>+$C$18*'10 - 2008'!BJ115</f>
        <v>#DIV/0!</v>
      </c>
      <c r="AI160" s="2"/>
    </row>
    <row r="161" spans="1:35">
      <c r="A161" s="44">
        <v>154</v>
      </c>
      <c r="B161" s="35">
        <f>+'10 - 2008'!B116</f>
        <v>0</v>
      </c>
      <c r="C161" s="35" t="e">
        <f>+'10 - 2008'!AE116/'10 - 2008'!BK116</f>
        <v>#DIV/0!</v>
      </c>
      <c r="D161" s="35" t="e">
        <f>+$C$18*'10 - 2008'!AF116</f>
        <v>#DIV/0!</v>
      </c>
      <c r="E161" s="35" t="e">
        <f>+$C$18*'10 - 2008'!AG116</f>
        <v>#DIV/0!</v>
      </c>
      <c r="F161" s="35" t="e">
        <f>+$C$18*'10 - 2008'!AH116</f>
        <v>#DIV/0!</v>
      </c>
      <c r="G161" s="35" t="e">
        <f>+$C$18*'10 - 2008'!AI116</f>
        <v>#DIV/0!</v>
      </c>
      <c r="H161" s="35" t="e">
        <f>+$C$18*'10 - 2008'!AJ116</f>
        <v>#DIV/0!</v>
      </c>
      <c r="I161" s="35" t="e">
        <f>+$C$18*'10 - 2008'!AK116</f>
        <v>#DIV/0!</v>
      </c>
      <c r="J161" s="35" t="e">
        <f>+$C$18*'10 - 2008'!AL116</f>
        <v>#DIV/0!</v>
      </c>
      <c r="K161" s="35" t="e">
        <f>+$C$18*'10 - 2008'!AM116</f>
        <v>#DIV/0!</v>
      </c>
      <c r="L161" s="35" t="e">
        <f>+$C$18*'10 - 2008'!AN116</f>
        <v>#DIV/0!</v>
      </c>
      <c r="M161" s="35" t="e">
        <f>+$C$18*'10 - 2008'!AO116</f>
        <v>#DIV/0!</v>
      </c>
      <c r="N161" s="35" t="e">
        <f>+$C$18*'10 - 2008'!AP116</f>
        <v>#DIV/0!</v>
      </c>
      <c r="O161" s="35" t="e">
        <f>+$C$18*'10 - 2008'!AQ116</f>
        <v>#DIV/0!</v>
      </c>
      <c r="P161" s="35" t="e">
        <f>+$C$18*'10 - 2008'!AR116</f>
        <v>#DIV/0!</v>
      </c>
      <c r="Q161" s="35" t="e">
        <f>+$C$18*'10 - 2008'!AS116</f>
        <v>#DIV/0!</v>
      </c>
      <c r="R161" s="35" t="e">
        <f>+$C$18*'10 - 2008'!AT116</f>
        <v>#DIV/0!</v>
      </c>
      <c r="S161" s="35" t="e">
        <f>+$C$18*'10 - 2008'!AU116</f>
        <v>#DIV/0!</v>
      </c>
      <c r="T161" s="35" t="e">
        <f>+$C$18*'10 - 2008'!AV116</f>
        <v>#DIV/0!</v>
      </c>
      <c r="U161" s="35" t="e">
        <f>+$C$18*'10 - 2008'!AW116</f>
        <v>#DIV/0!</v>
      </c>
      <c r="V161" s="35" t="e">
        <f>+$C$18*'10 - 2008'!AX116</f>
        <v>#DIV/0!</v>
      </c>
      <c r="W161" s="35" t="e">
        <f>+$C$18*'10 - 2008'!AY116</f>
        <v>#DIV/0!</v>
      </c>
      <c r="X161" s="35" t="e">
        <f>+$C$18*'10 - 2008'!AZ116</f>
        <v>#DIV/0!</v>
      </c>
      <c r="Y161" s="35" t="e">
        <f>+$C$18*'10 - 2008'!BA116</f>
        <v>#DIV/0!</v>
      </c>
      <c r="Z161" s="35" t="e">
        <f>+$C$18*'10 - 2008'!BB116</f>
        <v>#DIV/0!</v>
      </c>
      <c r="AA161" s="35" t="e">
        <f>+$C$18*'10 - 2008'!BC116</f>
        <v>#DIV/0!</v>
      </c>
      <c r="AB161" s="35" t="e">
        <f>+$C$18*'10 - 2008'!BD116</f>
        <v>#DIV/0!</v>
      </c>
      <c r="AC161" s="35" t="e">
        <f>+$C$18*'10 - 2008'!BE116</f>
        <v>#DIV/0!</v>
      </c>
      <c r="AD161" s="35" t="e">
        <f>+$C$18*'10 - 2008'!BF116</f>
        <v>#DIV/0!</v>
      </c>
      <c r="AE161" s="35" t="e">
        <f>+$C$18*'10 - 2008'!BG116</f>
        <v>#DIV/0!</v>
      </c>
      <c r="AF161" s="35" t="e">
        <f>+$C$18*'10 - 2008'!BH116</f>
        <v>#DIV/0!</v>
      </c>
      <c r="AG161" s="35" t="e">
        <f>+$C$18*'10 - 2008'!BI116</f>
        <v>#DIV/0!</v>
      </c>
      <c r="AH161" s="35" t="e">
        <f>+$C$18*'10 - 2008'!BJ116</f>
        <v>#DIV/0!</v>
      </c>
      <c r="AI161" s="2"/>
    </row>
    <row r="162" spans="1:35">
      <c r="A162" s="44">
        <v>155</v>
      </c>
      <c r="B162" s="35">
        <f>+'10 - 2008'!B117</f>
        <v>0</v>
      </c>
      <c r="C162" s="35" t="e">
        <f>+'10 - 2008'!AE117/'10 - 2008'!BK117</f>
        <v>#DIV/0!</v>
      </c>
      <c r="D162" s="35" t="e">
        <f>+$C$18*'10 - 2008'!AF117</f>
        <v>#DIV/0!</v>
      </c>
      <c r="E162" s="35" t="e">
        <f>+$C$18*'10 - 2008'!AG117</f>
        <v>#DIV/0!</v>
      </c>
      <c r="F162" s="35" t="e">
        <f>+$C$18*'10 - 2008'!AH117</f>
        <v>#DIV/0!</v>
      </c>
      <c r="G162" s="35" t="e">
        <f>+$C$18*'10 - 2008'!AI117</f>
        <v>#DIV/0!</v>
      </c>
      <c r="H162" s="35" t="e">
        <f>+$C$18*'10 - 2008'!AJ117</f>
        <v>#DIV/0!</v>
      </c>
      <c r="I162" s="35" t="e">
        <f>+$C$18*'10 - 2008'!AK117</f>
        <v>#DIV/0!</v>
      </c>
      <c r="J162" s="35" t="e">
        <f>+$C$18*'10 - 2008'!AL117</f>
        <v>#DIV/0!</v>
      </c>
      <c r="K162" s="35" t="e">
        <f>+$C$18*'10 - 2008'!AM117</f>
        <v>#DIV/0!</v>
      </c>
      <c r="L162" s="35" t="e">
        <f>+$C$18*'10 - 2008'!AN117</f>
        <v>#DIV/0!</v>
      </c>
      <c r="M162" s="35" t="e">
        <f>+$C$18*'10 - 2008'!AO117</f>
        <v>#DIV/0!</v>
      </c>
      <c r="N162" s="35" t="e">
        <f>+$C$18*'10 - 2008'!AP117</f>
        <v>#DIV/0!</v>
      </c>
      <c r="O162" s="35" t="e">
        <f>+$C$18*'10 - 2008'!AQ117</f>
        <v>#DIV/0!</v>
      </c>
      <c r="P162" s="35" t="e">
        <f>+$C$18*'10 - 2008'!AR117</f>
        <v>#DIV/0!</v>
      </c>
      <c r="Q162" s="35" t="e">
        <f>+$C$18*'10 - 2008'!AS117</f>
        <v>#DIV/0!</v>
      </c>
      <c r="R162" s="35" t="e">
        <f>+$C$18*'10 - 2008'!AT117</f>
        <v>#DIV/0!</v>
      </c>
      <c r="S162" s="35" t="e">
        <f>+$C$18*'10 - 2008'!AU117</f>
        <v>#DIV/0!</v>
      </c>
      <c r="T162" s="35" t="e">
        <f>+$C$18*'10 - 2008'!AV117</f>
        <v>#DIV/0!</v>
      </c>
      <c r="U162" s="35" t="e">
        <f>+$C$18*'10 - 2008'!AW117</f>
        <v>#DIV/0!</v>
      </c>
      <c r="V162" s="35" t="e">
        <f>+$C$18*'10 - 2008'!AX117</f>
        <v>#DIV/0!</v>
      </c>
      <c r="W162" s="35" t="e">
        <f>+$C$18*'10 - 2008'!AY117</f>
        <v>#DIV/0!</v>
      </c>
      <c r="X162" s="35" t="e">
        <f>+$C$18*'10 - 2008'!AZ117</f>
        <v>#DIV/0!</v>
      </c>
      <c r="Y162" s="35" t="e">
        <f>+$C$18*'10 - 2008'!BA117</f>
        <v>#DIV/0!</v>
      </c>
      <c r="Z162" s="35" t="e">
        <f>+$C$18*'10 - 2008'!BB117</f>
        <v>#DIV/0!</v>
      </c>
      <c r="AA162" s="35" t="e">
        <f>+$C$18*'10 - 2008'!BC117</f>
        <v>#DIV/0!</v>
      </c>
      <c r="AB162" s="35" t="e">
        <f>+$C$18*'10 - 2008'!BD117</f>
        <v>#DIV/0!</v>
      </c>
      <c r="AC162" s="35" t="e">
        <f>+$C$18*'10 - 2008'!BE117</f>
        <v>#DIV/0!</v>
      </c>
      <c r="AD162" s="35" t="e">
        <f>+$C$18*'10 - 2008'!BF117</f>
        <v>#DIV/0!</v>
      </c>
      <c r="AE162" s="35" t="e">
        <f>+$C$18*'10 - 2008'!BG117</f>
        <v>#DIV/0!</v>
      </c>
      <c r="AF162" s="35" t="e">
        <f>+$C$18*'10 - 2008'!BH117</f>
        <v>#DIV/0!</v>
      </c>
      <c r="AG162" s="35" t="e">
        <f>+$C$18*'10 - 2008'!BI117</f>
        <v>#DIV/0!</v>
      </c>
      <c r="AH162" s="35" t="e">
        <f>+$C$18*'10 - 2008'!BJ117</f>
        <v>#DIV/0!</v>
      </c>
      <c r="AI162" s="2"/>
    </row>
    <row r="163" spans="1:35">
      <c r="A163" s="44">
        <v>156</v>
      </c>
      <c r="B163" s="35">
        <f>+'10 - 2008'!B118</f>
        <v>0</v>
      </c>
      <c r="C163" s="35" t="e">
        <f>+'10 - 2008'!AE118/'10 - 2008'!BK118</f>
        <v>#DIV/0!</v>
      </c>
      <c r="D163" s="35" t="e">
        <f>+$C$18*'10 - 2008'!AF118</f>
        <v>#DIV/0!</v>
      </c>
      <c r="E163" s="35" t="e">
        <f>+$C$18*'10 - 2008'!AG118</f>
        <v>#DIV/0!</v>
      </c>
      <c r="F163" s="35" t="e">
        <f>+$C$18*'10 - 2008'!AH118</f>
        <v>#DIV/0!</v>
      </c>
      <c r="G163" s="35" t="e">
        <f>+$C$18*'10 - 2008'!AI118</f>
        <v>#DIV/0!</v>
      </c>
      <c r="H163" s="35" t="e">
        <f>+$C$18*'10 - 2008'!AJ118</f>
        <v>#DIV/0!</v>
      </c>
      <c r="I163" s="35" t="e">
        <f>+$C$18*'10 - 2008'!AK118</f>
        <v>#DIV/0!</v>
      </c>
      <c r="J163" s="35" t="e">
        <f>+$C$18*'10 - 2008'!AL118</f>
        <v>#DIV/0!</v>
      </c>
      <c r="K163" s="35" t="e">
        <f>+$C$18*'10 - 2008'!AM118</f>
        <v>#DIV/0!</v>
      </c>
      <c r="L163" s="35" t="e">
        <f>+$C$18*'10 - 2008'!AN118</f>
        <v>#DIV/0!</v>
      </c>
      <c r="M163" s="35" t="e">
        <f>+$C$18*'10 - 2008'!AO118</f>
        <v>#DIV/0!</v>
      </c>
      <c r="N163" s="35" t="e">
        <f>+$C$18*'10 - 2008'!AP118</f>
        <v>#DIV/0!</v>
      </c>
      <c r="O163" s="35" t="e">
        <f>+$C$18*'10 - 2008'!AQ118</f>
        <v>#DIV/0!</v>
      </c>
      <c r="P163" s="35" t="e">
        <f>+$C$18*'10 - 2008'!AR118</f>
        <v>#DIV/0!</v>
      </c>
      <c r="Q163" s="35" t="e">
        <f>+$C$18*'10 - 2008'!AS118</f>
        <v>#DIV/0!</v>
      </c>
      <c r="R163" s="35" t="e">
        <f>+$C$18*'10 - 2008'!AT118</f>
        <v>#DIV/0!</v>
      </c>
      <c r="S163" s="35" t="e">
        <f>+$C$18*'10 - 2008'!AU118</f>
        <v>#DIV/0!</v>
      </c>
      <c r="T163" s="35" t="e">
        <f>+$C$18*'10 - 2008'!AV118</f>
        <v>#DIV/0!</v>
      </c>
      <c r="U163" s="35" t="e">
        <f>+$C$18*'10 - 2008'!AW118</f>
        <v>#DIV/0!</v>
      </c>
      <c r="V163" s="35" t="e">
        <f>+$C$18*'10 - 2008'!AX118</f>
        <v>#DIV/0!</v>
      </c>
      <c r="W163" s="35" t="e">
        <f>+$C$18*'10 - 2008'!AY118</f>
        <v>#DIV/0!</v>
      </c>
      <c r="X163" s="35" t="e">
        <f>+$C$18*'10 - 2008'!AZ118</f>
        <v>#DIV/0!</v>
      </c>
      <c r="Y163" s="35" t="e">
        <f>+$C$18*'10 - 2008'!BA118</f>
        <v>#DIV/0!</v>
      </c>
      <c r="Z163" s="35" t="e">
        <f>+$C$18*'10 - 2008'!BB118</f>
        <v>#DIV/0!</v>
      </c>
      <c r="AA163" s="35" t="e">
        <f>+$C$18*'10 - 2008'!BC118</f>
        <v>#DIV/0!</v>
      </c>
      <c r="AB163" s="35" t="e">
        <f>+$C$18*'10 - 2008'!BD118</f>
        <v>#DIV/0!</v>
      </c>
      <c r="AC163" s="35" t="e">
        <f>+$C$18*'10 - 2008'!BE118</f>
        <v>#DIV/0!</v>
      </c>
      <c r="AD163" s="35" t="e">
        <f>+$C$18*'10 - 2008'!BF118</f>
        <v>#DIV/0!</v>
      </c>
      <c r="AE163" s="35" t="e">
        <f>+$C$18*'10 - 2008'!BG118</f>
        <v>#DIV/0!</v>
      </c>
      <c r="AF163" s="35" t="e">
        <f>+$C$18*'10 - 2008'!BH118</f>
        <v>#DIV/0!</v>
      </c>
      <c r="AG163" s="35" t="e">
        <f>+$C$18*'10 - 2008'!BI118</f>
        <v>#DIV/0!</v>
      </c>
      <c r="AH163" s="35" t="e">
        <f>+$C$18*'10 - 2008'!BJ118</f>
        <v>#DIV/0!</v>
      </c>
      <c r="AI163" s="2"/>
    </row>
    <row r="164" spans="1:35">
      <c r="A164" s="44">
        <v>157</v>
      </c>
      <c r="B164" s="35">
        <f>+'10 - 2008'!B119</f>
        <v>0</v>
      </c>
      <c r="C164" s="35" t="e">
        <f>+'10 - 2008'!AE119/'10 - 2008'!BK119</f>
        <v>#DIV/0!</v>
      </c>
      <c r="D164" s="35" t="e">
        <f>+$C$18*'10 - 2008'!AF119</f>
        <v>#DIV/0!</v>
      </c>
      <c r="E164" s="35" t="e">
        <f>+$C$18*'10 - 2008'!AG119</f>
        <v>#DIV/0!</v>
      </c>
      <c r="F164" s="35" t="e">
        <f>+$C$18*'10 - 2008'!AH119</f>
        <v>#DIV/0!</v>
      </c>
      <c r="G164" s="35" t="e">
        <f>+$C$18*'10 - 2008'!AI119</f>
        <v>#DIV/0!</v>
      </c>
      <c r="H164" s="35" t="e">
        <f>+$C$18*'10 - 2008'!AJ119</f>
        <v>#DIV/0!</v>
      </c>
      <c r="I164" s="35" t="e">
        <f>+$C$18*'10 - 2008'!AK119</f>
        <v>#DIV/0!</v>
      </c>
      <c r="J164" s="35" t="e">
        <f>+$C$18*'10 - 2008'!AL119</f>
        <v>#DIV/0!</v>
      </c>
      <c r="K164" s="35" t="e">
        <f>+$C$18*'10 - 2008'!AM119</f>
        <v>#DIV/0!</v>
      </c>
      <c r="L164" s="35" t="e">
        <f>+$C$18*'10 - 2008'!AN119</f>
        <v>#DIV/0!</v>
      </c>
      <c r="M164" s="35" t="e">
        <f>+$C$18*'10 - 2008'!AO119</f>
        <v>#DIV/0!</v>
      </c>
      <c r="N164" s="35" t="e">
        <f>+$C$18*'10 - 2008'!AP119</f>
        <v>#DIV/0!</v>
      </c>
      <c r="O164" s="35" t="e">
        <f>+$C$18*'10 - 2008'!AQ119</f>
        <v>#DIV/0!</v>
      </c>
      <c r="P164" s="35" t="e">
        <f>+$C$18*'10 - 2008'!AR119</f>
        <v>#DIV/0!</v>
      </c>
      <c r="Q164" s="35" t="e">
        <f>+$C$18*'10 - 2008'!AS119</f>
        <v>#DIV/0!</v>
      </c>
      <c r="R164" s="35" t="e">
        <f>+$C$18*'10 - 2008'!AT119</f>
        <v>#DIV/0!</v>
      </c>
      <c r="S164" s="35" t="e">
        <f>+$C$18*'10 - 2008'!AU119</f>
        <v>#DIV/0!</v>
      </c>
      <c r="T164" s="35" t="e">
        <f>+$C$18*'10 - 2008'!AV119</f>
        <v>#DIV/0!</v>
      </c>
      <c r="U164" s="35" t="e">
        <f>+$C$18*'10 - 2008'!AW119</f>
        <v>#DIV/0!</v>
      </c>
      <c r="V164" s="35" t="e">
        <f>+$C$18*'10 - 2008'!AX119</f>
        <v>#DIV/0!</v>
      </c>
      <c r="W164" s="35" t="e">
        <f>+$C$18*'10 - 2008'!AY119</f>
        <v>#DIV/0!</v>
      </c>
      <c r="X164" s="35" t="e">
        <f>+$C$18*'10 - 2008'!AZ119</f>
        <v>#DIV/0!</v>
      </c>
      <c r="Y164" s="35" t="e">
        <f>+$C$18*'10 - 2008'!BA119</f>
        <v>#DIV/0!</v>
      </c>
      <c r="Z164" s="35" t="e">
        <f>+$C$18*'10 - 2008'!BB119</f>
        <v>#DIV/0!</v>
      </c>
      <c r="AA164" s="35" t="e">
        <f>+$C$18*'10 - 2008'!BC119</f>
        <v>#DIV/0!</v>
      </c>
      <c r="AB164" s="35" t="e">
        <f>+$C$18*'10 - 2008'!BD119</f>
        <v>#DIV/0!</v>
      </c>
      <c r="AC164" s="35" t="e">
        <f>+$C$18*'10 - 2008'!BE119</f>
        <v>#DIV/0!</v>
      </c>
      <c r="AD164" s="35" t="e">
        <f>+$C$18*'10 - 2008'!BF119</f>
        <v>#DIV/0!</v>
      </c>
      <c r="AE164" s="35" t="e">
        <f>+$C$18*'10 - 2008'!BG119</f>
        <v>#DIV/0!</v>
      </c>
      <c r="AF164" s="35" t="e">
        <f>+$C$18*'10 - 2008'!BH119</f>
        <v>#DIV/0!</v>
      </c>
      <c r="AG164" s="35" t="e">
        <f>+$C$18*'10 - 2008'!BI119</f>
        <v>#DIV/0!</v>
      </c>
      <c r="AH164" s="35" t="e">
        <f>+$C$18*'10 - 2008'!BJ119</f>
        <v>#DIV/0!</v>
      </c>
      <c r="AI164" s="2"/>
    </row>
    <row r="165" spans="1:35">
      <c r="A165" s="44">
        <v>158</v>
      </c>
      <c r="B165" s="35">
        <f>+'10 - 2008'!B120</f>
        <v>0</v>
      </c>
      <c r="C165" s="35" t="e">
        <f>+'10 - 2008'!AE120/'10 - 2008'!BK120</f>
        <v>#DIV/0!</v>
      </c>
      <c r="D165" s="35" t="e">
        <f>+$C$18*'10 - 2008'!AF120</f>
        <v>#DIV/0!</v>
      </c>
      <c r="E165" s="35" t="e">
        <f>+$C$18*'10 - 2008'!AG120</f>
        <v>#DIV/0!</v>
      </c>
      <c r="F165" s="35" t="e">
        <f>+$C$18*'10 - 2008'!AH120</f>
        <v>#DIV/0!</v>
      </c>
      <c r="G165" s="35" t="e">
        <f>+$C$18*'10 - 2008'!AI120</f>
        <v>#DIV/0!</v>
      </c>
      <c r="H165" s="35" t="e">
        <f>+$C$18*'10 - 2008'!AJ120</f>
        <v>#DIV/0!</v>
      </c>
      <c r="I165" s="35" t="e">
        <f>+$C$18*'10 - 2008'!AK120</f>
        <v>#DIV/0!</v>
      </c>
      <c r="J165" s="35" t="e">
        <f>+$C$18*'10 - 2008'!AL120</f>
        <v>#DIV/0!</v>
      </c>
      <c r="K165" s="35" t="e">
        <f>+$C$18*'10 - 2008'!AM120</f>
        <v>#DIV/0!</v>
      </c>
      <c r="L165" s="35" t="e">
        <f>+$C$18*'10 - 2008'!AN120</f>
        <v>#DIV/0!</v>
      </c>
      <c r="M165" s="35" t="e">
        <f>+$C$18*'10 - 2008'!AO120</f>
        <v>#DIV/0!</v>
      </c>
      <c r="N165" s="35" t="e">
        <f>+$C$18*'10 - 2008'!AP120</f>
        <v>#DIV/0!</v>
      </c>
      <c r="O165" s="35" t="e">
        <f>+$C$18*'10 - 2008'!AQ120</f>
        <v>#DIV/0!</v>
      </c>
      <c r="P165" s="35" t="e">
        <f>+$C$18*'10 - 2008'!AR120</f>
        <v>#DIV/0!</v>
      </c>
      <c r="Q165" s="35" t="e">
        <f>+$C$18*'10 - 2008'!AS120</f>
        <v>#DIV/0!</v>
      </c>
      <c r="R165" s="35" t="e">
        <f>+$C$18*'10 - 2008'!AT120</f>
        <v>#DIV/0!</v>
      </c>
      <c r="S165" s="35" t="e">
        <f>+$C$18*'10 - 2008'!AU120</f>
        <v>#DIV/0!</v>
      </c>
      <c r="T165" s="35" t="e">
        <f>+$C$18*'10 - 2008'!AV120</f>
        <v>#DIV/0!</v>
      </c>
      <c r="U165" s="35" t="e">
        <f>+$C$18*'10 - 2008'!AW120</f>
        <v>#DIV/0!</v>
      </c>
      <c r="V165" s="35" t="e">
        <f>+$C$18*'10 - 2008'!AX120</f>
        <v>#DIV/0!</v>
      </c>
      <c r="W165" s="35" t="e">
        <f>+$C$18*'10 - 2008'!AY120</f>
        <v>#DIV/0!</v>
      </c>
      <c r="X165" s="35" t="e">
        <f>+$C$18*'10 - 2008'!AZ120</f>
        <v>#DIV/0!</v>
      </c>
      <c r="Y165" s="35" t="e">
        <f>+$C$18*'10 - 2008'!BA120</f>
        <v>#DIV/0!</v>
      </c>
      <c r="Z165" s="35" t="e">
        <f>+$C$18*'10 - 2008'!BB120</f>
        <v>#DIV/0!</v>
      </c>
      <c r="AA165" s="35" t="e">
        <f>+$C$18*'10 - 2008'!BC120</f>
        <v>#DIV/0!</v>
      </c>
      <c r="AB165" s="35" t="e">
        <f>+$C$18*'10 - 2008'!BD120</f>
        <v>#DIV/0!</v>
      </c>
      <c r="AC165" s="35" t="e">
        <f>+$C$18*'10 - 2008'!BE120</f>
        <v>#DIV/0!</v>
      </c>
      <c r="AD165" s="35" t="e">
        <f>+$C$18*'10 - 2008'!BF120</f>
        <v>#DIV/0!</v>
      </c>
      <c r="AE165" s="35" t="e">
        <f>+$C$18*'10 - 2008'!BG120</f>
        <v>#DIV/0!</v>
      </c>
      <c r="AF165" s="35" t="e">
        <f>+$C$18*'10 - 2008'!BH120</f>
        <v>#DIV/0!</v>
      </c>
      <c r="AG165" s="35" t="e">
        <f>+$C$18*'10 - 2008'!BI120</f>
        <v>#DIV/0!</v>
      </c>
      <c r="AH165" s="35" t="e">
        <f>+$C$18*'10 - 2008'!BJ120</f>
        <v>#DIV/0!</v>
      </c>
      <c r="AI165" s="2"/>
    </row>
    <row r="166" spans="1:35">
      <c r="A166" s="44">
        <v>159</v>
      </c>
      <c r="B166" s="35">
        <f>+'10 - 2008'!B121</f>
        <v>0</v>
      </c>
      <c r="C166" s="35" t="e">
        <f>+'10 - 2008'!AE121/'10 - 2008'!BK121</f>
        <v>#DIV/0!</v>
      </c>
      <c r="D166" s="35" t="e">
        <f>+$C$18*'10 - 2008'!AF121</f>
        <v>#DIV/0!</v>
      </c>
      <c r="E166" s="35" t="e">
        <f>+$C$18*'10 - 2008'!AG121</f>
        <v>#DIV/0!</v>
      </c>
      <c r="F166" s="35" t="e">
        <f>+$C$18*'10 - 2008'!AH121</f>
        <v>#DIV/0!</v>
      </c>
      <c r="G166" s="35" t="e">
        <f>+$C$18*'10 - 2008'!AI121</f>
        <v>#DIV/0!</v>
      </c>
      <c r="H166" s="35" t="e">
        <f>+$C$18*'10 - 2008'!AJ121</f>
        <v>#DIV/0!</v>
      </c>
      <c r="I166" s="35" t="e">
        <f>+$C$18*'10 - 2008'!AK121</f>
        <v>#DIV/0!</v>
      </c>
      <c r="J166" s="35" t="e">
        <f>+$C$18*'10 - 2008'!AL121</f>
        <v>#DIV/0!</v>
      </c>
      <c r="K166" s="35" t="e">
        <f>+$C$18*'10 - 2008'!AM121</f>
        <v>#DIV/0!</v>
      </c>
      <c r="L166" s="35" t="e">
        <f>+$C$18*'10 - 2008'!AN121</f>
        <v>#DIV/0!</v>
      </c>
      <c r="M166" s="35" t="e">
        <f>+$C$18*'10 - 2008'!AO121</f>
        <v>#DIV/0!</v>
      </c>
      <c r="N166" s="35" t="e">
        <f>+$C$18*'10 - 2008'!AP121</f>
        <v>#DIV/0!</v>
      </c>
      <c r="O166" s="35" t="e">
        <f>+$C$18*'10 - 2008'!AQ121</f>
        <v>#DIV/0!</v>
      </c>
      <c r="P166" s="35" t="e">
        <f>+$C$18*'10 - 2008'!AR121</f>
        <v>#DIV/0!</v>
      </c>
      <c r="Q166" s="35" t="e">
        <f>+$C$18*'10 - 2008'!AS121</f>
        <v>#DIV/0!</v>
      </c>
      <c r="R166" s="35" t="e">
        <f>+$C$18*'10 - 2008'!AT121</f>
        <v>#DIV/0!</v>
      </c>
      <c r="S166" s="35" t="e">
        <f>+$C$18*'10 - 2008'!AU121</f>
        <v>#DIV/0!</v>
      </c>
      <c r="T166" s="35" t="e">
        <f>+$C$18*'10 - 2008'!AV121</f>
        <v>#DIV/0!</v>
      </c>
      <c r="U166" s="35" t="e">
        <f>+$C$18*'10 - 2008'!AW121</f>
        <v>#DIV/0!</v>
      </c>
      <c r="V166" s="35" t="e">
        <f>+$C$18*'10 - 2008'!AX121</f>
        <v>#DIV/0!</v>
      </c>
      <c r="W166" s="35" t="e">
        <f>+$C$18*'10 - 2008'!AY121</f>
        <v>#DIV/0!</v>
      </c>
      <c r="X166" s="35" t="e">
        <f>+$C$18*'10 - 2008'!AZ121</f>
        <v>#DIV/0!</v>
      </c>
      <c r="Y166" s="35" t="e">
        <f>+$C$18*'10 - 2008'!BA121</f>
        <v>#DIV/0!</v>
      </c>
      <c r="Z166" s="35" t="e">
        <f>+$C$18*'10 - 2008'!BB121</f>
        <v>#DIV/0!</v>
      </c>
      <c r="AA166" s="35" t="e">
        <f>+$C$18*'10 - 2008'!BC121</f>
        <v>#DIV/0!</v>
      </c>
      <c r="AB166" s="35" t="e">
        <f>+$C$18*'10 - 2008'!BD121</f>
        <v>#DIV/0!</v>
      </c>
      <c r="AC166" s="35" t="e">
        <f>+$C$18*'10 - 2008'!BE121</f>
        <v>#DIV/0!</v>
      </c>
      <c r="AD166" s="35" t="e">
        <f>+$C$18*'10 - 2008'!BF121</f>
        <v>#DIV/0!</v>
      </c>
      <c r="AE166" s="35" t="e">
        <f>+$C$18*'10 - 2008'!BG121</f>
        <v>#DIV/0!</v>
      </c>
      <c r="AF166" s="35" t="e">
        <f>+$C$18*'10 - 2008'!BH121</f>
        <v>#DIV/0!</v>
      </c>
      <c r="AG166" s="35" t="e">
        <f>+$C$18*'10 - 2008'!BI121</f>
        <v>#DIV/0!</v>
      </c>
      <c r="AH166" s="35" t="e">
        <f>+$C$18*'10 - 2008'!BJ121</f>
        <v>#DIV/0!</v>
      </c>
      <c r="AI166" s="2"/>
    </row>
    <row r="167" spans="1:35">
      <c r="A167" s="44">
        <v>160</v>
      </c>
      <c r="B167" s="35">
        <f>+'10 - 2008'!B122</f>
        <v>0</v>
      </c>
      <c r="C167" s="35" t="e">
        <f>+'10 - 2008'!AE122/'10 - 2008'!BK122</f>
        <v>#DIV/0!</v>
      </c>
      <c r="D167" s="35" t="e">
        <f>+$C$18*'10 - 2008'!AF122</f>
        <v>#DIV/0!</v>
      </c>
      <c r="E167" s="35" t="e">
        <f>+$C$18*'10 - 2008'!AG122</f>
        <v>#DIV/0!</v>
      </c>
      <c r="F167" s="35" t="e">
        <f>+$C$18*'10 - 2008'!AH122</f>
        <v>#DIV/0!</v>
      </c>
      <c r="G167" s="35" t="e">
        <f>+$C$18*'10 - 2008'!AI122</f>
        <v>#DIV/0!</v>
      </c>
      <c r="H167" s="35" t="e">
        <f>+$C$18*'10 - 2008'!AJ122</f>
        <v>#DIV/0!</v>
      </c>
      <c r="I167" s="35" t="e">
        <f>+$C$18*'10 - 2008'!AK122</f>
        <v>#DIV/0!</v>
      </c>
      <c r="J167" s="35" t="e">
        <f>+$C$18*'10 - 2008'!AL122</f>
        <v>#DIV/0!</v>
      </c>
      <c r="K167" s="35" t="e">
        <f>+$C$18*'10 - 2008'!AM122</f>
        <v>#DIV/0!</v>
      </c>
      <c r="L167" s="35" t="e">
        <f>+$C$18*'10 - 2008'!AN122</f>
        <v>#DIV/0!</v>
      </c>
      <c r="M167" s="35" t="e">
        <f>+$C$18*'10 - 2008'!AO122</f>
        <v>#DIV/0!</v>
      </c>
      <c r="N167" s="35" t="e">
        <f>+$C$18*'10 - 2008'!AP122</f>
        <v>#DIV/0!</v>
      </c>
      <c r="O167" s="35" t="e">
        <f>+$C$18*'10 - 2008'!AQ122</f>
        <v>#DIV/0!</v>
      </c>
      <c r="P167" s="35" t="e">
        <f>+$C$18*'10 - 2008'!AR122</f>
        <v>#DIV/0!</v>
      </c>
      <c r="Q167" s="35" t="e">
        <f>+$C$18*'10 - 2008'!AS122</f>
        <v>#DIV/0!</v>
      </c>
      <c r="R167" s="35" t="e">
        <f>+$C$18*'10 - 2008'!AT122</f>
        <v>#DIV/0!</v>
      </c>
      <c r="S167" s="35" t="e">
        <f>+$C$18*'10 - 2008'!AU122</f>
        <v>#DIV/0!</v>
      </c>
      <c r="T167" s="35" t="e">
        <f>+$C$18*'10 - 2008'!AV122</f>
        <v>#DIV/0!</v>
      </c>
      <c r="U167" s="35" t="e">
        <f>+$C$18*'10 - 2008'!AW122</f>
        <v>#DIV/0!</v>
      </c>
      <c r="V167" s="35" t="e">
        <f>+$C$18*'10 - 2008'!AX122</f>
        <v>#DIV/0!</v>
      </c>
      <c r="W167" s="35" t="e">
        <f>+$C$18*'10 - 2008'!AY122</f>
        <v>#DIV/0!</v>
      </c>
      <c r="X167" s="35" t="e">
        <f>+$C$18*'10 - 2008'!AZ122</f>
        <v>#DIV/0!</v>
      </c>
      <c r="Y167" s="35" t="e">
        <f>+$C$18*'10 - 2008'!BA122</f>
        <v>#DIV/0!</v>
      </c>
      <c r="Z167" s="35" t="e">
        <f>+$C$18*'10 - 2008'!BB122</f>
        <v>#DIV/0!</v>
      </c>
      <c r="AA167" s="35" t="e">
        <f>+$C$18*'10 - 2008'!BC122</f>
        <v>#DIV/0!</v>
      </c>
      <c r="AB167" s="35" t="e">
        <f>+$C$18*'10 - 2008'!BD122</f>
        <v>#DIV/0!</v>
      </c>
      <c r="AC167" s="35" t="e">
        <f>+$C$18*'10 - 2008'!BE122</f>
        <v>#DIV/0!</v>
      </c>
      <c r="AD167" s="35" t="e">
        <f>+$C$18*'10 - 2008'!BF122</f>
        <v>#DIV/0!</v>
      </c>
      <c r="AE167" s="35" t="e">
        <f>+$C$18*'10 - 2008'!BG122</f>
        <v>#DIV/0!</v>
      </c>
      <c r="AF167" s="35" t="e">
        <f>+$C$18*'10 - 2008'!BH122</f>
        <v>#DIV/0!</v>
      </c>
      <c r="AG167" s="35" t="e">
        <f>+$C$18*'10 - 2008'!BI122</f>
        <v>#DIV/0!</v>
      </c>
      <c r="AH167" s="35" t="e">
        <f>+$C$18*'10 - 2008'!BJ122</f>
        <v>#DIV/0!</v>
      </c>
      <c r="AI167" s="2"/>
    </row>
    <row r="168" spans="1:35">
      <c r="A168" s="44">
        <v>161</v>
      </c>
      <c r="B168" s="35">
        <f>+'10 - 2008'!B123</f>
        <v>0</v>
      </c>
      <c r="C168" s="35" t="e">
        <f>+'10 - 2008'!AE123/'10 - 2008'!BK123</f>
        <v>#DIV/0!</v>
      </c>
      <c r="D168" s="35" t="e">
        <f>+$C$18*'10 - 2008'!AF123</f>
        <v>#DIV/0!</v>
      </c>
      <c r="E168" s="35" t="e">
        <f>+$C$18*'10 - 2008'!AG123</f>
        <v>#DIV/0!</v>
      </c>
      <c r="F168" s="35" t="e">
        <f>+$C$18*'10 - 2008'!AH123</f>
        <v>#DIV/0!</v>
      </c>
      <c r="G168" s="35" t="e">
        <f>+$C$18*'10 - 2008'!AI123</f>
        <v>#DIV/0!</v>
      </c>
      <c r="H168" s="35" t="e">
        <f>+$C$18*'10 - 2008'!AJ123</f>
        <v>#DIV/0!</v>
      </c>
      <c r="I168" s="35" t="e">
        <f>+$C$18*'10 - 2008'!AK123</f>
        <v>#DIV/0!</v>
      </c>
      <c r="J168" s="35" t="e">
        <f>+$C$18*'10 - 2008'!AL123</f>
        <v>#DIV/0!</v>
      </c>
      <c r="K168" s="35" t="e">
        <f>+$C$18*'10 - 2008'!AM123</f>
        <v>#DIV/0!</v>
      </c>
      <c r="L168" s="35" t="e">
        <f>+$C$18*'10 - 2008'!AN123</f>
        <v>#DIV/0!</v>
      </c>
      <c r="M168" s="35" t="e">
        <f>+$C$18*'10 - 2008'!AO123</f>
        <v>#DIV/0!</v>
      </c>
      <c r="N168" s="35" t="e">
        <f>+$C$18*'10 - 2008'!AP123</f>
        <v>#DIV/0!</v>
      </c>
      <c r="O168" s="35" t="e">
        <f>+$C$18*'10 - 2008'!AQ123</f>
        <v>#DIV/0!</v>
      </c>
      <c r="P168" s="35" t="e">
        <f>+$C$18*'10 - 2008'!AR123</f>
        <v>#DIV/0!</v>
      </c>
      <c r="Q168" s="35" t="e">
        <f>+$C$18*'10 - 2008'!AS123</f>
        <v>#DIV/0!</v>
      </c>
      <c r="R168" s="35" t="e">
        <f>+$C$18*'10 - 2008'!AT123</f>
        <v>#DIV/0!</v>
      </c>
      <c r="S168" s="35" t="e">
        <f>+$C$18*'10 - 2008'!AU123</f>
        <v>#DIV/0!</v>
      </c>
      <c r="T168" s="35" t="e">
        <f>+$C$18*'10 - 2008'!AV123</f>
        <v>#DIV/0!</v>
      </c>
      <c r="U168" s="35" t="e">
        <f>+$C$18*'10 - 2008'!AW123</f>
        <v>#DIV/0!</v>
      </c>
      <c r="V168" s="35" t="e">
        <f>+$C$18*'10 - 2008'!AX123</f>
        <v>#DIV/0!</v>
      </c>
      <c r="W168" s="35" t="e">
        <f>+$C$18*'10 - 2008'!AY123</f>
        <v>#DIV/0!</v>
      </c>
      <c r="X168" s="35" t="e">
        <f>+$C$18*'10 - 2008'!AZ123</f>
        <v>#DIV/0!</v>
      </c>
      <c r="Y168" s="35" t="e">
        <f>+$C$18*'10 - 2008'!BA123</f>
        <v>#DIV/0!</v>
      </c>
      <c r="Z168" s="35" t="e">
        <f>+$C$18*'10 - 2008'!BB123</f>
        <v>#DIV/0!</v>
      </c>
      <c r="AA168" s="35" t="e">
        <f>+$C$18*'10 - 2008'!BC123</f>
        <v>#DIV/0!</v>
      </c>
      <c r="AB168" s="35" t="e">
        <f>+$C$18*'10 - 2008'!BD123</f>
        <v>#DIV/0!</v>
      </c>
      <c r="AC168" s="35" t="e">
        <f>+$C$18*'10 - 2008'!BE123</f>
        <v>#DIV/0!</v>
      </c>
      <c r="AD168" s="35" t="e">
        <f>+$C$18*'10 - 2008'!BF123</f>
        <v>#DIV/0!</v>
      </c>
      <c r="AE168" s="35" t="e">
        <f>+$C$18*'10 - 2008'!BG123</f>
        <v>#DIV/0!</v>
      </c>
      <c r="AF168" s="35" t="e">
        <f>+$C$18*'10 - 2008'!BH123</f>
        <v>#DIV/0!</v>
      </c>
      <c r="AG168" s="35" t="e">
        <f>+$C$18*'10 - 2008'!BI123</f>
        <v>#DIV/0!</v>
      </c>
      <c r="AH168" s="35" t="e">
        <f>+$C$18*'10 - 2008'!BJ123</f>
        <v>#DIV/0!</v>
      </c>
      <c r="AI168" s="2"/>
    </row>
    <row r="169" spans="1:35">
      <c r="A169" s="44">
        <v>162</v>
      </c>
      <c r="B169" s="35">
        <f>+'10 - 2008'!B124</f>
        <v>0</v>
      </c>
      <c r="C169" s="35" t="e">
        <f>+'10 - 2008'!AE124/'10 - 2008'!BK124</f>
        <v>#DIV/0!</v>
      </c>
      <c r="D169" s="35" t="e">
        <f>+$C$18*'10 - 2008'!AF124</f>
        <v>#DIV/0!</v>
      </c>
      <c r="E169" s="35" t="e">
        <f>+$C$18*'10 - 2008'!AG124</f>
        <v>#DIV/0!</v>
      </c>
      <c r="F169" s="35" t="e">
        <f>+$C$18*'10 - 2008'!AH124</f>
        <v>#DIV/0!</v>
      </c>
      <c r="G169" s="35" t="e">
        <f>+$C$18*'10 - 2008'!AI124</f>
        <v>#DIV/0!</v>
      </c>
      <c r="H169" s="35" t="e">
        <f>+$C$18*'10 - 2008'!AJ124</f>
        <v>#DIV/0!</v>
      </c>
      <c r="I169" s="35" t="e">
        <f>+$C$18*'10 - 2008'!AK124</f>
        <v>#DIV/0!</v>
      </c>
      <c r="J169" s="35" t="e">
        <f>+$C$18*'10 - 2008'!AL124</f>
        <v>#DIV/0!</v>
      </c>
      <c r="K169" s="35" t="e">
        <f>+$C$18*'10 - 2008'!AM124</f>
        <v>#DIV/0!</v>
      </c>
      <c r="L169" s="35" t="e">
        <f>+$C$18*'10 - 2008'!AN124</f>
        <v>#DIV/0!</v>
      </c>
      <c r="M169" s="35" t="e">
        <f>+$C$18*'10 - 2008'!AO124</f>
        <v>#DIV/0!</v>
      </c>
      <c r="N169" s="35" t="e">
        <f>+$C$18*'10 - 2008'!AP124</f>
        <v>#DIV/0!</v>
      </c>
      <c r="O169" s="35" t="e">
        <f>+$C$18*'10 - 2008'!AQ124</f>
        <v>#DIV/0!</v>
      </c>
      <c r="P169" s="35" t="e">
        <f>+$C$18*'10 - 2008'!AR124</f>
        <v>#DIV/0!</v>
      </c>
      <c r="Q169" s="35" t="e">
        <f>+$C$18*'10 - 2008'!AS124</f>
        <v>#DIV/0!</v>
      </c>
      <c r="R169" s="35" t="e">
        <f>+$C$18*'10 - 2008'!AT124</f>
        <v>#DIV/0!</v>
      </c>
      <c r="S169" s="35" t="e">
        <f>+$C$18*'10 - 2008'!AU124</f>
        <v>#DIV/0!</v>
      </c>
      <c r="T169" s="35" t="e">
        <f>+$C$18*'10 - 2008'!AV124</f>
        <v>#DIV/0!</v>
      </c>
      <c r="U169" s="35" t="e">
        <f>+$C$18*'10 - 2008'!AW124</f>
        <v>#DIV/0!</v>
      </c>
      <c r="V169" s="35" t="e">
        <f>+$C$18*'10 - 2008'!AX124</f>
        <v>#DIV/0!</v>
      </c>
      <c r="W169" s="35" t="e">
        <f>+$C$18*'10 - 2008'!AY124</f>
        <v>#DIV/0!</v>
      </c>
      <c r="X169" s="35" t="e">
        <f>+$C$18*'10 - 2008'!AZ124</f>
        <v>#DIV/0!</v>
      </c>
      <c r="Y169" s="35" t="e">
        <f>+$C$18*'10 - 2008'!BA124</f>
        <v>#DIV/0!</v>
      </c>
      <c r="Z169" s="35" t="e">
        <f>+$C$18*'10 - 2008'!BB124</f>
        <v>#DIV/0!</v>
      </c>
      <c r="AA169" s="35" t="e">
        <f>+$C$18*'10 - 2008'!BC124</f>
        <v>#DIV/0!</v>
      </c>
      <c r="AB169" s="35" t="e">
        <f>+$C$18*'10 - 2008'!BD124</f>
        <v>#DIV/0!</v>
      </c>
      <c r="AC169" s="35" t="e">
        <f>+$C$18*'10 - 2008'!BE124</f>
        <v>#DIV/0!</v>
      </c>
      <c r="AD169" s="35" t="e">
        <f>+$C$18*'10 - 2008'!BF124</f>
        <v>#DIV/0!</v>
      </c>
      <c r="AE169" s="35" t="e">
        <f>+$C$18*'10 - 2008'!BG124</f>
        <v>#DIV/0!</v>
      </c>
      <c r="AF169" s="35" t="e">
        <f>+$C$18*'10 - 2008'!BH124</f>
        <v>#DIV/0!</v>
      </c>
      <c r="AG169" s="35" t="e">
        <f>+$C$18*'10 - 2008'!BI124</f>
        <v>#DIV/0!</v>
      </c>
      <c r="AH169" s="35" t="e">
        <f>+$C$18*'10 - 2008'!BJ124</f>
        <v>#DIV/0!</v>
      </c>
      <c r="AI169" s="2"/>
    </row>
    <row r="170" spans="1:35">
      <c r="A170" s="44">
        <v>163</v>
      </c>
      <c r="B170" s="35">
        <f>+'10 - 2008'!B125</f>
        <v>0</v>
      </c>
      <c r="C170" s="35" t="e">
        <f>+'10 - 2008'!AE125/'10 - 2008'!BK125</f>
        <v>#DIV/0!</v>
      </c>
      <c r="D170" s="35" t="e">
        <f>+$C$18*'10 - 2008'!AF125</f>
        <v>#DIV/0!</v>
      </c>
      <c r="E170" s="35" t="e">
        <f>+$C$18*'10 - 2008'!AG125</f>
        <v>#DIV/0!</v>
      </c>
      <c r="F170" s="35" t="e">
        <f>+$C$18*'10 - 2008'!AH125</f>
        <v>#DIV/0!</v>
      </c>
      <c r="G170" s="35" t="e">
        <f>+$C$18*'10 - 2008'!AI125</f>
        <v>#DIV/0!</v>
      </c>
      <c r="H170" s="35" t="e">
        <f>+$C$18*'10 - 2008'!AJ125</f>
        <v>#DIV/0!</v>
      </c>
      <c r="I170" s="35" t="e">
        <f>+$C$18*'10 - 2008'!AK125</f>
        <v>#DIV/0!</v>
      </c>
      <c r="J170" s="35" t="e">
        <f>+$C$18*'10 - 2008'!AL125</f>
        <v>#DIV/0!</v>
      </c>
      <c r="K170" s="35" t="e">
        <f>+$C$18*'10 - 2008'!AM125</f>
        <v>#DIV/0!</v>
      </c>
      <c r="L170" s="35" t="e">
        <f>+$C$18*'10 - 2008'!AN125</f>
        <v>#DIV/0!</v>
      </c>
      <c r="M170" s="35" t="e">
        <f>+$C$18*'10 - 2008'!AO125</f>
        <v>#DIV/0!</v>
      </c>
      <c r="N170" s="35" t="e">
        <f>+$C$18*'10 - 2008'!AP125</f>
        <v>#DIV/0!</v>
      </c>
      <c r="O170" s="35" t="e">
        <f>+$C$18*'10 - 2008'!AQ125</f>
        <v>#DIV/0!</v>
      </c>
      <c r="P170" s="35" t="e">
        <f>+$C$18*'10 - 2008'!AR125</f>
        <v>#DIV/0!</v>
      </c>
      <c r="Q170" s="35" t="e">
        <f>+$C$18*'10 - 2008'!AS125</f>
        <v>#DIV/0!</v>
      </c>
      <c r="R170" s="35" t="e">
        <f>+$C$18*'10 - 2008'!AT125</f>
        <v>#DIV/0!</v>
      </c>
      <c r="S170" s="35" t="e">
        <f>+$C$18*'10 - 2008'!AU125</f>
        <v>#DIV/0!</v>
      </c>
      <c r="T170" s="35" t="e">
        <f>+$C$18*'10 - 2008'!AV125</f>
        <v>#DIV/0!</v>
      </c>
      <c r="U170" s="35" t="e">
        <f>+$C$18*'10 - 2008'!AW125</f>
        <v>#DIV/0!</v>
      </c>
      <c r="V170" s="35" t="e">
        <f>+$C$18*'10 - 2008'!AX125</f>
        <v>#DIV/0!</v>
      </c>
      <c r="W170" s="35" t="e">
        <f>+$C$18*'10 - 2008'!AY125</f>
        <v>#DIV/0!</v>
      </c>
      <c r="X170" s="35" t="e">
        <f>+$C$18*'10 - 2008'!AZ125</f>
        <v>#DIV/0!</v>
      </c>
      <c r="Y170" s="35" t="e">
        <f>+$C$18*'10 - 2008'!BA125</f>
        <v>#DIV/0!</v>
      </c>
      <c r="Z170" s="35" t="e">
        <f>+$C$18*'10 - 2008'!BB125</f>
        <v>#DIV/0!</v>
      </c>
      <c r="AA170" s="35" t="e">
        <f>+$C$18*'10 - 2008'!BC125</f>
        <v>#DIV/0!</v>
      </c>
      <c r="AB170" s="35" t="e">
        <f>+$C$18*'10 - 2008'!BD125</f>
        <v>#DIV/0!</v>
      </c>
      <c r="AC170" s="35" t="e">
        <f>+$C$18*'10 - 2008'!BE125</f>
        <v>#DIV/0!</v>
      </c>
      <c r="AD170" s="35" t="e">
        <f>+$C$18*'10 - 2008'!BF125</f>
        <v>#DIV/0!</v>
      </c>
      <c r="AE170" s="35" t="e">
        <f>+$C$18*'10 - 2008'!BG125</f>
        <v>#DIV/0!</v>
      </c>
      <c r="AF170" s="35" t="e">
        <f>+$C$18*'10 - 2008'!BH125</f>
        <v>#DIV/0!</v>
      </c>
      <c r="AG170" s="35" t="e">
        <f>+$C$18*'10 - 2008'!BI125</f>
        <v>#DIV/0!</v>
      </c>
      <c r="AH170" s="35" t="e">
        <f>+$C$18*'10 - 2008'!BJ125</f>
        <v>#DIV/0!</v>
      </c>
      <c r="AI170" s="2"/>
    </row>
    <row r="171" spans="1:35">
      <c r="A171" s="44">
        <v>164</v>
      </c>
      <c r="B171" s="35">
        <f>+'10 - 2008'!B126</f>
        <v>0</v>
      </c>
      <c r="C171" s="35" t="e">
        <f>+'10 - 2008'!AE126/'10 - 2008'!BK126</f>
        <v>#DIV/0!</v>
      </c>
      <c r="D171" s="35" t="e">
        <f>+$C$18*'10 - 2008'!AF126</f>
        <v>#DIV/0!</v>
      </c>
      <c r="E171" s="35" t="e">
        <f>+$C$18*'10 - 2008'!AG126</f>
        <v>#DIV/0!</v>
      </c>
      <c r="F171" s="35" t="e">
        <f>+$C$18*'10 - 2008'!AH126</f>
        <v>#DIV/0!</v>
      </c>
      <c r="G171" s="35" t="e">
        <f>+$C$18*'10 - 2008'!AI126</f>
        <v>#DIV/0!</v>
      </c>
      <c r="H171" s="35" t="e">
        <f>+$C$18*'10 - 2008'!AJ126</f>
        <v>#DIV/0!</v>
      </c>
      <c r="I171" s="35" t="e">
        <f>+$C$18*'10 - 2008'!AK126</f>
        <v>#DIV/0!</v>
      </c>
      <c r="J171" s="35" t="e">
        <f>+$C$18*'10 - 2008'!AL126</f>
        <v>#DIV/0!</v>
      </c>
      <c r="K171" s="35" t="e">
        <f>+$C$18*'10 - 2008'!AM126</f>
        <v>#DIV/0!</v>
      </c>
      <c r="L171" s="35" t="e">
        <f>+$C$18*'10 - 2008'!AN126</f>
        <v>#DIV/0!</v>
      </c>
      <c r="M171" s="35" t="e">
        <f>+$C$18*'10 - 2008'!AO126</f>
        <v>#DIV/0!</v>
      </c>
      <c r="N171" s="35" t="e">
        <f>+$C$18*'10 - 2008'!AP126</f>
        <v>#DIV/0!</v>
      </c>
      <c r="O171" s="35" t="e">
        <f>+$C$18*'10 - 2008'!AQ126</f>
        <v>#DIV/0!</v>
      </c>
      <c r="P171" s="35" t="e">
        <f>+$C$18*'10 - 2008'!AR126</f>
        <v>#DIV/0!</v>
      </c>
      <c r="Q171" s="35" t="e">
        <f>+$C$18*'10 - 2008'!AS126</f>
        <v>#DIV/0!</v>
      </c>
      <c r="R171" s="35" t="e">
        <f>+$C$18*'10 - 2008'!AT126</f>
        <v>#DIV/0!</v>
      </c>
      <c r="S171" s="35" t="e">
        <f>+$C$18*'10 - 2008'!AU126</f>
        <v>#DIV/0!</v>
      </c>
      <c r="T171" s="35" t="e">
        <f>+$C$18*'10 - 2008'!AV126</f>
        <v>#DIV/0!</v>
      </c>
      <c r="U171" s="35" t="e">
        <f>+$C$18*'10 - 2008'!AW126</f>
        <v>#DIV/0!</v>
      </c>
      <c r="V171" s="35" t="e">
        <f>+$C$18*'10 - 2008'!AX126</f>
        <v>#DIV/0!</v>
      </c>
      <c r="W171" s="35" t="e">
        <f>+$C$18*'10 - 2008'!AY126</f>
        <v>#DIV/0!</v>
      </c>
      <c r="X171" s="35" t="e">
        <f>+$C$18*'10 - 2008'!AZ126</f>
        <v>#DIV/0!</v>
      </c>
      <c r="Y171" s="35" t="e">
        <f>+$C$18*'10 - 2008'!BA126</f>
        <v>#DIV/0!</v>
      </c>
      <c r="Z171" s="35" t="e">
        <f>+$C$18*'10 - 2008'!BB126</f>
        <v>#DIV/0!</v>
      </c>
      <c r="AA171" s="35" t="e">
        <f>+$C$18*'10 - 2008'!BC126</f>
        <v>#DIV/0!</v>
      </c>
      <c r="AB171" s="35" t="e">
        <f>+$C$18*'10 - 2008'!BD126</f>
        <v>#DIV/0!</v>
      </c>
      <c r="AC171" s="35" t="e">
        <f>+$C$18*'10 - 2008'!BE126</f>
        <v>#DIV/0!</v>
      </c>
      <c r="AD171" s="35" t="e">
        <f>+$C$18*'10 - 2008'!BF126</f>
        <v>#DIV/0!</v>
      </c>
      <c r="AE171" s="35" t="e">
        <f>+$C$18*'10 - 2008'!BG126</f>
        <v>#DIV/0!</v>
      </c>
      <c r="AF171" s="35" t="e">
        <f>+$C$18*'10 - 2008'!BH126</f>
        <v>#DIV/0!</v>
      </c>
      <c r="AG171" s="35" t="e">
        <f>+$C$18*'10 - 2008'!BI126</f>
        <v>#DIV/0!</v>
      </c>
      <c r="AH171" s="35" t="e">
        <f>+$C$18*'10 - 2008'!BJ126</f>
        <v>#DIV/0!</v>
      </c>
      <c r="AI171" s="2"/>
    </row>
    <row r="172" spans="1:35">
      <c r="A172" s="44">
        <v>165</v>
      </c>
      <c r="B172" s="35">
        <f>+'10 - 2008'!B127</f>
        <v>0</v>
      </c>
      <c r="C172" s="35" t="e">
        <f>+'10 - 2008'!AE127/'10 - 2008'!BK127</f>
        <v>#DIV/0!</v>
      </c>
      <c r="D172" s="35" t="e">
        <f>+$C$18*'10 - 2008'!AF127</f>
        <v>#DIV/0!</v>
      </c>
      <c r="E172" s="35" t="e">
        <f>+$C$18*'10 - 2008'!AG127</f>
        <v>#DIV/0!</v>
      </c>
      <c r="F172" s="35" t="e">
        <f>+$C$18*'10 - 2008'!AH127</f>
        <v>#DIV/0!</v>
      </c>
      <c r="G172" s="35" t="e">
        <f>+$C$18*'10 - 2008'!AI127</f>
        <v>#DIV/0!</v>
      </c>
      <c r="H172" s="35" t="e">
        <f>+$C$18*'10 - 2008'!AJ127</f>
        <v>#DIV/0!</v>
      </c>
      <c r="I172" s="35" t="e">
        <f>+$C$18*'10 - 2008'!AK127</f>
        <v>#DIV/0!</v>
      </c>
      <c r="J172" s="35" t="e">
        <f>+$C$18*'10 - 2008'!AL127</f>
        <v>#DIV/0!</v>
      </c>
      <c r="K172" s="35" t="e">
        <f>+$C$18*'10 - 2008'!AM127</f>
        <v>#DIV/0!</v>
      </c>
      <c r="L172" s="35" t="e">
        <f>+$C$18*'10 - 2008'!AN127</f>
        <v>#DIV/0!</v>
      </c>
      <c r="M172" s="35" t="e">
        <f>+$C$18*'10 - 2008'!AO127</f>
        <v>#DIV/0!</v>
      </c>
      <c r="N172" s="35" t="e">
        <f>+$C$18*'10 - 2008'!AP127</f>
        <v>#DIV/0!</v>
      </c>
      <c r="O172" s="35" t="e">
        <f>+$C$18*'10 - 2008'!AQ127</f>
        <v>#DIV/0!</v>
      </c>
      <c r="P172" s="35" t="e">
        <f>+$C$18*'10 - 2008'!AR127</f>
        <v>#DIV/0!</v>
      </c>
      <c r="Q172" s="35" t="e">
        <f>+$C$18*'10 - 2008'!AS127</f>
        <v>#DIV/0!</v>
      </c>
      <c r="R172" s="35" t="e">
        <f>+$C$18*'10 - 2008'!AT127</f>
        <v>#DIV/0!</v>
      </c>
      <c r="S172" s="35" t="e">
        <f>+$C$18*'10 - 2008'!AU127</f>
        <v>#DIV/0!</v>
      </c>
      <c r="T172" s="35" t="e">
        <f>+$C$18*'10 - 2008'!AV127</f>
        <v>#DIV/0!</v>
      </c>
      <c r="U172" s="35" t="e">
        <f>+$C$18*'10 - 2008'!AW127</f>
        <v>#DIV/0!</v>
      </c>
      <c r="V172" s="35" t="e">
        <f>+$C$18*'10 - 2008'!AX127</f>
        <v>#DIV/0!</v>
      </c>
      <c r="W172" s="35" t="e">
        <f>+$C$18*'10 - 2008'!AY127</f>
        <v>#DIV/0!</v>
      </c>
      <c r="X172" s="35" t="e">
        <f>+$C$18*'10 - 2008'!AZ127</f>
        <v>#DIV/0!</v>
      </c>
      <c r="Y172" s="35" t="e">
        <f>+$C$18*'10 - 2008'!BA127</f>
        <v>#DIV/0!</v>
      </c>
      <c r="Z172" s="35" t="e">
        <f>+$C$18*'10 - 2008'!BB127</f>
        <v>#DIV/0!</v>
      </c>
      <c r="AA172" s="35" t="e">
        <f>+$C$18*'10 - 2008'!BC127</f>
        <v>#DIV/0!</v>
      </c>
      <c r="AB172" s="35" t="e">
        <f>+$C$18*'10 - 2008'!BD127</f>
        <v>#DIV/0!</v>
      </c>
      <c r="AC172" s="35" t="e">
        <f>+$C$18*'10 - 2008'!BE127</f>
        <v>#DIV/0!</v>
      </c>
      <c r="AD172" s="35" t="e">
        <f>+$C$18*'10 - 2008'!BF127</f>
        <v>#DIV/0!</v>
      </c>
      <c r="AE172" s="35" t="e">
        <f>+$C$18*'10 - 2008'!BG127</f>
        <v>#DIV/0!</v>
      </c>
      <c r="AF172" s="35" t="e">
        <f>+$C$18*'10 - 2008'!BH127</f>
        <v>#DIV/0!</v>
      </c>
      <c r="AG172" s="35" t="e">
        <f>+$C$18*'10 - 2008'!BI127</f>
        <v>#DIV/0!</v>
      </c>
      <c r="AH172" s="35" t="e">
        <f>+$C$18*'10 - 2008'!BJ127</f>
        <v>#DIV/0!</v>
      </c>
      <c r="AI172" s="2"/>
    </row>
    <row r="173" spans="1:35">
      <c r="A173" s="44">
        <v>166</v>
      </c>
      <c r="B173" s="35">
        <f>+'10 - 2008'!B128</f>
        <v>0</v>
      </c>
      <c r="C173" s="35" t="e">
        <f>+'10 - 2008'!AE128/'10 - 2008'!BK128</f>
        <v>#DIV/0!</v>
      </c>
      <c r="D173" s="35" t="e">
        <f>+$C$18*'10 - 2008'!AF128</f>
        <v>#DIV/0!</v>
      </c>
      <c r="E173" s="35" t="e">
        <f>+$C$18*'10 - 2008'!AG128</f>
        <v>#DIV/0!</v>
      </c>
      <c r="F173" s="35" t="e">
        <f>+$C$18*'10 - 2008'!AH128</f>
        <v>#DIV/0!</v>
      </c>
      <c r="G173" s="35" t="e">
        <f>+$C$18*'10 - 2008'!AI128</f>
        <v>#DIV/0!</v>
      </c>
      <c r="H173" s="35" t="e">
        <f>+$C$18*'10 - 2008'!AJ128</f>
        <v>#DIV/0!</v>
      </c>
      <c r="I173" s="35" t="e">
        <f>+$C$18*'10 - 2008'!AK128</f>
        <v>#DIV/0!</v>
      </c>
      <c r="J173" s="35" t="e">
        <f>+$C$18*'10 - 2008'!AL128</f>
        <v>#DIV/0!</v>
      </c>
      <c r="K173" s="35" t="e">
        <f>+$C$18*'10 - 2008'!AM128</f>
        <v>#DIV/0!</v>
      </c>
      <c r="L173" s="35" t="e">
        <f>+$C$18*'10 - 2008'!AN128</f>
        <v>#DIV/0!</v>
      </c>
      <c r="M173" s="35" t="e">
        <f>+$C$18*'10 - 2008'!AO128</f>
        <v>#DIV/0!</v>
      </c>
      <c r="N173" s="35" t="e">
        <f>+$C$18*'10 - 2008'!AP128</f>
        <v>#DIV/0!</v>
      </c>
      <c r="O173" s="35" t="e">
        <f>+$C$18*'10 - 2008'!AQ128</f>
        <v>#DIV/0!</v>
      </c>
      <c r="P173" s="35" t="e">
        <f>+$C$18*'10 - 2008'!AR128</f>
        <v>#DIV/0!</v>
      </c>
      <c r="Q173" s="35" t="e">
        <f>+$C$18*'10 - 2008'!AS128</f>
        <v>#DIV/0!</v>
      </c>
      <c r="R173" s="35" t="e">
        <f>+$C$18*'10 - 2008'!AT128</f>
        <v>#DIV/0!</v>
      </c>
      <c r="S173" s="35" t="e">
        <f>+$C$18*'10 - 2008'!AU128</f>
        <v>#DIV/0!</v>
      </c>
      <c r="T173" s="35" t="e">
        <f>+$C$18*'10 - 2008'!AV128</f>
        <v>#DIV/0!</v>
      </c>
      <c r="U173" s="35" t="e">
        <f>+$C$18*'10 - 2008'!AW128</f>
        <v>#DIV/0!</v>
      </c>
      <c r="V173" s="35" t="e">
        <f>+$C$18*'10 - 2008'!AX128</f>
        <v>#DIV/0!</v>
      </c>
      <c r="W173" s="35" t="e">
        <f>+$C$18*'10 - 2008'!AY128</f>
        <v>#DIV/0!</v>
      </c>
      <c r="X173" s="35" t="e">
        <f>+$C$18*'10 - 2008'!AZ128</f>
        <v>#DIV/0!</v>
      </c>
      <c r="Y173" s="35" t="e">
        <f>+$C$18*'10 - 2008'!BA128</f>
        <v>#DIV/0!</v>
      </c>
      <c r="Z173" s="35" t="e">
        <f>+$C$18*'10 - 2008'!BB128</f>
        <v>#DIV/0!</v>
      </c>
      <c r="AA173" s="35" t="e">
        <f>+$C$18*'10 - 2008'!BC128</f>
        <v>#DIV/0!</v>
      </c>
      <c r="AB173" s="35" t="e">
        <f>+$C$18*'10 - 2008'!BD128</f>
        <v>#DIV/0!</v>
      </c>
      <c r="AC173" s="35" t="e">
        <f>+$C$18*'10 - 2008'!BE128</f>
        <v>#DIV/0!</v>
      </c>
      <c r="AD173" s="35" t="e">
        <f>+$C$18*'10 - 2008'!BF128</f>
        <v>#DIV/0!</v>
      </c>
      <c r="AE173" s="35" t="e">
        <f>+$C$18*'10 - 2008'!BG128</f>
        <v>#DIV/0!</v>
      </c>
      <c r="AF173" s="35" t="e">
        <f>+$C$18*'10 - 2008'!BH128</f>
        <v>#DIV/0!</v>
      </c>
      <c r="AG173" s="35" t="e">
        <f>+$C$18*'10 - 2008'!BI128</f>
        <v>#DIV/0!</v>
      </c>
      <c r="AH173" s="35" t="e">
        <f>+$C$18*'10 - 2008'!BJ128</f>
        <v>#DIV/0!</v>
      </c>
      <c r="AI173" s="2"/>
    </row>
    <row r="174" spans="1:35">
      <c r="A174" s="44">
        <v>167</v>
      </c>
      <c r="B174" s="35">
        <f>+'10 - 2008'!B129</f>
        <v>0</v>
      </c>
      <c r="C174" s="35" t="e">
        <f>+'10 - 2008'!AE129/'10 - 2008'!BK129</f>
        <v>#DIV/0!</v>
      </c>
      <c r="D174" s="35" t="e">
        <f>+$C$18*'10 - 2008'!AF129</f>
        <v>#DIV/0!</v>
      </c>
      <c r="E174" s="35" t="e">
        <f>+$C$18*'10 - 2008'!AG129</f>
        <v>#DIV/0!</v>
      </c>
      <c r="F174" s="35" t="e">
        <f>+$C$18*'10 - 2008'!AH129</f>
        <v>#DIV/0!</v>
      </c>
      <c r="G174" s="35" t="e">
        <f>+$C$18*'10 - 2008'!AI129</f>
        <v>#DIV/0!</v>
      </c>
      <c r="H174" s="35" t="e">
        <f>+$C$18*'10 - 2008'!AJ129</f>
        <v>#DIV/0!</v>
      </c>
      <c r="I174" s="35" t="e">
        <f>+$C$18*'10 - 2008'!AK129</f>
        <v>#DIV/0!</v>
      </c>
      <c r="J174" s="35" t="e">
        <f>+$C$18*'10 - 2008'!AL129</f>
        <v>#DIV/0!</v>
      </c>
      <c r="K174" s="35" t="e">
        <f>+$C$18*'10 - 2008'!AM129</f>
        <v>#DIV/0!</v>
      </c>
      <c r="L174" s="35" t="e">
        <f>+$C$18*'10 - 2008'!AN129</f>
        <v>#DIV/0!</v>
      </c>
      <c r="M174" s="35" t="e">
        <f>+$C$18*'10 - 2008'!AO129</f>
        <v>#DIV/0!</v>
      </c>
      <c r="N174" s="35" t="e">
        <f>+$C$18*'10 - 2008'!AP129</f>
        <v>#DIV/0!</v>
      </c>
      <c r="O174" s="35" t="e">
        <f>+$C$18*'10 - 2008'!AQ129</f>
        <v>#DIV/0!</v>
      </c>
      <c r="P174" s="35" t="e">
        <f>+$C$18*'10 - 2008'!AR129</f>
        <v>#DIV/0!</v>
      </c>
      <c r="Q174" s="35" t="e">
        <f>+$C$18*'10 - 2008'!AS129</f>
        <v>#DIV/0!</v>
      </c>
      <c r="R174" s="35" t="e">
        <f>+$C$18*'10 - 2008'!AT129</f>
        <v>#DIV/0!</v>
      </c>
      <c r="S174" s="35" t="e">
        <f>+$C$18*'10 - 2008'!AU129</f>
        <v>#DIV/0!</v>
      </c>
      <c r="T174" s="35" t="e">
        <f>+$C$18*'10 - 2008'!AV129</f>
        <v>#DIV/0!</v>
      </c>
      <c r="U174" s="35" t="e">
        <f>+$C$18*'10 - 2008'!AW129</f>
        <v>#DIV/0!</v>
      </c>
      <c r="V174" s="35" t="e">
        <f>+$C$18*'10 - 2008'!AX129</f>
        <v>#DIV/0!</v>
      </c>
      <c r="W174" s="35" t="e">
        <f>+$C$18*'10 - 2008'!AY129</f>
        <v>#DIV/0!</v>
      </c>
      <c r="X174" s="35" t="e">
        <f>+$C$18*'10 - 2008'!AZ129</f>
        <v>#DIV/0!</v>
      </c>
      <c r="Y174" s="35" t="e">
        <f>+$C$18*'10 - 2008'!BA129</f>
        <v>#DIV/0!</v>
      </c>
      <c r="Z174" s="35" t="e">
        <f>+$C$18*'10 - 2008'!BB129</f>
        <v>#DIV/0!</v>
      </c>
      <c r="AA174" s="35" t="e">
        <f>+$C$18*'10 - 2008'!BC129</f>
        <v>#DIV/0!</v>
      </c>
      <c r="AB174" s="35" t="e">
        <f>+$C$18*'10 - 2008'!BD129</f>
        <v>#DIV/0!</v>
      </c>
      <c r="AC174" s="35" t="e">
        <f>+$C$18*'10 - 2008'!BE129</f>
        <v>#DIV/0!</v>
      </c>
      <c r="AD174" s="35" t="e">
        <f>+$C$18*'10 - 2008'!BF129</f>
        <v>#DIV/0!</v>
      </c>
      <c r="AE174" s="35" t="e">
        <f>+$C$18*'10 - 2008'!BG129</f>
        <v>#DIV/0!</v>
      </c>
      <c r="AF174" s="35" t="e">
        <f>+$C$18*'10 - 2008'!BH129</f>
        <v>#DIV/0!</v>
      </c>
      <c r="AG174" s="35" t="e">
        <f>+$C$18*'10 - 2008'!BI129</f>
        <v>#DIV/0!</v>
      </c>
      <c r="AH174" s="35" t="e">
        <f>+$C$18*'10 - 2008'!BJ129</f>
        <v>#DIV/0!</v>
      </c>
      <c r="AI174" s="2"/>
    </row>
    <row r="175" spans="1:35">
      <c r="A175" s="44">
        <v>168</v>
      </c>
      <c r="B175" s="35">
        <f>+'10 - 2008'!B130</f>
        <v>0</v>
      </c>
      <c r="C175" s="35" t="e">
        <f>+'10 - 2008'!AE130/'10 - 2008'!BK130</f>
        <v>#DIV/0!</v>
      </c>
      <c r="D175" s="35" t="e">
        <f>+$C$18*'10 - 2008'!AF130</f>
        <v>#DIV/0!</v>
      </c>
      <c r="E175" s="35" t="e">
        <f>+$C$18*'10 - 2008'!AG130</f>
        <v>#DIV/0!</v>
      </c>
      <c r="F175" s="35" t="e">
        <f>+$C$18*'10 - 2008'!AH130</f>
        <v>#DIV/0!</v>
      </c>
      <c r="G175" s="35" t="e">
        <f>+$C$18*'10 - 2008'!AI130</f>
        <v>#DIV/0!</v>
      </c>
      <c r="H175" s="35" t="e">
        <f>+$C$18*'10 - 2008'!AJ130</f>
        <v>#DIV/0!</v>
      </c>
      <c r="I175" s="35" t="e">
        <f>+$C$18*'10 - 2008'!AK130</f>
        <v>#DIV/0!</v>
      </c>
      <c r="J175" s="35" t="e">
        <f>+$C$18*'10 - 2008'!AL130</f>
        <v>#DIV/0!</v>
      </c>
      <c r="K175" s="35" t="e">
        <f>+$C$18*'10 - 2008'!AM130</f>
        <v>#DIV/0!</v>
      </c>
      <c r="L175" s="35" t="e">
        <f>+$C$18*'10 - 2008'!AN130</f>
        <v>#DIV/0!</v>
      </c>
      <c r="M175" s="35" t="e">
        <f>+$C$18*'10 - 2008'!AO130</f>
        <v>#DIV/0!</v>
      </c>
      <c r="N175" s="35" t="e">
        <f>+$C$18*'10 - 2008'!AP130</f>
        <v>#DIV/0!</v>
      </c>
      <c r="O175" s="35" t="e">
        <f>+$C$18*'10 - 2008'!AQ130</f>
        <v>#DIV/0!</v>
      </c>
      <c r="P175" s="35" t="e">
        <f>+$C$18*'10 - 2008'!AR130</f>
        <v>#DIV/0!</v>
      </c>
      <c r="Q175" s="35" t="e">
        <f>+$C$18*'10 - 2008'!AS130</f>
        <v>#DIV/0!</v>
      </c>
      <c r="R175" s="35" t="e">
        <f>+$C$18*'10 - 2008'!AT130</f>
        <v>#DIV/0!</v>
      </c>
      <c r="S175" s="35" t="e">
        <f>+$C$18*'10 - 2008'!AU130</f>
        <v>#DIV/0!</v>
      </c>
      <c r="T175" s="35" t="e">
        <f>+$C$18*'10 - 2008'!AV130</f>
        <v>#DIV/0!</v>
      </c>
      <c r="U175" s="35" t="e">
        <f>+$C$18*'10 - 2008'!AW130</f>
        <v>#DIV/0!</v>
      </c>
      <c r="V175" s="35" t="e">
        <f>+$C$18*'10 - 2008'!AX130</f>
        <v>#DIV/0!</v>
      </c>
      <c r="W175" s="35" t="e">
        <f>+$C$18*'10 - 2008'!AY130</f>
        <v>#DIV/0!</v>
      </c>
      <c r="X175" s="35" t="e">
        <f>+$C$18*'10 - 2008'!AZ130</f>
        <v>#DIV/0!</v>
      </c>
      <c r="Y175" s="35" t="e">
        <f>+$C$18*'10 - 2008'!BA130</f>
        <v>#DIV/0!</v>
      </c>
      <c r="Z175" s="35" t="e">
        <f>+$C$18*'10 - 2008'!BB130</f>
        <v>#DIV/0!</v>
      </c>
      <c r="AA175" s="35" t="e">
        <f>+$C$18*'10 - 2008'!BC130</f>
        <v>#DIV/0!</v>
      </c>
      <c r="AB175" s="35" t="e">
        <f>+$C$18*'10 - 2008'!BD130</f>
        <v>#DIV/0!</v>
      </c>
      <c r="AC175" s="35" t="e">
        <f>+$C$18*'10 - 2008'!BE130</f>
        <v>#DIV/0!</v>
      </c>
      <c r="AD175" s="35" t="e">
        <f>+$C$18*'10 - 2008'!BF130</f>
        <v>#DIV/0!</v>
      </c>
      <c r="AE175" s="35" t="e">
        <f>+$C$18*'10 - 2008'!BG130</f>
        <v>#DIV/0!</v>
      </c>
      <c r="AF175" s="35" t="e">
        <f>+$C$18*'10 - 2008'!BH130</f>
        <v>#DIV/0!</v>
      </c>
      <c r="AG175" s="35" t="e">
        <f>+$C$18*'10 - 2008'!BI130</f>
        <v>#DIV/0!</v>
      </c>
      <c r="AH175" s="35" t="e">
        <f>+$C$18*'10 - 2008'!BJ130</f>
        <v>#DIV/0!</v>
      </c>
      <c r="AI175" s="2"/>
    </row>
    <row r="176" spans="1:35">
      <c r="A176" s="44">
        <v>169</v>
      </c>
      <c r="B176" s="35">
        <f>+'10 - 2008'!B131</f>
        <v>0</v>
      </c>
      <c r="C176" s="35" t="e">
        <f>+'10 - 2008'!AE131/'10 - 2008'!BK131</f>
        <v>#DIV/0!</v>
      </c>
      <c r="D176" s="35" t="e">
        <f>+$C$18*'10 - 2008'!AF131</f>
        <v>#DIV/0!</v>
      </c>
      <c r="E176" s="35" t="e">
        <f>+$C$18*'10 - 2008'!AG131</f>
        <v>#DIV/0!</v>
      </c>
      <c r="F176" s="35" t="e">
        <f>+$C$18*'10 - 2008'!AH131</f>
        <v>#DIV/0!</v>
      </c>
      <c r="G176" s="35" t="e">
        <f>+$C$18*'10 - 2008'!AI131</f>
        <v>#DIV/0!</v>
      </c>
      <c r="H176" s="35" t="e">
        <f>+$C$18*'10 - 2008'!AJ131</f>
        <v>#DIV/0!</v>
      </c>
      <c r="I176" s="35" t="e">
        <f>+$C$18*'10 - 2008'!AK131</f>
        <v>#DIV/0!</v>
      </c>
      <c r="J176" s="35" t="e">
        <f>+$C$18*'10 - 2008'!AL131</f>
        <v>#DIV/0!</v>
      </c>
      <c r="K176" s="35" t="e">
        <f>+$C$18*'10 - 2008'!AM131</f>
        <v>#DIV/0!</v>
      </c>
      <c r="L176" s="35" t="e">
        <f>+$C$18*'10 - 2008'!AN131</f>
        <v>#DIV/0!</v>
      </c>
      <c r="M176" s="35" t="e">
        <f>+$C$18*'10 - 2008'!AO131</f>
        <v>#DIV/0!</v>
      </c>
      <c r="N176" s="35" t="e">
        <f>+$C$18*'10 - 2008'!AP131</f>
        <v>#DIV/0!</v>
      </c>
      <c r="O176" s="35" t="e">
        <f>+$C$18*'10 - 2008'!AQ131</f>
        <v>#DIV/0!</v>
      </c>
      <c r="P176" s="35" t="e">
        <f>+$C$18*'10 - 2008'!AR131</f>
        <v>#DIV/0!</v>
      </c>
      <c r="Q176" s="35" t="e">
        <f>+$C$18*'10 - 2008'!AS131</f>
        <v>#DIV/0!</v>
      </c>
      <c r="R176" s="35" t="e">
        <f>+$C$18*'10 - 2008'!AT131</f>
        <v>#DIV/0!</v>
      </c>
      <c r="S176" s="35" t="e">
        <f>+$C$18*'10 - 2008'!AU131</f>
        <v>#DIV/0!</v>
      </c>
      <c r="T176" s="35" t="e">
        <f>+$C$18*'10 - 2008'!AV131</f>
        <v>#DIV/0!</v>
      </c>
      <c r="U176" s="35" t="e">
        <f>+$C$18*'10 - 2008'!AW131</f>
        <v>#DIV/0!</v>
      </c>
      <c r="V176" s="35" t="e">
        <f>+$C$18*'10 - 2008'!AX131</f>
        <v>#DIV/0!</v>
      </c>
      <c r="W176" s="35" t="e">
        <f>+$C$18*'10 - 2008'!AY131</f>
        <v>#DIV/0!</v>
      </c>
      <c r="X176" s="35" t="e">
        <f>+$C$18*'10 - 2008'!AZ131</f>
        <v>#DIV/0!</v>
      </c>
      <c r="Y176" s="35" t="e">
        <f>+$C$18*'10 - 2008'!BA131</f>
        <v>#DIV/0!</v>
      </c>
      <c r="Z176" s="35" t="e">
        <f>+$C$18*'10 - 2008'!BB131</f>
        <v>#DIV/0!</v>
      </c>
      <c r="AA176" s="35" t="e">
        <f>+$C$18*'10 - 2008'!BC131</f>
        <v>#DIV/0!</v>
      </c>
      <c r="AB176" s="35" t="e">
        <f>+$C$18*'10 - 2008'!BD131</f>
        <v>#DIV/0!</v>
      </c>
      <c r="AC176" s="35" t="e">
        <f>+$C$18*'10 - 2008'!BE131</f>
        <v>#DIV/0!</v>
      </c>
      <c r="AD176" s="35" t="e">
        <f>+$C$18*'10 - 2008'!BF131</f>
        <v>#DIV/0!</v>
      </c>
      <c r="AE176" s="35" t="e">
        <f>+$C$18*'10 - 2008'!BG131</f>
        <v>#DIV/0!</v>
      </c>
      <c r="AF176" s="35" t="e">
        <f>+$C$18*'10 - 2008'!BH131</f>
        <v>#DIV/0!</v>
      </c>
      <c r="AG176" s="35" t="e">
        <f>+$C$18*'10 - 2008'!BI131</f>
        <v>#DIV/0!</v>
      </c>
      <c r="AH176" s="35" t="e">
        <f>+$C$18*'10 - 2008'!BJ131</f>
        <v>#DIV/0!</v>
      </c>
      <c r="AI176" s="2"/>
    </row>
    <row r="177" spans="1:35">
      <c r="A177" s="44">
        <v>170</v>
      </c>
      <c r="B177" s="35">
        <f>+'10 - 2008'!B132</f>
        <v>0</v>
      </c>
      <c r="C177" s="35" t="e">
        <f>+'10 - 2008'!AE132/'10 - 2008'!BK132</f>
        <v>#DIV/0!</v>
      </c>
      <c r="D177" s="35" t="e">
        <f>+$C$18*'10 - 2008'!AF132</f>
        <v>#DIV/0!</v>
      </c>
      <c r="E177" s="35" t="e">
        <f>+$C$18*'10 - 2008'!AG132</f>
        <v>#DIV/0!</v>
      </c>
      <c r="F177" s="35" t="e">
        <f>+$C$18*'10 - 2008'!AH132</f>
        <v>#DIV/0!</v>
      </c>
      <c r="G177" s="35" t="e">
        <f>+$C$18*'10 - 2008'!AI132</f>
        <v>#DIV/0!</v>
      </c>
      <c r="H177" s="35" t="e">
        <f>+$C$18*'10 - 2008'!AJ132</f>
        <v>#DIV/0!</v>
      </c>
      <c r="I177" s="35" t="e">
        <f>+$C$18*'10 - 2008'!AK132</f>
        <v>#DIV/0!</v>
      </c>
      <c r="J177" s="35" t="e">
        <f>+$C$18*'10 - 2008'!AL132</f>
        <v>#DIV/0!</v>
      </c>
      <c r="K177" s="35" t="e">
        <f>+$C$18*'10 - 2008'!AM132</f>
        <v>#DIV/0!</v>
      </c>
      <c r="L177" s="35" t="e">
        <f>+$C$18*'10 - 2008'!AN132</f>
        <v>#DIV/0!</v>
      </c>
      <c r="M177" s="35" t="e">
        <f>+$C$18*'10 - 2008'!AO132</f>
        <v>#DIV/0!</v>
      </c>
      <c r="N177" s="35" t="e">
        <f>+$C$18*'10 - 2008'!AP132</f>
        <v>#DIV/0!</v>
      </c>
      <c r="O177" s="35" t="e">
        <f>+$C$18*'10 - 2008'!AQ132</f>
        <v>#DIV/0!</v>
      </c>
      <c r="P177" s="35" t="e">
        <f>+$C$18*'10 - 2008'!AR132</f>
        <v>#DIV/0!</v>
      </c>
      <c r="Q177" s="35" t="e">
        <f>+$C$18*'10 - 2008'!AS132</f>
        <v>#DIV/0!</v>
      </c>
      <c r="R177" s="35" t="e">
        <f>+$C$18*'10 - 2008'!AT132</f>
        <v>#DIV/0!</v>
      </c>
      <c r="S177" s="35" t="e">
        <f>+$C$18*'10 - 2008'!AU132</f>
        <v>#DIV/0!</v>
      </c>
      <c r="T177" s="35" t="e">
        <f>+$C$18*'10 - 2008'!AV132</f>
        <v>#DIV/0!</v>
      </c>
      <c r="U177" s="35" t="e">
        <f>+$C$18*'10 - 2008'!AW132</f>
        <v>#DIV/0!</v>
      </c>
      <c r="V177" s="35" t="e">
        <f>+$C$18*'10 - 2008'!AX132</f>
        <v>#DIV/0!</v>
      </c>
      <c r="W177" s="35" t="e">
        <f>+$C$18*'10 - 2008'!AY132</f>
        <v>#DIV/0!</v>
      </c>
      <c r="X177" s="35" t="e">
        <f>+$C$18*'10 - 2008'!AZ132</f>
        <v>#DIV/0!</v>
      </c>
      <c r="Y177" s="35" t="e">
        <f>+$C$18*'10 - 2008'!BA132</f>
        <v>#DIV/0!</v>
      </c>
      <c r="Z177" s="35" t="e">
        <f>+$C$18*'10 - 2008'!BB132</f>
        <v>#DIV/0!</v>
      </c>
      <c r="AA177" s="35" t="e">
        <f>+$C$18*'10 - 2008'!BC132</f>
        <v>#DIV/0!</v>
      </c>
      <c r="AB177" s="35" t="e">
        <f>+$C$18*'10 - 2008'!BD132</f>
        <v>#DIV/0!</v>
      </c>
      <c r="AC177" s="35" t="e">
        <f>+$C$18*'10 - 2008'!BE132</f>
        <v>#DIV/0!</v>
      </c>
      <c r="AD177" s="35" t="e">
        <f>+$C$18*'10 - 2008'!BF132</f>
        <v>#DIV/0!</v>
      </c>
      <c r="AE177" s="35" t="e">
        <f>+$C$18*'10 - 2008'!BG132</f>
        <v>#DIV/0!</v>
      </c>
      <c r="AF177" s="35" t="e">
        <f>+$C$18*'10 - 2008'!BH132</f>
        <v>#DIV/0!</v>
      </c>
      <c r="AG177" s="35" t="e">
        <f>+$C$18*'10 - 2008'!BI132</f>
        <v>#DIV/0!</v>
      </c>
      <c r="AH177" s="35" t="e">
        <f>+$C$18*'10 - 2008'!BJ132</f>
        <v>#DIV/0!</v>
      </c>
      <c r="AI177" s="2"/>
    </row>
    <row r="178" spans="1:35">
      <c r="A178" s="44">
        <v>171</v>
      </c>
      <c r="B178" s="35">
        <f>+'10 - 2008'!B133</f>
        <v>0</v>
      </c>
      <c r="C178" s="35" t="e">
        <f>+'10 - 2008'!AE133/'10 - 2008'!BK133</f>
        <v>#DIV/0!</v>
      </c>
      <c r="D178" s="35" t="e">
        <f>+$C$18*'10 - 2008'!AF133</f>
        <v>#DIV/0!</v>
      </c>
      <c r="E178" s="35" t="e">
        <f>+$C$18*'10 - 2008'!AG133</f>
        <v>#DIV/0!</v>
      </c>
      <c r="F178" s="35" t="e">
        <f>+$C$18*'10 - 2008'!AH133</f>
        <v>#DIV/0!</v>
      </c>
      <c r="G178" s="35" t="e">
        <f>+$C$18*'10 - 2008'!AI133</f>
        <v>#DIV/0!</v>
      </c>
      <c r="H178" s="35" t="e">
        <f>+$C$18*'10 - 2008'!AJ133</f>
        <v>#DIV/0!</v>
      </c>
      <c r="I178" s="35" t="e">
        <f>+$C$18*'10 - 2008'!AK133</f>
        <v>#DIV/0!</v>
      </c>
      <c r="J178" s="35" t="e">
        <f>+$C$18*'10 - 2008'!AL133</f>
        <v>#DIV/0!</v>
      </c>
      <c r="K178" s="35" t="e">
        <f>+$C$18*'10 - 2008'!AM133</f>
        <v>#DIV/0!</v>
      </c>
      <c r="L178" s="35" t="e">
        <f>+$C$18*'10 - 2008'!AN133</f>
        <v>#DIV/0!</v>
      </c>
      <c r="M178" s="35" t="e">
        <f>+$C$18*'10 - 2008'!AO133</f>
        <v>#DIV/0!</v>
      </c>
      <c r="N178" s="35" t="e">
        <f>+$C$18*'10 - 2008'!AP133</f>
        <v>#DIV/0!</v>
      </c>
      <c r="O178" s="35" t="e">
        <f>+$C$18*'10 - 2008'!AQ133</f>
        <v>#DIV/0!</v>
      </c>
      <c r="P178" s="35" t="e">
        <f>+$C$18*'10 - 2008'!AR133</f>
        <v>#DIV/0!</v>
      </c>
      <c r="Q178" s="35" t="e">
        <f>+$C$18*'10 - 2008'!AS133</f>
        <v>#DIV/0!</v>
      </c>
      <c r="R178" s="35" t="e">
        <f>+$C$18*'10 - 2008'!AT133</f>
        <v>#DIV/0!</v>
      </c>
      <c r="S178" s="35" t="e">
        <f>+$C$18*'10 - 2008'!AU133</f>
        <v>#DIV/0!</v>
      </c>
      <c r="T178" s="35" t="e">
        <f>+$C$18*'10 - 2008'!AV133</f>
        <v>#DIV/0!</v>
      </c>
      <c r="U178" s="35" t="e">
        <f>+$C$18*'10 - 2008'!AW133</f>
        <v>#DIV/0!</v>
      </c>
      <c r="V178" s="35" t="e">
        <f>+$C$18*'10 - 2008'!AX133</f>
        <v>#DIV/0!</v>
      </c>
      <c r="W178" s="35" t="e">
        <f>+$C$18*'10 - 2008'!AY133</f>
        <v>#DIV/0!</v>
      </c>
      <c r="X178" s="35" t="e">
        <f>+$C$18*'10 - 2008'!AZ133</f>
        <v>#DIV/0!</v>
      </c>
      <c r="Y178" s="35" t="e">
        <f>+$C$18*'10 - 2008'!BA133</f>
        <v>#DIV/0!</v>
      </c>
      <c r="Z178" s="35" t="e">
        <f>+$C$18*'10 - 2008'!BB133</f>
        <v>#DIV/0!</v>
      </c>
      <c r="AA178" s="35" t="e">
        <f>+$C$18*'10 - 2008'!BC133</f>
        <v>#DIV/0!</v>
      </c>
      <c r="AB178" s="35" t="e">
        <f>+$C$18*'10 - 2008'!BD133</f>
        <v>#DIV/0!</v>
      </c>
      <c r="AC178" s="35" t="e">
        <f>+$C$18*'10 - 2008'!BE133</f>
        <v>#DIV/0!</v>
      </c>
      <c r="AD178" s="35" t="e">
        <f>+$C$18*'10 - 2008'!BF133</f>
        <v>#DIV/0!</v>
      </c>
      <c r="AE178" s="35" t="e">
        <f>+$C$18*'10 - 2008'!BG133</f>
        <v>#DIV/0!</v>
      </c>
      <c r="AF178" s="35" t="e">
        <f>+$C$18*'10 - 2008'!BH133</f>
        <v>#DIV/0!</v>
      </c>
      <c r="AG178" s="35" t="e">
        <f>+$C$18*'10 - 2008'!BI133</f>
        <v>#DIV/0!</v>
      </c>
      <c r="AH178" s="35" t="e">
        <f>+$C$18*'10 - 2008'!BJ133</f>
        <v>#DIV/0!</v>
      </c>
      <c r="AI178" s="2"/>
    </row>
    <row r="179" spans="1:35">
      <c r="A179" s="44">
        <v>172</v>
      </c>
      <c r="B179" s="35">
        <f>+'10 - 2008'!B134</f>
        <v>0</v>
      </c>
      <c r="C179" s="35" t="e">
        <f>+'10 - 2008'!AE134/'10 - 2008'!BK134</f>
        <v>#DIV/0!</v>
      </c>
      <c r="D179" s="35" t="e">
        <f>+$C$18*'10 - 2008'!AF134</f>
        <v>#DIV/0!</v>
      </c>
      <c r="E179" s="35" t="e">
        <f>+$C$18*'10 - 2008'!AG134</f>
        <v>#DIV/0!</v>
      </c>
      <c r="F179" s="35" t="e">
        <f>+$C$18*'10 - 2008'!AH134</f>
        <v>#DIV/0!</v>
      </c>
      <c r="G179" s="35" t="e">
        <f>+$C$18*'10 - 2008'!AI134</f>
        <v>#DIV/0!</v>
      </c>
      <c r="H179" s="35" t="e">
        <f>+$C$18*'10 - 2008'!AJ134</f>
        <v>#DIV/0!</v>
      </c>
      <c r="I179" s="35" t="e">
        <f>+$C$18*'10 - 2008'!AK134</f>
        <v>#DIV/0!</v>
      </c>
      <c r="J179" s="35" t="e">
        <f>+$C$18*'10 - 2008'!AL134</f>
        <v>#DIV/0!</v>
      </c>
      <c r="K179" s="35" t="e">
        <f>+$C$18*'10 - 2008'!AM134</f>
        <v>#DIV/0!</v>
      </c>
      <c r="L179" s="35" t="e">
        <f>+$C$18*'10 - 2008'!AN134</f>
        <v>#DIV/0!</v>
      </c>
      <c r="M179" s="35" t="e">
        <f>+$C$18*'10 - 2008'!AO134</f>
        <v>#DIV/0!</v>
      </c>
      <c r="N179" s="35" t="e">
        <f>+$C$18*'10 - 2008'!AP134</f>
        <v>#DIV/0!</v>
      </c>
      <c r="O179" s="35" t="e">
        <f>+$C$18*'10 - 2008'!AQ134</f>
        <v>#DIV/0!</v>
      </c>
      <c r="P179" s="35" t="e">
        <f>+$C$18*'10 - 2008'!AR134</f>
        <v>#DIV/0!</v>
      </c>
      <c r="Q179" s="35" t="e">
        <f>+$C$18*'10 - 2008'!AS134</f>
        <v>#DIV/0!</v>
      </c>
      <c r="R179" s="35" t="e">
        <f>+$C$18*'10 - 2008'!AT134</f>
        <v>#DIV/0!</v>
      </c>
      <c r="S179" s="35" t="e">
        <f>+$C$18*'10 - 2008'!AU134</f>
        <v>#DIV/0!</v>
      </c>
      <c r="T179" s="35" t="e">
        <f>+$C$18*'10 - 2008'!AV134</f>
        <v>#DIV/0!</v>
      </c>
      <c r="U179" s="35" t="e">
        <f>+$C$18*'10 - 2008'!AW134</f>
        <v>#DIV/0!</v>
      </c>
      <c r="V179" s="35" t="e">
        <f>+$C$18*'10 - 2008'!AX134</f>
        <v>#DIV/0!</v>
      </c>
      <c r="W179" s="35" t="e">
        <f>+$C$18*'10 - 2008'!AY134</f>
        <v>#DIV/0!</v>
      </c>
      <c r="X179" s="35" t="e">
        <f>+$C$18*'10 - 2008'!AZ134</f>
        <v>#DIV/0!</v>
      </c>
      <c r="Y179" s="35" t="e">
        <f>+$C$18*'10 - 2008'!BA134</f>
        <v>#DIV/0!</v>
      </c>
      <c r="Z179" s="35" t="e">
        <f>+$C$18*'10 - 2008'!BB134</f>
        <v>#DIV/0!</v>
      </c>
      <c r="AA179" s="35" t="e">
        <f>+$C$18*'10 - 2008'!BC134</f>
        <v>#DIV/0!</v>
      </c>
      <c r="AB179" s="35" t="e">
        <f>+$C$18*'10 - 2008'!BD134</f>
        <v>#DIV/0!</v>
      </c>
      <c r="AC179" s="35" t="e">
        <f>+$C$18*'10 - 2008'!BE134</f>
        <v>#DIV/0!</v>
      </c>
      <c r="AD179" s="35" t="e">
        <f>+$C$18*'10 - 2008'!BF134</f>
        <v>#DIV/0!</v>
      </c>
      <c r="AE179" s="35" t="e">
        <f>+$C$18*'10 - 2008'!BG134</f>
        <v>#DIV/0!</v>
      </c>
      <c r="AF179" s="35" t="e">
        <f>+$C$18*'10 - 2008'!BH134</f>
        <v>#DIV/0!</v>
      </c>
      <c r="AG179" s="35" t="e">
        <f>+$C$18*'10 - 2008'!BI134</f>
        <v>#DIV/0!</v>
      </c>
      <c r="AH179" s="35" t="e">
        <f>+$C$18*'10 - 2008'!BJ134</f>
        <v>#DIV/0!</v>
      </c>
      <c r="AI179" s="2"/>
    </row>
    <row r="180" spans="1:35">
      <c r="A180" s="44">
        <v>173</v>
      </c>
      <c r="B180" s="35">
        <f>+'10 - 2008'!B135</f>
        <v>0</v>
      </c>
      <c r="C180" s="35" t="e">
        <f>+'10 - 2008'!AE135/'10 - 2008'!BK135</f>
        <v>#DIV/0!</v>
      </c>
      <c r="D180" s="35" t="e">
        <f>+$C$18*'10 - 2008'!AF135</f>
        <v>#DIV/0!</v>
      </c>
      <c r="E180" s="35" t="e">
        <f>+$C$18*'10 - 2008'!AG135</f>
        <v>#DIV/0!</v>
      </c>
      <c r="F180" s="35" t="e">
        <f>+$C$18*'10 - 2008'!AH135</f>
        <v>#DIV/0!</v>
      </c>
      <c r="G180" s="35" t="e">
        <f>+$C$18*'10 - 2008'!AI135</f>
        <v>#DIV/0!</v>
      </c>
      <c r="H180" s="35" t="e">
        <f>+$C$18*'10 - 2008'!AJ135</f>
        <v>#DIV/0!</v>
      </c>
      <c r="I180" s="35" t="e">
        <f>+$C$18*'10 - 2008'!AK135</f>
        <v>#DIV/0!</v>
      </c>
      <c r="J180" s="35" t="e">
        <f>+$C$18*'10 - 2008'!AL135</f>
        <v>#DIV/0!</v>
      </c>
      <c r="K180" s="35" t="e">
        <f>+$C$18*'10 - 2008'!AM135</f>
        <v>#DIV/0!</v>
      </c>
      <c r="L180" s="35" t="e">
        <f>+$C$18*'10 - 2008'!AN135</f>
        <v>#DIV/0!</v>
      </c>
      <c r="M180" s="35" t="e">
        <f>+$C$18*'10 - 2008'!AO135</f>
        <v>#DIV/0!</v>
      </c>
      <c r="N180" s="35" t="e">
        <f>+$C$18*'10 - 2008'!AP135</f>
        <v>#DIV/0!</v>
      </c>
      <c r="O180" s="35" t="e">
        <f>+$C$18*'10 - 2008'!AQ135</f>
        <v>#DIV/0!</v>
      </c>
      <c r="P180" s="35" t="e">
        <f>+$C$18*'10 - 2008'!AR135</f>
        <v>#DIV/0!</v>
      </c>
      <c r="Q180" s="35" t="e">
        <f>+$C$18*'10 - 2008'!AS135</f>
        <v>#DIV/0!</v>
      </c>
      <c r="R180" s="35" t="e">
        <f>+$C$18*'10 - 2008'!AT135</f>
        <v>#DIV/0!</v>
      </c>
      <c r="S180" s="35" t="e">
        <f>+$C$18*'10 - 2008'!AU135</f>
        <v>#DIV/0!</v>
      </c>
      <c r="T180" s="35" t="e">
        <f>+$C$18*'10 - 2008'!AV135</f>
        <v>#DIV/0!</v>
      </c>
      <c r="U180" s="35" t="e">
        <f>+$C$18*'10 - 2008'!AW135</f>
        <v>#DIV/0!</v>
      </c>
      <c r="V180" s="35" t="e">
        <f>+$C$18*'10 - 2008'!AX135</f>
        <v>#DIV/0!</v>
      </c>
      <c r="W180" s="35" t="e">
        <f>+$C$18*'10 - 2008'!AY135</f>
        <v>#DIV/0!</v>
      </c>
      <c r="X180" s="35" t="e">
        <f>+$C$18*'10 - 2008'!AZ135</f>
        <v>#DIV/0!</v>
      </c>
      <c r="Y180" s="35" t="e">
        <f>+$C$18*'10 - 2008'!BA135</f>
        <v>#DIV/0!</v>
      </c>
      <c r="Z180" s="35" t="e">
        <f>+$C$18*'10 - 2008'!BB135</f>
        <v>#DIV/0!</v>
      </c>
      <c r="AA180" s="35" t="e">
        <f>+$C$18*'10 - 2008'!BC135</f>
        <v>#DIV/0!</v>
      </c>
      <c r="AB180" s="35" t="e">
        <f>+$C$18*'10 - 2008'!BD135</f>
        <v>#DIV/0!</v>
      </c>
      <c r="AC180" s="35" t="e">
        <f>+$C$18*'10 - 2008'!BE135</f>
        <v>#DIV/0!</v>
      </c>
      <c r="AD180" s="35" t="e">
        <f>+$C$18*'10 - 2008'!BF135</f>
        <v>#DIV/0!</v>
      </c>
      <c r="AE180" s="35" t="e">
        <f>+$C$18*'10 - 2008'!BG135</f>
        <v>#DIV/0!</v>
      </c>
      <c r="AF180" s="35" t="e">
        <f>+$C$18*'10 - 2008'!BH135</f>
        <v>#DIV/0!</v>
      </c>
      <c r="AG180" s="35" t="e">
        <f>+$C$18*'10 - 2008'!BI135</f>
        <v>#DIV/0!</v>
      </c>
      <c r="AH180" s="35" t="e">
        <f>+$C$18*'10 - 2008'!BJ135</f>
        <v>#DIV/0!</v>
      </c>
      <c r="AI180" s="2"/>
    </row>
    <row r="181" spans="1:35">
      <c r="A181" s="44">
        <v>174</v>
      </c>
      <c r="B181" s="35">
        <f>+'10 - 2008'!B136</f>
        <v>0</v>
      </c>
      <c r="C181" s="35" t="e">
        <f>+'10 - 2008'!AE136/'10 - 2008'!BK136</f>
        <v>#DIV/0!</v>
      </c>
      <c r="D181" s="35" t="e">
        <f>+$C$18*'10 - 2008'!AF136</f>
        <v>#DIV/0!</v>
      </c>
      <c r="E181" s="35" t="e">
        <f>+$C$18*'10 - 2008'!AG136</f>
        <v>#DIV/0!</v>
      </c>
      <c r="F181" s="35" t="e">
        <f>+$C$18*'10 - 2008'!AH136</f>
        <v>#DIV/0!</v>
      </c>
      <c r="G181" s="35" t="e">
        <f>+$C$18*'10 - 2008'!AI136</f>
        <v>#DIV/0!</v>
      </c>
      <c r="H181" s="35" t="e">
        <f>+$C$18*'10 - 2008'!AJ136</f>
        <v>#DIV/0!</v>
      </c>
      <c r="I181" s="35" t="e">
        <f>+$C$18*'10 - 2008'!AK136</f>
        <v>#DIV/0!</v>
      </c>
      <c r="J181" s="35" t="e">
        <f>+$C$18*'10 - 2008'!AL136</f>
        <v>#DIV/0!</v>
      </c>
      <c r="K181" s="35" t="e">
        <f>+$C$18*'10 - 2008'!AM136</f>
        <v>#DIV/0!</v>
      </c>
      <c r="L181" s="35" t="e">
        <f>+$C$18*'10 - 2008'!AN136</f>
        <v>#DIV/0!</v>
      </c>
      <c r="M181" s="35" t="e">
        <f>+$C$18*'10 - 2008'!AO136</f>
        <v>#DIV/0!</v>
      </c>
      <c r="N181" s="35" t="e">
        <f>+$C$18*'10 - 2008'!AP136</f>
        <v>#DIV/0!</v>
      </c>
      <c r="O181" s="35" t="e">
        <f>+$C$18*'10 - 2008'!AQ136</f>
        <v>#DIV/0!</v>
      </c>
      <c r="P181" s="35" t="e">
        <f>+$C$18*'10 - 2008'!AR136</f>
        <v>#DIV/0!</v>
      </c>
      <c r="Q181" s="35" t="e">
        <f>+$C$18*'10 - 2008'!AS136</f>
        <v>#DIV/0!</v>
      </c>
      <c r="R181" s="35" t="e">
        <f>+$C$18*'10 - 2008'!AT136</f>
        <v>#DIV/0!</v>
      </c>
      <c r="S181" s="35" t="e">
        <f>+$C$18*'10 - 2008'!AU136</f>
        <v>#DIV/0!</v>
      </c>
      <c r="T181" s="35" t="e">
        <f>+$C$18*'10 - 2008'!AV136</f>
        <v>#DIV/0!</v>
      </c>
      <c r="U181" s="35" t="e">
        <f>+$C$18*'10 - 2008'!AW136</f>
        <v>#DIV/0!</v>
      </c>
      <c r="V181" s="35" t="e">
        <f>+$C$18*'10 - 2008'!AX136</f>
        <v>#DIV/0!</v>
      </c>
      <c r="W181" s="35" t="e">
        <f>+$C$18*'10 - 2008'!AY136</f>
        <v>#DIV/0!</v>
      </c>
      <c r="X181" s="35" t="e">
        <f>+$C$18*'10 - 2008'!AZ136</f>
        <v>#DIV/0!</v>
      </c>
      <c r="Y181" s="35" t="e">
        <f>+$C$18*'10 - 2008'!BA136</f>
        <v>#DIV/0!</v>
      </c>
      <c r="Z181" s="35" t="e">
        <f>+$C$18*'10 - 2008'!BB136</f>
        <v>#DIV/0!</v>
      </c>
      <c r="AA181" s="35" t="e">
        <f>+$C$18*'10 - 2008'!BC136</f>
        <v>#DIV/0!</v>
      </c>
      <c r="AB181" s="35" t="e">
        <f>+$C$18*'10 - 2008'!BD136</f>
        <v>#DIV/0!</v>
      </c>
      <c r="AC181" s="35" t="e">
        <f>+$C$18*'10 - 2008'!BE136</f>
        <v>#DIV/0!</v>
      </c>
      <c r="AD181" s="35" t="e">
        <f>+$C$18*'10 - 2008'!BF136</f>
        <v>#DIV/0!</v>
      </c>
      <c r="AE181" s="35" t="e">
        <f>+$C$18*'10 - 2008'!BG136</f>
        <v>#DIV/0!</v>
      </c>
      <c r="AF181" s="35" t="e">
        <f>+$C$18*'10 - 2008'!BH136</f>
        <v>#DIV/0!</v>
      </c>
      <c r="AG181" s="35" t="e">
        <f>+$C$18*'10 - 2008'!BI136</f>
        <v>#DIV/0!</v>
      </c>
      <c r="AH181" s="35" t="e">
        <f>+$C$18*'10 - 2008'!BJ136</f>
        <v>#DIV/0!</v>
      </c>
      <c r="AI181" s="2"/>
    </row>
    <row r="182" spans="1:35">
      <c r="A182" s="44">
        <v>175</v>
      </c>
      <c r="B182" s="35">
        <f>+'10 - 2008'!B137</f>
        <v>0</v>
      </c>
      <c r="C182" s="35" t="e">
        <f>+'10 - 2008'!AE137/'10 - 2008'!BK137</f>
        <v>#DIV/0!</v>
      </c>
      <c r="D182" s="35" t="e">
        <f>+$C$18*'10 - 2008'!AF137</f>
        <v>#DIV/0!</v>
      </c>
      <c r="E182" s="35" t="e">
        <f>+$C$18*'10 - 2008'!AG137</f>
        <v>#DIV/0!</v>
      </c>
      <c r="F182" s="35" t="e">
        <f>+$C$18*'10 - 2008'!AH137</f>
        <v>#DIV/0!</v>
      </c>
      <c r="G182" s="35" t="e">
        <f>+$C$18*'10 - 2008'!AI137</f>
        <v>#DIV/0!</v>
      </c>
      <c r="H182" s="35" t="e">
        <f>+$C$18*'10 - 2008'!AJ137</f>
        <v>#DIV/0!</v>
      </c>
      <c r="I182" s="35" t="e">
        <f>+$C$18*'10 - 2008'!AK137</f>
        <v>#DIV/0!</v>
      </c>
      <c r="J182" s="35" t="e">
        <f>+$C$18*'10 - 2008'!AL137</f>
        <v>#DIV/0!</v>
      </c>
      <c r="K182" s="35" t="e">
        <f>+$C$18*'10 - 2008'!AM137</f>
        <v>#DIV/0!</v>
      </c>
      <c r="L182" s="35" t="e">
        <f>+$C$18*'10 - 2008'!AN137</f>
        <v>#DIV/0!</v>
      </c>
      <c r="M182" s="35" t="e">
        <f>+$C$18*'10 - 2008'!AO137</f>
        <v>#DIV/0!</v>
      </c>
      <c r="N182" s="35" t="e">
        <f>+$C$18*'10 - 2008'!AP137</f>
        <v>#DIV/0!</v>
      </c>
      <c r="O182" s="35" t="e">
        <f>+$C$18*'10 - 2008'!AQ137</f>
        <v>#DIV/0!</v>
      </c>
      <c r="P182" s="35" t="e">
        <f>+$C$18*'10 - 2008'!AR137</f>
        <v>#DIV/0!</v>
      </c>
      <c r="Q182" s="35" t="e">
        <f>+$C$18*'10 - 2008'!AS137</f>
        <v>#DIV/0!</v>
      </c>
      <c r="R182" s="35" t="e">
        <f>+$C$18*'10 - 2008'!AT137</f>
        <v>#DIV/0!</v>
      </c>
      <c r="S182" s="35" t="e">
        <f>+$C$18*'10 - 2008'!AU137</f>
        <v>#DIV/0!</v>
      </c>
      <c r="T182" s="35" t="e">
        <f>+$C$18*'10 - 2008'!AV137</f>
        <v>#DIV/0!</v>
      </c>
      <c r="U182" s="35" t="e">
        <f>+$C$18*'10 - 2008'!AW137</f>
        <v>#DIV/0!</v>
      </c>
      <c r="V182" s="35" t="e">
        <f>+$C$18*'10 - 2008'!AX137</f>
        <v>#DIV/0!</v>
      </c>
      <c r="W182" s="35" t="e">
        <f>+$C$18*'10 - 2008'!AY137</f>
        <v>#DIV/0!</v>
      </c>
      <c r="X182" s="35" t="e">
        <f>+$C$18*'10 - 2008'!AZ137</f>
        <v>#DIV/0!</v>
      </c>
      <c r="Y182" s="35" t="e">
        <f>+$C$18*'10 - 2008'!BA137</f>
        <v>#DIV/0!</v>
      </c>
      <c r="Z182" s="35" t="e">
        <f>+$C$18*'10 - 2008'!BB137</f>
        <v>#DIV/0!</v>
      </c>
      <c r="AA182" s="35" t="e">
        <f>+$C$18*'10 - 2008'!BC137</f>
        <v>#DIV/0!</v>
      </c>
      <c r="AB182" s="35" t="e">
        <f>+$C$18*'10 - 2008'!BD137</f>
        <v>#DIV/0!</v>
      </c>
      <c r="AC182" s="35" t="e">
        <f>+$C$18*'10 - 2008'!BE137</f>
        <v>#DIV/0!</v>
      </c>
      <c r="AD182" s="35" t="e">
        <f>+$C$18*'10 - 2008'!BF137</f>
        <v>#DIV/0!</v>
      </c>
      <c r="AE182" s="35" t="e">
        <f>+$C$18*'10 - 2008'!BG137</f>
        <v>#DIV/0!</v>
      </c>
      <c r="AF182" s="35" t="e">
        <f>+$C$18*'10 - 2008'!BH137</f>
        <v>#DIV/0!</v>
      </c>
      <c r="AG182" s="35" t="e">
        <f>+$C$18*'10 - 2008'!BI137</f>
        <v>#DIV/0!</v>
      </c>
      <c r="AH182" s="35" t="e">
        <f>+$C$18*'10 - 2008'!BJ137</f>
        <v>#DIV/0!</v>
      </c>
      <c r="AI182" s="2"/>
    </row>
    <row r="183" spans="1:35">
      <c r="A183" s="44">
        <v>176</v>
      </c>
      <c r="B183" s="35">
        <f>+'10 - 2008'!B138</f>
        <v>0</v>
      </c>
      <c r="C183" s="35" t="e">
        <f>+'10 - 2008'!AE138/'10 - 2008'!BK138</f>
        <v>#DIV/0!</v>
      </c>
      <c r="D183" s="35" t="e">
        <f>+$C$18*'10 - 2008'!AF138</f>
        <v>#DIV/0!</v>
      </c>
      <c r="E183" s="35" t="e">
        <f>+$C$18*'10 - 2008'!AG138</f>
        <v>#DIV/0!</v>
      </c>
      <c r="F183" s="35" t="e">
        <f>+$C$18*'10 - 2008'!AH138</f>
        <v>#DIV/0!</v>
      </c>
      <c r="G183" s="35" t="e">
        <f>+$C$18*'10 - 2008'!AI138</f>
        <v>#DIV/0!</v>
      </c>
      <c r="H183" s="35" t="e">
        <f>+$C$18*'10 - 2008'!AJ138</f>
        <v>#DIV/0!</v>
      </c>
      <c r="I183" s="35" t="e">
        <f>+$C$18*'10 - 2008'!AK138</f>
        <v>#DIV/0!</v>
      </c>
      <c r="J183" s="35" t="e">
        <f>+$C$18*'10 - 2008'!AL138</f>
        <v>#DIV/0!</v>
      </c>
      <c r="K183" s="35" t="e">
        <f>+$C$18*'10 - 2008'!AM138</f>
        <v>#DIV/0!</v>
      </c>
      <c r="L183" s="35" t="e">
        <f>+$C$18*'10 - 2008'!AN138</f>
        <v>#DIV/0!</v>
      </c>
      <c r="M183" s="35" t="e">
        <f>+$C$18*'10 - 2008'!AO138</f>
        <v>#DIV/0!</v>
      </c>
      <c r="N183" s="35" t="e">
        <f>+$C$18*'10 - 2008'!AP138</f>
        <v>#DIV/0!</v>
      </c>
      <c r="O183" s="35" t="e">
        <f>+$C$18*'10 - 2008'!AQ138</f>
        <v>#DIV/0!</v>
      </c>
      <c r="P183" s="35" t="e">
        <f>+$C$18*'10 - 2008'!AR138</f>
        <v>#DIV/0!</v>
      </c>
      <c r="Q183" s="35" t="e">
        <f>+$C$18*'10 - 2008'!AS138</f>
        <v>#DIV/0!</v>
      </c>
      <c r="R183" s="35" t="e">
        <f>+$C$18*'10 - 2008'!AT138</f>
        <v>#DIV/0!</v>
      </c>
      <c r="S183" s="35" t="e">
        <f>+$C$18*'10 - 2008'!AU138</f>
        <v>#DIV/0!</v>
      </c>
      <c r="T183" s="35" t="e">
        <f>+$C$18*'10 - 2008'!AV138</f>
        <v>#DIV/0!</v>
      </c>
      <c r="U183" s="35" t="e">
        <f>+$C$18*'10 - 2008'!AW138</f>
        <v>#DIV/0!</v>
      </c>
      <c r="V183" s="35" t="e">
        <f>+$C$18*'10 - 2008'!AX138</f>
        <v>#DIV/0!</v>
      </c>
      <c r="W183" s="35" t="e">
        <f>+$C$18*'10 - 2008'!AY138</f>
        <v>#DIV/0!</v>
      </c>
      <c r="X183" s="35" t="e">
        <f>+$C$18*'10 - 2008'!AZ138</f>
        <v>#DIV/0!</v>
      </c>
      <c r="Y183" s="35" t="e">
        <f>+$C$18*'10 - 2008'!BA138</f>
        <v>#DIV/0!</v>
      </c>
      <c r="Z183" s="35" t="e">
        <f>+$C$18*'10 - 2008'!BB138</f>
        <v>#DIV/0!</v>
      </c>
      <c r="AA183" s="35" t="e">
        <f>+$C$18*'10 - 2008'!BC138</f>
        <v>#DIV/0!</v>
      </c>
      <c r="AB183" s="35" t="e">
        <f>+$C$18*'10 - 2008'!BD138</f>
        <v>#DIV/0!</v>
      </c>
      <c r="AC183" s="35" t="e">
        <f>+$C$18*'10 - 2008'!BE138</f>
        <v>#DIV/0!</v>
      </c>
      <c r="AD183" s="35" t="e">
        <f>+$C$18*'10 - 2008'!BF138</f>
        <v>#DIV/0!</v>
      </c>
      <c r="AE183" s="35" t="e">
        <f>+$C$18*'10 - 2008'!BG138</f>
        <v>#DIV/0!</v>
      </c>
      <c r="AF183" s="35" t="e">
        <f>+$C$18*'10 - 2008'!BH138</f>
        <v>#DIV/0!</v>
      </c>
      <c r="AG183" s="35" t="e">
        <f>+$C$18*'10 - 2008'!BI138</f>
        <v>#DIV/0!</v>
      </c>
      <c r="AH183" s="35" t="e">
        <f>+$C$18*'10 - 2008'!BJ138</f>
        <v>#DIV/0!</v>
      </c>
      <c r="AI183" s="2"/>
    </row>
    <row r="184" spans="1:35">
      <c r="A184" s="44">
        <v>177</v>
      </c>
      <c r="B184" s="35">
        <f>+'10 - 2008'!B139</f>
        <v>0</v>
      </c>
      <c r="C184" s="35" t="e">
        <f>+'10 - 2008'!AE139/'10 - 2008'!BK139</f>
        <v>#DIV/0!</v>
      </c>
      <c r="D184" s="35" t="e">
        <f>+$C$18*'10 - 2008'!AF139</f>
        <v>#DIV/0!</v>
      </c>
      <c r="E184" s="35" t="e">
        <f>+$C$18*'10 - 2008'!AG139</f>
        <v>#DIV/0!</v>
      </c>
      <c r="F184" s="35" t="e">
        <f>+$C$18*'10 - 2008'!AH139</f>
        <v>#DIV/0!</v>
      </c>
      <c r="G184" s="35" t="e">
        <f>+$C$18*'10 - 2008'!AI139</f>
        <v>#DIV/0!</v>
      </c>
      <c r="H184" s="35" t="e">
        <f>+$C$18*'10 - 2008'!AJ139</f>
        <v>#DIV/0!</v>
      </c>
      <c r="I184" s="35" t="e">
        <f>+$C$18*'10 - 2008'!AK139</f>
        <v>#DIV/0!</v>
      </c>
      <c r="J184" s="35" t="e">
        <f>+$C$18*'10 - 2008'!AL139</f>
        <v>#DIV/0!</v>
      </c>
      <c r="K184" s="35" t="e">
        <f>+$C$18*'10 - 2008'!AM139</f>
        <v>#DIV/0!</v>
      </c>
      <c r="L184" s="35" t="e">
        <f>+$C$18*'10 - 2008'!AN139</f>
        <v>#DIV/0!</v>
      </c>
      <c r="M184" s="35" t="e">
        <f>+$C$18*'10 - 2008'!AO139</f>
        <v>#DIV/0!</v>
      </c>
      <c r="N184" s="35" t="e">
        <f>+$C$18*'10 - 2008'!AP139</f>
        <v>#DIV/0!</v>
      </c>
      <c r="O184" s="35" t="e">
        <f>+$C$18*'10 - 2008'!AQ139</f>
        <v>#DIV/0!</v>
      </c>
      <c r="P184" s="35" t="e">
        <f>+$C$18*'10 - 2008'!AR139</f>
        <v>#DIV/0!</v>
      </c>
      <c r="Q184" s="35" t="e">
        <f>+$C$18*'10 - 2008'!AS139</f>
        <v>#DIV/0!</v>
      </c>
      <c r="R184" s="35" t="e">
        <f>+$C$18*'10 - 2008'!AT139</f>
        <v>#DIV/0!</v>
      </c>
      <c r="S184" s="35" t="e">
        <f>+$C$18*'10 - 2008'!AU139</f>
        <v>#DIV/0!</v>
      </c>
      <c r="T184" s="35" t="e">
        <f>+$C$18*'10 - 2008'!AV139</f>
        <v>#DIV/0!</v>
      </c>
      <c r="U184" s="35" t="e">
        <f>+$C$18*'10 - 2008'!AW139</f>
        <v>#DIV/0!</v>
      </c>
      <c r="V184" s="35" t="e">
        <f>+$C$18*'10 - 2008'!AX139</f>
        <v>#DIV/0!</v>
      </c>
      <c r="W184" s="35" t="e">
        <f>+$C$18*'10 - 2008'!AY139</f>
        <v>#DIV/0!</v>
      </c>
      <c r="X184" s="35" t="e">
        <f>+$C$18*'10 - 2008'!AZ139</f>
        <v>#DIV/0!</v>
      </c>
      <c r="Y184" s="35" t="e">
        <f>+$C$18*'10 - 2008'!BA139</f>
        <v>#DIV/0!</v>
      </c>
      <c r="Z184" s="35" t="e">
        <f>+$C$18*'10 - 2008'!BB139</f>
        <v>#DIV/0!</v>
      </c>
      <c r="AA184" s="35" t="e">
        <f>+$C$18*'10 - 2008'!BC139</f>
        <v>#DIV/0!</v>
      </c>
      <c r="AB184" s="35" t="e">
        <f>+$C$18*'10 - 2008'!BD139</f>
        <v>#DIV/0!</v>
      </c>
      <c r="AC184" s="35" t="e">
        <f>+$C$18*'10 - 2008'!BE139</f>
        <v>#DIV/0!</v>
      </c>
      <c r="AD184" s="35" t="e">
        <f>+$C$18*'10 - 2008'!BF139</f>
        <v>#DIV/0!</v>
      </c>
      <c r="AE184" s="35" t="e">
        <f>+$C$18*'10 - 2008'!BG139</f>
        <v>#DIV/0!</v>
      </c>
      <c r="AF184" s="35" t="e">
        <f>+$C$18*'10 - 2008'!BH139</f>
        <v>#DIV/0!</v>
      </c>
      <c r="AG184" s="35" t="e">
        <f>+$C$18*'10 - 2008'!BI139</f>
        <v>#DIV/0!</v>
      </c>
      <c r="AH184" s="35" t="e">
        <f>+$C$18*'10 - 2008'!BJ139</f>
        <v>#DIV/0!</v>
      </c>
      <c r="AI184" s="2"/>
    </row>
    <row r="185" spans="1:35">
      <c r="A185" s="44">
        <v>178</v>
      </c>
      <c r="B185" s="35">
        <f>+'10 - 2008'!B140</f>
        <v>0</v>
      </c>
      <c r="C185" s="35" t="e">
        <f>+'10 - 2008'!AE140/'10 - 2008'!BK140</f>
        <v>#DIV/0!</v>
      </c>
      <c r="D185" s="35" t="e">
        <f>+$C$18*'10 - 2008'!AF140</f>
        <v>#DIV/0!</v>
      </c>
      <c r="E185" s="35" t="e">
        <f>+$C$18*'10 - 2008'!AG140</f>
        <v>#DIV/0!</v>
      </c>
      <c r="F185" s="35" t="e">
        <f>+$C$18*'10 - 2008'!AH140</f>
        <v>#DIV/0!</v>
      </c>
      <c r="G185" s="35" t="e">
        <f>+$C$18*'10 - 2008'!AI140</f>
        <v>#DIV/0!</v>
      </c>
      <c r="H185" s="35" t="e">
        <f>+$C$18*'10 - 2008'!AJ140</f>
        <v>#DIV/0!</v>
      </c>
      <c r="I185" s="35" t="e">
        <f>+$C$18*'10 - 2008'!AK140</f>
        <v>#DIV/0!</v>
      </c>
      <c r="J185" s="35" t="e">
        <f>+$C$18*'10 - 2008'!AL140</f>
        <v>#DIV/0!</v>
      </c>
      <c r="K185" s="35" t="e">
        <f>+$C$18*'10 - 2008'!AM140</f>
        <v>#DIV/0!</v>
      </c>
      <c r="L185" s="35" t="e">
        <f>+$C$18*'10 - 2008'!AN140</f>
        <v>#DIV/0!</v>
      </c>
      <c r="M185" s="35" t="e">
        <f>+$C$18*'10 - 2008'!AO140</f>
        <v>#DIV/0!</v>
      </c>
      <c r="N185" s="35" t="e">
        <f>+$C$18*'10 - 2008'!AP140</f>
        <v>#DIV/0!</v>
      </c>
      <c r="O185" s="35" t="e">
        <f>+$C$18*'10 - 2008'!AQ140</f>
        <v>#DIV/0!</v>
      </c>
      <c r="P185" s="35" t="e">
        <f>+$C$18*'10 - 2008'!AR140</f>
        <v>#DIV/0!</v>
      </c>
      <c r="Q185" s="35" t="e">
        <f>+$C$18*'10 - 2008'!AS140</f>
        <v>#DIV/0!</v>
      </c>
      <c r="R185" s="35" t="e">
        <f>+$C$18*'10 - 2008'!AT140</f>
        <v>#DIV/0!</v>
      </c>
      <c r="S185" s="35" t="e">
        <f>+$C$18*'10 - 2008'!AU140</f>
        <v>#DIV/0!</v>
      </c>
      <c r="T185" s="35" t="e">
        <f>+$C$18*'10 - 2008'!AV140</f>
        <v>#DIV/0!</v>
      </c>
      <c r="U185" s="35" t="e">
        <f>+$C$18*'10 - 2008'!AW140</f>
        <v>#DIV/0!</v>
      </c>
      <c r="V185" s="35" t="e">
        <f>+$C$18*'10 - 2008'!AX140</f>
        <v>#DIV/0!</v>
      </c>
      <c r="W185" s="35" t="e">
        <f>+$C$18*'10 - 2008'!AY140</f>
        <v>#DIV/0!</v>
      </c>
      <c r="X185" s="35" t="e">
        <f>+$C$18*'10 - 2008'!AZ140</f>
        <v>#DIV/0!</v>
      </c>
      <c r="Y185" s="35" t="e">
        <f>+$C$18*'10 - 2008'!BA140</f>
        <v>#DIV/0!</v>
      </c>
      <c r="Z185" s="35" t="e">
        <f>+$C$18*'10 - 2008'!BB140</f>
        <v>#DIV/0!</v>
      </c>
      <c r="AA185" s="35" t="e">
        <f>+$C$18*'10 - 2008'!BC140</f>
        <v>#DIV/0!</v>
      </c>
      <c r="AB185" s="35" t="e">
        <f>+$C$18*'10 - 2008'!BD140</f>
        <v>#DIV/0!</v>
      </c>
      <c r="AC185" s="35" t="e">
        <f>+$C$18*'10 - 2008'!BE140</f>
        <v>#DIV/0!</v>
      </c>
      <c r="AD185" s="35" t="e">
        <f>+$C$18*'10 - 2008'!BF140</f>
        <v>#DIV/0!</v>
      </c>
      <c r="AE185" s="35" t="e">
        <f>+$C$18*'10 - 2008'!BG140</f>
        <v>#DIV/0!</v>
      </c>
      <c r="AF185" s="35" t="e">
        <f>+$C$18*'10 - 2008'!BH140</f>
        <v>#DIV/0!</v>
      </c>
      <c r="AG185" s="35" t="e">
        <f>+$C$18*'10 - 2008'!BI140</f>
        <v>#DIV/0!</v>
      </c>
      <c r="AH185" s="35" t="e">
        <f>+$C$18*'10 - 2008'!BJ140</f>
        <v>#DIV/0!</v>
      </c>
      <c r="AI185" s="2"/>
    </row>
    <row r="186" spans="1:35">
      <c r="A186" s="44">
        <v>179</v>
      </c>
      <c r="B186" s="35">
        <f>+'10 - 2008'!B141</f>
        <v>0</v>
      </c>
      <c r="C186" s="35" t="e">
        <f>+'10 - 2008'!AE141/'10 - 2008'!BK141</f>
        <v>#DIV/0!</v>
      </c>
      <c r="D186" s="35" t="e">
        <f>+$C$18*'10 - 2008'!AF141</f>
        <v>#DIV/0!</v>
      </c>
      <c r="E186" s="35" t="e">
        <f>+$C$18*'10 - 2008'!AG141</f>
        <v>#DIV/0!</v>
      </c>
      <c r="F186" s="35" t="e">
        <f>+$C$18*'10 - 2008'!AH141</f>
        <v>#DIV/0!</v>
      </c>
      <c r="G186" s="35" t="e">
        <f>+$C$18*'10 - 2008'!AI141</f>
        <v>#DIV/0!</v>
      </c>
      <c r="H186" s="35" t="e">
        <f>+$C$18*'10 - 2008'!AJ141</f>
        <v>#DIV/0!</v>
      </c>
      <c r="I186" s="35" t="e">
        <f>+$C$18*'10 - 2008'!AK141</f>
        <v>#DIV/0!</v>
      </c>
      <c r="J186" s="35" t="e">
        <f>+$C$18*'10 - 2008'!AL141</f>
        <v>#DIV/0!</v>
      </c>
      <c r="K186" s="35" t="e">
        <f>+$C$18*'10 - 2008'!AM141</f>
        <v>#DIV/0!</v>
      </c>
      <c r="L186" s="35" t="e">
        <f>+$C$18*'10 - 2008'!AN141</f>
        <v>#DIV/0!</v>
      </c>
      <c r="M186" s="35" t="e">
        <f>+$C$18*'10 - 2008'!AO141</f>
        <v>#DIV/0!</v>
      </c>
      <c r="N186" s="35" t="e">
        <f>+$C$18*'10 - 2008'!AP141</f>
        <v>#DIV/0!</v>
      </c>
      <c r="O186" s="35" t="e">
        <f>+$C$18*'10 - 2008'!AQ141</f>
        <v>#DIV/0!</v>
      </c>
      <c r="P186" s="35" t="e">
        <f>+$C$18*'10 - 2008'!AR141</f>
        <v>#DIV/0!</v>
      </c>
      <c r="Q186" s="35" t="e">
        <f>+$C$18*'10 - 2008'!AS141</f>
        <v>#DIV/0!</v>
      </c>
      <c r="R186" s="35" t="e">
        <f>+$C$18*'10 - 2008'!AT141</f>
        <v>#DIV/0!</v>
      </c>
      <c r="S186" s="35" t="e">
        <f>+$C$18*'10 - 2008'!AU141</f>
        <v>#DIV/0!</v>
      </c>
      <c r="T186" s="35" t="e">
        <f>+$C$18*'10 - 2008'!AV141</f>
        <v>#DIV/0!</v>
      </c>
      <c r="U186" s="35" t="e">
        <f>+$C$18*'10 - 2008'!AW141</f>
        <v>#DIV/0!</v>
      </c>
      <c r="V186" s="35" t="e">
        <f>+$C$18*'10 - 2008'!AX141</f>
        <v>#DIV/0!</v>
      </c>
      <c r="W186" s="35" t="e">
        <f>+$C$18*'10 - 2008'!AY141</f>
        <v>#DIV/0!</v>
      </c>
      <c r="X186" s="35" t="e">
        <f>+$C$18*'10 - 2008'!AZ141</f>
        <v>#DIV/0!</v>
      </c>
      <c r="Y186" s="35" t="e">
        <f>+$C$18*'10 - 2008'!BA141</f>
        <v>#DIV/0!</v>
      </c>
      <c r="Z186" s="35" t="e">
        <f>+$C$18*'10 - 2008'!BB141</f>
        <v>#DIV/0!</v>
      </c>
      <c r="AA186" s="35" t="e">
        <f>+$C$18*'10 - 2008'!BC141</f>
        <v>#DIV/0!</v>
      </c>
      <c r="AB186" s="35" t="e">
        <f>+$C$18*'10 - 2008'!BD141</f>
        <v>#DIV/0!</v>
      </c>
      <c r="AC186" s="35" t="e">
        <f>+$C$18*'10 - 2008'!BE141</f>
        <v>#DIV/0!</v>
      </c>
      <c r="AD186" s="35" t="e">
        <f>+$C$18*'10 - 2008'!BF141</f>
        <v>#DIV/0!</v>
      </c>
      <c r="AE186" s="35" t="e">
        <f>+$C$18*'10 - 2008'!BG141</f>
        <v>#DIV/0!</v>
      </c>
      <c r="AF186" s="35" t="e">
        <f>+$C$18*'10 - 2008'!BH141</f>
        <v>#DIV/0!</v>
      </c>
      <c r="AG186" s="35" t="e">
        <f>+$C$18*'10 - 2008'!BI141</f>
        <v>#DIV/0!</v>
      </c>
      <c r="AH186" s="35" t="e">
        <f>+$C$18*'10 - 2008'!BJ141</f>
        <v>#DIV/0!</v>
      </c>
      <c r="AI186" s="2"/>
    </row>
    <row r="187" spans="1:35">
      <c r="A187" s="44">
        <v>180</v>
      </c>
      <c r="B187" s="35">
        <f>+'10 - 2008'!B142</f>
        <v>0</v>
      </c>
      <c r="C187" s="35" t="e">
        <f>+'10 - 2008'!AE142/'10 - 2008'!BK142</f>
        <v>#DIV/0!</v>
      </c>
      <c r="D187" s="35" t="e">
        <f>+$C$18*'10 - 2008'!AF142</f>
        <v>#DIV/0!</v>
      </c>
      <c r="E187" s="35" t="e">
        <f>+$C$18*'10 - 2008'!AG142</f>
        <v>#DIV/0!</v>
      </c>
      <c r="F187" s="35" t="e">
        <f>+$C$18*'10 - 2008'!AH142</f>
        <v>#DIV/0!</v>
      </c>
      <c r="G187" s="35" t="e">
        <f>+$C$18*'10 - 2008'!AI142</f>
        <v>#DIV/0!</v>
      </c>
      <c r="H187" s="35" t="e">
        <f>+$C$18*'10 - 2008'!AJ142</f>
        <v>#DIV/0!</v>
      </c>
      <c r="I187" s="35" t="e">
        <f>+$C$18*'10 - 2008'!AK142</f>
        <v>#DIV/0!</v>
      </c>
      <c r="J187" s="35" t="e">
        <f>+$C$18*'10 - 2008'!AL142</f>
        <v>#DIV/0!</v>
      </c>
      <c r="K187" s="35" t="e">
        <f>+$C$18*'10 - 2008'!AM142</f>
        <v>#DIV/0!</v>
      </c>
      <c r="L187" s="35" t="e">
        <f>+$C$18*'10 - 2008'!AN142</f>
        <v>#DIV/0!</v>
      </c>
      <c r="M187" s="35" t="e">
        <f>+$C$18*'10 - 2008'!AO142</f>
        <v>#DIV/0!</v>
      </c>
      <c r="N187" s="35" t="e">
        <f>+$C$18*'10 - 2008'!AP142</f>
        <v>#DIV/0!</v>
      </c>
      <c r="O187" s="35" t="e">
        <f>+$C$18*'10 - 2008'!AQ142</f>
        <v>#DIV/0!</v>
      </c>
      <c r="P187" s="35" t="e">
        <f>+$C$18*'10 - 2008'!AR142</f>
        <v>#DIV/0!</v>
      </c>
      <c r="Q187" s="35" t="e">
        <f>+$C$18*'10 - 2008'!AS142</f>
        <v>#DIV/0!</v>
      </c>
      <c r="R187" s="35" t="e">
        <f>+$C$18*'10 - 2008'!AT142</f>
        <v>#DIV/0!</v>
      </c>
      <c r="S187" s="35" t="e">
        <f>+$C$18*'10 - 2008'!AU142</f>
        <v>#DIV/0!</v>
      </c>
      <c r="T187" s="35" t="e">
        <f>+$C$18*'10 - 2008'!AV142</f>
        <v>#DIV/0!</v>
      </c>
      <c r="U187" s="35" t="e">
        <f>+$C$18*'10 - 2008'!AW142</f>
        <v>#DIV/0!</v>
      </c>
      <c r="V187" s="35" t="e">
        <f>+$C$18*'10 - 2008'!AX142</f>
        <v>#DIV/0!</v>
      </c>
      <c r="W187" s="35" t="e">
        <f>+$C$18*'10 - 2008'!AY142</f>
        <v>#DIV/0!</v>
      </c>
      <c r="X187" s="35" t="e">
        <f>+$C$18*'10 - 2008'!AZ142</f>
        <v>#DIV/0!</v>
      </c>
      <c r="Y187" s="35" t="e">
        <f>+$C$18*'10 - 2008'!BA142</f>
        <v>#DIV/0!</v>
      </c>
      <c r="Z187" s="35" t="e">
        <f>+$C$18*'10 - 2008'!BB142</f>
        <v>#DIV/0!</v>
      </c>
      <c r="AA187" s="35" t="e">
        <f>+$C$18*'10 - 2008'!BC142</f>
        <v>#DIV/0!</v>
      </c>
      <c r="AB187" s="35" t="e">
        <f>+$C$18*'10 - 2008'!BD142</f>
        <v>#DIV/0!</v>
      </c>
      <c r="AC187" s="35" t="e">
        <f>+$C$18*'10 - 2008'!BE142</f>
        <v>#DIV/0!</v>
      </c>
      <c r="AD187" s="35" t="e">
        <f>+$C$18*'10 - 2008'!BF142</f>
        <v>#DIV/0!</v>
      </c>
      <c r="AE187" s="35" t="e">
        <f>+$C$18*'10 - 2008'!BG142</f>
        <v>#DIV/0!</v>
      </c>
      <c r="AF187" s="35" t="e">
        <f>+$C$18*'10 - 2008'!BH142</f>
        <v>#DIV/0!</v>
      </c>
      <c r="AG187" s="35" t="e">
        <f>+$C$18*'10 - 2008'!BI142</f>
        <v>#DIV/0!</v>
      </c>
      <c r="AH187" s="35" t="e">
        <f>+$C$18*'10 - 2008'!BJ142</f>
        <v>#DIV/0!</v>
      </c>
      <c r="AI187" s="2"/>
    </row>
    <row r="188" spans="1:35">
      <c r="A188" s="44">
        <v>181</v>
      </c>
      <c r="B188" s="35">
        <f>+'10 - 2008'!B143</f>
        <v>0</v>
      </c>
      <c r="C188" s="35" t="e">
        <f>+'10 - 2008'!AE143/'10 - 2008'!BK143</f>
        <v>#DIV/0!</v>
      </c>
      <c r="D188" s="35" t="e">
        <f>+$C$18*'10 - 2008'!AF143</f>
        <v>#DIV/0!</v>
      </c>
      <c r="E188" s="35" t="e">
        <f>+$C$18*'10 - 2008'!AG143</f>
        <v>#DIV/0!</v>
      </c>
      <c r="F188" s="35" t="e">
        <f>+$C$18*'10 - 2008'!AH143</f>
        <v>#DIV/0!</v>
      </c>
      <c r="G188" s="35" t="e">
        <f>+$C$18*'10 - 2008'!AI143</f>
        <v>#DIV/0!</v>
      </c>
      <c r="H188" s="35" t="e">
        <f>+$C$18*'10 - 2008'!AJ143</f>
        <v>#DIV/0!</v>
      </c>
      <c r="I188" s="35" t="e">
        <f>+$C$18*'10 - 2008'!AK143</f>
        <v>#DIV/0!</v>
      </c>
      <c r="J188" s="35" t="e">
        <f>+$C$18*'10 - 2008'!AL143</f>
        <v>#DIV/0!</v>
      </c>
      <c r="K188" s="35" t="e">
        <f>+$C$18*'10 - 2008'!AM143</f>
        <v>#DIV/0!</v>
      </c>
      <c r="L188" s="35" t="e">
        <f>+$C$18*'10 - 2008'!AN143</f>
        <v>#DIV/0!</v>
      </c>
      <c r="M188" s="35" t="e">
        <f>+$C$18*'10 - 2008'!AO143</f>
        <v>#DIV/0!</v>
      </c>
      <c r="N188" s="35" t="e">
        <f>+$C$18*'10 - 2008'!AP143</f>
        <v>#DIV/0!</v>
      </c>
      <c r="O188" s="35" t="e">
        <f>+$C$18*'10 - 2008'!AQ143</f>
        <v>#DIV/0!</v>
      </c>
      <c r="P188" s="35" t="e">
        <f>+$C$18*'10 - 2008'!AR143</f>
        <v>#DIV/0!</v>
      </c>
      <c r="Q188" s="35" t="e">
        <f>+$C$18*'10 - 2008'!AS143</f>
        <v>#DIV/0!</v>
      </c>
      <c r="R188" s="35" t="e">
        <f>+$C$18*'10 - 2008'!AT143</f>
        <v>#DIV/0!</v>
      </c>
      <c r="S188" s="35" t="e">
        <f>+$C$18*'10 - 2008'!AU143</f>
        <v>#DIV/0!</v>
      </c>
      <c r="T188" s="35" t="e">
        <f>+$C$18*'10 - 2008'!AV143</f>
        <v>#DIV/0!</v>
      </c>
      <c r="U188" s="35" t="e">
        <f>+$C$18*'10 - 2008'!AW143</f>
        <v>#DIV/0!</v>
      </c>
      <c r="V188" s="35" t="e">
        <f>+$C$18*'10 - 2008'!AX143</f>
        <v>#DIV/0!</v>
      </c>
      <c r="W188" s="35" t="e">
        <f>+$C$18*'10 - 2008'!AY143</f>
        <v>#DIV/0!</v>
      </c>
      <c r="X188" s="35" t="e">
        <f>+$C$18*'10 - 2008'!AZ143</f>
        <v>#DIV/0!</v>
      </c>
      <c r="Y188" s="35" t="e">
        <f>+$C$18*'10 - 2008'!BA143</f>
        <v>#DIV/0!</v>
      </c>
      <c r="Z188" s="35" t="e">
        <f>+$C$18*'10 - 2008'!BB143</f>
        <v>#DIV/0!</v>
      </c>
      <c r="AA188" s="35" t="e">
        <f>+$C$18*'10 - 2008'!BC143</f>
        <v>#DIV/0!</v>
      </c>
      <c r="AB188" s="35" t="e">
        <f>+$C$18*'10 - 2008'!BD143</f>
        <v>#DIV/0!</v>
      </c>
      <c r="AC188" s="35" t="e">
        <f>+$C$18*'10 - 2008'!BE143</f>
        <v>#DIV/0!</v>
      </c>
      <c r="AD188" s="35" t="e">
        <f>+$C$18*'10 - 2008'!BF143</f>
        <v>#DIV/0!</v>
      </c>
      <c r="AE188" s="35" t="e">
        <f>+$C$18*'10 - 2008'!BG143</f>
        <v>#DIV/0!</v>
      </c>
      <c r="AF188" s="35" t="e">
        <f>+$C$18*'10 - 2008'!BH143</f>
        <v>#DIV/0!</v>
      </c>
      <c r="AG188" s="35" t="e">
        <f>+$C$18*'10 - 2008'!BI143</f>
        <v>#DIV/0!</v>
      </c>
      <c r="AH188" s="35" t="e">
        <f>+$C$18*'10 - 2008'!BJ143</f>
        <v>#DIV/0!</v>
      </c>
      <c r="AI188" s="2"/>
    </row>
    <row r="189" spans="1:35">
      <c r="A189" s="44">
        <v>182</v>
      </c>
      <c r="B189" s="35">
        <f>+'10 - 2008'!B144</f>
        <v>0</v>
      </c>
      <c r="C189" s="35" t="e">
        <f>+'10 - 2008'!AE144/'10 - 2008'!BK144</f>
        <v>#DIV/0!</v>
      </c>
      <c r="D189" s="35" t="e">
        <f>+$C$18*'10 - 2008'!AF144</f>
        <v>#DIV/0!</v>
      </c>
      <c r="E189" s="35" t="e">
        <f>+$C$18*'10 - 2008'!AG144</f>
        <v>#DIV/0!</v>
      </c>
      <c r="F189" s="35" t="e">
        <f>+$C$18*'10 - 2008'!AH144</f>
        <v>#DIV/0!</v>
      </c>
      <c r="G189" s="35" t="e">
        <f>+$C$18*'10 - 2008'!AI144</f>
        <v>#DIV/0!</v>
      </c>
      <c r="H189" s="35" t="e">
        <f>+$C$18*'10 - 2008'!AJ144</f>
        <v>#DIV/0!</v>
      </c>
      <c r="I189" s="35" t="e">
        <f>+$C$18*'10 - 2008'!AK144</f>
        <v>#DIV/0!</v>
      </c>
      <c r="J189" s="35" t="e">
        <f>+$C$18*'10 - 2008'!AL144</f>
        <v>#DIV/0!</v>
      </c>
      <c r="K189" s="35" t="e">
        <f>+$C$18*'10 - 2008'!AM144</f>
        <v>#DIV/0!</v>
      </c>
      <c r="L189" s="35" t="e">
        <f>+$C$18*'10 - 2008'!AN144</f>
        <v>#DIV/0!</v>
      </c>
      <c r="M189" s="35" t="e">
        <f>+$C$18*'10 - 2008'!AO144</f>
        <v>#DIV/0!</v>
      </c>
      <c r="N189" s="35" t="e">
        <f>+$C$18*'10 - 2008'!AP144</f>
        <v>#DIV/0!</v>
      </c>
      <c r="O189" s="35" t="e">
        <f>+$C$18*'10 - 2008'!AQ144</f>
        <v>#DIV/0!</v>
      </c>
      <c r="P189" s="35" t="e">
        <f>+$C$18*'10 - 2008'!AR144</f>
        <v>#DIV/0!</v>
      </c>
      <c r="Q189" s="35" t="e">
        <f>+$C$18*'10 - 2008'!AS144</f>
        <v>#DIV/0!</v>
      </c>
      <c r="R189" s="35" t="e">
        <f>+$C$18*'10 - 2008'!AT144</f>
        <v>#DIV/0!</v>
      </c>
      <c r="S189" s="35" t="e">
        <f>+$C$18*'10 - 2008'!AU144</f>
        <v>#DIV/0!</v>
      </c>
      <c r="T189" s="35" t="e">
        <f>+$C$18*'10 - 2008'!AV144</f>
        <v>#DIV/0!</v>
      </c>
      <c r="U189" s="35" t="e">
        <f>+$C$18*'10 - 2008'!AW144</f>
        <v>#DIV/0!</v>
      </c>
      <c r="V189" s="35" t="e">
        <f>+$C$18*'10 - 2008'!AX144</f>
        <v>#DIV/0!</v>
      </c>
      <c r="W189" s="35" t="e">
        <f>+$C$18*'10 - 2008'!AY144</f>
        <v>#DIV/0!</v>
      </c>
      <c r="X189" s="35" t="e">
        <f>+$C$18*'10 - 2008'!AZ144</f>
        <v>#DIV/0!</v>
      </c>
      <c r="Y189" s="35" t="e">
        <f>+$C$18*'10 - 2008'!BA144</f>
        <v>#DIV/0!</v>
      </c>
      <c r="Z189" s="35" t="e">
        <f>+$C$18*'10 - 2008'!BB144</f>
        <v>#DIV/0!</v>
      </c>
      <c r="AA189" s="35" t="e">
        <f>+$C$18*'10 - 2008'!BC144</f>
        <v>#DIV/0!</v>
      </c>
      <c r="AB189" s="35" t="e">
        <f>+$C$18*'10 - 2008'!BD144</f>
        <v>#DIV/0!</v>
      </c>
      <c r="AC189" s="35" t="e">
        <f>+$C$18*'10 - 2008'!BE144</f>
        <v>#DIV/0!</v>
      </c>
      <c r="AD189" s="35" t="e">
        <f>+$C$18*'10 - 2008'!BF144</f>
        <v>#DIV/0!</v>
      </c>
      <c r="AE189" s="35" t="e">
        <f>+$C$18*'10 - 2008'!BG144</f>
        <v>#DIV/0!</v>
      </c>
      <c r="AF189" s="35" t="e">
        <f>+$C$18*'10 - 2008'!BH144</f>
        <v>#DIV/0!</v>
      </c>
      <c r="AG189" s="35" t="e">
        <f>+$C$18*'10 - 2008'!BI144</f>
        <v>#DIV/0!</v>
      </c>
      <c r="AH189" s="35" t="e">
        <f>+$C$18*'10 - 2008'!BJ144</f>
        <v>#DIV/0!</v>
      </c>
      <c r="AI189" s="2"/>
    </row>
    <row r="190" spans="1:35">
      <c r="A190" s="44">
        <v>183</v>
      </c>
      <c r="B190" s="35">
        <f>+'10 - 2008'!B145</f>
        <v>0</v>
      </c>
      <c r="C190" s="35" t="e">
        <f>+'10 - 2008'!AE145/'10 - 2008'!BK145</f>
        <v>#DIV/0!</v>
      </c>
      <c r="D190" s="35" t="e">
        <f>+$C$18*'10 - 2008'!AF145</f>
        <v>#DIV/0!</v>
      </c>
      <c r="E190" s="35" t="e">
        <f>+$C$18*'10 - 2008'!AG145</f>
        <v>#DIV/0!</v>
      </c>
      <c r="F190" s="35" t="e">
        <f>+$C$18*'10 - 2008'!AH145</f>
        <v>#DIV/0!</v>
      </c>
      <c r="G190" s="35" t="e">
        <f>+$C$18*'10 - 2008'!AI145</f>
        <v>#DIV/0!</v>
      </c>
      <c r="H190" s="35" t="e">
        <f>+$C$18*'10 - 2008'!AJ145</f>
        <v>#DIV/0!</v>
      </c>
      <c r="I190" s="35" t="e">
        <f>+$C$18*'10 - 2008'!AK145</f>
        <v>#DIV/0!</v>
      </c>
      <c r="J190" s="35" t="e">
        <f>+$C$18*'10 - 2008'!AL145</f>
        <v>#DIV/0!</v>
      </c>
      <c r="K190" s="35" t="e">
        <f>+$C$18*'10 - 2008'!AM145</f>
        <v>#DIV/0!</v>
      </c>
      <c r="L190" s="35" t="e">
        <f>+$C$18*'10 - 2008'!AN145</f>
        <v>#DIV/0!</v>
      </c>
      <c r="M190" s="35" t="e">
        <f>+$C$18*'10 - 2008'!AO145</f>
        <v>#DIV/0!</v>
      </c>
      <c r="N190" s="35" t="e">
        <f>+$C$18*'10 - 2008'!AP145</f>
        <v>#DIV/0!</v>
      </c>
      <c r="O190" s="35" t="e">
        <f>+$C$18*'10 - 2008'!AQ145</f>
        <v>#DIV/0!</v>
      </c>
      <c r="P190" s="35" t="e">
        <f>+$C$18*'10 - 2008'!AR145</f>
        <v>#DIV/0!</v>
      </c>
      <c r="Q190" s="35" t="e">
        <f>+$C$18*'10 - 2008'!AS145</f>
        <v>#DIV/0!</v>
      </c>
      <c r="R190" s="35" t="e">
        <f>+$C$18*'10 - 2008'!AT145</f>
        <v>#DIV/0!</v>
      </c>
      <c r="S190" s="35" t="e">
        <f>+$C$18*'10 - 2008'!AU145</f>
        <v>#DIV/0!</v>
      </c>
      <c r="T190" s="35" t="e">
        <f>+$C$18*'10 - 2008'!AV145</f>
        <v>#DIV/0!</v>
      </c>
      <c r="U190" s="35" t="e">
        <f>+$C$18*'10 - 2008'!AW145</f>
        <v>#DIV/0!</v>
      </c>
      <c r="V190" s="35" t="e">
        <f>+$C$18*'10 - 2008'!AX145</f>
        <v>#DIV/0!</v>
      </c>
      <c r="W190" s="35" t="e">
        <f>+$C$18*'10 - 2008'!AY145</f>
        <v>#DIV/0!</v>
      </c>
      <c r="X190" s="35" t="e">
        <f>+$C$18*'10 - 2008'!AZ145</f>
        <v>#DIV/0!</v>
      </c>
      <c r="Y190" s="35" t="e">
        <f>+$C$18*'10 - 2008'!BA145</f>
        <v>#DIV/0!</v>
      </c>
      <c r="Z190" s="35" t="e">
        <f>+$C$18*'10 - 2008'!BB145</f>
        <v>#DIV/0!</v>
      </c>
      <c r="AA190" s="35" t="e">
        <f>+$C$18*'10 - 2008'!BC145</f>
        <v>#DIV/0!</v>
      </c>
      <c r="AB190" s="35" t="e">
        <f>+$C$18*'10 - 2008'!BD145</f>
        <v>#DIV/0!</v>
      </c>
      <c r="AC190" s="35" t="e">
        <f>+$C$18*'10 - 2008'!BE145</f>
        <v>#DIV/0!</v>
      </c>
      <c r="AD190" s="35" t="e">
        <f>+$C$18*'10 - 2008'!BF145</f>
        <v>#DIV/0!</v>
      </c>
      <c r="AE190" s="35" t="e">
        <f>+$C$18*'10 - 2008'!BG145</f>
        <v>#DIV/0!</v>
      </c>
      <c r="AF190" s="35" t="e">
        <f>+$C$18*'10 - 2008'!BH145</f>
        <v>#DIV/0!</v>
      </c>
      <c r="AG190" s="35" t="e">
        <f>+$C$18*'10 - 2008'!BI145</f>
        <v>#DIV/0!</v>
      </c>
      <c r="AH190" s="35" t="e">
        <f>+$C$18*'10 - 2008'!BJ145</f>
        <v>#DIV/0!</v>
      </c>
      <c r="AI190" s="2"/>
    </row>
    <row r="191" spans="1:35">
      <c r="A191" s="44">
        <v>184</v>
      </c>
      <c r="B191" s="35">
        <f>+'10 - 2008'!B146</f>
        <v>0</v>
      </c>
      <c r="C191" s="35" t="e">
        <f>+'10 - 2008'!AE146/'10 - 2008'!BK146</f>
        <v>#DIV/0!</v>
      </c>
      <c r="D191" s="35" t="e">
        <f>+$C$18*'10 - 2008'!AF146</f>
        <v>#DIV/0!</v>
      </c>
      <c r="E191" s="35" t="e">
        <f>+$C$18*'10 - 2008'!AG146</f>
        <v>#DIV/0!</v>
      </c>
      <c r="F191" s="35" t="e">
        <f>+$C$18*'10 - 2008'!AH146</f>
        <v>#DIV/0!</v>
      </c>
      <c r="G191" s="35" t="e">
        <f>+$C$18*'10 - 2008'!AI146</f>
        <v>#DIV/0!</v>
      </c>
      <c r="H191" s="35" t="e">
        <f>+$C$18*'10 - 2008'!AJ146</f>
        <v>#DIV/0!</v>
      </c>
      <c r="I191" s="35" t="e">
        <f>+$C$18*'10 - 2008'!AK146</f>
        <v>#DIV/0!</v>
      </c>
      <c r="J191" s="35" t="e">
        <f>+$C$18*'10 - 2008'!AL146</f>
        <v>#DIV/0!</v>
      </c>
      <c r="K191" s="35" t="e">
        <f>+$C$18*'10 - 2008'!AM146</f>
        <v>#DIV/0!</v>
      </c>
      <c r="L191" s="35" t="e">
        <f>+$C$18*'10 - 2008'!AN146</f>
        <v>#DIV/0!</v>
      </c>
      <c r="M191" s="35" t="e">
        <f>+$C$18*'10 - 2008'!AO146</f>
        <v>#DIV/0!</v>
      </c>
      <c r="N191" s="35" t="e">
        <f>+$C$18*'10 - 2008'!AP146</f>
        <v>#DIV/0!</v>
      </c>
      <c r="O191" s="35" t="e">
        <f>+$C$18*'10 - 2008'!AQ146</f>
        <v>#DIV/0!</v>
      </c>
      <c r="P191" s="35" t="e">
        <f>+$C$18*'10 - 2008'!AR146</f>
        <v>#DIV/0!</v>
      </c>
      <c r="Q191" s="35" t="e">
        <f>+$C$18*'10 - 2008'!AS146</f>
        <v>#DIV/0!</v>
      </c>
      <c r="R191" s="35" t="e">
        <f>+$C$18*'10 - 2008'!AT146</f>
        <v>#DIV/0!</v>
      </c>
      <c r="S191" s="35" t="e">
        <f>+$C$18*'10 - 2008'!AU146</f>
        <v>#DIV/0!</v>
      </c>
      <c r="T191" s="35" t="e">
        <f>+$C$18*'10 - 2008'!AV146</f>
        <v>#DIV/0!</v>
      </c>
      <c r="U191" s="35" t="e">
        <f>+$C$18*'10 - 2008'!AW146</f>
        <v>#DIV/0!</v>
      </c>
      <c r="V191" s="35" t="e">
        <f>+$C$18*'10 - 2008'!AX146</f>
        <v>#DIV/0!</v>
      </c>
      <c r="W191" s="35" t="e">
        <f>+$C$18*'10 - 2008'!AY146</f>
        <v>#DIV/0!</v>
      </c>
      <c r="X191" s="35" t="e">
        <f>+$C$18*'10 - 2008'!AZ146</f>
        <v>#DIV/0!</v>
      </c>
      <c r="Y191" s="35" t="e">
        <f>+$C$18*'10 - 2008'!BA146</f>
        <v>#DIV/0!</v>
      </c>
      <c r="Z191" s="35" t="e">
        <f>+$C$18*'10 - 2008'!BB146</f>
        <v>#DIV/0!</v>
      </c>
      <c r="AA191" s="35" t="e">
        <f>+$C$18*'10 - 2008'!BC146</f>
        <v>#DIV/0!</v>
      </c>
      <c r="AB191" s="35" t="e">
        <f>+$C$18*'10 - 2008'!BD146</f>
        <v>#DIV/0!</v>
      </c>
      <c r="AC191" s="35" t="e">
        <f>+$C$18*'10 - 2008'!BE146</f>
        <v>#DIV/0!</v>
      </c>
      <c r="AD191" s="35" t="e">
        <f>+$C$18*'10 - 2008'!BF146</f>
        <v>#DIV/0!</v>
      </c>
      <c r="AE191" s="35" t="e">
        <f>+$C$18*'10 - 2008'!BG146</f>
        <v>#DIV/0!</v>
      </c>
      <c r="AF191" s="35" t="e">
        <f>+$C$18*'10 - 2008'!BH146</f>
        <v>#DIV/0!</v>
      </c>
      <c r="AG191" s="35" t="e">
        <f>+$C$18*'10 - 2008'!BI146</f>
        <v>#DIV/0!</v>
      </c>
      <c r="AH191" s="35" t="e">
        <f>+$C$18*'10 - 2008'!BJ146</f>
        <v>#DIV/0!</v>
      </c>
      <c r="AI191" s="2"/>
    </row>
    <row r="192" spans="1:35">
      <c r="A192" s="44">
        <v>185</v>
      </c>
      <c r="B192" s="35">
        <f>+'10 - 2008'!B147</f>
        <v>0</v>
      </c>
      <c r="C192" s="35" t="e">
        <f>+'10 - 2008'!AE147/'10 - 2008'!BK147</f>
        <v>#DIV/0!</v>
      </c>
      <c r="D192" s="35" t="e">
        <f>+$C$18*'10 - 2008'!AF147</f>
        <v>#DIV/0!</v>
      </c>
      <c r="E192" s="35" t="e">
        <f>+$C$18*'10 - 2008'!AG147</f>
        <v>#DIV/0!</v>
      </c>
      <c r="F192" s="35" t="e">
        <f>+$C$18*'10 - 2008'!AH147</f>
        <v>#DIV/0!</v>
      </c>
      <c r="G192" s="35" t="e">
        <f>+$C$18*'10 - 2008'!AI147</f>
        <v>#DIV/0!</v>
      </c>
      <c r="H192" s="35" t="e">
        <f>+$C$18*'10 - 2008'!AJ147</f>
        <v>#DIV/0!</v>
      </c>
      <c r="I192" s="35" t="e">
        <f>+$C$18*'10 - 2008'!AK147</f>
        <v>#DIV/0!</v>
      </c>
      <c r="J192" s="35" t="e">
        <f>+$C$18*'10 - 2008'!AL147</f>
        <v>#DIV/0!</v>
      </c>
      <c r="K192" s="35" t="e">
        <f>+$C$18*'10 - 2008'!AM147</f>
        <v>#DIV/0!</v>
      </c>
      <c r="L192" s="35" t="e">
        <f>+$C$18*'10 - 2008'!AN147</f>
        <v>#DIV/0!</v>
      </c>
      <c r="M192" s="35" t="e">
        <f>+$C$18*'10 - 2008'!AO147</f>
        <v>#DIV/0!</v>
      </c>
      <c r="N192" s="35" t="e">
        <f>+$C$18*'10 - 2008'!AP147</f>
        <v>#DIV/0!</v>
      </c>
      <c r="O192" s="35" t="e">
        <f>+$C$18*'10 - 2008'!AQ147</f>
        <v>#DIV/0!</v>
      </c>
      <c r="P192" s="35" t="e">
        <f>+$C$18*'10 - 2008'!AR147</f>
        <v>#DIV/0!</v>
      </c>
      <c r="Q192" s="35" t="e">
        <f>+$C$18*'10 - 2008'!AS147</f>
        <v>#DIV/0!</v>
      </c>
      <c r="R192" s="35" t="e">
        <f>+$C$18*'10 - 2008'!AT147</f>
        <v>#DIV/0!</v>
      </c>
      <c r="S192" s="35" t="e">
        <f>+$C$18*'10 - 2008'!AU147</f>
        <v>#DIV/0!</v>
      </c>
      <c r="T192" s="35" t="e">
        <f>+$C$18*'10 - 2008'!AV147</f>
        <v>#DIV/0!</v>
      </c>
      <c r="U192" s="35" t="e">
        <f>+$C$18*'10 - 2008'!AW147</f>
        <v>#DIV/0!</v>
      </c>
      <c r="V192" s="35" t="e">
        <f>+$C$18*'10 - 2008'!AX147</f>
        <v>#DIV/0!</v>
      </c>
      <c r="W192" s="35" t="e">
        <f>+$C$18*'10 - 2008'!AY147</f>
        <v>#DIV/0!</v>
      </c>
      <c r="X192" s="35" t="e">
        <f>+$C$18*'10 - 2008'!AZ147</f>
        <v>#DIV/0!</v>
      </c>
      <c r="Y192" s="35" t="e">
        <f>+$C$18*'10 - 2008'!BA147</f>
        <v>#DIV/0!</v>
      </c>
      <c r="Z192" s="35" t="e">
        <f>+$C$18*'10 - 2008'!BB147</f>
        <v>#DIV/0!</v>
      </c>
      <c r="AA192" s="35" t="e">
        <f>+$C$18*'10 - 2008'!BC147</f>
        <v>#DIV/0!</v>
      </c>
      <c r="AB192" s="35" t="e">
        <f>+$C$18*'10 - 2008'!BD147</f>
        <v>#DIV/0!</v>
      </c>
      <c r="AC192" s="35" t="e">
        <f>+$C$18*'10 - 2008'!BE147</f>
        <v>#DIV/0!</v>
      </c>
      <c r="AD192" s="35" t="e">
        <f>+$C$18*'10 - 2008'!BF147</f>
        <v>#DIV/0!</v>
      </c>
      <c r="AE192" s="35" t="e">
        <f>+$C$18*'10 - 2008'!BG147</f>
        <v>#DIV/0!</v>
      </c>
      <c r="AF192" s="35" t="e">
        <f>+$C$18*'10 - 2008'!BH147</f>
        <v>#DIV/0!</v>
      </c>
      <c r="AG192" s="35" t="e">
        <f>+$C$18*'10 - 2008'!BI147</f>
        <v>#DIV/0!</v>
      </c>
      <c r="AH192" s="35" t="e">
        <f>+$C$18*'10 - 2008'!BJ147</f>
        <v>#DIV/0!</v>
      </c>
      <c r="AI192" s="2"/>
    </row>
    <row r="193" spans="1:35">
      <c r="A193" s="44">
        <v>186</v>
      </c>
      <c r="B193" s="35">
        <f>+'10 - 2008'!B148</f>
        <v>0</v>
      </c>
      <c r="C193" s="35" t="e">
        <f>+'10 - 2008'!AE148/'10 - 2008'!BK148</f>
        <v>#DIV/0!</v>
      </c>
      <c r="D193" s="35" t="e">
        <f>+$C$18*'10 - 2008'!AF148</f>
        <v>#DIV/0!</v>
      </c>
      <c r="E193" s="35" t="e">
        <f>+$C$18*'10 - 2008'!AG148</f>
        <v>#DIV/0!</v>
      </c>
      <c r="F193" s="35" t="e">
        <f>+$C$18*'10 - 2008'!AH148</f>
        <v>#DIV/0!</v>
      </c>
      <c r="G193" s="35" t="e">
        <f>+$C$18*'10 - 2008'!AI148</f>
        <v>#DIV/0!</v>
      </c>
      <c r="H193" s="35" t="e">
        <f>+$C$18*'10 - 2008'!AJ148</f>
        <v>#DIV/0!</v>
      </c>
      <c r="I193" s="35" t="e">
        <f>+$C$18*'10 - 2008'!AK148</f>
        <v>#DIV/0!</v>
      </c>
      <c r="J193" s="35" t="e">
        <f>+$C$18*'10 - 2008'!AL148</f>
        <v>#DIV/0!</v>
      </c>
      <c r="K193" s="35" t="e">
        <f>+$C$18*'10 - 2008'!AM148</f>
        <v>#DIV/0!</v>
      </c>
      <c r="L193" s="35" t="e">
        <f>+$C$18*'10 - 2008'!AN148</f>
        <v>#DIV/0!</v>
      </c>
      <c r="M193" s="35" t="e">
        <f>+$C$18*'10 - 2008'!AO148</f>
        <v>#DIV/0!</v>
      </c>
      <c r="N193" s="35" t="e">
        <f>+$C$18*'10 - 2008'!AP148</f>
        <v>#DIV/0!</v>
      </c>
      <c r="O193" s="35" t="e">
        <f>+$C$18*'10 - 2008'!AQ148</f>
        <v>#DIV/0!</v>
      </c>
      <c r="P193" s="35" t="e">
        <f>+$C$18*'10 - 2008'!AR148</f>
        <v>#DIV/0!</v>
      </c>
      <c r="Q193" s="35" t="e">
        <f>+$C$18*'10 - 2008'!AS148</f>
        <v>#DIV/0!</v>
      </c>
      <c r="R193" s="35" t="e">
        <f>+$C$18*'10 - 2008'!AT148</f>
        <v>#DIV/0!</v>
      </c>
      <c r="S193" s="35" t="e">
        <f>+$C$18*'10 - 2008'!AU148</f>
        <v>#DIV/0!</v>
      </c>
      <c r="T193" s="35" t="e">
        <f>+$C$18*'10 - 2008'!AV148</f>
        <v>#DIV/0!</v>
      </c>
      <c r="U193" s="35" t="e">
        <f>+$C$18*'10 - 2008'!AW148</f>
        <v>#DIV/0!</v>
      </c>
      <c r="V193" s="35" t="e">
        <f>+$C$18*'10 - 2008'!AX148</f>
        <v>#DIV/0!</v>
      </c>
      <c r="W193" s="35" t="e">
        <f>+$C$18*'10 - 2008'!AY148</f>
        <v>#DIV/0!</v>
      </c>
      <c r="X193" s="35" t="e">
        <f>+$C$18*'10 - 2008'!AZ148</f>
        <v>#DIV/0!</v>
      </c>
      <c r="Y193" s="35" t="e">
        <f>+$C$18*'10 - 2008'!BA148</f>
        <v>#DIV/0!</v>
      </c>
      <c r="Z193" s="35" t="e">
        <f>+$C$18*'10 - 2008'!BB148</f>
        <v>#DIV/0!</v>
      </c>
      <c r="AA193" s="35" t="e">
        <f>+$C$18*'10 - 2008'!BC148</f>
        <v>#DIV/0!</v>
      </c>
      <c r="AB193" s="35" t="e">
        <f>+$C$18*'10 - 2008'!BD148</f>
        <v>#DIV/0!</v>
      </c>
      <c r="AC193" s="35" t="e">
        <f>+$C$18*'10 - 2008'!BE148</f>
        <v>#DIV/0!</v>
      </c>
      <c r="AD193" s="35" t="e">
        <f>+$C$18*'10 - 2008'!BF148</f>
        <v>#DIV/0!</v>
      </c>
      <c r="AE193" s="35" t="e">
        <f>+$C$18*'10 - 2008'!BG148</f>
        <v>#DIV/0!</v>
      </c>
      <c r="AF193" s="35" t="e">
        <f>+$C$18*'10 - 2008'!BH148</f>
        <v>#DIV/0!</v>
      </c>
      <c r="AG193" s="35" t="e">
        <f>+$C$18*'10 - 2008'!BI148</f>
        <v>#DIV/0!</v>
      </c>
      <c r="AH193" s="35" t="e">
        <f>+$C$18*'10 - 2008'!BJ148</f>
        <v>#DIV/0!</v>
      </c>
      <c r="AI193" s="2"/>
    </row>
    <row r="194" spans="1:35">
      <c r="A194" s="44">
        <v>187</v>
      </c>
      <c r="B194" s="35">
        <f>+'10 - 2008'!B149</f>
        <v>0</v>
      </c>
      <c r="C194" s="35" t="e">
        <f>+'10 - 2008'!AE149/'10 - 2008'!BK149</f>
        <v>#DIV/0!</v>
      </c>
      <c r="D194" s="35" t="e">
        <f>+$C$18*'10 - 2008'!AF149</f>
        <v>#DIV/0!</v>
      </c>
      <c r="E194" s="35" t="e">
        <f>+$C$18*'10 - 2008'!AG149</f>
        <v>#DIV/0!</v>
      </c>
      <c r="F194" s="35" t="e">
        <f>+$C$18*'10 - 2008'!AH149</f>
        <v>#DIV/0!</v>
      </c>
      <c r="G194" s="35" t="e">
        <f>+$C$18*'10 - 2008'!AI149</f>
        <v>#DIV/0!</v>
      </c>
      <c r="H194" s="35" t="e">
        <f>+$C$18*'10 - 2008'!AJ149</f>
        <v>#DIV/0!</v>
      </c>
      <c r="I194" s="35" t="e">
        <f>+$C$18*'10 - 2008'!AK149</f>
        <v>#DIV/0!</v>
      </c>
      <c r="J194" s="35" t="e">
        <f>+$C$18*'10 - 2008'!AL149</f>
        <v>#DIV/0!</v>
      </c>
      <c r="K194" s="35" t="e">
        <f>+$C$18*'10 - 2008'!AM149</f>
        <v>#DIV/0!</v>
      </c>
      <c r="L194" s="35" t="e">
        <f>+$C$18*'10 - 2008'!AN149</f>
        <v>#DIV/0!</v>
      </c>
      <c r="M194" s="35" t="e">
        <f>+$C$18*'10 - 2008'!AO149</f>
        <v>#DIV/0!</v>
      </c>
      <c r="N194" s="35" t="e">
        <f>+$C$18*'10 - 2008'!AP149</f>
        <v>#DIV/0!</v>
      </c>
      <c r="O194" s="35" t="e">
        <f>+$C$18*'10 - 2008'!AQ149</f>
        <v>#DIV/0!</v>
      </c>
      <c r="P194" s="35" t="e">
        <f>+$C$18*'10 - 2008'!AR149</f>
        <v>#DIV/0!</v>
      </c>
      <c r="Q194" s="35" t="e">
        <f>+$C$18*'10 - 2008'!AS149</f>
        <v>#DIV/0!</v>
      </c>
      <c r="R194" s="35" t="e">
        <f>+$C$18*'10 - 2008'!AT149</f>
        <v>#DIV/0!</v>
      </c>
      <c r="S194" s="35" t="e">
        <f>+$C$18*'10 - 2008'!AU149</f>
        <v>#DIV/0!</v>
      </c>
      <c r="T194" s="35" t="e">
        <f>+$C$18*'10 - 2008'!AV149</f>
        <v>#DIV/0!</v>
      </c>
      <c r="U194" s="35" t="e">
        <f>+$C$18*'10 - 2008'!AW149</f>
        <v>#DIV/0!</v>
      </c>
      <c r="V194" s="35" t="e">
        <f>+$C$18*'10 - 2008'!AX149</f>
        <v>#DIV/0!</v>
      </c>
      <c r="W194" s="35" t="e">
        <f>+$C$18*'10 - 2008'!AY149</f>
        <v>#DIV/0!</v>
      </c>
      <c r="X194" s="35" t="e">
        <f>+$C$18*'10 - 2008'!AZ149</f>
        <v>#DIV/0!</v>
      </c>
      <c r="Y194" s="35" t="e">
        <f>+$C$18*'10 - 2008'!BA149</f>
        <v>#DIV/0!</v>
      </c>
      <c r="Z194" s="35" t="e">
        <f>+$C$18*'10 - 2008'!BB149</f>
        <v>#DIV/0!</v>
      </c>
      <c r="AA194" s="35" t="e">
        <f>+$C$18*'10 - 2008'!BC149</f>
        <v>#DIV/0!</v>
      </c>
      <c r="AB194" s="35" t="e">
        <f>+$C$18*'10 - 2008'!BD149</f>
        <v>#DIV/0!</v>
      </c>
      <c r="AC194" s="35" t="e">
        <f>+$C$18*'10 - 2008'!BE149</f>
        <v>#DIV/0!</v>
      </c>
      <c r="AD194" s="35" t="e">
        <f>+$C$18*'10 - 2008'!BF149</f>
        <v>#DIV/0!</v>
      </c>
      <c r="AE194" s="35" t="e">
        <f>+$C$18*'10 - 2008'!BG149</f>
        <v>#DIV/0!</v>
      </c>
      <c r="AF194" s="35" t="e">
        <f>+$C$18*'10 - 2008'!BH149</f>
        <v>#DIV/0!</v>
      </c>
      <c r="AG194" s="35" t="e">
        <f>+$C$18*'10 - 2008'!BI149</f>
        <v>#DIV/0!</v>
      </c>
      <c r="AH194" s="35" t="e">
        <f>+$C$18*'10 - 2008'!BJ149</f>
        <v>#DIV/0!</v>
      </c>
      <c r="AI194" s="2"/>
    </row>
    <row r="195" spans="1:35">
      <c r="A195" s="44">
        <v>188</v>
      </c>
      <c r="B195" s="35">
        <f>+'10 - 2008'!B150</f>
        <v>0</v>
      </c>
      <c r="C195" s="35" t="e">
        <f>+'10 - 2008'!AE150/'10 - 2008'!BK150</f>
        <v>#DIV/0!</v>
      </c>
      <c r="D195" s="35" t="e">
        <f>+$C$18*'10 - 2008'!AF150</f>
        <v>#DIV/0!</v>
      </c>
      <c r="E195" s="35" t="e">
        <f>+$C$18*'10 - 2008'!AG150</f>
        <v>#DIV/0!</v>
      </c>
      <c r="F195" s="35" t="e">
        <f>+$C$18*'10 - 2008'!AH150</f>
        <v>#DIV/0!</v>
      </c>
      <c r="G195" s="35" t="e">
        <f>+$C$18*'10 - 2008'!AI150</f>
        <v>#DIV/0!</v>
      </c>
      <c r="H195" s="35" t="e">
        <f>+$C$18*'10 - 2008'!AJ150</f>
        <v>#DIV/0!</v>
      </c>
      <c r="I195" s="35" t="e">
        <f>+$C$18*'10 - 2008'!AK150</f>
        <v>#DIV/0!</v>
      </c>
      <c r="J195" s="35" t="e">
        <f>+$C$18*'10 - 2008'!AL150</f>
        <v>#DIV/0!</v>
      </c>
      <c r="K195" s="35" t="e">
        <f>+$C$18*'10 - 2008'!AM150</f>
        <v>#DIV/0!</v>
      </c>
      <c r="L195" s="35" t="e">
        <f>+$C$18*'10 - 2008'!AN150</f>
        <v>#DIV/0!</v>
      </c>
      <c r="M195" s="35" t="e">
        <f>+$C$18*'10 - 2008'!AO150</f>
        <v>#DIV/0!</v>
      </c>
      <c r="N195" s="35" t="e">
        <f>+$C$18*'10 - 2008'!AP150</f>
        <v>#DIV/0!</v>
      </c>
      <c r="O195" s="35" t="e">
        <f>+$C$18*'10 - 2008'!AQ150</f>
        <v>#DIV/0!</v>
      </c>
      <c r="P195" s="35" t="e">
        <f>+$C$18*'10 - 2008'!AR150</f>
        <v>#DIV/0!</v>
      </c>
      <c r="Q195" s="35" t="e">
        <f>+$C$18*'10 - 2008'!AS150</f>
        <v>#DIV/0!</v>
      </c>
      <c r="R195" s="35" t="e">
        <f>+$C$18*'10 - 2008'!AT150</f>
        <v>#DIV/0!</v>
      </c>
      <c r="S195" s="35" t="e">
        <f>+$C$18*'10 - 2008'!AU150</f>
        <v>#DIV/0!</v>
      </c>
      <c r="T195" s="35" t="e">
        <f>+$C$18*'10 - 2008'!AV150</f>
        <v>#DIV/0!</v>
      </c>
      <c r="U195" s="35" t="e">
        <f>+$C$18*'10 - 2008'!AW150</f>
        <v>#DIV/0!</v>
      </c>
      <c r="V195" s="35" t="e">
        <f>+$C$18*'10 - 2008'!AX150</f>
        <v>#DIV/0!</v>
      </c>
      <c r="W195" s="35" t="e">
        <f>+$C$18*'10 - 2008'!AY150</f>
        <v>#DIV/0!</v>
      </c>
      <c r="X195" s="35" t="e">
        <f>+$C$18*'10 - 2008'!AZ150</f>
        <v>#DIV/0!</v>
      </c>
      <c r="Y195" s="35" t="e">
        <f>+$C$18*'10 - 2008'!BA150</f>
        <v>#DIV/0!</v>
      </c>
      <c r="Z195" s="35" t="e">
        <f>+$C$18*'10 - 2008'!BB150</f>
        <v>#DIV/0!</v>
      </c>
      <c r="AA195" s="35" t="e">
        <f>+$C$18*'10 - 2008'!BC150</f>
        <v>#DIV/0!</v>
      </c>
      <c r="AB195" s="35" t="e">
        <f>+$C$18*'10 - 2008'!BD150</f>
        <v>#DIV/0!</v>
      </c>
      <c r="AC195" s="35" t="e">
        <f>+$C$18*'10 - 2008'!BE150</f>
        <v>#DIV/0!</v>
      </c>
      <c r="AD195" s="35" t="e">
        <f>+$C$18*'10 - 2008'!BF150</f>
        <v>#DIV/0!</v>
      </c>
      <c r="AE195" s="35" t="e">
        <f>+$C$18*'10 - 2008'!BG150</f>
        <v>#DIV/0!</v>
      </c>
      <c r="AF195" s="35" t="e">
        <f>+$C$18*'10 - 2008'!BH150</f>
        <v>#DIV/0!</v>
      </c>
      <c r="AG195" s="35" t="e">
        <f>+$C$18*'10 - 2008'!BI150</f>
        <v>#DIV/0!</v>
      </c>
      <c r="AH195" s="35" t="e">
        <f>+$C$18*'10 - 2008'!BJ150</f>
        <v>#DIV/0!</v>
      </c>
      <c r="AI195" s="2"/>
    </row>
    <row r="196" spans="1:35">
      <c r="A196" s="44">
        <v>189</v>
      </c>
      <c r="B196" s="35">
        <f>+'10 - 2008'!B151</f>
        <v>0</v>
      </c>
      <c r="C196" s="35" t="e">
        <f>+'10 - 2008'!AE151/'10 - 2008'!BK151</f>
        <v>#DIV/0!</v>
      </c>
      <c r="D196" s="35" t="e">
        <f>+$C$18*'10 - 2008'!AF151</f>
        <v>#DIV/0!</v>
      </c>
      <c r="E196" s="35" t="e">
        <f>+$C$18*'10 - 2008'!AG151</f>
        <v>#DIV/0!</v>
      </c>
      <c r="F196" s="35" t="e">
        <f>+$C$18*'10 - 2008'!AH151</f>
        <v>#DIV/0!</v>
      </c>
      <c r="G196" s="35" t="e">
        <f>+$C$18*'10 - 2008'!AI151</f>
        <v>#DIV/0!</v>
      </c>
      <c r="H196" s="35" t="e">
        <f>+$C$18*'10 - 2008'!AJ151</f>
        <v>#DIV/0!</v>
      </c>
      <c r="I196" s="35" t="e">
        <f>+$C$18*'10 - 2008'!AK151</f>
        <v>#DIV/0!</v>
      </c>
      <c r="J196" s="35" t="e">
        <f>+$C$18*'10 - 2008'!AL151</f>
        <v>#DIV/0!</v>
      </c>
      <c r="K196" s="35" t="e">
        <f>+$C$18*'10 - 2008'!AM151</f>
        <v>#DIV/0!</v>
      </c>
      <c r="L196" s="35" t="e">
        <f>+$C$18*'10 - 2008'!AN151</f>
        <v>#DIV/0!</v>
      </c>
      <c r="M196" s="35" t="e">
        <f>+$C$18*'10 - 2008'!AO151</f>
        <v>#DIV/0!</v>
      </c>
      <c r="N196" s="35" t="e">
        <f>+$C$18*'10 - 2008'!AP151</f>
        <v>#DIV/0!</v>
      </c>
      <c r="O196" s="35" t="e">
        <f>+$C$18*'10 - 2008'!AQ151</f>
        <v>#DIV/0!</v>
      </c>
      <c r="P196" s="35" t="e">
        <f>+$C$18*'10 - 2008'!AR151</f>
        <v>#DIV/0!</v>
      </c>
      <c r="Q196" s="35" t="e">
        <f>+$C$18*'10 - 2008'!AS151</f>
        <v>#DIV/0!</v>
      </c>
      <c r="R196" s="35" t="e">
        <f>+$C$18*'10 - 2008'!AT151</f>
        <v>#DIV/0!</v>
      </c>
      <c r="S196" s="35" t="e">
        <f>+$C$18*'10 - 2008'!AU151</f>
        <v>#DIV/0!</v>
      </c>
      <c r="T196" s="35" t="e">
        <f>+$C$18*'10 - 2008'!AV151</f>
        <v>#DIV/0!</v>
      </c>
      <c r="U196" s="35" t="e">
        <f>+$C$18*'10 - 2008'!AW151</f>
        <v>#DIV/0!</v>
      </c>
      <c r="V196" s="35" t="e">
        <f>+$C$18*'10 - 2008'!AX151</f>
        <v>#DIV/0!</v>
      </c>
      <c r="W196" s="35" t="e">
        <f>+$C$18*'10 - 2008'!AY151</f>
        <v>#DIV/0!</v>
      </c>
      <c r="X196" s="35" t="e">
        <f>+$C$18*'10 - 2008'!AZ151</f>
        <v>#DIV/0!</v>
      </c>
      <c r="Y196" s="35" t="e">
        <f>+$C$18*'10 - 2008'!BA151</f>
        <v>#DIV/0!</v>
      </c>
      <c r="Z196" s="35" t="e">
        <f>+$C$18*'10 - 2008'!BB151</f>
        <v>#DIV/0!</v>
      </c>
      <c r="AA196" s="35" t="e">
        <f>+$C$18*'10 - 2008'!BC151</f>
        <v>#DIV/0!</v>
      </c>
      <c r="AB196" s="35" t="e">
        <f>+$C$18*'10 - 2008'!BD151</f>
        <v>#DIV/0!</v>
      </c>
      <c r="AC196" s="35" t="e">
        <f>+$C$18*'10 - 2008'!BE151</f>
        <v>#DIV/0!</v>
      </c>
      <c r="AD196" s="35" t="e">
        <f>+$C$18*'10 - 2008'!BF151</f>
        <v>#DIV/0!</v>
      </c>
      <c r="AE196" s="35" t="e">
        <f>+$C$18*'10 - 2008'!BG151</f>
        <v>#DIV/0!</v>
      </c>
      <c r="AF196" s="35" t="e">
        <f>+$C$18*'10 - 2008'!BH151</f>
        <v>#DIV/0!</v>
      </c>
      <c r="AG196" s="35" t="e">
        <f>+$C$18*'10 - 2008'!BI151</f>
        <v>#DIV/0!</v>
      </c>
      <c r="AH196" s="35" t="e">
        <f>+$C$18*'10 - 2008'!BJ151</f>
        <v>#DIV/0!</v>
      </c>
      <c r="AI196" s="2"/>
    </row>
    <row r="197" spans="1:35">
      <c r="A197" s="44">
        <v>190</v>
      </c>
      <c r="B197" s="35">
        <f>+'10 - 2008'!B152</f>
        <v>0</v>
      </c>
      <c r="C197" s="35" t="e">
        <f>+'10 - 2008'!AE152/'10 - 2008'!BK152</f>
        <v>#DIV/0!</v>
      </c>
      <c r="D197" s="35" t="e">
        <f>+$C$18*'10 - 2008'!AF152</f>
        <v>#DIV/0!</v>
      </c>
      <c r="E197" s="35" t="e">
        <f>+$C$18*'10 - 2008'!AG152</f>
        <v>#DIV/0!</v>
      </c>
      <c r="F197" s="35" t="e">
        <f>+$C$18*'10 - 2008'!AH152</f>
        <v>#DIV/0!</v>
      </c>
      <c r="G197" s="35" t="e">
        <f>+$C$18*'10 - 2008'!AI152</f>
        <v>#DIV/0!</v>
      </c>
      <c r="H197" s="35" t="e">
        <f>+$C$18*'10 - 2008'!AJ152</f>
        <v>#DIV/0!</v>
      </c>
      <c r="I197" s="35" t="e">
        <f>+$C$18*'10 - 2008'!AK152</f>
        <v>#DIV/0!</v>
      </c>
      <c r="J197" s="35" t="e">
        <f>+$C$18*'10 - 2008'!AL152</f>
        <v>#DIV/0!</v>
      </c>
      <c r="K197" s="35" t="e">
        <f>+$C$18*'10 - 2008'!AM152</f>
        <v>#DIV/0!</v>
      </c>
      <c r="L197" s="35" t="e">
        <f>+$C$18*'10 - 2008'!AN152</f>
        <v>#DIV/0!</v>
      </c>
      <c r="M197" s="35" t="e">
        <f>+$C$18*'10 - 2008'!AO152</f>
        <v>#DIV/0!</v>
      </c>
      <c r="N197" s="35" t="e">
        <f>+$C$18*'10 - 2008'!AP152</f>
        <v>#DIV/0!</v>
      </c>
      <c r="O197" s="35" t="e">
        <f>+$C$18*'10 - 2008'!AQ152</f>
        <v>#DIV/0!</v>
      </c>
      <c r="P197" s="35" t="e">
        <f>+$C$18*'10 - 2008'!AR152</f>
        <v>#DIV/0!</v>
      </c>
      <c r="Q197" s="35" t="e">
        <f>+$C$18*'10 - 2008'!AS152</f>
        <v>#DIV/0!</v>
      </c>
      <c r="R197" s="35" t="e">
        <f>+$C$18*'10 - 2008'!AT152</f>
        <v>#DIV/0!</v>
      </c>
      <c r="S197" s="35" t="e">
        <f>+$C$18*'10 - 2008'!AU152</f>
        <v>#DIV/0!</v>
      </c>
      <c r="T197" s="35" t="e">
        <f>+$C$18*'10 - 2008'!AV152</f>
        <v>#DIV/0!</v>
      </c>
      <c r="U197" s="35" t="e">
        <f>+$C$18*'10 - 2008'!AW152</f>
        <v>#DIV/0!</v>
      </c>
      <c r="V197" s="35" t="e">
        <f>+$C$18*'10 - 2008'!AX152</f>
        <v>#DIV/0!</v>
      </c>
      <c r="W197" s="35" t="e">
        <f>+$C$18*'10 - 2008'!AY152</f>
        <v>#DIV/0!</v>
      </c>
      <c r="X197" s="35" t="e">
        <f>+$C$18*'10 - 2008'!AZ152</f>
        <v>#DIV/0!</v>
      </c>
      <c r="Y197" s="35" t="e">
        <f>+$C$18*'10 - 2008'!BA152</f>
        <v>#DIV/0!</v>
      </c>
      <c r="Z197" s="35" t="e">
        <f>+$C$18*'10 - 2008'!BB152</f>
        <v>#DIV/0!</v>
      </c>
      <c r="AA197" s="35" t="e">
        <f>+$C$18*'10 - 2008'!BC152</f>
        <v>#DIV/0!</v>
      </c>
      <c r="AB197" s="35" t="e">
        <f>+$C$18*'10 - 2008'!BD152</f>
        <v>#DIV/0!</v>
      </c>
      <c r="AC197" s="35" t="e">
        <f>+$C$18*'10 - 2008'!BE152</f>
        <v>#DIV/0!</v>
      </c>
      <c r="AD197" s="35" t="e">
        <f>+$C$18*'10 - 2008'!BF152</f>
        <v>#DIV/0!</v>
      </c>
      <c r="AE197" s="35" t="e">
        <f>+$C$18*'10 - 2008'!BG152</f>
        <v>#DIV/0!</v>
      </c>
      <c r="AF197" s="35" t="e">
        <f>+$C$18*'10 - 2008'!BH152</f>
        <v>#DIV/0!</v>
      </c>
      <c r="AG197" s="35" t="e">
        <f>+$C$18*'10 - 2008'!BI152</f>
        <v>#DIV/0!</v>
      </c>
      <c r="AH197" s="35" t="e">
        <f>+$C$18*'10 - 2008'!BJ152</f>
        <v>#DIV/0!</v>
      </c>
      <c r="AI197" s="2"/>
    </row>
    <row r="198" spans="1:35">
      <c r="A198" s="44">
        <v>191</v>
      </c>
      <c r="B198" s="35">
        <f>+'10 - 2008'!B153</f>
        <v>0</v>
      </c>
      <c r="C198" s="35" t="e">
        <f>+'10 - 2008'!AE153/'10 - 2008'!BK153</f>
        <v>#DIV/0!</v>
      </c>
      <c r="D198" s="35" t="e">
        <f>+$C$18*'10 - 2008'!AF153</f>
        <v>#DIV/0!</v>
      </c>
      <c r="E198" s="35" t="e">
        <f>+$C$18*'10 - 2008'!AG153</f>
        <v>#DIV/0!</v>
      </c>
      <c r="F198" s="35" t="e">
        <f>+$C$18*'10 - 2008'!AH153</f>
        <v>#DIV/0!</v>
      </c>
      <c r="G198" s="35" t="e">
        <f>+$C$18*'10 - 2008'!AI153</f>
        <v>#DIV/0!</v>
      </c>
      <c r="H198" s="35" t="e">
        <f>+$C$18*'10 - 2008'!AJ153</f>
        <v>#DIV/0!</v>
      </c>
      <c r="I198" s="35" t="e">
        <f>+$C$18*'10 - 2008'!AK153</f>
        <v>#DIV/0!</v>
      </c>
      <c r="J198" s="35" t="e">
        <f>+$C$18*'10 - 2008'!AL153</f>
        <v>#DIV/0!</v>
      </c>
      <c r="K198" s="35" t="e">
        <f>+$C$18*'10 - 2008'!AM153</f>
        <v>#DIV/0!</v>
      </c>
      <c r="L198" s="35" t="e">
        <f>+$C$18*'10 - 2008'!AN153</f>
        <v>#DIV/0!</v>
      </c>
      <c r="M198" s="35" t="e">
        <f>+$C$18*'10 - 2008'!AO153</f>
        <v>#DIV/0!</v>
      </c>
      <c r="N198" s="35" t="e">
        <f>+$C$18*'10 - 2008'!AP153</f>
        <v>#DIV/0!</v>
      </c>
      <c r="O198" s="35" t="e">
        <f>+$C$18*'10 - 2008'!AQ153</f>
        <v>#DIV/0!</v>
      </c>
      <c r="P198" s="35" t="e">
        <f>+$C$18*'10 - 2008'!AR153</f>
        <v>#DIV/0!</v>
      </c>
      <c r="Q198" s="35" t="e">
        <f>+$C$18*'10 - 2008'!AS153</f>
        <v>#DIV/0!</v>
      </c>
      <c r="R198" s="35" t="e">
        <f>+$C$18*'10 - 2008'!AT153</f>
        <v>#DIV/0!</v>
      </c>
      <c r="S198" s="35" t="e">
        <f>+$C$18*'10 - 2008'!AU153</f>
        <v>#DIV/0!</v>
      </c>
      <c r="T198" s="35" t="e">
        <f>+$C$18*'10 - 2008'!AV153</f>
        <v>#DIV/0!</v>
      </c>
      <c r="U198" s="35" t="e">
        <f>+$C$18*'10 - 2008'!AW153</f>
        <v>#DIV/0!</v>
      </c>
      <c r="V198" s="35" t="e">
        <f>+$C$18*'10 - 2008'!AX153</f>
        <v>#DIV/0!</v>
      </c>
      <c r="W198" s="35" t="e">
        <f>+$C$18*'10 - 2008'!AY153</f>
        <v>#DIV/0!</v>
      </c>
      <c r="X198" s="35" t="e">
        <f>+$C$18*'10 - 2008'!AZ153</f>
        <v>#DIV/0!</v>
      </c>
      <c r="Y198" s="35" t="e">
        <f>+$C$18*'10 - 2008'!BA153</f>
        <v>#DIV/0!</v>
      </c>
      <c r="Z198" s="35" t="e">
        <f>+$C$18*'10 - 2008'!BB153</f>
        <v>#DIV/0!</v>
      </c>
      <c r="AA198" s="35" t="e">
        <f>+$C$18*'10 - 2008'!BC153</f>
        <v>#DIV/0!</v>
      </c>
      <c r="AB198" s="35" t="e">
        <f>+$C$18*'10 - 2008'!BD153</f>
        <v>#DIV/0!</v>
      </c>
      <c r="AC198" s="35" t="e">
        <f>+$C$18*'10 - 2008'!BE153</f>
        <v>#DIV/0!</v>
      </c>
      <c r="AD198" s="35" t="e">
        <f>+$C$18*'10 - 2008'!BF153</f>
        <v>#DIV/0!</v>
      </c>
      <c r="AE198" s="35" t="e">
        <f>+$C$18*'10 - 2008'!BG153</f>
        <v>#DIV/0!</v>
      </c>
      <c r="AF198" s="35" t="e">
        <f>+$C$18*'10 - 2008'!BH153</f>
        <v>#DIV/0!</v>
      </c>
      <c r="AG198" s="35" t="e">
        <f>+$C$18*'10 - 2008'!BI153</f>
        <v>#DIV/0!</v>
      </c>
      <c r="AH198" s="35" t="e">
        <f>+$C$18*'10 - 2008'!BJ153</f>
        <v>#DIV/0!</v>
      </c>
      <c r="AI198" s="2"/>
    </row>
    <row r="199" spans="1:35">
      <c r="A199" s="44">
        <v>192</v>
      </c>
      <c r="B199" s="35">
        <f>+'10 - 2008'!B154</f>
        <v>0</v>
      </c>
      <c r="C199" s="35" t="e">
        <f>+'10 - 2008'!AE154/'10 - 2008'!BK154</f>
        <v>#DIV/0!</v>
      </c>
      <c r="D199" s="35" t="e">
        <f>+$C$18*'10 - 2008'!AF154</f>
        <v>#DIV/0!</v>
      </c>
      <c r="E199" s="35" t="e">
        <f>+$C$18*'10 - 2008'!AG154</f>
        <v>#DIV/0!</v>
      </c>
      <c r="F199" s="35" t="e">
        <f>+$C$18*'10 - 2008'!AH154</f>
        <v>#DIV/0!</v>
      </c>
      <c r="G199" s="35" t="e">
        <f>+$C$18*'10 - 2008'!AI154</f>
        <v>#DIV/0!</v>
      </c>
      <c r="H199" s="35" t="e">
        <f>+$C$18*'10 - 2008'!AJ154</f>
        <v>#DIV/0!</v>
      </c>
      <c r="I199" s="35" t="e">
        <f>+$C$18*'10 - 2008'!AK154</f>
        <v>#DIV/0!</v>
      </c>
      <c r="J199" s="35" t="e">
        <f>+$C$18*'10 - 2008'!AL154</f>
        <v>#DIV/0!</v>
      </c>
      <c r="K199" s="35" t="e">
        <f>+$C$18*'10 - 2008'!AM154</f>
        <v>#DIV/0!</v>
      </c>
      <c r="L199" s="35" t="e">
        <f>+$C$18*'10 - 2008'!AN154</f>
        <v>#DIV/0!</v>
      </c>
      <c r="M199" s="35" t="e">
        <f>+$C$18*'10 - 2008'!AO154</f>
        <v>#DIV/0!</v>
      </c>
      <c r="N199" s="35" t="e">
        <f>+$C$18*'10 - 2008'!AP154</f>
        <v>#DIV/0!</v>
      </c>
      <c r="O199" s="35" t="e">
        <f>+$C$18*'10 - 2008'!AQ154</f>
        <v>#DIV/0!</v>
      </c>
      <c r="P199" s="35" t="e">
        <f>+$C$18*'10 - 2008'!AR154</f>
        <v>#DIV/0!</v>
      </c>
      <c r="Q199" s="35" t="e">
        <f>+$C$18*'10 - 2008'!AS154</f>
        <v>#DIV/0!</v>
      </c>
      <c r="R199" s="35" t="e">
        <f>+$C$18*'10 - 2008'!AT154</f>
        <v>#DIV/0!</v>
      </c>
      <c r="S199" s="35" t="e">
        <f>+$C$18*'10 - 2008'!AU154</f>
        <v>#DIV/0!</v>
      </c>
      <c r="T199" s="35" t="e">
        <f>+$C$18*'10 - 2008'!AV154</f>
        <v>#DIV/0!</v>
      </c>
      <c r="U199" s="35" t="e">
        <f>+$C$18*'10 - 2008'!AW154</f>
        <v>#DIV/0!</v>
      </c>
      <c r="V199" s="35" t="e">
        <f>+$C$18*'10 - 2008'!AX154</f>
        <v>#DIV/0!</v>
      </c>
      <c r="W199" s="35" t="e">
        <f>+$C$18*'10 - 2008'!AY154</f>
        <v>#DIV/0!</v>
      </c>
      <c r="X199" s="35" t="e">
        <f>+$C$18*'10 - 2008'!AZ154</f>
        <v>#DIV/0!</v>
      </c>
      <c r="Y199" s="35" t="e">
        <f>+$C$18*'10 - 2008'!BA154</f>
        <v>#DIV/0!</v>
      </c>
      <c r="Z199" s="35" t="e">
        <f>+$C$18*'10 - 2008'!BB154</f>
        <v>#DIV/0!</v>
      </c>
      <c r="AA199" s="35" t="e">
        <f>+$C$18*'10 - 2008'!BC154</f>
        <v>#DIV/0!</v>
      </c>
      <c r="AB199" s="35" t="e">
        <f>+$C$18*'10 - 2008'!BD154</f>
        <v>#DIV/0!</v>
      </c>
      <c r="AC199" s="35" t="e">
        <f>+$C$18*'10 - 2008'!BE154</f>
        <v>#DIV/0!</v>
      </c>
      <c r="AD199" s="35" t="e">
        <f>+$C$18*'10 - 2008'!BF154</f>
        <v>#DIV/0!</v>
      </c>
      <c r="AE199" s="35" t="e">
        <f>+$C$18*'10 - 2008'!BG154</f>
        <v>#DIV/0!</v>
      </c>
      <c r="AF199" s="35" t="e">
        <f>+$C$18*'10 - 2008'!BH154</f>
        <v>#DIV/0!</v>
      </c>
      <c r="AG199" s="35" t="e">
        <f>+$C$18*'10 - 2008'!BI154</f>
        <v>#DIV/0!</v>
      </c>
      <c r="AH199" s="35" t="e">
        <f>+$C$18*'10 - 2008'!BJ154</f>
        <v>#DIV/0!</v>
      </c>
      <c r="AI199" s="2"/>
    </row>
    <row r="200" spans="1:35">
      <c r="A200" s="44">
        <v>193</v>
      </c>
      <c r="B200" s="35">
        <f>+'10 - 2008'!B155</f>
        <v>0</v>
      </c>
      <c r="C200" s="35" t="e">
        <f>+'10 - 2008'!AE155/'10 - 2008'!BK155</f>
        <v>#DIV/0!</v>
      </c>
      <c r="D200" s="35" t="e">
        <f>+$C$18*'10 - 2008'!AF155</f>
        <v>#DIV/0!</v>
      </c>
      <c r="E200" s="35" t="e">
        <f>+$C$18*'10 - 2008'!AG155</f>
        <v>#DIV/0!</v>
      </c>
      <c r="F200" s="35" t="e">
        <f>+$C$18*'10 - 2008'!AH155</f>
        <v>#DIV/0!</v>
      </c>
      <c r="G200" s="35" t="e">
        <f>+$C$18*'10 - 2008'!AI155</f>
        <v>#DIV/0!</v>
      </c>
      <c r="H200" s="35" t="e">
        <f>+$C$18*'10 - 2008'!AJ155</f>
        <v>#DIV/0!</v>
      </c>
      <c r="I200" s="35" t="e">
        <f>+$C$18*'10 - 2008'!AK155</f>
        <v>#DIV/0!</v>
      </c>
      <c r="J200" s="35" t="e">
        <f>+$C$18*'10 - 2008'!AL155</f>
        <v>#DIV/0!</v>
      </c>
      <c r="K200" s="35" t="e">
        <f>+$C$18*'10 - 2008'!AM155</f>
        <v>#DIV/0!</v>
      </c>
      <c r="L200" s="35" t="e">
        <f>+$C$18*'10 - 2008'!AN155</f>
        <v>#DIV/0!</v>
      </c>
      <c r="M200" s="35" t="e">
        <f>+$C$18*'10 - 2008'!AO155</f>
        <v>#DIV/0!</v>
      </c>
      <c r="N200" s="35" t="e">
        <f>+$C$18*'10 - 2008'!AP155</f>
        <v>#DIV/0!</v>
      </c>
      <c r="O200" s="35" t="e">
        <f>+$C$18*'10 - 2008'!AQ155</f>
        <v>#DIV/0!</v>
      </c>
      <c r="P200" s="35" t="e">
        <f>+$C$18*'10 - 2008'!AR155</f>
        <v>#DIV/0!</v>
      </c>
      <c r="Q200" s="35" t="e">
        <f>+$C$18*'10 - 2008'!AS155</f>
        <v>#DIV/0!</v>
      </c>
      <c r="R200" s="35" t="e">
        <f>+$C$18*'10 - 2008'!AT155</f>
        <v>#DIV/0!</v>
      </c>
      <c r="S200" s="35" t="e">
        <f>+$C$18*'10 - 2008'!AU155</f>
        <v>#DIV/0!</v>
      </c>
      <c r="T200" s="35" t="e">
        <f>+$C$18*'10 - 2008'!AV155</f>
        <v>#DIV/0!</v>
      </c>
      <c r="U200" s="35" t="e">
        <f>+$C$18*'10 - 2008'!AW155</f>
        <v>#DIV/0!</v>
      </c>
      <c r="V200" s="35" t="e">
        <f>+$C$18*'10 - 2008'!AX155</f>
        <v>#DIV/0!</v>
      </c>
      <c r="W200" s="35" t="e">
        <f>+$C$18*'10 - 2008'!AY155</f>
        <v>#DIV/0!</v>
      </c>
      <c r="X200" s="35" t="e">
        <f>+$C$18*'10 - 2008'!AZ155</f>
        <v>#DIV/0!</v>
      </c>
      <c r="Y200" s="35" t="e">
        <f>+$C$18*'10 - 2008'!BA155</f>
        <v>#DIV/0!</v>
      </c>
      <c r="Z200" s="35" t="e">
        <f>+$C$18*'10 - 2008'!BB155</f>
        <v>#DIV/0!</v>
      </c>
      <c r="AA200" s="35" t="e">
        <f>+$C$18*'10 - 2008'!BC155</f>
        <v>#DIV/0!</v>
      </c>
      <c r="AB200" s="35" t="e">
        <f>+$C$18*'10 - 2008'!BD155</f>
        <v>#DIV/0!</v>
      </c>
      <c r="AC200" s="35" t="e">
        <f>+$C$18*'10 - 2008'!BE155</f>
        <v>#DIV/0!</v>
      </c>
      <c r="AD200" s="35" t="e">
        <f>+$C$18*'10 - 2008'!BF155</f>
        <v>#DIV/0!</v>
      </c>
      <c r="AE200" s="35" t="e">
        <f>+$C$18*'10 - 2008'!BG155</f>
        <v>#DIV/0!</v>
      </c>
      <c r="AF200" s="35" t="e">
        <f>+$C$18*'10 - 2008'!BH155</f>
        <v>#DIV/0!</v>
      </c>
      <c r="AG200" s="35" t="e">
        <f>+$C$18*'10 - 2008'!BI155</f>
        <v>#DIV/0!</v>
      </c>
      <c r="AH200" s="35" t="e">
        <f>+$C$18*'10 - 2008'!BJ155</f>
        <v>#DIV/0!</v>
      </c>
      <c r="AI200" s="2"/>
    </row>
    <row r="201" spans="1:35">
      <c r="A201" s="44">
        <v>194</v>
      </c>
      <c r="B201" s="35">
        <f>+'10 - 2008'!B156</f>
        <v>0</v>
      </c>
      <c r="C201" s="35" t="e">
        <f>+'10 - 2008'!AE156/'10 - 2008'!BK156</f>
        <v>#DIV/0!</v>
      </c>
      <c r="D201" s="35" t="e">
        <f>+$C$18*'10 - 2008'!AF156</f>
        <v>#DIV/0!</v>
      </c>
      <c r="E201" s="35" t="e">
        <f>+$C$18*'10 - 2008'!AG156</f>
        <v>#DIV/0!</v>
      </c>
      <c r="F201" s="35" t="e">
        <f>+$C$18*'10 - 2008'!AH156</f>
        <v>#DIV/0!</v>
      </c>
      <c r="G201" s="35" t="e">
        <f>+$C$18*'10 - 2008'!AI156</f>
        <v>#DIV/0!</v>
      </c>
      <c r="H201" s="35" t="e">
        <f>+$C$18*'10 - 2008'!AJ156</f>
        <v>#DIV/0!</v>
      </c>
      <c r="I201" s="35" t="e">
        <f>+$C$18*'10 - 2008'!AK156</f>
        <v>#DIV/0!</v>
      </c>
      <c r="J201" s="35" t="e">
        <f>+$C$18*'10 - 2008'!AL156</f>
        <v>#DIV/0!</v>
      </c>
      <c r="K201" s="35" t="e">
        <f>+$C$18*'10 - 2008'!AM156</f>
        <v>#DIV/0!</v>
      </c>
      <c r="L201" s="35" t="e">
        <f>+$C$18*'10 - 2008'!AN156</f>
        <v>#DIV/0!</v>
      </c>
      <c r="M201" s="35" t="e">
        <f>+$C$18*'10 - 2008'!AO156</f>
        <v>#DIV/0!</v>
      </c>
      <c r="N201" s="35" t="e">
        <f>+$C$18*'10 - 2008'!AP156</f>
        <v>#DIV/0!</v>
      </c>
      <c r="O201" s="35" t="e">
        <f>+$C$18*'10 - 2008'!AQ156</f>
        <v>#DIV/0!</v>
      </c>
      <c r="P201" s="35" t="e">
        <f>+$C$18*'10 - 2008'!AR156</f>
        <v>#DIV/0!</v>
      </c>
      <c r="Q201" s="35" t="e">
        <f>+$C$18*'10 - 2008'!AS156</f>
        <v>#DIV/0!</v>
      </c>
      <c r="R201" s="35" t="e">
        <f>+$C$18*'10 - 2008'!AT156</f>
        <v>#DIV/0!</v>
      </c>
      <c r="S201" s="35" t="e">
        <f>+$C$18*'10 - 2008'!AU156</f>
        <v>#DIV/0!</v>
      </c>
      <c r="T201" s="35" t="e">
        <f>+$C$18*'10 - 2008'!AV156</f>
        <v>#DIV/0!</v>
      </c>
      <c r="U201" s="35" t="e">
        <f>+$C$18*'10 - 2008'!AW156</f>
        <v>#DIV/0!</v>
      </c>
      <c r="V201" s="35" t="e">
        <f>+$C$18*'10 - 2008'!AX156</f>
        <v>#DIV/0!</v>
      </c>
      <c r="W201" s="35" t="e">
        <f>+$C$18*'10 - 2008'!AY156</f>
        <v>#DIV/0!</v>
      </c>
      <c r="X201" s="35" t="e">
        <f>+$C$18*'10 - 2008'!AZ156</f>
        <v>#DIV/0!</v>
      </c>
      <c r="Y201" s="35" t="e">
        <f>+$C$18*'10 - 2008'!BA156</f>
        <v>#DIV/0!</v>
      </c>
      <c r="Z201" s="35" t="e">
        <f>+$C$18*'10 - 2008'!BB156</f>
        <v>#DIV/0!</v>
      </c>
      <c r="AA201" s="35" t="e">
        <f>+$C$18*'10 - 2008'!BC156</f>
        <v>#DIV/0!</v>
      </c>
      <c r="AB201" s="35" t="e">
        <f>+$C$18*'10 - 2008'!BD156</f>
        <v>#DIV/0!</v>
      </c>
      <c r="AC201" s="35" t="e">
        <f>+$C$18*'10 - 2008'!BE156</f>
        <v>#DIV/0!</v>
      </c>
      <c r="AD201" s="35" t="e">
        <f>+$C$18*'10 - 2008'!BF156</f>
        <v>#DIV/0!</v>
      </c>
      <c r="AE201" s="35" t="e">
        <f>+$C$18*'10 - 2008'!BG156</f>
        <v>#DIV/0!</v>
      </c>
      <c r="AF201" s="35" t="e">
        <f>+$C$18*'10 - 2008'!BH156</f>
        <v>#DIV/0!</v>
      </c>
      <c r="AG201" s="35" t="e">
        <f>+$C$18*'10 - 2008'!BI156</f>
        <v>#DIV/0!</v>
      </c>
      <c r="AH201" s="35" t="e">
        <f>+$C$18*'10 - 2008'!BJ156</f>
        <v>#DIV/0!</v>
      </c>
      <c r="AI201" s="2"/>
    </row>
    <row r="202" spans="1:35">
      <c r="A202" s="44">
        <v>195</v>
      </c>
      <c r="B202" s="35">
        <f>+'10 - 2008'!B157</f>
        <v>0</v>
      </c>
      <c r="C202" s="35" t="e">
        <f>+'10 - 2008'!AE157/'10 - 2008'!BK157</f>
        <v>#DIV/0!</v>
      </c>
      <c r="D202" s="35" t="e">
        <f>+$C$18*'10 - 2008'!AF157</f>
        <v>#DIV/0!</v>
      </c>
      <c r="E202" s="35" t="e">
        <f>+$C$18*'10 - 2008'!AG157</f>
        <v>#DIV/0!</v>
      </c>
      <c r="F202" s="35" t="e">
        <f>+$C$18*'10 - 2008'!AH157</f>
        <v>#DIV/0!</v>
      </c>
      <c r="G202" s="35" t="e">
        <f>+$C$18*'10 - 2008'!AI157</f>
        <v>#DIV/0!</v>
      </c>
      <c r="H202" s="35" t="e">
        <f>+$C$18*'10 - 2008'!AJ157</f>
        <v>#DIV/0!</v>
      </c>
      <c r="I202" s="35" t="e">
        <f>+$C$18*'10 - 2008'!AK157</f>
        <v>#DIV/0!</v>
      </c>
      <c r="J202" s="35" t="e">
        <f>+$C$18*'10 - 2008'!AL157</f>
        <v>#DIV/0!</v>
      </c>
      <c r="K202" s="35" t="e">
        <f>+$C$18*'10 - 2008'!AM157</f>
        <v>#DIV/0!</v>
      </c>
      <c r="L202" s="35" t="e">
        <f>+$C$18*'10 - 2008'!AN157</f>
        <v>#DIV/0!</v>
      </c>
      <c r="M202" s="35" t="e">
        <f>+$C$18*'10 - 2008'!AO157</f>
        <v>#DIV/0!</v>
      </c>
      <c r="N202" s="35" t="e">
        <f>+$C$18*'10 - 2008'!AP157</f>
        <v>#DIV/0!</v>
      </c>
      <c r="O202" s="35" t="e">
        <f>+$C$18*'10 - 2008'!AQ157</f>
        <v>#DIV/0!</v>
      </c>
      <c r="P202" s="35" t="e">
        <f>+$C$18*'10 - 2008'!AR157</f>
        <v>#DIV/0!</v>
      </c>
      <c r="Q202" s="35" t="e">
        <f>+$C$18*'10 - 2008'!AS157</f>
        <v>#DIV/0!</v>
      </c>
      <c r="R202" s="35" t="e">
        <f>+$C$18*'10 - 2008'!AT157</f>
        <v>#DIV/0!</v>
      </c>
      <c r="S202" s="35" t="e">
        <f>+$C$18*'10 - 2008'!AU157</f>
        <v>#DIV/0!</v>
      </c>
      <c r="T202" s="35" t="e">
        <f>+$C$18*'10 - 2008'!AV157</f>
        <v>#DIV/0!</v>
      </c>
      <c r="U202" s="35" t="e">
        <f>+$C$18*'10 - 2008'!AW157</f>
        <v>#DIV/0!</v>
      </c>
      <c r="V202" s="35" t="e">
        <f>+$C$18*'10 - 2008'!AX157</f>
        <v>#DIV/0!</v>
      </c>
      <c r="W202" s="35" t="e">
        <f>+$C$18*'10 - 2008'!AY157</f>
        <v>#DIV/0!</v>
      </c>
      <c r="X202" s="35" t="e">
        <f>+$C$18*'10 - 2008'!AZ157</f>
        <v>#DIV/0!</v>
      </c>
      <c r="Y202" s="35" t="e">
        <f>+$C$18*'10 - 2008'!BA157</f>
        <v>#DIV/0!</v>
      </c>
      <c r="Z202" s="35" t="e">
        <f>+$C$18*'10 - 2008'!BB157</f>
        <v>#DIV/0!</v>
      </c>
      <c r="AA202" s="35" t="e">
        <f>+$C$18*'10 - 2008'!BC157</f>
        <v>#DIV/0!</v>
      </c>
      <c r="AB202" s="35" t="e">
        <f>+$C$18*'10 - 2008'!BD157</f>
        <v>#DIV/0!</v>
      </c>
      <c r="AC202" s="35" t="e">
        <f>+$C$18*'10 - 2008'!BE157</f>
        <v>#DIV/0!</v>
      </c>
      <c r="AD202" s="35" t="e">
        <f>+$C$18*'10 - 2008'!BF157</f>
        <v>#DIV/0!</v>
      </c>
      <c r="AE202" s="35" t="e">
        <f>+$C$18*'10 - 2008'!BG157</f>
        <v>#DIV/0!</v>
      </c>
      <c r="AF202" s="35" t="e">
        <f>+$C$18*'10 - 2008'!BH157</f>
        <v>#DIV/0!</v>
      </c>
      <c r="AG202" s="35" t="e">
        <f>+$C$18*'10 - 2008'!BI157</f>
        <v>#DIV/0!</v>
      </c>
      <c r="AH202" s="35" t="e">
        <f>+$C$18*'10 - 2008'!BJ157</f>
        <v>#DIV/0!</v>
      </c>
      <c r="AI202" s="2"/>
    </row>
    <row r="203" spans="1:35">
      <c r="A203" s="44">
        <v>196</v>
      </c>
      <c r="B203" s="35">
        <f>+'10 - 2008'!B158</f>
        <v>0</v>
      </c>
      <c r="C203" s="35" t="e">
        <f>+'10 - 2008'!AE158/'10 - 2008'!BK158</f>
        <v>#DIV/0!</v>
      </c>
      <c r="D203" s="35" t="e">
        <f>+$C$18*'10 - 2008'!AF158</f>
        <v>#DIV/0!</v>
      </c>
      <c r="E203" s="35" t="e">
        <f>+$C$18*'10 - 2008'!AG158</f>
        <v>#DIV/0!</v>
      </c>
      <c r="F203" s="35" t="e">
        <f>+$C$18*'10 - 2008'!AH158</f>
        <v>#DIV/0!</v>
      </c>
      <c r="G203" s="35" t="e">
        <f>+$C$18*'10 - 2008'!AI158</f>
        <v>#DIV/0!</v>
      </c>
      <c r="H203" s="35" t="e">
        <f>+$C$18*'10 - 2008'!AJ158</f>
        <v>#DIV/0!</v>
      </c>
      <c r="I203" s="35" t="e">
        <f>+$C$18*'10 - 2008'!AK158</f>
        <v>#DIV/0!</v>
      </c>
      <c r="J203" s="35" t="e">
        <f>+$C$18*'10 - 2008'!AL158</f>
        <v>#DIV/0!</v>
      </c>
      <c r="K203" s="35" t="e">
        <f>+$C$18*'10 - 2008'!AM158</f>
        <v>#DIV/0!</v>
      </c>
      <c r="L203" s="35" t="e">
        <f>+$C$18*'10 - 2008'!AN158</f>
        <v>#DIV/0!</v>
      </c>
      <c r="M203" s="35" t="e">
        <f>+$C$18*'10 - 2008'!AO158</f>
        <v>#DIV/0!</v>
      </c>
      <c r="N203" s="35" t="e">
        <f>+$C$18*'10 - 2008'!AP158</f>
        <v>#DIV/0!</v>
      </c>
      <c r="O203" s="35" t="e">
        <f>+$C$18*'10 - 2008'!AQ158</f>
        <v>#DIV/0!</v>
      </c>
      <c r="P203" s="35" t="e">
        <f>+$C$18*'10 - 2008'!AR158</f>
        <v>#DIV/0!</v>
      </c>
      <c r="Q203" s="35" t="e">
        <f>+$C$18*'10 - 2008'!AS158</f>
        <v>#DIV/0!</v>
      </c>
      <c r="R203" s="35" t="e">
        <f>+$C$18*'10 - 2008'!AT158</f>
        <v>#DIV/0!</v>
      </c>
      <c r="S203" s="35" t="e">
        <f>+$C$18*'10 - 2008'!AU158</f>
        <v>#DIV/0!</v>
      </c>
      <c r="T203" s="35" t="e">
        <f>+$C$18*'10 - 2008'!AV158</f>
        <v>#DIV/0!</v>
      </c>
      <c r="U203" s="35" t="e">
        <f>+$C$18*'10 - 2008'!AW158</f>
        <v>#DIV/0!</v>
      </c>
      <c r="V203" s="35" t="e">
        <f>+$C$18*'10 - 2008'!AX158</f>
        <v>#DIV/0!</v>
      </c>
      <c r="W203" s="35" t="e">
        <f>+$C$18*'10 - 2008'!AY158</f>
        <v>#DIV/0!</v>
      </c>
      <c r="X203" s="35" t="e">
        <f>+$C$18*'10 - 2008'!AZ158</f>
        <v>#DIV/0!</v>
      </c>
      <c r="Y203" s="35" t="e">
        <f>+$C$18*'10 - 2008'!BA158</f>
        <v>#DIV/0!</v>
      </c>
      <c r="Z203" s="35" t="e">
        <f>+$C$18*'10 - 2008'!BB158</f>
        <v>#DIV/0!</v>
      </c>
      <c r="AA203" s="35" t="e">
        <f>+$C$18*'10 - 2008'!BC158</f>
        <v>#DIV/0!</v>
      </c>
      <c r="AB203" s="35" t="e">
        <f>+$C$18*'10 - 2008'!BD158</f>
        <v>#DIV/0!</v>
      </c>
      <c r="AC203" s="35" t="e">
        <f>+$C$18*'10 - 2008'!BE158</f>
        <v>#DIV/0!</v>
      </c>
      <c r="AD203" s="35" t="e">
        <f>+$C$18*'10 - 2008'!BF158</f>
        <v>#DIV/0!</v>
      </c>
      <c r="AE203" s="35" t="e">
        <f>+$C$18*'10 - 2008'!BG158</f>
        <v>#DIV/0!</v>
      </c>
      <c r="AF203" s="35" t="e">
        <f>+$C$18*'10 - 2008'!BH158</f>
        <v>#DIV/0!</v>
      </c>
      <c r="AG203" s="35" t="e">
        <f>+$C$18*'10 - 2008'!BI158</f>
        <v>#DIV/0!</v>
      </c>
      <c r="AH203" s="35" t="e">
        <f>+$C$18*'10 - 2008'!BJ158</f>
        <v>#DIV/0!</v>
      </c>
      <c r="AI203" s="2"/>
    </row>
    <row r="204" spans="1:35">
      <c r="A204" s="44">
        <v>197</v>
      </c>
      <c r="B204" s="35">
        <f>+'10 - 2008'!B159</f>
        <v>0</v>
      </c>
      <c r="C204" s="35" t="e">
        <f>+'10 - 2008'!AE159/'10 - 2008'!BK159</f>
        <v>#DIV/0!</v>
      </c>
      <c r="D204" s="35" t="e">
        <f>+$C$18*'10 - 2008'!AF159</f>
        <v>#DIV/0!</v>
      </c>
      <c r="E204" s="35" t="e">
        <f>+$C$18*'10 - 2008'!AG159</f>
        <v>#DIV/0!</v>
      </c>
      <c r="F204" s="35" t="e">
        <f>+$C$18*'10 - 2008'!AH159</f>
        <v>#DIV/0!</v>
      </c>
      <c r="G204" s="35" t="e">
        <f>+$C$18*'10 - 2008'!AI159</f>
        <v>#DIV/0!</v>
      </c>
      <c r="H204" s="35" t="e">
        <f>+$C$18*'10 - 2008'!AJ159</f>
        <v>#DIV/0!</v>
      </c>
      <c r="I204" s="35" t="e">
        <f>+$C$18*'10 - 2008'!AK159</f>
        <v>#DIV/0!</v>
      </c>
      <c r="J204" s="35" t="e">
        <f>+$C$18*'10 - 2008'!AL159</f>
        <v>#DIV/0!</v>
      </c>
      <c r="K204" s="35" t="e">
        <f>+$C$18*'10 - 2008'!AM159</f>
        <v>#DIV/0!</v>
      </c>
      <c r="L204" s="35" t="e">
        <f>+$C$18*'10 - 2008'!AN159</f>
        <v>#DIV/0!</v>
      </c>
      <c r="M204" s="35" t="e">
        <f>+$C$18*'10 - 2008'!AO159</f>
        <v>#DIV/0!</v>
      </c>
      <c r="N204" s="35" t="e">
        <f>+$C$18*'10 - 2008'!AP159</f>
        <v>#DIV/0!</v>
      </c>
      <c r="O204" s="35" t="e">
        <f>+$C$18*'10 - 2008'!AQ159</f>
        <v>#DIV/0!</v>
      </c>
      <c r="P204" s="35" t="e">
        <f>+$C$18*'10 - 2008'!AR159</f>
        <v>#DIV/0!</v>
      </c>
      <c r="Q204" s="35" t="e">
        <f>+$C$18*'10 - 2008'!AS159</f>
        <v>#DIV/0!</v>
      </c>
      <c r="R204" s="35" t="e">
        <f>+$C$18*'10 - 2008'!AT159</f>
        <v>#DIV/0!</v>
      </c>
      <c r="S204" s="35" t="e">
        <f>+$C$18*'10 - 2008'!AU159</f>
        <v>#DIV/0!</v>
      </c>
      <c r="T204" s="35" t="e">
        <f>+$C$18*'10 - 2008'!AV159</f>
        <v>#DIV/0!</v>
      </c>
      <c r="U204" s="35" t="e">
        <f>+$C$18*'10 - 2008'!AW159</f>
        <v>#DIV/0!</v>
      </c>
      <c r="V204" s="35" t="e">
        <f>+$C$18*'10 - 2008'!AX159</f>
        <v>#DIV/0!</v>
      </c>
      <c r="W204" s="35" t="e">
        <f>+$C$18*'10 - 2008'!AY159</f>
        <v>#DIV/0!</v>
      </c>
      <c r="X204" s="35" t="e">
        <f>+$C$18*'10 - 2008'!AZ159</f>
        <v>#DIV/0!</v>
      </c>
      <c r="Y204" s="35" t="e">
        <f>+$C$18*'10 - 2008'!BA159</f>
        <v>#DIV/0!</v>
      </c>
      <c r="Z204" s="35" t="e">
        <f>+$C$18*'10 - 2008'!BB159</f>
        <v>#DIV/0!</v>
      </c>
      <c r="AA204" s="35" t="e">
        <f>+$C$18*'10 - 2008'!BC159</f>
        <v>#DIV/0!</v>
      </c>
      <c r="AB204" s="35" t="e">
        <f>+$C$18*'10 - 2008'!BD159</f>
        <v>#DIV/0!</v>
      </c>
      <c r="AC204" s="35" t="e">
        <f>+$C$18*'10 - 2008'!BE159</f>
        <v>#DIV/0!</v>
      </c>
      <c r="AD204" s="35" t="e">
        <f>+$C$18*'10 - 2008'!BF159</f>
        <v>#DIV/0!</v>
      </c>
      <c r="AE204" s="35" t="e">
        <f>+$C$18*'10 - 2008'!BG159</f>
        <v>#DIV/0!</v>
      </c>
      <c r="AF204" s="35" t="e">
        <f>+$C$18*'10 - 2008'!BH159</f>
        <v>#DIV/0!</v>
      </c>
      <c r="AG204" s="35" t="e">
        <f>+$C$18*'10 - 2008'!BI159</f>
        <v>#DIV/0!</v>
      </c>
      <c r="AH204" s="35" t="e">
        <f>+$C$18*'10 - 2008'!BJ159</f>
        <v>#DIV/0!</v>
      </c>
      <c r="AI204" s="2"/>
    </row>
    <row r="205" spans="1:35">
      <c r="A205" s="44">
        <v>198</v>
      </c>
      <c r="B205" s="35">
        <f>+'10 - 2008'!B160</f>
        <v>0</v>
      </c>
      <c r="C205" s="35" t="e">
        <f>+'10 - 2008'!AE160/'10 - 2008'!BK160</f>
        <v>#DIV/0!</v>
      </c>
      <c r="D205" s="35" t="e">
        <f>+$C$18*'10 - 2008'!AF160</f>
        <v>#DIV/0!</v>
      </c>
      <c r="E205" s="35" t="e">
        <f>+$C$18*'10 - 2008'!AG160</f>
        <v>#DIV/0!</v>
      </c>
      <c r="F205" s="35" t="e">
        <f>+$C$18*'10 - 2008'!AH160</f>
        <v>#DIV/0!</v>
      </c>
      <c r="G205" s="35" t="e">
        <f>+$C$18*'10 - 2008'!AI160</f>
        <v>#DIV/0!</v>
      </c>
      <c r="H205" s="35" t="e">
        <f>+$C$18*'10 - 2008'!AJ160</f>
        <v>#DIV/0!</v>
      </c>
      <c r="I205" s="35" t="e">
        <f>+$C$18*'10 - 2008'!AK160</f>
        <v>#DIV/0!</v>
      </c>
      <c r="J205" s="35" t="e">
        <f>+$C$18*'10 - 2008'!AL160</f>
        <v>#DIV/0!</v>
      </c>
      <c r="K205" s="35" t="e">
        <f>+$C$18*'10 - 2008'!AM160</f>
        <v>#DIV/0!</v>
      </c>
      <c r="L205" s="35" t="e">
        <f>+$C$18*'10 - 2008'!AN160</f>
        <v>#DIV/0!</v>
      </c>
      <c r="M205" s="35" t="e">
        <f>+$C$18*'10 - 2008'!AO160</f>
        <v>#DIV/0!</v>
      </c>
      <c r="N205" s="35" t="e">
        <f>+$C$18*'10 - 2008'!AP160</f>
        <v>#DIV/0!</v>
      </c>
      <c r="O205" s="35" t="e">
        <f>+$C$18*'10 - 2008'!AQ160</f>
        <v>#DIV/0!</v>
      </c>
      <c r="P205" s="35" t="e">
        <f>+$C$18*'10 - 2008'!AR160</f>
        <v>#DIV/0!</v>
      </c>
      <c r="Q205" s="35" t="e">
        <f>+$C$18*'10 - 2008'!AS160</f>
        <v>#DIV/0!</v>
      </c>
      <c r="R205" s="35" t="e">
        <f>+$C$18*'10 - 2008'!AT160</f>
        <v>#DIV/0!</v>
      </c>
      <c r="S205" s="35" t="e">
        <f>+$C$18*'10 - 2008'!AU160</f>
        <v>#DIV/0!</v>
      </c>
      <c r="T205" s="35" t="e">
        <f>+$C$18*'10 - 2008'!AV160</f>
        <v>#DIV/0!</v>
      </c>
      <c r="U205" s="35" t="e">
        <f>+$C$18*'10 - 2008'!AW160</f>
        <v>#DIV/0!</v>
      </c>
      <c r="V205" s="35" t="e">
        <f>+$C$18*'10 - 2008'!AX160</f>
        <v>#DIV/0!</v>
      </c>
      <c r="W205" s="35" t="e">
        <f>+$C$18*'10 - 2008'!AY160</f>
        <v>#DIV/0!</v>
      </c>
      <c r="X205" s="35" t="e">
        <f>+$C$18*'10 - 2008'!AZ160</f>
        <v>#DIV/0!</v>
      </c>
      <c r="Y205" s="35" t="e">
        <f>+$C$18*'10 - 2008'!BA160</f>
        <v>#DIV/0!</v>
      </c>
      <c r="Z205" s="35" t="e">
        <f>+$C$18*'10 - 2008'!BB160</f>
        <v>#DIV/0!</v>
      </c>
      <c r="AA205" s="35" t="e">
        <f>+$C$18*'10 - 2008'!BC160</f>
        <v>#DIV/0!</v>
      </c>
      <c r="AB205" s="35" t="e">
        <f>+$C$18*'10 - 2008'!BD160</f>
        <v>#DIV/0!</v>
      </c>
      <c r="AC205" s="35" t="e">
        <f>+$C$18*'10 - 2008'!BE160</f>
        <v>#DIV/0!</v>
      </c>
      <c r="AD205" s="35" t="e">
        <f>+$C$18*'10 - 2008'!BF160</f>
        <v>#DIV/0!</v>
      </c>
      <c r="AE205" s="35" t="e">
        <f>+$C$18*'10 - 2008'!BG160</f>
        <v>#DIV/0!</v>
      </c>
      <c r="AF205" s="35" t="e">
        <f>+$C$18*'10 - 2008'!BH160</f>
        <v>#DIV/0!</v>
      </c>
      <c r="AG205" s="35" t="e">
        <f>+$C$18*'10 - 2008'!BI160</f>
        <v>#DIV/0!</v>
      </c>
      <c r="AH205" s="35" t="e">
        <f>+$C$18*'10 - 2008'!BJ160</f>
        <v>#DIV/0!</v>
      </c>
      <c r="AI205" s="2"/>
    </row>
    <row r="206" spans="1:35">
      <c r="A206" s="44">
        <v>199</v>
      </c>
      <c r="B206" s="35">
        <f>+'10 - 2008'!B161</f>
        <v>0</v>
      </c>
      <c r="C206" s="35" t="e">
        <f>+'10 - 2008'!AE161/'10 - 2008'!BK161</f>
        <v>#DIV/0!</v>
      </c>
      <c r="D206" s="35" t="e">
        <f>+$C$18*'10 - 2008'!AF161</f>
        <v>#DIV/0!</v>
      </c>
      <c r="E206" s="35" t="e">
        <f>+$C$18*'10 - 2008'!AG161</f>
        <v>#DIV/0!</v>
      </c>
      <c r="F206" s="35" t="e">
        <f>+$C$18*'10 - 2008'!AH161</f>
        <v>#DIV/0!</v>
      </c>
      <c r="G206" s="35" t="e">
        <f>+$C$18*'10 - 2008'!AI161</f>
        <v>#DIV/0!</v>
      </c>
      <c r="H206" s="35" t="e">
        <f>+$C$18*'10 - 2008'!AJ161</f>
        <v>#DIV/0!</v>
      </c>
      <c r="I206" s="35" t="e">
        <f>+$C$18*'10 - 2008'!AK161</f>
        <v>#DIV/0!</v>
      </c>
      <c r="J206" s="35" t="e">
        <f>+$C$18*'10 - 2008'!AL161</f>
        <v>#DIV/0!</v>
      </c>
      <c r="K206" s="35" t="e">
        <f>+$C$18*'10 - 2008'!AM161</f>
        <v>#DIV/0!</v>
      </c>
      <c r="L206" s="35" t="e">
        <f>+$C$18*'10 - 2008'!AN161</f>
        <v>#DIV/0!</v>
      </c>
      <c r="M206" s="35" t="e">
        <f>+$C$18*'10 - 2008'!AO161</f>
        <v>#DIV/0!</v>
      </c>
      <c r="N206" s="35" t="e">
        <f>+$C$18*'10 - 2008'!AP161</f>
        <v>#DIV/0!</v>
      </c>
      <c r="O206" s="35" t="e">
        <f>+$C$18*'10 - 2008'!AQ161</f>
        <v>#DIV/0!</v>
      </c>
      <c r="P206" s="35" t="e">
        <f>+$C$18*'10 - 2008'!AR161</f>
        <v>#DIV/0!</v>
      </c>
      <c r="Q206" s="35" t="e">
        <f>+$C$18*'10 - 2008'!AS161</f>
        <v>#DIV/0!</v>
      </c>
      <c r="R206" s="35" t="e">
        <f>+$C$18*'10 - 2008'!AT161</f>
        <v>#DIV/0!</v>
      </c>
      <c r="S206" s="35" t="e">
        <f>+$C$18*'10 - 2008'!AU161</f>
        <v>#DIV/0!</v>
      </c>
      <c r="T206" s="35" t="e">
        <f>+$C$18*'10 - 2008'!AV161</f>
        <v>#DIV/0!</v>
      </c>
      <c r="U206" s="35" t="e">
        <f>+$C$18*'10 - 2008'!AW161</f>
        <v>#DIV/0!</v>
      </c>
      <c r="V206" s="35" t="e">
        <f>+$C$18*'10 - 2008'!AX161</f>
        <v>#DIV/0!</v>
      </c>
      <c r="W206" s="35" t="e">
        <f>+$C$18*'10 - 2008'!AY161</f>
        <v>#DIV/0!</v>
      </c>
      <c r="X206" s="35" t="e">
        <f>+$C$18*'10 - 2008'!AZ161</f>
        <v>#DIV/0!</v>
      </c>
      <c r="Y206" s="35" t="e">
        <f>+$C$18*'10 - 2008'!BA161</f>
        <v>#DIV/0!</v>
      </c>
      <c r="Z206" s="35" t="e">
        <f>+$C$18*'10 - 2008'!BB161</f>
        <v>#DIV/0!</v>
      </c>
      <c r="AA206" s="35" t="e">
        <f>+$C$18*'10 - 2008'!BC161</f>
        <v>#DIV/0!</v>
      </c>
      <c r="AB206" s="35" t="e">
        <f>+$C$18*'10 - 2008'!BD161</f>
        <v>#DIV/0!</v>
      </c>
      <c r="AC206" s="35" t="e">
        <f>+$C$18*'10 - 2008'!BE161</f>
        <v>#DIV/0!</v>
      </c>
      <c r="AD206" s="35" t="e">
        <f>+$C$18*'10 - 2008'!BF161</f>
        <v>#DIV/0!</v>
      </c>
      <c r="AE206" s="35" t="e">
        <f>+$C$18*'10 - 2008'!BG161</f>
        <v>#DIV/0!</v>
      </c>
      <c r="AF206" s="35" t="e">
        <f>+$C$18*'10 - 2008'!BH161</f>
        <v>#DIV/0!</v>
      </c>
      <c r="AG206" s="35" t="e">
        <f>+$C$18*'10 - 2008'!BI161</f>
        <v>#DIV/0!</v>
      </c>
      <c r="AH206" s="35" t="e">
        <f>+$C$18*'10 - 2008'!BJ161</f>
        <v>#DIV/0!</v>
      </c>
      <c r="AI206" s="2"/>
    </row>
    <row r="207" spans="1:35">
      <c r="A207" s="44">
        <v>200</v>
      </c>
      <c r="B207" s="35">
        <f>+'10 - 2008'!B162</f>
        <v>0</v>
      </c>
      <c r="C207" s="35" t="e">
        <f>+'10 - 2008'!AE162/'10 - 2008'!BK162</f>
        <v>#DIV/0!</v>
      </c>
      <c r="D207" s="35" t="e">
        <f>+$C$18*'10 - 2008'!AF162</f>
        <v>#DIV/0!</v>
      </c>
      <c r="E207" s="35" t="e">
        <f>+$C$18*'10 - 2008'!AG162</f>
        <v>#DIV/0!</v>
      </c>
      <c r="F207" s="35" t="e">
        <f>+$C$18*'10 - 2008'!AH162</f>
        <v>#DIV/0!</v>
      </c>
      <c r="G207" s="35" t="e">
        <f>+$C$18*'10 - 2008'!AI162</f>
        <v>#DIV/0!</v>
      </c>
      <c r="H207" s="35" t="e">
        <f>+$C$18*'10 - 2008'!AJ162</f>
        <v>#DIV/0!</v>
      </c>
      <c r="I207" s="35" t="e">
        <f>+$C$18*'10 - 2008'!AK162</f>
        <v>#DIV/0!</v>
      </c>
      <c r="J207" s="35" t="e">
        <f>+$C$18*'10 - 2008'!AL162</f>
        <v>#DIV/0!</v>
      </c>
      <c r="K207" s="35" t="e">
        <f>+$C$18*'10 - 2008'!AM162</f>
        <v>#DIV/0!</v>
      </c>
      <c r="L207" s="35" t="e">
        <f>+$C$18*'10 - 2008'!AN162</f>
        <v>#DIV/0!</v>
      </c>
      <c r="M207" s="35" t="e">
        <f>+$C$18*'10 - 2008'!AO162</f>
        <v>#DIV/0!</v>
      </c>
      <c r="N207" s="35" t="e">
        <f>+$C$18*'10 - 2008'!AP162</f>
        <v>#DIV/0!</v>
      </c>
      <c r="O207" s="35" t="e">
        <f>+$C$18*'10 - 2008'!AQ162</f>
        <v>#DIV/0!</v>
      </c>
      <c r="P207" s="35" t="e">
        <f>+$C$18*'10 - 2008'!AR162</f>
        <v>#DIV/0!</v>
      </c>
      <c r="Q207" s="35" t="e">
        <f>+$C$18*'10 - 2008'!AS162</f>
        <v>#DIV/0!</v>
      </c>
      <c r="R207" s="35" t="e">
        <f>+$C$18*'10 - 2008'!AT162</f>
        <v>#DIV/0!</v>
      </c>
      <c r="S207" s="35" t="e">
        <f>+$C$18*'10 - 2008'!AU162</f>
        <v>#DIV/0!</v>
      </c>
      <c r="T207" s="35" t="e">
        <f>+$C$18*'10 - 2008'!AV162</f>
        <v>#DIV/0!</v>
      </c>
      <c r="U207" s="35" t="e">
        <f>+$C$18*'10 - 2008'!AW162</f>
        <v>#DIV/0!</v>
      </c>
      <c r="V207" s="35" t="e">
        <f>+$C$18*'10 - 2008'!AX162</f>
        <v>#DIV/0!</v>
      </c>
      <c r="W207" s="35" t="e">
        <f>+$C$18*'10 - 2008'!AY162</f>
        <v>#DIV/0!</v>
      </c>
      <c r="X207" s="35" t="e">
        <f>+$C$18*'10 - 2008'!AZ162</f>
        <v>#DIV/0!</v>
      </c>
      <c r="Y207" s="35" t="e">
        <f>+$C$18*'10 - 2008'!BA162</f>
        <v>#DIV/0!</v>
      </c>
      <c r="Z207" s="35" t="e">
        <f>+$C$18*'10 - 2008'!BB162</f>
        <v>#DIV/0!</v>
      </c>
      <c r="AA207" s="35" t="e">
        <f>+$C$18*'10 - 2008'!BC162</f>
        <v>#DIV/0!</v>
      </c>
      <c r="AB207" s="35" t="e">
        <f>+$C$18*'10 - 2008'!BD162</f>
        <v>#DIV/0!</v>
      </c>
      <c r="AC207" s="35" t="e">
        <f>+$C$18*'10 - 2008'!BE162</f>
        <v>#DIV/0!</v>
      </c>
      <c r="AD207" s="35" t="e">
        <f>+$C$18*'10 - 2008'!BF162</f>
        <v>#DIV/0!</v>
      </c>
      <c r="AE207" s="35" t="e">
        <f>+$C$18*'10 - 2008'!BG162</f>
        <v>#DIV/0!</v>
      </c>
      <c r="AF207" s="35" t="e">
        <f>+$C$18*'10 - 2008'!BH162</f>
        <v>#DIV/0!</v>
      </c>
      <c r="AG207" s="35" t="e">
        <f>+$C$18*'10 - 2008'!BI162</f>
        <v>#DIV/0!</v>
      </c>
      <c r="AH207" s="35" t="e">
        <f>+$C$18*'10 - 2008'!BJ162</f>
        <v>#DIV/0!</v>
      </c>
      <c r="AI207" s="2"/>
    </row>
    <row r="208" spans="1:35">
      <c r="A208" s="44">
        <v>201</v>
      </c>
      <c r="B208" s="35">
        <f>+'10 - 2008'!B163</f>
        <v>0</v>
      </c>
      <c r="C208" s="35" t="e">
        <f>+'10 - 2008'!AE163/'10 - 2008'!BK163</f>
        <v>#DIV/0!</v>
      </c>
      <c r="D208" s="35" t="e">
        <f>+$C$18*'10 - 2008'!AF163</f>
        <v>#DIV/0!</v>
      </c>
      <c r="E208" s="35" t="e">
        <f>+$C$18*'10 - 2008'!AG163</f>
        <v>#DIV/0!</v>
      </c>
      <c r="F208" s="35" t="e">
        <f>+$C$18*'10 - 2008'!AH163</f>
        <v>#DIV/0!</v>
      </c>
      <c r="G208" s="35" t="e">
        <f>+$C$18*'10 - 2008'!AI163</f>
        <v>#DIV/0!</v>
      </c>
      <c r="H208" s="35" t="e">
        <f>+$C$18*'10 - 2008'!AJ163</f>
        <v>#DIV/0!</v>
      </c>
      <c r="I208" s="35" t="e">
        <f>+$C$18*'10 - 2008'!AK163</f>
        <v>#DIV/0!</v>
      </c>
      <c r="J208" s="35" t="e">
        <f>+$C$18*'10 - 2008'!AL163</f>
        <v>#DIV/0!</v>
      </c>
      <c r="K208" s="35" t="e">
        <f>+$C$18*'10 - 2008'!AM163</f>
        <v>#DIV/0!</v>
      </c>
      <c r="L208" s="35" t="e">
        <f>+$C$18*'10 - 2008'!AN163</f>
        <v>#DIV/0!</v>
      </c>
      <c r="M208" s="35" t="e">
        <f>+$C$18*'10 - 2008'!AO163</f>
        <v>#DIV/0!</v>
      </c>
      <c r="N208" s="35" t="e">
        <f>+$C$18*'10 - 2008'!AP163</f>
        <v>#DIV/0!</v>
      </c>
      <c r="O208" s="35" t="e">
        <f>+$C$18*'10 - 2008'!AQ163</f>
        <v>#DIV/0!</v>
      </c>
      <c r="P208" s="35" t="e">
        <f>+$C$18*'10 - 2008'!AR163</f>
        <v>#DIV/0!</v>
      </c>
      <c r="Q208" s="35" t="e">
        <f>+$C$18*'10 - 2008'!AS163</f>
        <v>#DIV/0!</v>
      </c>
      <c r="R208" s="35" t="e">
        <f>+$C$18*'10 - 2008'!AT163</f>
        <v>#DIV/0!</v>
      </c>
      <c r="S208" s="35" t="e">
        <f>+$C$18*'10 - 2008'!AU163</f>
        <v>#DIV/0!</v>
      </c>
      <c r="T208" s="35" t="e">
        <f>+$C$18*'10 - 2008'!AV163</f>
        <v>#DIV/0!</v>
      </c>
      <c r="U208" s="35" t="e">
        <f>+$C$18*'10 - 2008'!AW163</f>
        <v>#DIV/0!</v>
      </c>
      <c r="V208" s="35" t="e">
        <f>+$C$18*'10 - 2008'!AX163</f>
        <v>#DIV/0!</v>
      </c>
      <c r="W208" s="35" t="e">
        <f>+$C$18*'10 - 2008'!AY163</f>
        <v>#DIV/0!</v>
      </c>
      <c r="X208" s="35" t="e">
        <f>+$C$18*'10 - 2008'!AZ163</f>
        <v>#DIV/0!</v>
      </c>
      <c r="Y208" s="35" t="e">
        <f>+$C$18*'10 - 2008'!BA163</f>
        <v>#DIV/0!</v>
      </c>
      <c r="Z208" s="35" t="e">
        <f>+$C$18*'10 - 2008'!BB163</f>
        <v>#DIV/0!</v>
      </c>
      <c r="AA208" s="35" t="e">
        <f>+$C$18*'10 - 2008'!BC163</f>
        <v>#DIV/0!</v>
      </c>
      <c r="AB208" s="35" t="e">
        <f>+$C$18*'10 - 2008'!BD163</f>
        <v>#DIV/0!</v>
      </c>
      <c r="AC208" s="35" t="e">
        <f>+$C$18*'10 - 2008'!BE163</f>
        <v>#DIV/0!</v>
      </c>
      <c r="AD208" s="35" t="e">
        <f>+$C$18*'10 - 2008'!BF163</f>
        <v>#DIV/0!</v>
      </c>
      <c r="AE208" s="35" t="e">
        <f>+$C$18*'10 - 2008'!BG163</f>
        <v>#DIV/0!</v>
      </c>
      <c r="AF208" s="35" t="e">
        <f>+$C$18*'10 - 2008'!BH163</f>
        <v>#DIV/0!</v>
      </c>
      <c r="AG208" s="35" t="e">
        <f>+$C$18*'10 - 2008'!BI163</f>
        <v>#DIV/0!</v>
      </c>
      <c r="AH208" s="35" t="e">
        <f>+$C$18*'10 - 2008'!BJ163</f>
        <v>#DIV/0!</v>
      </c>
      <c r="AI208" s="2"/>
    </row>
    <row r="209" spans="1:35">
      <c r="A209" s="44">
        <v>202</v>
      </c>
      <c r="B209" s="35">
        <f>+'10 - 2008'!B164</f>
        <v>0</v>
      </c>
      <c r="C209" s="35" t="e">
        <f>+'10 - 2008'!AE164/'10 - 2008'!BK164</f>
        <v>#DIV/0!</v>
      </c>
      <c r="D209" s="35" t="e">
        <f>+$C$18*'10 - 2008'!AF164</f>
        <v>#DIV/0!</v>
      </c>
      <c r="E209" s="35" t="e">
        <f>+$C$18*'10 - 2008'!AG164</f>
        <v>#DIV/0!</v>
      </c>
      <c r="F209" s="35" t="e">
        <f>+$C$18*'10 - 2008'!AH164</f>
        <v>#DIV/0!</v>
      </c>
      <c r="G209" s="35" t="e">
        <f>+$C$18*'10 - 2008'!AI164</f>
        <v>#DIV/0!</v>
      </c>
      <c r="H209" s="35" t="e">
        <f>+$C$18*'10 - 2008'!AJ164</f>
        <v>#DIV/0!</v>
      </c>
      <c r="I209" s="35" t="e">
        <f>+$C$18*'10 - 2008'!AK164</f>
        <v>#DIV/0!</v>
      </c>
      <c r="J209" s="35" t="e">
        <f>+$C$18*'10 - 2008'!AL164</f>
        <v>#DIV/0!</v>
      </c>
      <c r="K209" s="35" t="e">
        <f>+$C$18*'10 - 2008'!AM164</f>
        <v>#DIV/0!</v>
      </c>
      <c r="L209" s="35" t="e">
        <f>+$C$18*'10 - 2008'!AN164</f>
        <v>#DIV/0!</v>
      </c>
      <c r="M209" s="35" t="e">
        <f>+$C$18*'10 - 2008'!AO164</f>
        <v>#DIV/0!</v>
      </c>
      <c r="N209" s="35" t="e">
        <f>+$C$18*'10 - 2008'!AP164</f>
        <v>#DIV/0!</v>
      </c>
      <c r="O209" s="35" t="e">
        <f>+$C$18*'10 - 2008'!AQ164</f>
        <v>#DIV/0!</v>
      </c>
      <c r="P209" s="35" t="e">
        <f>+$C$18*'10 - 2008'!AR164</f>
        <v>#DIV/0!</v>
      </c>
      <c r="Q209" s="35" t="e">
        <f>+$C$18*'10 - 2008'!AS164</f>
        <v>#DIV/0!</v>
      </c>
      <c r="R209" s="35" t="e">
        <f>+$C$18*'10 - 2008'!AT164</f>
        <v>#DIV/0!</v>
      </c>
      <c r="S209" s="35" t="e">
        <f>+$C$18*'10 - 2008'!AU164</f>
        <v>#DIV/0!</v>
      </c>
      <c r="T209" s="35" t="e">
        <f>+$C$18*'10 - 2008'!AV164</f>
        <v>#DIV/0!</v>
      </c>
      <c r="U209" s="35" t="e">
        <f>+$C$18*'10 - 2008'!AW164</f>
        <v>#DIV/0!</v>
      </c>
      <c r="V209" s="35" t="e">
        <f>+$C$18*'10 - 2008'!AX164</f>
        <v>#DIV/0!</v>
      </c>
      <c r="W209" s="35" t="e">
        <f>+$C$18*'10 - 2008'!AY164</f>
        <v>#DIV/0!</v>
      </c>
      <c r="X209" s="35" t="e">
        <f>+$C$18*'10 - 2008'!AZ164</f>
        <v>#DIV/0!</v>
      </c>
      <c r="Y209" s="35" t="e">
        <f>+$C$18*'10 - 2008'!BA164</f>
        <v>#DIV/0!</v>
      </c>
      <c r="Z209" s="35" t="e">
        <f>+$C$18*'10 - 2008'!BB164</f>
        <v>#DIV/0!</v>
      </c>
      <c r="AA209" s="35" t="e">
        <f>+$C$18*'10 - 2008'!BC164</f>
        <v>#DIV/0!</v>
      </c>
      <c r="AB209" s="35" t="e">
        <f>+$C$18*'10 - 2008'!BD164</f>
        <v>#DIV/0!</v>
      </c>
      <c r="AC209" s="35" t="e">
        <f>+$C$18*'10 - 2008'!BE164</f>
        <v>#DIV/0!</v>
      </c>
      <c r="AD209" s="35" t="e">
        <f>+$C$18*'10 - 2008'!BF164</f>
        <v>#DIV/0!</v>
      </c>
      <c r="AE209" s="35" t="e">
        <f>+$C$18*'10 - 2008'!BG164</f>
        <v>#DIV/0!</v>
      </c>
      <c r="AF209" s="35" t="e">
        <f>+$C$18*'10 - 2008'!BH164</f>
        <v>#DIV/0!</v>
      </c>
      <c r="AG209" s="35" t="e">
        <f>+$C$18*'10 - 2008'!BI164</f>
        <v>#DIV/0!</v>
      </c>
      <c r="AH209" s="35" t="e">
        <f>+$C$18*'10 - 2008'!BJ164</f>
        <v>#DIV/0!</v>
      </c>
      <c r="AI209" s="2"/>
    </row>
    <row r="210" spans="1:35">
      <c r="A210" s="44">
        <v>203</v>
      </c>
      <c r="B210" s="35">
        <f>+'10 - 2008'!B165</f>
        <v>0</v>
      </c>
      <c r="C210" s="35" t="e">
        <f>+'10 - 2008'!AE165/'10 - 2008'!BK165</f>
        <v>#DIV/0!</v>
      </c>
      <c r="D210" s="35" t="e">
        <f>+$C$18*'10 - 2008'!AF165</f>
        <v>#DIV/0!</v>
      </c>
      <c r="E210" s="35" t="e">
        <f>+$C$18*'10 - 2008'!AG165</f>
        <v>#DIV/0!</v>
      </c>
      <c r="F210" s="35" t="e">
        <f>+$C$18*'10 - 2008'!AH165</f>
        <v>#DIV/0!</v>
      </c>
      <c r="G210" s="35" t="e">
        <f>+$C$18*'10 - 2008'!AI165</f>
        <v>#DIV/0!</v>
      </c>
      <c r="H210" s="35" t="e">
        <f>+$C$18*'10 - 2008'!AJ165</f>
        <v>#DIV/0!</v>
      </c>
      <c r="I210" s="35" t="e">
        <f>+$C$18*'10 - 2008'!AK165</f>
        <v>#DIV/0!</v>
      </c>
      <c r="J210" s="35" t="e">
        <f>+$C$18*'10 - 2008'!AL165</f>
        <v>#DIV/0!</v>
      </c>
      <c r="K210" s="35" t="e">
        <f>+$C$18*'10 - 2008'!AM165</f>
        <v>#DIV/0!</v>
      </c>
      <c r="L210" s="35" t="e">
        <f>+$C$18*'10 - 2008'!AN165</f>
        <v>#DIV/0!</v>
      </c>
      <c r="M210" s="35" t="e">
        <f>+$C$18*'10 - 2008'!AO165</f>
        <v>#DIV/0!</v>
      </c>
      <c r="N210" s="35" t="e">
        <f>+$C$18*'10 - 2008'!AP165</f>
        <v>#DIV/0!</v>
      </c>
      <c r="O210" s="35" t="e">
        <f>+$C$18*'10 - 2008'!AQ165</f>
        <v>#DIV/0!</v>
      </c>
      <c r="P210" s="35" t="e">
        <f>+$C$18*'10 - 2008'!AR165</f>
        <v>#DIV/0!</v>
      </c>
      <c r="Q210" s="35" t="e">
        <f>+$C$18*'10 - 2008'!AS165</f>
        <v>#DIV/0!</v>
      </c>
      <c r="R210" s="35" t="e">
        <f>+$C$18*'10 - 2008'!AT165</f>
        <v>#DIV/0!</v>
      </c>
      <c r="S210" s="35" t="e">
        <f>+$C$18*'10 - 2008'!AU165</f>
        <v>#DIV/0!</v>
      </c>
      <c r="T210" s="35" t="e">
        <f>+$C$18*'10 - 2008'!AV165</f>
        <v>#DIV/0!</v>
      </c>
      <c r="U210" s="35" t="e">
        <f>+$C$18*'10 - 2008'!AW165</f>
        <v>#DIV/0!</v>
      </c>
      <c r="V210" s="35" t="e">
        <f>+$C$18*'10 - 2008'!AX165</f>
        <v>#DIV/0!</v>
      </c>
      <c r="W210" s="35" t="e">
        <f>+$C$18*'10 - 2008'!AY165</f>
        <v>#DIV/0!</v>
      </c>
      <c r="X210" s="35" t="e">
        <f>+$C$18*'10 - 2008'!AZ165</f>
        <v>#DIV/0!</v>
      </c>
      <c r="Y210" s="35" t="e">
        <f>+$C$18*'10 - 2008'!BA165</f>
        <v>#DIV/0!</v>
      </c>
      <c r="Z210" s="35" t="e">
        <f>+$C$18*'10 - 2008'!BB165</f>
        <v>#DIV/0!</v>
      </c>
      <c r="AA210" s="35" t="e">
        <f>+$C$18*'10 - 2008'!BC165</f>
        <v>#DIV/0!</v>
      </c>
      <c r="AB210" s="35" t="e">
        <f>+$C$18*'10 - 2008'!BD165</f>
        <v>#DIV/0!</v>
      </c>
      <c r="AC210" s="35" t="e">
        <f>+$C$18*'10 - 2008'!BE165</f>
        <v>#DIV/0!</v>
      </c>
      <c r="AD210" s="35" t="e">
        <f>+$C$18*'10 - 2008'!BF165</f>
        <v>#DIV/0!</v>
      </c>
      <c r="AE210" s="35" t="e">
        <f>+$C$18*'10 - 2008'!BG165</f>
        <v>#DIV/0!</v>
      </c>
      <c r="AF210" s="35" t="e">
        <f>+$C$18*'10 - 2008'!BH165</f>
        <v>#DIV/0!</v>
      </c>
      <c r="AG210" s="35" t="e">
        <f>+$C$18*'10 - 2008'!BI165</f>
        <v>#DIV/0!</v>
      </c>
      <c r="AH210" s="35" t="e">
        <f>+$C$18*'10 - 2008'!BJ165</f>
        <v>#DIV/0!</v>
      </c>
      <c r="AI210" s="2"/>
    </row>
    <row r="211" spans="1:35">
      <c r="A211" s="44">
        <v>204</v>
      </c>
      <c r="B211" s="35">
        <f>+'10 - 2008'!B166</f>
        <v>0</v>
      </c>
      <c r="C211" s="35" t="e">
        <f>+'10 - 2008'!AE166/'10 - 2008'!BK166</f>
        <v>#DIV/0!</v>
      </c>
      <c r="D211" s="35" t="e">
        <f>+$C$18*'10 - 2008'!AF166</f>
        <v>#DIV/0!</v>
      </c>
      <c r="E211" s="35" t="e">
        <f>+$C$18*'10 - 2008'!AG166</f>
        <v>#DIV/0!</v>
      </c>
      <c r="F211" s="35" t="e">
        <f>+$C$18*'10 - 2008'!AH166</f>
        <v>#DIV/0!</v>
      </c>
      <c r="G211" s="35" t="e">
        <f>+$C$18*'10 - 2008'!AI166</f>
        <v>#DIV/0!</v>
      </c>
      <c r="H211" s="35" t="e">
        <f>+$C$18*'10 - 2008'!AJ166</f>
        <v>#DIV/0!</v>
      </c>
      <c r="I211" s="35" t="e">
        <f>+$C$18*'10 - 2008'!AK166</f>
        <v>#DIV/0!</v>
      </c>
      <c r="J211" s="35" t="e">
        <f>+$C$18*'10 - 2008'!AL166</f>
        <v>#DIV/0!</v>
      </c>
      <c r="K211" s="35" t="e">
        <f>+$C$18*'10 - 2008'!AM166</f>
        <v>#DIV/0!</v>
      </c>
      <c r="L211" s="35" t="e">
        <f>+$C$18*'10 - 2008'!AN166</f>
        <v>#DIV/0!</v>
      </c>
      <c r="M211" s="35" t="e">
        <f>+$C$18*'10 - 2008'!AO166</f>
        <v>#DIV/0!</v>
      </c>
      <c r="N211" s="35" t="e">
        <f>+$C$18*'10 - 2008'!AP166</f>
        <v>#DIV/0!</v>
      </c>
      <c r="O211" s="35" t="e">
        <f>+$C$18*'10 - 2008'!AQ166</f>
        <v>#DIV/0!</v>
      </c>
      <c r="P211" s="35" t="e">
        <f>+$C$18*'10 - 2008'!AR166</f>
        <v>#DIV/0!</v>
      </c>
      <c r="Q211" s="35" t="e">
        <f>+$C$18*'10 - 2008'!AS166</f>
        <v>#DIV/0!</v>
      </c>
      <c r="R211" s="35" t="e">
        <f>+$C$18*'10 - 2008'!AT166</f>
        <v>#DIV/0!</v>
      </c>
      <c r="S211" s="35" t="e">
        <f>+$C$18*'10 - 2008'!AU166</f>
        <v>#DIV/0!</v>
      </c>
      <c r="T211" s="35" t="e">
        <f>+$C$18*'10 - 2008'!AV166</f>
        <v>#DIV/0!</v>
      </c>
      <c r="U211" s="35" t="e">
        <f>+$C$18*'10 - 2008'!AW166</f>
        <v>#DIV/0!</v>
      </c>
      <c r="V211" s="35" t="e">
        <f>+$C$18*'10 - 2008'!AX166</f>
        <v>#DIV/0!</v>
      </c>
      <c r="W211" s="35" t="e">
        <f>+$C$18*'10 - 2008'!AY166</f>
        <v>#DIV/0!</v>
      </c>
      <c r="X211" s="35" t="e">
        <f>+$C$18*'10 - 2008'!AZ166</f>
        <v>#DIV/0!</v>
      </c>
      <c r="Y211" s="35" t="e">
        <f>+$C$18*'10 - 2008'!BA166</f>
        <v>#DIV/0!</v>
      </c>
      <c r="Z211" s="35" t="e">
        <f>+$C$18*'10 - 2008'!BB166</f>
        <v>#DIV/0!</v>
      </c>
      <c r="AA211" s="35" t="e">
        <f>+$C$18*'10 - 2008'!BC166</f>
        <v>#DIV/0!</v>
      </c>
      <c r="AB211" s="35" t="e">
        <f>+$C$18*'10 - 2008'!BD166</f>
        <v>#DIV/0!</v>
      </c>
      <c r="AC211" s="35" t="e">
        <f>+$C$18*'10 - 2008'!BE166</f>
        <v>#DIV/0!</v>
      </c>
      <c r="AD211" s="35" t="e">
        <f>+$C$18*'10 - 2008'!BF166</f>
        <v>#DIV/0!</v>
      </c>
      <c r="AE211" s="35" t="e">
        <f>+$C$18*'10 - 2008'!BG166</f>
        <v>#DIV/0!</v>
      </c>
      <c r="AF211" s="35" t="e">
        <f>+$C$18*'10 - 2008'!BH166</f>
        <v>#DIV/0!</v>
      </c>
      <c r="AG211" s="35" t="e">
        <f>+$C$18*'10 - 2008'!BI166</f>
        <v>#DIV/0!</v>
      </c>
      <c r="AH211" s="35" t="e">
        <f>+$C$18*'10 - 2008'!BJ166</f>
        <v>#DIV/0!</v>
      </c>
      <c r="AI211" s="2"/>
    </row>
    <row r="212" spans="1:35">
      <c r="A212" s="44">
        <v>205</v>
      </c>
      <c r="B212" s="35">
        <f>+'10 - 2008'!B167</f>
        <v>0</v>
      </c>
      <c r="C212" s="35" t="e">
        <f>+'10 - 2008'!AE167/'10 - 2008'!BK167</f>
        <v>#DIV/0!</v>
      </c>
      <c r="D212" s="35" t="e">
        <f>+$C$18*'10 - 2008'!AF167</f>
        <v>#DIV/0!</v>
      </c>
      <c r="E212" s="35" t="e">
        <f>+$C$18*'10 - 2008'!AG167</f>
        <v>#DIV/0!</v>
      </c>
      <c r="F212" s="35" t="e">
        <f>+$C$18*'10 - 2008'!AH167</f>
        <v>#DIV/0!</v>
      </c>
      <c r="G212" s="35" t="e">
        <f>+$C$18*'10 - 2008'!AI167</f>
        <v>#DIV/0!</v>
      </c>
      <c r="H212" s="35" t="e">
        <f>+$C$18*'10 - 2008'!AJ167</f>
        <v>#DIV/0!</v>
      </c>
      <c r="I212" s="35" t="e">
        <f>+$C$18*'10 - 2008'!AK167</f>
        <v>#DIV/0!</v>
      </c>
      <c r="J212" s="35" t="e">
        <f>+$C$18*'10 - 2008'!AL167</f>
        <v>#DIV/0!</v>
      </c>
      <c r="K212" s="35" t="e">
        <f>+$C$18*'10 - 2008'!AM167</f>
        <v>#DIV/0!</v>
      </c>
      <c r="L212" s="35" t="e">
        <f>+$C$18*'10 - 2008'!AN167</f>
        <v>#DIV/0!</v>
      </c>
      <c r="M212" s="35" t="e">
        <f>+$C$18*'10 - 2008'!AO167</f>
        <v>#DIV/0!</v>
      </c>
      <c r="N212" s="35" t="e">
        <f>+$C$18*'10 - 2008'!AP167</f>
        <v>#DIV/0!</v>
      </c>
      <c r="O212" s="35" t="e">
        <f>+$C$18*'10 - 2008'!AQ167</f>
        <v>#DIV/0!</v>
      </c>
      <c r="P212" s="35" t="e">
        <f>+$C$18*'10 - 2008'!AR167</f>
        <v>#DIV/0!</v>
      </c>
      <c r="Q212" s="35" t="e">
        <f>+$C$18*'10 - 2008'!AS167</f>
        <v>#DIV/0!</v>
      </c>
      <c r="R212" s="35" t="e">
        <f>+$C$18*'10 - 2008'!AT167</f>
        <v>#DIV/0!</v>
      </c>
      <c r="S212" s="35" t="e">
        <f>+$C$18*'10 - 2008'!AU167</f>
        <v>#DIV/0!</v>
      </c>
      <c r="T212" s="35" t="e">
        <f>+$C$18*'10 - 2008'!AV167</f>
        <v>#DIV/0!</v>
      </c>
      <c r="U212" s="35" t="e">
        <f>+$C$18*'10 - 2008'!AW167</f>
        <v>#DIV/0!</v>
      </c>
      <c r="V212" s="35" t="e">
        <f>+$C$18*'10 - 2008'!AX167</f>
        <v>#DIV/0!</v>
      </c>
      <c r="W212" s="35" t="e">
        <f>+$C$18*'10 - 2008'!AY167</f>
        <v>#DIV/0!</v>
      </c>
      <c r="X212" s="35" t="e">
        <f>+$C$18*'10 - 2008'!AZ167</f>
        <v>#DIV/0!</v>
      </c>
      <c r="Y212" s="35" t="e">
        <f>+$C$18*'10 - 2008'!BA167</f>
        <v>#DIV/0!</v>
      </c>
      <c r="Z212" s="35" t="e">
        <f>+$C$18*'10 - 2008'!BB167</f>
        <v>#DIV/0!</v>
      </c>
      <c r="AA212" s="35" t="e">
        <f>+$C$18*'10 - 2008'!BC167</f>
        <v>#DIV/0!</v>
      </c>
      <c r="AB212" s="35" t="e">
        <f>+$C$18*'10 - 2008'!BD167</f>
        <v>#DIV/0!</v>
      </c>
      <c r="AC212" s="35" t="e">
        <f>+$C$18*'10 - 2008'!BE167</f>
        <v>#DIV/0!</v>
      </c>
      <c r="AD212" s="35" t="e">
        <f>+$C$18*'10 - 2008'!BF167</f>
        <v>#DIV/0!</v>
      </c>
      <c r="AE212" s="35" t="e">
        <f>+$C$18*'10 - 2008'!BG167</f>
        <v>#DIV/0!</v>
      </c>
      <c r="AF212" s="35" t="e">
        <f>+$C$18*'10 - 2008'!BH167</f>
        <v>#DIV/0!</v>
      </c>
      <c r="AG212" s="35" t="e">
        <f>+$C$18*'10 - 2008'!BI167</f>
        <v>#DIV/0!</v>
      </c>
      <c r="AH212" s="35" t="e">
        <f>+$C$18*'10 - 2008'!BJ167</f>
        <v>#DIV/0!</v>
      </c>
      <c r="AI212" s="2"/>
    </row>
    <row r="213" spans="1:35">
      <c r="A213" s="44">
        <v>206</v>
      </c>
      <c r="B213" s="35">
        <f>+'10 - 2008'!B168</f>
        <v>0</v>
      </c>
      <c r="C213" s="35" t="e">
        <f>+'10 - 2008'!AE168/'10 - 2008'!BK168</f>
        <v>#DIV/0!</v>
      </c>
      <c r="D213" s="35" t="e">
        <f>+$C$18*'10 - 2008'!AF168</f>
        <v>#DIV/0!</v>
      </c>
      <c r="E213" s="35" t="e">
        <f>+$C$18*'10 - 2008'!AG168</f>
        <v>#DIV/0!</v>
      </c>
      <c r="F213" s="35" t="e">
        <f>+$C$18*'10 - 2008'!AH168</f>
        <v>#DIV/0!</v>
      </c>
      <c r="G213" s="35" t="e">
        <f>+$C$18*'10 - 2008'!AI168</f>
        <v>#DIV/0!</v>
      </c>
      <c r="H213" s="35" t="e">
        <f>+$C$18*'10 - 2008'!AJ168</f>
        <v>#DIV/0!</v>
      </c>
      <c r="I213" s="35" t="e">
        <f>+$C$18*'10 - 2008'!AK168</f>
        <v>#DIV/0!</v>
      </c>
      <c r="J213" s="35" t="e">
        <f>+$C$18*'10 - 2008'!AL168</f>
        <v>#DIV/0!</v>
      </c>
      <c r="K213" s="35" t="e">
        <f>+$C$18*'10 - 2008'!AM168</f>
        <v>#DIV/0!</v>
      </c>
      <c r="L213" s="35" t="e">
        <f>+$C$18*'10 - 2008'!AN168</f>
        <v>#DIV/0!</v>
      </c>
      <c r="M213" s="35" t="e">
        <f>+$C$18*'10 - 2008'!AO168</f>
        <v>#DIV/0!</v>
      </c>
      <c r="N213" s="35" t="e">
        <f>+$C$18*'10 - 2008'!AP168</f>
        <v>#DIV/0!</v>
      </c>
      <c r="O213" s="35" t="e">
        <f>+$C$18*'10 - 2008'!AQ168</f>
        <v>#DIV/0!</v>
      </c>
      <c r="P213" s="35" t="e">
        <f>+$C$18*'10 - 2008'!AR168</f>
        <v>#DIV/0!</v>
      </c>
      <c r="Q213" s="35" t="e">
        <f>+$C$18*'10 - 2008'!AS168</f>
        <v>#DIV/0!</v>
      </c>
      <c r="R213" s="35" t="e">
        <f>+$C$18*'10 - 2008'!AT168</f>
        <v>#DIV/0!</v>
      </c>
      <c r="S213" s="35" t="e">
        <f>+$C$18*'10 - 2008'!AU168</f>
        <v>#DIV/0!</v>
      </c>
      <c r="T213" s="35" t="e">
        <f>+$C$18*'10 - 2008'!AV168</f>
        <v>#DIV/0!</v>
      </c>
      <c r="U213" s="35" t="e">
        <f>+$C$18*'10 - 2008'!AW168</f>
        <v>#DIV/0!</v>
      </c>
      <c r="V213" s="35" t="e">
        <f>+$C$18*'10 - 2008'!AX168</f>
        <v>#DIV/0!</v>
      </c>
      <c r="W213" s="35" t="e">
        <f>+$C$18*'10 - 2008'!AY168</f>
        <v>#DIV/0!</v>
      </c>
      <c r="X213" s="35" t="e">
        <f>+$C$18*'10 - 2008'!AZ168</f>
        <v>#DIV/0!</v>
      </c>
      <c r="Y213" s="35" t="e">
        <f>+$C$18*'10 - 2008'!BA168</f>
        <v>#DIV/0!</v>
      </c>
      <c r="Z213" s="35" t="e">
        <f>+$C$18*'10 - 2008'!BB168</f>
        <v>#DIV/0!</v>
      </c>
      <c r="AA213" s="35" t="e">
        <f>+$C$18*'10 - 2008'!BC168</f>
        <v>#DIV/0!</v>
      </c>
      <c r="AB213" s="35" t="e">
        <f>+$C$18*'10 - 2008'!BD168</f>
        <v>#DIV/0!</v>
      </c>
      <c r="AC213" s="35" t="e">
        <f>+$C$18*'10 - 2008'!BE168</f>
        <v>#DIV/0!</v>
      </c>
      <c r="AD213" s="35" t="e">
        <f>+$C$18*'10 - 2008'!BF168</f>
        <v>#DIV/0!</v>
      </c>
      <c r="AE213" s="35" t="e">
        <f>+$C$18*'10 - 2008'!BG168</f>
        <v>#DIV/0!</v>
      </c>
      <c r="AF213" s="35" t="e">
        <f>+$C$18*'10 - 2008'!BH168</f>
        <v>#DIV/0!</v>
      </c>
      <c r="AG213" s="35" t="e">
        <f>+$C$18*'10 - 2008'!BI168</f>
        <v>#DIV/0!</v>
      </c>
      <c r="AH213" s="35" t="e">
        <f>+$C$18*'10 - 2008'!BJ168</f>
        <v>#DIV/0!</v>
      </c>
      <c r="AI213" s="2"/>
    </row>
    <row r="214" spans="1:35">
      <c r="A214" s="44">
        <v>207</v>
      </c>
      <c r="B214" s="35">
        <f>+'10 - 2008'!B169</f>
        <v>0</v>
      </c>
      <c r="C214" s="35" t="e">
        <f>+'10 - 2008'!AE169/'10 - 2008'!BK169</f>
        <v>#DIV/0!</v>
      </c>
      <c r="D214" s="35" t="e">
        <f>+$C$18*'10 - 2008'!AF169</f>
        <v>#DIV/0!</v>
      </c>
      <c r="E214" s="35" t="e">
        <f>+$C$18*'10 - 2008'!AG169</f>
        <v>#DIV/0!</v>
      </c>
      <c r="F214" s="35" t="e">
        <f>+$C$18*'10 - 2008'!AH169</f>
        <v>#DIV/0!</v>
      </c>
      <c r="G214" s="35" t="e">
        <f>+$C$18*'10 - 2008'!AI169</f>
        <v>#DIV/0!</v>
      </c>
      <c r="H214" s="35" t="e">
        <f>+$C$18*'10 - 2008'!AJ169</f>
        <v>#DIV/0!</v>
      </c>
      <c r="I214" s="35" t="e">
        <f>+$C$18*'10 - 2008'!AK169</f>
        <v>#DIV/0!</v>
      </c>
      <c r="J214" s="35" t="e">
        <f>+$C$18*'10 - 2008'!AL169</f>
        <v>#DIV/0!</v>
      </c>
      <c r="K214" s="35" t="e">
        <f>+$C$18*'10 - 2008'!AM169</f>
        <v>#DIV/0!</v>
      </c>
      <c r="L214" s="35" t="e">
        <f>+$C$18*'10 - 2008'!AN169</f>
        <v>#DIV/0!</v>
      </c>
      <c r="M214" s="35" t="e">
        <f>+$C$18*'10 - 2008'!AO169</f>
        <v>#DIV/0!</v>
      </c>
      <c r="N214" s="35" t="e">
        <f>+$C$18*'10 - 2008'!AP169</f>
        <v>#DIV/0!</v>
      </c>
      <c r="O214" s="35" t="e">
        <f>+$C$18*'10 - 2008'!AQ169</f>
        <v>#DIV/0!</v>
      </c>
      <c r="P214" s="35" t="e">
        <f>+$C$18*'10 - 2008'!AR169</f>
        <v>#DIV/0!</v>
      </c>
      <c r="Q214" s="35" t="e">
        <f>+$C$18*'10 - 2008'!AS169</f>
        <v>#DIV/0!</v>
      </c>
      <c r="R214" s="35" t="e">
        <f>+$C$18*'10 - 2008'!AT169</f>
        <v>#DIV/0!</v>
      </c>
      <c r="S214" s="35" t="e">
        <f>+$C$18*'10 - 2008'!AU169</f>
        <v>#DIV/0!</v>
      </c>
      <c r="T214" s="35" t="e">
        <f>+$C$18*'10 - 2008'!AV169</f>
        <v>#DIV/0!</v>
      </c>
      <c r="U214" s="35" t="e">
        <f>+$C$18*'10 - 2008'!AW169</f>
        <v>#DIV/0!</v>
      </c>
      <c r="V214" s="35" t="e">
        <f>+$C$18*'10 - 2008'!AX169</f>
        <v>#DIV/0!</v>
      </c>
      <c r="W214" s="35" t="e">
        <f>+$C$18*'10 - 2008'!AY169</f>
        <v>#DIV/0!</v>
      </c>
      <c r="X214" s="35" t="e">
        <f>+$C$18*'10 - 2008'!AZ169</f>
        <v>#DIV/0!</v>
      </c>
      <c r="Y214" s="35" t="e">
        <f>+$C$18*'10 - 2008'!BA169</f>
        <v>#DIV/0!</v>
      </c>
      <c r="Z214" s="35" t="e">
        <f>+$C$18*'10 - 2008'!BB169</f>
        <v>#DIV/0!</v>
      </c>
      <c r="AA214" s="35" t="e">
        <f>+$C$18*'10 - 2008'!BC169</f>
        <v>#DIV/0!</v>
      </c>
      <c r="AB214" s="35" t="e">
        <f>+$C$18*'10 - 2008'!BD169</f>
        <v>#DIV/0!</v>
      </c>
      <c r="AC214" s="35" t="e">
        <f>+$C$18*'10 - 2008'!BE169</f>
        <v>#DIV/0!</v>
      </c>
      <c r="AD214" s="35" t="e">
        <f>+$C$18*'10 - 2008'!BF169</f>
        <v>#DIV/0!</v>
      </c>
      <c r="AE214" s="35" t="e">
        <f>+$C$18*'10 - 2008'!BG169</f>
        <v>#DIV/0!</v>
      </c>
      <c r="AF214" s="35" t="e">
        <f>+$C$18*'10 - 2008'!BH169</f>
        <v>#DIV/0!</v>
      </c>
      <c r="AG214" s="35" t="e">
        <f>+$C$18*'10 - 2008'!BI169</f>
        <v>#DIV/0!</v>
      </c>
      <c r="AH214" s="35" t="e">
        <f>+$C$18*'10 - 2008'!BJ169</f>
        <v>#DIV/0!</v>
      </c>
      <c r="AI214" s="2"/>
    </row>
    <row r="215" spans="1:35">
      <c r="A215" s="44">
        <v>208</v>
      </c>
      <c r="B215" s="35">
        <f>+'10 - 2008'!B170</f>
        <v>0</v>
      </c>
      <c r="C215" s="35" t="e">
        <f>+'10 - 2008'!AE170/'10 - 2008'!BK170</f>
        <v>#DIV/0!</v>
      </c>
      <c r="D215" s="35" t="e">
        <f>+$C$18*'10 - 2008'!AF170</f>
        <v>#DIV/0!</v>
      </c>
      <c r="E215" s="35" t="e">
        <f>+$C$18*'10 - 2008'!AG170</f>
        <v>#DIV/0!</v>
      </c>
      <c r="F215" s="35" t="e">
        <f>+$C$18*'10 - 2008'!AH170</f>
        <v>#DIV/0!</v>
      </c>
      <c r="G215" s="35" t="e">
        <f>+$C$18*'10 - 2008'!AI170</f>
        <v>#DIV/0!</v>
      </c>
      <c r="H215" s="35" t="e">
        <f>+$C$18*'10 - 2008'!AJ170</f>
        <v>#DIV/0!</v>
      </c>
      <c r="I215" s="35" t="e">
        <f>+$C$18*'10 - 2008'!AK170</f>
        <v>#DIV/0!</v>
      </c>
      <c r="J215" s="35" t="e">
        <f>+$C$18*'10 - 2008'!AL170</f>
        <v>#DIV/0!</v>
      </c>
      <c r="K215" s="35" t="e">
        <f>+$C$18*'10 - 2008'!AM170</f>
        <v>#DIV/0!</v>
      </c>
      <c r="L215" s="35" t="e">
        <f>+$C$18*'10 - 2008'!AN170</f>
        <v>#DIV/0!</v>
      </c>
      <c r="M215" s="35" t="e">
        <f>+$C$18*'10 - 2008'!AO170</f>
        <v>#DIV/0!</v>
      </c>
      <c r="N215" s="35" t="e">
        <f>+$C$18*'10 - 2008'!AP170</f>
        <v>#DIV/0!</v>
      </c>
      <c r="O215" s="35" t="e">
        <f>+$C$18*'10 - 2008'!AQ170</f>
        <v>#DIV/0!</v>
      </c>
      <c r="P215" s="35" t="e">
        <f>+$C$18*'10 - 2008'!AR170</f>
        <v>#DIV/0!</v>
      </c>
      <c r="Q215" s="35" t="e">
        <f>+$C$18*'10 - 2008'!AS170</f>
        <v>#DIV/0!</v>
      </c>
      <c r="R215" s="35" t="e">
        <f>+$C$18*'10 - 2008'!AT170</f>
        <v>#DIV/0!</v>
      </c>
      <c r="S215" s="35" t="e">
        <f>+$C$18*'10 - 2008'!AU170</f>
        <v>#DIV/0!</v>
      </c>
      <c r="T215" s="35" t="e">
        <f>+$C$18*'10 - 2008'!AV170</f>
        <v>#DIV/0!</v>
      </c>
      <c r="U215" s="35" t="e">
        <f>+$C$18*'10 - 2008'!AW170</f>
        <v>#DIV/0!</v>
      </c>
      <c r="V215" s="35" t="e">
        <f>+$C$18*'10 - 2008'!AX170</f>
        <v>#DIV/0!</v>
      </c>
      <c r="W215" s="35" t="e">
        <f>+$C$18*'10 - 2008'!AY170</f>
        <v>#DIV/0!</v>
      </c>
      <c r="X215" s="35" t="e">
        <f>+$C$18*'10 - 2008'!AZ170</f>
        <v>#DIV/0!</v>
      </c>
      <c r="Y215" s="35" t="e">
        <f>+$C$18*'10 - 2008'!BA170</f>
        <v>#DIV/0!</v>
      </c>
      <c r="Z215" s="35" t="e">
        <f>+$C$18*'10 - 2008'!BB170</f>
        <v>#DIV/0!</v>
      </c>
      <c r="AA215" s="35" t="e">
        <f>+$C$18*'10 - 2008'!BC170</f>
        <v>#DIV/0!</v>
      </c>
      <c r="AB215" s="35" t="e">
        <f>+$C$18*'10 - 2008'!BD170</f>
        <v>#DIV/0!</v>
      </c>
      <c r="AC215" s="35" t="e">
        <f>+$C$18*'10 - 2008'!BE170</f>
        <v>#DIV/0!</v>
      </c>
      <c r="AD215" s="35" t="e">
        <f>+$C$18*'10 - 2008'!BF170</f>
        <v>#DIV/0!</v>
      </c>
      <c r="AE215" s="35" t="e">
        <f>+$C$18*'10 - 2008'!BG170</f>
        <v>#DIV/0!</v>
      </c>
      <c r="AF215" s="35" t="e">
        <f>+$C$18*'10 - 2008'!BH170</f>
        <v>#DIV/0!</v>
      </c>
      <c r="AG215" s="35" t="e">
        <f>+$C$18*'10 - 2008'!BI170</f>
        <v>#DIV/0!</v>
      </c>
      <c r="AH215" s="35" t="e">
        <f>+$C$18*'10 - 2008'!BJ170</f>
        <v>#DIV/0!</v>
      </c>
      <c r="AI215" s="2"/>
    </row>
    <row r="216" spans="1:35">
      <c r="A216" s="44">
        <v>209</v>
      </c>
      <c r="B216" s="35">
        <f>+'10 - 2008'!B171</f>
        <v>0</v>
      </c>
      <c r="C216" s="35" t="e">
        <f>+'10 - 2008'!AE171/'10 - 2008'!BK171</f>
        <v>#DIV/0!</v>
      </c>
      <c r="D216" s="35" t="e">
        <f>+$C$18*'10 - 2008'!AF171</f>
        <v>#DIV/0!</v>
      </c>
      <c r="E216" s="35" t="e">
        <f>+$C$18*'10 - 2008'!AG171</f>
        <v>#DIV/0!</v>
      </c>
      <c r="F216" s="35" t="e">
        <f>+$C$18*'10 - 2008'!AH171</f>
        <v>#DIV/0!</v>
      </c>
      <c r="G216" s="35" t="e">
        <f>+$C$18*'10 - 2008'!AI171</f>
        <v>#DIV/0!</v>
      </c>
      <c r="H216" s="35" t="e">
        <f>+$C$18*'10 - 2008'!AJ171</f>
        <v>#DIV/0!</v>
      </c>
      <c r="I216" s="35" t="e">
        <f>+$C$18*'10 - 2008'!AK171</f>
        <v>#DIV/0!</v>
      </c>
      <c r="J216" s="35" t="e">
        <f>+$C$18*'10 - 2008'!AL171</f>
        <v>#DIV/0!</v>
      </c>
      <c r="K216" s="35" t="e">
        <f>+$C$18*'10 - 2008'!AM171</f>
        <v>#DIV/0!</v>
      </c>
      <c r="L216" s="35" t="e">
        <f>+$C$18*'10 - 2008'!AN171</f>
        <v>#DIV/0!</v>
      </c>
      <c r="M216" s="35" t="e">
        <f>+$C$18*'10 - 2008'!AO171</f>
        <v>#DIV/0!</v>
      </c>
      <c r="N216" s="35" t="e">
        <f>+$C$18*'10 - 2008'!AP171</f>
        <v>#DIV/0!</v>
      </c>
      <c r="O216" s="35" t="e">
        <f>+$C$18*'10 - 2008'!AQ171</f>
        <v>#DIV/0!</v>
      </c>
      <c r="P216" s="35" t="e">
        <f>+$C$18*'10 - 2008'!AR171</f>
        <v>#DIV/0!</v>
      </c>
      <c r="Q216" s="35" t="e">
        <f>+$C$18*'10 - 2008'!AS171</f>
        <v>#DIV/0!</v>
      </c>
      <c r="R216" s="35" t="e">
        <f>+$C$18*'10 - 2008'!AT171</f>
        <v>#DIV/0!</v>
      </c>
      <c r="S216" s="35" t="e">
        <f>+$C$18*'10 - 2008'!AU171</f>
        <v>#DIV/0!</v>
      </c>
      <c r="T216" s="35" t="e">
        <f>+$C$18*'10 - 2008'!AV171</f>
        <v>#DIV/0!</v>
      </c>
      <c r="U216" s="35" t="e">
        <f>+$C$18*'10 - 2008'!AW171</f>
        <v>#DIV/0!</v>
      </c>
      <c r="V216" s="35" t="e">
        <f>+$C$18*'10 - 2008'!AX171</f>
        <v>#DIV/0!</v>
      </c>
      <c r="W216" s="35" t="e">
        <f>+$C$18*'10 - 2008'!AY171</f>
        <v>#DIV/0!</v>
      </c>
      <c r="X216" s="35" t="e">
        <f>+$C$18*'10 - 2008'!AZ171</f>
        <v>#DIV/0!</v>
      </c>
      <c r="Y216" s="35" t="e">
        <f>+$C$18*'10 - 2008'!BA171</f>
        <v>#DIV/0!</v>
      </c>
      <c r="Z216" s="35" t="e">
        <f>+$C$18*'10 - 2008'!BB171</f>
        <v>#DIV/0!</v>
      </c>
      <c r="AA216" s="35" t="e">
        <f>+$C$18*'10 - 2008'!BC171</f>
        <v>#DIV/0!</v>
      </c>
      <c r="AB216" s="35" t="e">
        <f>+$C$18*'10 - 2008'!BD171</f>
        <v>#DIV/0!</v>
      </c>
      <c r="AC216" s="35" t="e">
        <f>+$C$18*'10 - 2008'!BE171</f>
        <v>#DIV/0!</v>
      </c>
      <c r="AD216" s="35" t="e">
        <f>+$C$18*'10 - 2008'!BF171</f>
        <v>#DIV/0!</v>
      </c>
      <c r="AE216" s="35" t="e">
        <f>+$C$18*'10 - 2008'!BG171</f>
        <v>#DIV/0!</v>
      </c>
      <c r="AF216" s="35" t="e">
        <f>+$C$18*'10 - 2008'!BH171</f>
        <v>#DIV/0!</v>
      </c>
      <c r="AG216" s="35" t="e">
        <f>+$C$18*'10 - 2008'!BI171</f>
        <v>#DIV/0!</v>
      </c>
      <c r="AH216" s="35" t="e">
        <f>+$C$18*'10 - 2008'!BJ171</f>
        <v>#DIV/0!</v>
      </c>
      <c r="AI216" s="2"/>
    </row>
    <row r="217" spans="1:35">
      <c r="A217" s="44">
        <v>210</v>
      </c>
      <c r="B217" s="35">
        <f>+'10 - 2008'!B172</f>
        <v>0</v>
      </c>
      <c r="C217" s="35" t="e">
        <f>+'10 - 2008'!AE172/'10 - 2008'!BK172</f>
        <v>#DIV/0!</v>
      </c>
      <c r="D217" s="35" t="e">
        <f>+$C$18*'10 - 2008'!AF172</f>
        <v>#DIV/0!</v>
      </c>
      <c r="E217" s="35" t="e">
        <f>+$C$18*'10 - 2008'!AG172</f>
        <v>#DIV/0!</v>
      </c>
      <c r="F217" s="35" t="e">
        <f>+$C$18*'10 - 2008'!AH172</f>
        <v>#DIV/0!</v>
      </c>
      <c r="G217" s="35" t="e">
        <f>+$C$18*'10 - 2008'!AI172</f>
        <v>#DIV/0!</v>
      </c>
      <c r="H217" s="35" t="e">
        <f>+$C$18*'10 - 2008'!AJ172</f>
        <v>#DIV/0!</v>
      </c>
      <c r="I217" s="35" t="e">
        <f>+$C$18*'10 - 2008'!AK172</f>
        <v>#DIV/0!</v>
      </c>
      <c r="J217" s="35" t="e">
        <f>+$C$18*'10 - 2008'!AL172</f>
        <v>#DIV/0!</v>
      </c>
      <c r="K217" s="35" t="e">
        <f>+$C$18*'10 - 2008'!AM172</f>
        <v>#DIV/0!</v>
      </c>
      <c r="L217" s="35" t="e">
        <f>+$C$18*'10 - 2008'!AN172</f>
        <v>#DIV/0!</v>
      </c>
      <c r="M217" s="35" t="e">
        <f>+$C$18*'10 - 2008'!AO172</f>
        <v>#DIV/0!</v>
      </c>
      <c r="N217" s="35" t="e">
        <f>+$C$18*'10 - 2008'!AP172</f>
        <v>#DIV/0!</v>
      </c>
      <c r="O217" s="35" t="e">
        <f>+$C$18*'10 - 2008'!AQ172</f>
        <v>#DIV/0!</v>
      </c>
      <c r="P217" s="35" t="e">
        <f>+$C$18*'10 - 2008'!AR172</f>
        <v>#DIV/0!</v>
      </c>
      <c r="Q217" s="35" t="e">
        <f>+$C$18*'10 - 2008'!AS172</f>
        <v>#DIV/0!</v>
      </c>
      <c r="R217" s="35" t="e">
        <f>+$C$18*'10 - 2008'!AT172</f>
        <v>#DIV/0!</v>
      </c>
      <c r="S217" s="35" t="e">
        <f>+$C$18*'10 - 2008'!AU172</f>
        <v>#DIV/0!</v>
      </c>
      <c r="T217" s="35" t="e">
        <f>+$C$18*'10 - 2008'!AV172</f>
        <v>#DIV/0!</v>
      </c>
      <c r="U217" s="35" t="e">
        <f>+$C$18*'10 - 2008'!AW172</f>
        <v>#DIV/0!</v>
      </c>
      <c r="V217" s="35" t="e">
        <f>+$C$18*'10 - 2008'!AX172</f>
        <v>#DIV/0!</v>
      </c>
      <c r="W217" s="35" t="e">
        <f>+$C$18*'10 - 2008'!AY172</f>
        <v>#DIV/0!</v>
      </c>
      <c r="X217" s="35" t="e">
        <f>+$C$18*'10 - 2008'!AZ172</f>
        <v>#DIV/0!</v>
      </c>
      <c r="Y217" s="35" t="e">
        <f>+$C$18*'10 - 2008'!BA172</f>
        <v>#DIV/0!</v>
      </c>
      <c r="Z217" s="35" t="e">
        <f>+$C$18*'10 - 2008'!BB172</f>
        <v>#DIV/0!</v>
      </c>
      <c r="AA217" s="35" t="e">
        <f>+$C$18*'10 - 2008'!BC172</f>
        <v>#DIV/0!</v>
      </c>
      <c r="AB217" s="35" t="e">
        <f>+$C$18*'10 - 2008'!BD172</f>
        <v>#DIV/0!</v>
      </c>
      <c r="AC217" s="35" t="e">
        <f>+$C$18*'10 - 2008'!BE172</f>
        <v>#DIV/0!</v>
      </c>
      <c r="AD217" s="35" t="e">
        <f>+$C$18*'10 - 2008'!BF172</f>
        <v>#DIV/0!</v>
      </c>
      <c r="AE217" s="35" t="e">
        <f>+$C$18*'10 - 2008'!BG172</f>
        <v>#DIV/0!</v>
      </c>
      <c r="AF217" s="35" t="e">
        <f>+$C$18*'10 - 2008'!BH172</f>
        <v>#DIV/0!</v>
      </c>
      <c r="AG217" s="35" t="e">
        <f>+$C$18*'10 - 2008'!BI172</f>
        <v>#DIV/0!</v>
      </c>
      <c r="AH217" s="35" t="e">
        <f>+$C$18*'10 - 2008'!BJ172</f>
        <v>#DIV/0!</v>
      </c>
      <c r="AI217" s="2"/>
    </row>
    <row r="218" spans="1:35">
      <c r="A218" s="44">
        <v>211</v>
      </c>
      <c r="B218" s="35">
        <f>+'10 - 2008'!B173</f>
        <v>0</v>
      </c>
      <c r="C218" s="35" t="e">
        <f>+'10 - 2008'!AE173/'10 - 2008'!BK173</f>
        <v>#DIV/0!</v>
      </c>
      <c r="D218" s="35" t="e">
        <f>+$C$18*'10 - 2008'!AF173</f>
        <v>#DIV/0!</v>
      </c>
      <c r="E218" s="35" t="e">
        <f>+$C$18*'10 - 2008'!AG173</f>
        <v>#DIV/0!</v>
      </c>
      <c r="F218" s="35" t="e">
        <f>+$C$18*'10 - 2008'!AH173</f>
        <v>#DIV/0!</v>
      </c>
      <c r="G218" s="35" t="e">
        <f>+$C$18*'10 - 2008'!AI173</f>
        <v>#DIV/0!</v>
      </c>
      <c r="H218" s="35" t="e">
        <f>+$C$18*'10 - 2008'!AJ173</f>
        <v>#DIV/0!</v>
      </c>
      <c r="I218" s="35" t="e">
        <f>+$C$18*'10 - 2008'!AK173</f>
        <v>#DIV/0!</v>
      </c>
      <c r="J218" s="35" t="e">
        <f>+$C$18*'10 - 2008'!AL173</f>
        <v>#DIV/0!</v>
      </c>
      <c r="K218" s="35" t="e">
        <f>+$C$18*'10 - 2008'!AM173</f>
        <v>#DIV/0!</v>
      </c>
      <c r="L218" s="35" t="e">
        <f>+$C$18*'10 - 2008'!AN173</f>
        <v>#DIV/0!</v>
      </c>
      <c r="M218" s="35" t="e">
        <f>+$C$18*'10 - 2008'!AO173</f>
        <v>#DIV/0!</v>
      </c>
      <c r="N218" s="35" t="e">
        <f>+$C$18*'10 - 2008'!AP173</f>
        <v>#DIV/0!</v>
      </c>
      <c r="O218" s="35" t="e">
        <f>+$C$18*'10 - 2008'!AQ173</f>
        <v>#DIV/0!</v>
      </c>
      <c r="P218" s="35" t="e">
        <f>+$C$18*'10 - 2008'!AR173</f>
        <v>#DIV/0!</v>
      </c>
      <c r="Q218" s="35" t="e">
        <f>+$C$18*'10 - 2008'!AS173</f>
        <v>#DIV/0!</v>
      </c>
      <c r="R218" s="35" t="e">
        <f>+$C$18*'10 - 2008'!AT173</f>
        <v>#DIV/0!</v>
      </c>
      <c r="S218" s="35" t="e">
        <f>+$C$18*'10 - 2008'!AU173</f>
        <v>#DIV/0!</v>
      </c>
      <c r="T218" s="35" t="e">
        <f>+$C$18*'10 - 2008'!AV173</f>
        <v>#DIV/0!</v>
      </c>
      <c r="U218" s="35" t="e">
        <f>+$C$18*'10 - 2008'!AW173</f>
        <v>#DIV/0!</v>
      </c>
      <c r="V218" s="35" t="e">
        <f>+$C$18*'10 - 2008'!AX173</f>
        <v>#DIV/0!</v>
      </c>
      <c r="W218" s="35" t="e">
        <f>+$C$18*'10 - 2008'!AY173</f>
        <v>#DIV/0!</v>
      </c>
      <c r="X218" s="35" t="e">
        <f>+$C$18*'10 - 2008'!AZ173</f>
        <v>#DIV/0!</v>
      </c>
      <c r="Y218" s="35" t="e">
        <f>+$C$18*'10 - 2008'!BA173</f>
        <v>#DIV/0!</v>
      </c>
      <c r="Z218" s="35" t="e">
        <f>+$C$18*'10 - 2008'!BB173</f>
        <v>#DIV/0!</v>
      </c>
      <c r="AA218" s="35" t="e">
        <f>+$C$18*'10 - 2008'!BC173</f>
        <v>#DIV/0!</v>
      </c>
      <c r="AB218" s="35" t="e">
        <f>+$C$18*'10 - 2008'!BD173</f>
        <v>#DIV/0!</v>
      </c>
      <c r="AC218" s="35" t="e">
        <f>+$C$18*'10 - 2008'!BE173</f>
        <v>#DIV/0!</v>
      </c>
      <c r="AD218" s="35" t="e">
        <f>+$C$18*'10 - 2008'!BF173</f>
        <v>#DIV/0!</v>
      </c>
      <c r="AE218" s="35" t="e">
        <f>+$C$18*'10 - 2008'!BG173</f>
        <v>#DIV/0!</v>
      </c>
      <c r="AF218" s="35" t="e">
        <f>+$C$18*'10 - 2008'!BH173</f>
        <v>#DIV/0!</v>
      </c>
      <c r="AG218" s="35" t="e">
        <f>+$C$18*'10 - 2008'!BI173</f>
        <v>#DIV/0!</v>
      </c>
      <c r="AH218" s="35" t="e">
        <f>+$C$18*'10 - 2008'!BJ173</f>
        <v>#DIV/0!</v>
      </c>
      <c r="AI218" s="2"/>
    </row>
    <row r="219" spans="1:35">
      <c r="A219" s="44">
        <v>212</v>
      </c>
      <c r="B219" s="35">
        <f>+'10 - 2008'!B174</f>
        <v>0</v>
      </c>
      <c r="C219" s="35" t="e">
        <f>+'10 - 2008'!AE174/'10 - 2008'!BK174</f>
        <v>#DIV/0!</v>
      </c>
      <c r="D219" s="35" t="e">
        <f>+$C$18*'10 - 2008'!AF174</f>
        <v>#DIV/0!</v>
      </c>
      <c r="E219" s="35" t="e">
        <f>+$C$18*'10 - 2008'!AG174</f>
        <v>#DIV/0!</v>
      </c>
      <c r="F219" s="35" t="e">
        <f>+$C$18*'10 - 2008'!AH174</f>
        <v>#DIV/0!</v>
      </c>
      <c r="G219" s="35" t="e">
        <f>+$C$18*'10 - 2008'!AI174</f>
        <v>#DIV/0!</v>
      </c>
      <c r="H219" s="35" t="e">
        <f>+$C$18*'10 - 2008'!AJ174</f>
        <v>#DIV/0!</v>
      </c>
      <c r="I219" s="35" t="e">
        <f>+$C$18*'10 - 2008'!AK174</f>
        <v>#DIV/0!</v>
      </c>
      <c r="J219" s="35" t="e">
        <f>+$C$18*'10 - 2008'!AL174</f>
        <v>#DIV/0!</v>
      </c>
      <c r="K219" s="35" t="e">
        <f>+$C$18*'10 - 2008'!AM174</f>
        <v>#DIV/0!</v>
      </c>
      <c r="L219" s="35" t="e">
        <f>+$C$18*'10 - 2008'!AN174</f>
        <v>#DIV/0!</v>
      </c>
      <c r="M219" s="35" t="e">
        <f>+$C$18*'10 - 2008'!AO174</f>
        <v>#DIV/0!</v>
      </c>
      <c r="N219" s="35" t="e">
        <f>+$C$18*'10 - 2008'!AP174</f>
        <v>#DIV/0!</v>
      </c>
      <c r="O219" s="35" t="e">
        <f>+$C$18*'10 - 2008'!AQ174</f>
        <v>#DIV/0!</v>
      </c>
      <c r="P219" s="35" t="e">
        <f>+$C$18*'10 - 2008'!AR174</f>
        <v>#DIV/0!</v>
      </c>
      <c r="Q219" s="35" t="e">
        <f>+$C$18*'10 - 2008'!AS174</f>
        <v>#DIV/0!</v>
      </c>
      <c r="R219" s="35" t="e">
        <f>+$C$18*'10 - 2008'!AT174</f>
        <v>#DIV/0!</v>
      </c>
      <c r="S219" s="35" t="e">
        <f>+$C$18*'10 - 2008'!AU174</f>
        <v>#DIV/0!</v>
      </c>
      <c r="T219" s="35" t="e">
        <f>+$C$18*'10 - 2008'!AV174</f>
        <v>#DIV/0!</v>
      </c>
      <c r="U219" s="35" t="e">
        <f>+$C$18*'10 - 2008'!AW174</f>
        <v>#DIV/0!</v>
      </c>
      <c r="V219" s="35" t="e">
        <f>+$C$18*'10 - 2008'!AX174</f>
        <v>#DIV/0!</v>
      </c>
      <c r="W219" s="35" t="e">
        <f>+$C$18*'10 - 2008'!AY174</f>
        <v>#DIV/0!</v>
      </c>
      <c r="X219" s="35" t="e">
        <f>+$C$18*'10 - 2008'!AZ174</f>
        <v>#DIV/0!</v>
      </c>
      <c r="Y219" s="35" t="e">
        <f>+$C$18*'10 - 2008'!BA174</f>
        <v>#DIV/0!</v>
      </c>
      <c r="Z219" s="35" t="e">
        <f>+$C$18*'10 - 2008'!BB174</f>
        <v>#DIV/0!</v>
      </c>
      <c r="AA219" s="35" t="e">
        <f>+$C$18*'10 - 2008'!BC174</f>
        <v>#DIV/0!</v>
      </c>
      <c r="AB219" s="35" t="e">
        <f>+$C$18*'10 - 2008'!BD174</f>
        <v>#DIV/0!</v>
      </c>
      <c r="AC219" s="35" t="e">
        <f>+$C$18*'10 - 2008'!BE174</f>
        <v>#DIV/0!</v>
      </c>
      <c r="AD219" s="35" t="e">
        <f>+$C$18*'10 - 2008'!BF174</f>
        <v>#DIV/0!</v>
      </c>
      <c r="AE219" s="35" t="e">
        <f>+$C$18*'10 - 2008'!BG174</f>
        <v>#DIV/0!</v>
      </c>
      <c r="AF219" s="35" t="e">
        <f>+$C$18*'10 - 2008'!BH174</f>
        <v>#DIV/0!</v>
      </c>
      <c r="AG219" s="35" t="e">
        <f>+$C$18*'10 - 2008'!BI174</f>
        <v>#DIV/0!</v>
      </c>
      <c r="AH219" s="35" t="e">
        <f>+$C$18*'10 - 2008'!BJ174</f>
        <v>#DIV/0!</v>
      </c>
      <c r="AI219" s="2"/>
    </row>
    <row r="220" spans="1:35">
      <c r="A220" s="44">
        <v>213</v>
      </c>
      <c r="B220" s="35">
        <f>+'10 - 2008'!B175</f>
        <v>0</v>
      </c>
      <c r="C220" s="35" t="e">
        <f>+'10 - 2008'!AE175/'10 - 2008'!BK175</f>
        <v>#DIV/0!</v>
      </c>
      <c r="D220" s="35" t="e">
        <f>+$C$18*'10 - 2008'!AF175</f>
        <v>#DIV/0!</v>
      </c>
      <c r="E220" s="35" t="e">
        <f>+$C$18*'10 - 2008'!AG175</f>
        <v>#DIV/0!</v>
      </c>
      <c r="F220" s="35" t="e">
        <f>+$C$18*'10 - 2008'!AH175</f>
        <v>#DIV/0!</v>
      </c>
      <c r="G220" s="35" t="e">
        <f>+$C$18*'10 - 2008'!AI175</f>
        <v>#DIV/0!</v>
      </c>
      <c r="H220" s="35" t="e">
        <f>+$C$18*'10 - 2008'!AJ175</f>
        <v>#DIV/0!</v>
      </c>
      <c r="I220" s="35" t="e">
        <f>+$C$18*'10 - 2008'!AK175</f>
        <v>#DIV/0!</v>
      </c>
      <c r="J220" s="35" t="e">
        <f>+$C$18*'10 - 2008'!AL175</f>
        <v>#DIV/0!</v>
      </c>
      <c r="K220" s="35" t="e">
        <f>+$C$18*'10 - 2008'!AM175</f>
        <v>#DIV/0!</v>
      </c>
      <c r="L220" s="35" t="e">
        <f>+$C$18*'10 - 2008'!AN175</f>
        <v>#DIV/0!</v>
      </c>
      <c r="M220" s="35" t="e">
        <f>+$C$18*'10 - 2008'!AO175</f>
        <v>#DIV/0!</v>
      </c>
      <c r="N220" s="35" t="e">
        <f>+$C$18*'10 - 2008'!AP175</f>
        <v>#DIV/0!</v>
      </c>
      <c r="O220" s="35" t="e">
        <f>+$C$18*'10 - 2008'!AQ175</f>
        <v>#DIV/0!</v>
      </c>
      <c r="P220" s="35" t="e">
        <f>+$C$18*'10 - 2008'!AR175</f>
        <v>#DIV/0!</v>
      </c>
      <c r="Q220" s="35" t="e">
        <f>+$C$18*'10 - 2008'!AS175</f>
        <v>#DIV/0!</v>
      </c>
      <c r="R220" s="35" t="e">
        <f>+$C$18*'10 - 2008'!AT175</f>
        <v>#DIV/0!</v>
      </c>
      <c r="S220" s="35" t="e">
        <f>+$C$18*'10 - 2008'!AU175</f>
        <v>#DIV/0!</v>
      </c>
      <c r="T220" s="35" t="e">
        <f>+$C$18*'10 - 2008'!AV175</f>
        <v>#DIV/0!</v>
      </c>
      <c r="U220" s="35" t="e">
        <f>+$C$18*'10 - 2008'!AW175</f>
        <v>#DIV/0!</v>
      </c>
      <c r="V220" s="35" t="e">
        <f>+$C$18*'10 - 2008'!AX175</f>
        <v>#DIV/0!</v>
      </c>
      <c r="W220" s="35" t="e">
        <f>+$C$18*'10 - 2008'!AY175</f>
        <v>#DIV/0!</v>
      </c>
      <c r="X220" s="35" t="e">
        <f>+$C$18*'10 - 2008'!AZ175</f>
        <v>#DIV/0!</v>
      </c>
      <c r="Y220" s="35" t="e">
        <f>+$C$18*'10 - 2008'!BA175</f>
        <v>#DIV/0!</v>
      </c>
      <c r="Z220" s="35" t="e">
        <f>+$C$18*'10 - 2008'!BB175</f>
        <v>#DIV/0!</v>
      </c>
      <c r="AA220" s="35" t="e">
        <f>+$C$18*'10 - 2008'!BC175</f>
        <v>#DIV/0!</v>
      </c>
      <c r="AB220" s="35" t="e">
        <f>+$C$18*'10 - 2008'!BD175</f>
        <v>#DIV/0!</v>
      </c>
      <c r="AC220" s="35" t="e">
        <f>+$C$18*'10 - 2008'!BE175</f>
        <v>#DIV/0!</v>
      </c>
      <c r="AD220" s="35" t="e">
        <f>+$C$18*'10 - 2008'!BF175</f>
        <v>#DIV/0!</v>
      </c>
      <c r="AE220" s="35" t="e">
        <f>+$C$18*'10 - 2008'!BG175</f>
        <v>#DIV/0!</v>
      </c>
      <c r="AF220" s="35" t="e">
        <f>+$C$18*'10 - 2008'!BH175</f>
        <v>#DIV/0!</v>
      </c>
      <c r="AG220" s="35" t="e">
        <f>+$C$18*'10 - 2008'!BI175</f>
        <v>#DIV/0!</v>
      </c>
      <c r="AH220" s="35" t="e">
        <f>+$C$18*'10 - 2008'!BJ175</f>
        <v>#DIV/0!</v>
      </c>
      <c r="AI220" s="2"/>
    </row>
    <row r="221" spans="1:35">
      <c r="A221" s="44">
        <v>214</v>
      </c>
      <c r="B221" s="35">
        <f>+'10 - 2008'!B176</f>
        <v>0</v>
      </c>
      <c r="C221" s="35" t="e">
        <f>+'10 - 2008'!AE176/'10 - 2008'!BK176</f>
        <v>#DIV/0!</v>
      </c>
      <c r="D221" s="35" t="e">
        <f>+$C$18*'10 - 2008'!AF176</f>
        <v>#DIV/0!</v>
      </c>
      <c r="E221" s="35" t="e">
        <f>+$C$18*'10 - 2008'!AG176</f>
        <v>#DIV/0!</v>
      </c>
      <c r="F221" s="35" t="e">
        <f>+$C$18*'10 - 2008'!AH176</f>
        <v>#DIV/0!</v>
      </c>
      <c r="G221" s="35" t="e">
        <f>+$C$18*'10 - 2008'!AI176</f>
        <v>#DIV/0!</v>
      </c>
      <c r="H221" s="35" t="e">
        <f>+$C$18*'10 - 2008'!AJ176</f>
        <v>#DIV/0!</v>
      </c>
      <c r="I221" s="35" t="e">
        <f>+$C$18*'10 - 2008'!AK176</f>
        <v>#DIV/0!</v>
      </c>
      <c r="J221" s="35" t="e">
        <f>+$C$18*'10 - 2008'!AL176</f>
        <v>#DIV/0!</v>
      </c>
      <c r="K221" s="35" t="e">
        <f>+$C$18*'10 - 2008'!AM176</f>
        <v>#DIV/0!</v>
      </c>
      <c r="L221" s="35" t="e">
        <f>+$C$18*'10 - 2008'!AN176</f>
        <v>#DIV/0!</v>
      </c>
      <c r="M221" s="35" t="e">
        <f>+$C$18*'10 - 2008'!AO176</f>
        <v>#DIV/0!</v>
      </c>
      <c r="N221" s="35" t="e">
        <f>+$C$18*'10 - 2008'!AP176</f>
        <v>#DIV/0!</v>
      </c>
      <c r="O221" s="35" t="e">
        <f>+$C$18*'10 - 2008'!AQ176</f>
        <v>#DIV/0!</v>
      </c>
      <c r="P221" s="35" t="e">
        <f>+$C$18*'10 - 2008'!AR176</f>
        <v>#DIV/0!</v>
      </c>
      <c r="Q221" s="35" t="e">
        <f>+$C$18*'10 - 2008'!AS176</f>
        <v>#DIV/0!</v>
      </c>
      <c r="R221" s="35" t="e">
        <f>+$C$18*'10 - 2008'!AT176</f>
        <v>#DIV/0!</v>
      </c>
      <c r="S221" s="35" t="e">
        <f>+$C$18*'10 - 2008'!AU176</f>
        <v>#DIV/0!</v>
      </c>
      <c r="T221" s="35" t="e">
        <f>+$C$18*'10 - 2008'!AV176</f>
        <v>#DIV/0!</v>
      </c>
      <c r="U221" s="35" t="e">
        <f>+$C$18*'10 - 2008'!AW176</f>
        <v>#DIV/0!</v>
      </c>
      <c r="V221" s="35" t="e">
        <f>+$C$18*'10 - 2008'!AX176</f>
        <v>#DIV/0!</v>
      </c>
      <c r="W221" s="35" t="e">
        <f>+$C$18*'10 - 2008'!AY176</f>
        <v>#DIV/0!</v>
      </c>
      <c r="X221" s="35" t="e">
        <f>+$C$18*'10 - 2008'!AZ176</f>
        <v>#DIV/0!</v>
      </c>
      <c r="Y221" s="35" t="e">
        <f>+$C$18*'10 - 2008'!BA176</f>
        <v>#DIV/0!</v>
      </c>
      <c r="Z221" s="35" t="e">
        <f>+$C$18*'10 - 2008'!BB176</f>
        <v>#DIV/0!</v>
      </c>
      <c r="AA221" s="35" t="e">
        <f>+$C$18*'10 - 2008'!BC176</f>
        <v>#DIV/0!</v>
      </c>
      <c r="AB221" s="35" t="e">
        <f>+$C$18*'10 - 2008'!BD176</f>
        <v>#DIV/0!</v>
      </c>
      <c r="AC221" s="35" t="e">
        <f>+$C$18*'10 - 2008'!BE176</f>
        <v>#DIV/0!</v>
      </c>
      <c r="AD221" s="35" t="e">
        <f>+$C$18*'10 - 2008'!BF176</f>
        <v>#DIV/0!</v>
      </c>
      <c r="AE221" s="35" t="e">
        <f>+$C$18*'10 - 2008'!BG176</f>
        <v>#DIV/0!</v>
      </c>
      <c r="AF221" s="35" t="e">
        <f>+$C$18*'10 - 2008'!BH176</f>
        <v>#DIV/0!</v>
      </c>
      <c r="AG221" s="35" t="e">
        <f>+$C$18*'10 - 2008'!BI176</f>
        <v>#DIV/0!</v>
      </c>
      <c r="AH221" s="35" t="e">
        <f>+$C$18*'10 - 2008'!BJ176</f>
        <v>#DIV/0!</v>
      </c>
      <c r="AI221" s="2"/>
    </row>
    <row r="222" spans="1:35">
      <c r="A222" s="44">
        <v>215</v>
      </c>
      <c r="B222" s="35">
        <f>+'10 - 2008'!B177</f>
        <v>0</v>
      </c>
      <c r="C222" s="35" t="e">
        <f>+'10 - 2008'!AE177/'10 - 2008'!BK177</f>
        <v>#DIV/0!</v>
      </c>
      <c r="D222" s="35" t="e">
        <f>+$C$18*'10 - 2008'!AF177</f>
        <v>#DIV/0!</v>
      </c>
      <c r="E222" s="35" t="e">
        <f>+$C$18*'10 - 2008'!AG177</f>
        <v>#DIV/0!</v>
      </c>
      <c r="F222" s="35" t="e">
        <f>+$C$18*'10 - 2008'!AH177</f>
        <v>#DIV/0!</v>
      </c>
      <c r="G222" s="35" t="e">
        <f>+$C$18*'10 - 2008'!AI177</f>
        <v>#DIV/0!</v>
      </c>
      <c r="H222" s="35" t="e">
        <f>+$C$18*'10 - 2008'!AJ177</f>
        <v>#DIV/0!</v>
      </c>
      <c r="I222" s="35" t="e">
        <f>+$C$18*'10 - 2008'!AK177</f>
        <v>#DIV/0!</v>
      </c>
      <c r="J222" s="35" t="e">
        <f>+$C$18*'10 - 2008'!AL177</f>
        <v>#DIV/0!</v>
      </c>
      <c r="K222" s="35" t="e">
        <f>+$C$18*'10 - 2008'!AM177</f>
        <v>#DIV/0!</v>
      </c>
      <c r="L222" s="35" t="e">
        <f>+$C$18*'10 - 2008'!AN177</f>
        <v>#DIV/0!</v>
      </c>
      <c r="M222" s="35" t="e">
        <f>+$C$18*'10 - 2008'!AO177</f>
        <v>#DIV/0!</v>
      </c>
      <c r="N222" s="35" t="e">
        <f>+$C$18*'10 - 2008'!AP177</f>
        <v>#DIV/0!</v>
      </c>
      <c r="O222" s="35" t="e">
        <f>+$C$18*'10 - 2008'!AQ177</f>
        <v>#DIV/0!</v>
      </c>
      <c r="P222" s="35" t="e">
        <f>+$C$18*'10 - 2008'!AR177</f>
        <v>#DIV/0!</v>
      </c>
      <c r="Q222" s="35" t="e">
        <f>+$C$18*'10 - 2008'!AS177</f>
        <v>#DIV/0!</v>
      </c>
      <c r="R222" s="35" t="e">
        <f>+$C$18*'10 - 2008'!AT177</f>
        <v>#DIV/0!</v>
      </c>
      <c r="S222" s="35" t="e">
        <f>+$C$18*'10 - 2008'!AU177</f>
        <v>#DIV/0!</v>
      </c>
      <c r="T222" s="35" t="e">
        <f>+$C$18*'10 - 2008'!AV177</f>
        <v>#DIV/0!</v>
      </c>
      <c r="U222" s="35" t="e">
        <f>+$C$18*'10 - 2008'!AW177</f>
        <v>#DIV/0!</v>
      </c>
      <c r="V222" s="35" t="e">
        <f>+$C$18*'10 - 2008'!AX177</f>
        <v>#DIV/0!</v>
      </c>
      <c r="W222" s="35" t="e">
        <f>+$C$18*'10 - 2008'!AY177</f>
        <v>#DIV/0!</v>
      </c>
      <c r="X222" s="35" t="e">
        <f>+$C$18*'10 - 2008'!AZ177</f>
        <v>#DIV/0!</v>
      </c>
      <c r="Y222" s="35" t="e">
        <f>+$C$18*'10 - 2008'!BA177</f>
        <v>#DIV/0!</v>
      </c>
      <c r="Z222" s="35" t="e">
        <f>+$C$18*'10 - 2008'!BB177</f>
        <v>#DIV/0!</v>
      </c>
      <c r="AA222" s="35" t="e">
        <f>+$C$18*'10 - 2008'!BC177</f>
        <v>#DIV/0!</v>
      </c>
      <c r="AB222" s="35" t="e">
        <f>+$C$18*'10 - 2008'!BD177</f>
        <v>#DIV/0!</v>
      </c>
      <c r="AC222" s="35" t="e">
        <f>+$C$18*'10 - 2008'!BE177</f>
        <v>#DIV/0!</v>
      </c>
      <c r="AD222" s="35" t="e">
        <f>+$C$18*'10 - 2008'!BF177</f>
        <v>#DIV/0!</v>
      </c>
      <c r="AE222" s="35" t="e">
        <f>+$C$18*'10 - 2008'!BG177</f>
        <v>#DIV/0!</v>
      </c>
      <c r="AF222" s="35" t="e">
        <f>+$C$18*'10 - 2008'!BH177</f>
        <v>#DIV/0!</v>
      </c>
      <c r="AG222" s="35" t="e">
        <f>+$C$18*'10 - 2008'!BI177</f>
        <v>#DIV/0!</v>
      </c>
      <c r="AH222" s="35" t="e">
        <f>+$C$18*'10 - 2008'!BJ177</f>
        <v>#DIV/0!</v>
      </c>
      <c r="AI222" s="2"/>
    </row>
    <row r="223" spans="1:35">
      <c r="A223" s="44">
        <v>216</v>
      </c>
      <c r="B223" s="35">
        <f>+'10 - 2008'!B178</f>
        <v>0</v>
      </c>
      <c r="C223" s="35" t="e">
        <f>+'10 - 2008'!AE178/'10 - 2008'!BK178</f>
        <v>#DIV/0!</v>
      </c>
      <c r="D223" s="35" t="e">
        <f>+$C$18*'10 - 2008'!AF178</f>
        <v>#DIV/0!</v>
      </c>
      <c r="E223" s="35" t="e">
        <f>+$C$18*'10 - 2008'!AG178</f>
        <v>#DIV/0!</v>
      </c>
      <c r="F223" s="35" t="e">
        <f>+$C$18*'10 - 2008'!AH178</f>
        <v>#DIV/0!</v>
      </c>
      <c r="G223" s="35" t="e">
        <f>+$C$18*'10 - 2008'!AI178</f>
        <v>#DIV/0!</v>
      </c>
      <c r="H223" s="35" t="e">
        <f>+$C$18*'10 - 2008'!AJ178</f>
        <v>#DIV/0!</v>
      </c>
      <c r="I223" s="35" t="e">
        <f>+$C$18*'10 - 2008'!AK178</f>
        <v>#DIV/0!</v>
      </c>
      <c r="J223" s="35" t="e">
        <f>+$C$18*'10 - 2008'!AL178</f>
        <v>#DIV/0!</v>
      </c>
      <c r="K223" s="35" t="e">
        <f>+$C$18*'10 - 2008'!AM178</f>
        <v>#DIV/0!</v>
      </c>
      <c r="L223" s="35" t="e">
        <f>+$C$18*'10 - 2008'!AN178</f>
        <v>#DIV/0!</v>
      </c>
      <c r="M223" s="35" t="e">
        <f>+$C$18*'10 - 2008'!AO178</f>
        <v>#DIV/0!</v>
      </c>
      <c r="N223" s="35" t="e">
        <f>+$C$18*'10 - 2008'!AP178</f>
        <v>#DIV/0!</v>
      </c>
      <c r="O223" s="35" t="e">
        <f>+$C$18*'10 - 2008'!AQ178</f>
        <v>#DIV/0!</v>
      </c>
      <c r="P223" s="35" t="e">
        <f>+$C$18*'10 - 2008'!AR178</f>
        <v>#DIV/0!</v>
      </c>
      <c r="Q223" s="35" t="e">
        <f>+$C$18*'10 - 2008'!AS178</f>
        <v>#DIV/0!</v>
      </c>
      <c r="R223" s="35" t="e">
        <f>+$C$18*'10 - 2008'!AT178</f>
        <v>#DIV/0!</v>
      </c>
      <c r="S223" s="35" t="e">
        <f>+$C$18*'10 - 2008'!AU178</f>
        <v>#DIV/0!</v>
      </c>
      <c r="T223" s="35" t="e">
        <f>+$C$18*'10 - 2008'!AV178</f>
        <v>#DIV/0!</v>
      </c>
      <c r="U223" s="35" t="e">
        <f>+$C$18*'10 - 2008'!AW178</f>
        <v>#DIV/0!</v>
      </c>
      <c r="V223" s="35" t="e">
        <f>+$C$18*'10 - 2008'!AX178</f>
        <v>#DIV/0!</v>
      </c>
      <c r="W223" s="35" t="e">
        <f>+$C$18*'10 - 2008'!AY178</f>
        <v>#DIV/0!</v>
      </c>
      <c r="X223" s="35" t="e">
        <f>+$C$18*'10 - 2008'!AZ178</f>
        <v>#DIV/0!</v>
      </c>
      <c r="Y223" s="35" t="e">
        <f>+$C$18*'10 - 2008'!BA178</f>
        <v>#DIV/0!</v>
      </c>
      <c r="Z223" s="35" t="e">
        <f>+$C$18*'10 - 2008'!BB178</f>
        <v>#DIV/0!</v>
      </c>
      <c r="AA223" s="35" t="e">
        <f>+$C$18*'10 - 2008'!BC178</f>
        <v>#DIV/0!</v>
      </c>
      <c r="AB223" s="35" t="e">
        <f>+$C$18*'10 - 2008'!BD178</f>
        <v>#DIV/0!</v>
      </c>
      <c r="AC223" s="35" t="e">
        <f>+$C$18*'10 - 2008'!BE178</f>
        <v>#DIV/0!</v>
      </c>
      <c r="AD223" s="35" t="e">
        <f>+$C$18*'10 - 2008'!BF178</f>
        <v>#DIV/0!</v>
      </c>
      <c r="AE223" s="35" t="e">
        <f>+$C$18*'10 - 2008'!BG178</f>
        <v>#DIV/0!</v>
      </c>
      <c r="AF223" s="35" t="e">
        <f>+$C$18*'10 - 2008'!BH178</f>
        <v>#DIV/0!</v>
      </c>
      <c r="AG223" s="35" t="e">
        <f>+$C$18*'10 - 2008'!BI178</f>
        <v>#DIV/0!</v>
      </c>
      <c r="AH223" s="35" t="e">
        <f>+$C$18*'10 - 2008'!BJ178</f>
        <v>#DIV/0!</v>
      </c>
      <c r="AI223" s="2"/>
    </row>
    <row r="224" spans="1:35">
      <c r="A224" s="44">
        <v>217</v>
      </c>
      <c r="B224" s="35">
        <f>+'10 - 2008'!B179</f>
        <v>0</v>
      </c>
      <c r="C224" s="35" t="e">
        <f>+'10 - 2008'!AE179/'10 - 2008'!BK179</f>
        <v>#DIV/0!</v>
      </c>
      <c r="D224" s="35" t="e">
        <f>+$C$18*'10 - 2008'!AF179</f>
        <v>#DIV/0!</v>
      </c>
      <c r="E224" s="35" t="e">
        <f>+$C$18*'10 - 2008'!AG179</f>
        <v>#DIV/0!</v>
      </c>
      <c r="F224" s="35" t="e">
        <f>+$C$18*'10 - 2008'!AH179</f>
        <v>#DIV/0!</v>
      </c>
      <c r="G224" s="35" t="e">
        <f>+$C$18*'10 - 2008'!AI179</f>
        <v>#DIV/0!</v>
      </c>
      <c r="H224" s="35" t="e">
        <f>+$C$18*'10 - 2008'!AJ179</f>
        <v>#DIV/0!</v>
      </c>
      <c r="I224" s="35" t="e">
        <f>+$C$18*'10 - 2008'!AK179</f>
        <v>#DIV/0!</v>
      </c>
      <c r="J224" s="35" t="e">
        <f>+$C$18*'10 - 2008'!AL179</f>
        <v>#DIV/0!</v>
      </c>
      <c r="K224" s="35" t="e">
        <f>+$C$18*'10 - 2008'!AM179</f>
        <v>#DIV/0!</v>
      </c>
      <c r="L224" s="35" t="e">
        <f>+$C$18*'10 - 2008'!AN179</f>
        <v>#DIV/0!</v>
      </c>
      <c r="M224" s="35" t="e">
        <f>+$C$18*'10 - 2008'!AO179</f>
        <v>#DIV/0!</v>
      </c>
      <c r="N224" s="35" t="e">
        <f>+$C$18*'10 - 2008'!AP179</f>
        <v>#DIV/0!</v>
      </c>
      <c r="O224" s="35" t="e">
        <f>+$C$18*'10 - 2008'!AQ179</f>
        <v>#DIV/0!</v>
      </c>
      <c r="P224" s="35" t="e">
        <f>+$C$18*'10 - 2008'!AR179</f>
        <v>#DIV/0!</v>
      </c>
      <c r="Q224" s="35" t="e">
        <f>+$C$18*'10 - 2008'!AS179</f>
        <v>#DIV/0!</v>
      </c>
      <c r="R224" s="35" t="e">
        <f>+$C$18*'10 - 2008'!AT179</f>
        <v>#DIV/0!</v>
      </c>
      <c r="S224" s="35" t="e">
        <f>+$C$18*'10 - 2008'!AU179</f>
        <v>#DIV/0!</v>
      </c>
      <c r="T224" s="35" t="e">
        <f>+$C$18*'10 - 2008'!AV179</f>
        <v>#DIV/0!</v>
      </c>
      <c r="U224" s="35" t="e">
        <f>+$C$18*'10 - 2008'!AW179</f>
        <v>#DIV/0!</v>
      </c>
      <c r="V224" s="35" t="e">
        <f>+$C$18*'10 - 2008'!AX179</f>
        <v>#DIV/0!</v>
      </c>
      <c r="W224" s="35" t="e">
        <f>+$C$18*'10 - 2008'!AY179</f>
        <v>#DIV/0!</v>
      </c>
      <c r="X224" s="35" t="e">
        <f>+$C$18*'10 - 2008'!AZ179</f>
        <v>#DIV/0!</v>
      </c>
      <c r="Y224" s="35" t="e">
        <f>+$C$18*'10 - 2008'!BA179</f>
        <v>#DIV/0!</v>
      </c>
      <c r="Z224" s="35" t="e">
        <f>+$C$18*'10 - 2008'!BB179</f>
        <v>#DIV/0!</v>
      </c>
      <c r="AA224" s="35" t="e">
        <f>+$C$18*'10 - 2008'!BC179</f>
        <v>#DIV/0!</v>
      </c>
      <c r="AB224" s="35" t="e">
        <f>+$C$18*'10 - 2008'!BD179</f>
        <v>#DIV/0!</v>
      </c>
      <c r="AC224" s="35" t="e">
        <f>+$C$18*'10 - 2008'!BE179</f>
        <v>#DIV/0!</v>
      </c>
      <c r="AD224" s="35" t="e">
        <f>+$C$18*'10 - 2008'!BF179</f>
        <v>#DIV/0!</v>
      </c>
      <c r="AE224" s="35" t="e">
        <f>+$C$18*'10 - 2008'!BG179</f>
        <v>#DIV/0!</v>
      </c>
      <c r="AF224" s="35" t="e">
        <f>+$C$18*'10 - 2008'!BH179</f>
        <v>#DIV/0!</v>
      </c>
      <c r="AG224" s="35" t="e">
        <f>+$C$18*'10 - 2008'!BI179</f>
        <v>#DIV/0!</v>
      </c>
      <c r="AH224" s="35" t="e">
        <f>+$C$18*'10 - 2008'!BJ179</f>
        <v>#DIV/0!</v>
      </c>
      <c r="AI224" s="2"/>
    </row>
    <row r="225" spans="1:35">
      <c r="A225" s="44">
        <v>218</v>
      </c>
      <c r="B225" s="35">
        <f>+'10 - 2008'!B180</f>
        <v>0</v>
      </c>
      <c r="C225" s="35" t="e">
        <f>+'10 - 2008'!AE180/'10 - 2008'!BK180</f>
        <v>#DIV/0!</v>
      </c>
      <c r="D225" s="35" t="e">
        <f>+$C$18*'10 - 2008'!AF180</f>
        <v>#DIV/0!</v>
      </c>
      <c r="E225" s="35" t="e">
        <f>+$C$18*'10 - 2008'!AG180</f>
        <v>#DIV/0!</v>
      </c>
      <c r="F225" s="35" t="e">
        <f>+$C$18*'10 - 2008'!AH180</f>
        <v>#DIV/0!</v>
      </c>
      <c r="G225" s="35" t="e">
        <f>+$C$18*'10 - 2008'!AI180</f>
        <v>#DIV/0!</v>
      </c>
      <c r="H225" s="35" t="e">
        <f>+$C$18*'10 - 2008'!AJ180</f>
        <v>#DIV/0!</v>
      </c>
      <c r="I225" s="35" t="e">
        <f>+$C$18*'10 - 2008'!AK180</f>
        <v>#DIV/0!</v>
      </c>
      <c r="J225" s="35" t="e">
        <f>+$C$18*'10 - 2008'!AL180</f>
        <v>#DIV/0!</v>
      </c>
      <c r="K225" s="35" t="e">
        <f>+$C$18*'10 - 2008'!AM180</f>
        <v>#DIV/0!</v>
      </c>
      <c r="L225" s="35" t="e">
        <f>+$C$18*'10 - 2008'!AN180</f>
        <v>#DIV/0!</v>
      </c>
      <c r="M225" s="35" t="e">
        <f>+$C$18*'10 - 2008'!AO180</f>
        <v>#DIV/0!</v>
      </c>
      <c r="N225" s="35" t="e">
        <f>+$C$18*'10 - 2008'!AP180</f>
        <v>#DIV/0!</v>
      </c>
      <c r="O225" s="35" t="e">
        <f>+$C$18*'10 - 2008'!AQ180</f>
        <v>#DIV/0!</v>
      </c>
      <c r="P225" s="35" t="e">
        <f>+$C$18*'10 - 2008'!AR180</f>
        <v>#DIV/0!</v>
      </c>
      <c r="Q225" s="35" t="e">
        <f>+$C$18*'10 - 2008'!AS180</f>
        <v>#DIV/0!</v>
      </c>
      <c r="R225" s="35" t="e">
        <f>+$C$18*'10 - 2008'!AT180</f>
        <v>#DIV/0!</v>
      </c>
      <c r="S225" s="35" t="e">
        <f>+$C$18*'10 - 2008'!AU180</f>
        <v>#DIV/0!</v>
      </c>
      <c r="T225" s="35" t="e">
        <f>+$C$18*'10 - 2008'!AV180</f>
        <v>#DIV/0!</v>
      </c>
      <c r="U225" s="35" t="e">
        <f>+$C$18*'10 - 2008'!AW180</f>
        <v>#DIV/0!</v>
      </c>
      <c r="V225" s="35" t="e">
        <f>+$C$18*'10 - 2008'!AX180</f>
        <v>#DIV/0!</v>
      </c>
      <c r="W225" s="35" t="e">
        <f>+$C$18*'10 - 2008'!AY180</f>
        <v>#DIV/0!</v>
      </c>
      <c r="X225" s="35" t="e">
        <f>+$C$18*'10 - 2008'!AZ180</f>
        <v>#DIV/0!</v>
      </c>
      <c r="Y225" s="35" t="e">
        <f>+$C$18*'10 - 2008'!BA180</f>
        <v>#DIV/0!</v>
      </c>
      <c r="Z225" s="35" t="e">
        <f>+$C$18*'10 - 2008'!BB180</f>
        <v>#DIV/0!</v>
      </c>
      <c r="AA225" s="35" t="e">
        <f>+$C$18*'10 - 2008'!BC180</f>
        <v>#DIV/0!</v>
      </c>
      <c r="AB225" s="35" t="e">
        <f>+$C$18*'10 - 2008'!BD180</f>
        <v>#DIV/0!</v>
      </c>
      <c r="AC225" s="35" t="e">
        <f>+$C$18*'10 - 2008'!BE180</f>
        <v>#DIV/0!</v>
      </c>
      <c r="AD225" s="35" t="e">
        <f>+$C$18*'10 - 2008'!BF180</f>
        <v>#DIV/0!</v>
      </c>
      <c r="AE225" s="35" t="e">
        <f>+$C$18*'10 - 2008'!BG180</f>
        <v>#DIV/0!</v>
      </c>
      <c r="AF225" s="35" t="e">
        <f>+$C$18*'10 - 2008'!BH180</f>
        <v>#DIV/0!</v>
      </c>
      <c r="AG225" s="35" t="e">
        <f>+$C$18*'10 - 2008'!BI180</f>
        <v>#DIV/0!</v>
      </c>
      <c r="AH225" s="35" t="e">
        <f>+$C$18*'10 - 2008'!BJ180</f>
        <v>#DIV/0!</v>
      </c>
      <c r="AI225" s="2"/>
    </row>
    <row r="226" spans="1:35">
      <c r="A226" s="44">
        <v>219</v>
      </c>
      <c r="B226" s="35">
        <f>+'10 - 2008'!B181</f>
        <v>0</v>
      </c>
      <c r="C226" s="35" t="e">
        <f>+'10 - 2008'!AE181/'10 - 2008'!BK181</f>
        <v>#DIV/0!</v>
      </c>
      <c r="D226" s="35" t="e">
        <f>+$C$18*'10 - 2008'!AF181</f>
        <v>#DIV/0!</v>
      </c>
      <c r="E226" s="35" t="e">
        <f>+$C$18*'10 - 2008'!AG181</f>
        <v>#DIV/0!</v>
      </c>
      <c r="F226" s="35" t="e">
        <f>+$C$18*'10 - 2008'!AH181</f>
        <v>#DIV/0!</v>
      </c>
      <c r="G226" s="35" t="e">
        <f>+$C$18*'10 - 2008'!AI181</f>
        <v>#DIV/0!</v>
      </c>
      <c r="H226" s="35" t="e">
        <f>+$C$18*'10 - 2008'!AJ181</f>
        <v>#DIV/0!</v>
      </c>
      <c r="I226" s="35" t="e">
        <f>+$C$18*'10 - 2008'!AK181</f>
        <v>#DIV/0!</v>
      </c>
      <c r="J226" s="35" t="e">
        <f>+$C$18*'10 - 2008'!AL181</f>
        <v>#DIV/0!</v>
      </c>
      <c r="K226" s="35" t="e">
        <f>+$C$18*'10 - 2008'!AM181</f>
        <v>#DIV/0!</v>
      </c>
      <c r="L226" s="35" t="e">
        <f>+$C$18*'10 - 2008'!AN181</f>
        <v>#DIV/0!</v>
      </c>
      <c r="M226" s="35" t="e">
        <f>+$C$18*'10 - 2008'!AO181</f>
        <v>#DIV/0!</v>
      </c>
      <c r="N226" s="35" t="e">
        <f>+$C$18*'10 - 2008'!AP181</f>
        <v>#DIV/0!</v>
      </c>
      <c r="O226" s="35" t="e">
        <f>+$C$18*'10 - 2008'!AQ181</f>
        <v>#DIV/0!</v>
      </c>
      <c r="P226" s="35" t="e">
        <f>+$C$18*'10 - 2008'!AR181</f>
        <v>#DIV/0!</v>
      </c>
      <c r="Q226" s="35" t="e">
        <f>+$C$18*'10 - 2008'!AS181</f>
        <v>#DIV/0!</v>
      </c>
      <c r="R226" s="35" t="e">
        <f>+$C$18*'10 - 2008'!AT181</f>
        <v>#DIV/0!</v>
      </c>
      <c r="S226" s="35" t="e">
        <f>+$C$18*'10 - 2008'!AU181</f>
        <v>#DIV/0!</v>
      </c>
      <c r="T226" s="35" t="e">
        <f>+$C$18*'10 - 2008'!AV181</f>
        <v>#DIV/0!</v>
      </c>
      <c r="U226" s="35" t="e">
        <f>+$C$18*'10 - 2008'!AW181</f>
        <v>#DIV/0!</v>
      </c>
      <c r="V226" s="35" t="e">
        <f>+$C$18*'10 - 2008'!AX181</f>
        <v>#DIV/0!</v>
      </c>
      <c r="W226" s="35" t="e">
        <f>+$C$18*'10 - 2008'!AY181</f>
        <v>#DIV/0!</v>
      </c>
      <c r="X226" s="35" t="e">
        <f>+$C$18*'10 - 2008'!AZ181</f>
        <v>#DIV/0!</v>
      </c>
      <c r="Y226" s="35" t="e">
        <f>+$C$18*'10 - 2008'!BA181</f>
        <v>#DIV/0!</v>
      </c>
      <c r="Z226" s="35" t="e">
        <f>+$C$18*'10 - 2008'!BB181</f>
        <v>#DIV/0!</v>
      </c>
      <c r="AA226" s="35" t="e">
        <f>+$C$18*'10 - 2008'!BC181</f>
        <v>#DIV/0!</v>
      </c>
      <c r="AB226" s="35" t="e">
        <f>+$C$18*'10 - 2008'!BD181</f>
        <v>#DIV/0!</v>
      </c>
      <c r="AC226" s="35" t="e">
        <f>+$C$18*'10 - 2008'!BE181</f>
        <v>#DIV/0!</v>
      </c>
      <c r="AD226" s="35" t="e">
        <f>+$C$18*'10 - 2008'!BF181</f>
        <v>#DIV/0!</v>
      </c>
      <c r="AE226" s="35" t="e">
        <f>+$C$18*'10 - 2008'!BG181</f>
        <v>#DIV/0!</v>
      </c>
      <c r="AF226" s="35" t="e">
        <f>+$C$18*'10 - 2008'!BH181</f>
        <v>#DIV/0!</v>
      </c>
      <c r="AG226" s="35" t="e">
        <f>+$C$18*'10 - 2008'!BI181</f>
        <v>#DIV/0!</v>
      </c>
      <c r="AH226" s="35" t="e">
        <f>+$C$18*'10 - 2008'!BJ181</f>
        <v>#DIV/0!</v>
      </c>
      <c r="AI226" s="2"/>
    </row>
    <row r="227" spans="1:35">
      <c r="A227" s="44">
        <v>220</v>
      </c>
      <c r="B227" s="35">
        <f>+'10 - 2008'!B182</f>
        <v>0</v>
      </c>
      <c r="C227" s="35" t="e">
        <f>+'10 - 2008'!AE182/'10 - 2008'!BK182</f>
        <v>#DIV/0!</v>
      </c>
      <c r="D227" s="35" t="e">
        <f>+$C$18*'10 - 2008'!AF182</f>
        <v>#DIV/0!</v>
      </c>
      <c r="E227" s="35" t="e">
        <f>+$C$18*'10 - 2008'!AG182</f>
        <v>#DIV/0!</v>
      </c>
      <c r="F227" s="35" t="e">
        <f>+$C$18*'10 - 2008'!AH182</f>
        <v>#DIV/0!</v>
      </c>
      <c r="G227" s="35" t="e">
        <f>+$C$18*'10 - 2008'!AI182</f>
        <v>#DIV/0!</v>
      </c>
      <c r="H227" s="35" t="e">
        <f>+$C$18*'10 - 2008'!AJ182</f>
        <v>#DIV/0!</v>
      </c>
      <c r="I227" s="35" t="e">
        <f>+$C$18*'10 - 2008'!AK182</f>
        <v>#DIV/0!</v>
      </c>
      <c r="J227" s="35" t="e">
        <f>+$C$18*'10 - 2008'!AL182</f>
        <v>#DIV/0!</v>
      </c>
      <c r="K227" s="35" t="e">
        <f>+$C$18*'10 - 2008'!AM182</f>
        <v>#DIV/0!</v>
      </c>
      <c r="L227" s="35" t="e">
        <f>+$C$18*'10 - 2008'!AN182</f>
        <v>#DIV/0!</v>
      </c>
      <c r="M227" s="35" t="e">
        <f>+$C$18*'10 - 2008'!AO182</f>
        <v>#DIV/0!</v>
      </c>
      <c r="N227" s="35" t="e">
        <f>+$C$18*'10 - 2008'!AP182</f>
        <v>#DIV/0!</v>
      </c>
      <c r="O227" s="35" t="e">
        <f>+$C$18*'10 - 2008'!AQ182</f>
        <v>#DIV/0!</v>
      </c>
      <c r="P227" s="35" t="e">
        <f>+$C$18*'10 - 2008'!AR182</f>
        <v>#DIV/0!</v>
      </c>
      <c r="Q227" s="35" t="e">
        <f>+$C$18*'10 - 2008'!AS182</f>
        <v>#DIV/0!</v>
      </c>
      <c r="R227" s="35" t="e">
        <f>+$C$18*'10 - 2008'!AT182</f>
        <v>#DIV/0!</v>
      </c>
      <c r="S227" s="35" t="e">
        <f>+$C$18*'10 - 2008'!AU182</f>
        <v>#DIV/0!</v>
      </c>
      <c r="T227" s="35" t="e">
        <f>+$C$18*'10 - 2008'!AV182</f>
        <v>#DIV/0!</v>
      </c>
      <c r="U227" s="35" t="e">
        <f>+$C$18*'10 - 2008'!AW182</f>
        <v>#DIV/0!</v>
      </c>
      <c r="V227" s="35" t="e">
        <f>+$C$18*'10 - 2008'!AX182</f>
        <v>#DIV/0!</v>
      </c>
      <c r="W227" s="35" t="e">
        <f>+$C$18*'10 - 2008'!AY182</f>
        <v>#DIV/0!</v>
      </c>
      <c r="X227" s="35" t="e">
        <f>+$C$18*'10 - 2008'!AZ182</f>
        <v>#DIV/0!</v>
      </c>
      <c r="Y227" s="35" t="e">
        <f>+$C$18*'10 - 2008'!BA182</f>
        <v>#DIV/0!</v>
      </c>
      <c r="Z227" s="35" t="e">
        <f>+$C$18*'10 - 2008'!BB182</f>
        <v>#DIV/0!</v>
      </c>
      <c r="AA227" s="35" t="e">
        <f>+$C$18*'10 - 2008'!BC182</f>
        <v>#DIV/0!</v>
      </c>
      <c r="AB227" s="35" t="e">
        <f>+$C$18*'10 - 2008'!BD182</f>
        <v>#DIV/0!</v>
      </c>
      <c r="AC227" s="35" t="e">
        <f>+$C$18*'10 - 2008'!BE182</f>
        <v>#DIV/0!</v>
      </c>
      <c r="AD227" s="35" t="e">
        <f>+$C$18*'10 - 2008'!BF182</f>
        <v>#DIV/0!</v>
      </c>
      <c r="AE227" s="35" t="e">
        <f>+$C$18*'10 - 2008'!BG182</f>
        <v>#DIV/0!</v>
      </c>
      <c r="AF227" s="35" t="e">
        <f>+$C$18*'10 - 2008'!BH182</f>
        <v>#DIV/0!</v>
      </c>
      <c r="AG227" s="35" t="e">
        <f>+$C$18*'10 - 2008'!BI182</f>
        <v>#DIV/0!</v>
      </c>
      <c r="AH227" s="35" t="e">
        <f>+$C$18*'10 - 2008'!BJ182</f>
        <v>#DIV/0!</v>
      </c>
      <c r="AI227" s="2"/>
    </row>
    <row r="228" spans="1:35">
      <c r="A228" s="44">
        <v>221</v>
      </c>
      <c r="B228" s="35">
        <f>+'10 - 2008'!B183</f>
        <v>0</v>
      </c>
      <c r="C228" s="35" t="e">
        <f>+'10 - 2008'!AE183/'10 - 2008'!BK183</f>
        <v>#DIV/0!</v>
      </c>
      <c r="D228" s="35" t="e">
        <f>+$C$18*'10 - 2008'!AF183</f>
        <v>#DIV/0!</v>
      </c>
      <c r="E228" s="35" t="e">
        <f>+$C$18*'10 - 2008'!AG183</f>
        <v>#DIV/0!</v>
      </c>
      <c r="F228" s="35" t="e">
        <f>+$C$18*'10 - 2008'!AH183</f>
        <v>#DIV/0!</v>
      </c>
      <c r="G228" s="35" t="e">
        <f>+$C$18*'10 - 2008'!AI183</f>
        <v>#DIV/0!</v>
      </c>
      <c r="H228" s="35" t="e">
        <f>+$C$18*'10 - 2008'!AJ183</f>
        <v>#DIV/0!</v>
      </c>
      <c r="I228" s="35" t="e">
        <f>+$C$18*'10 - 2008'!AK183</f>
        <v>#DIV/0!</v>
      </c>
      <c r="J228" s="35" t="e">
        <f>+$C$18*'10 - 2008'!AL183</f>
        <v>#DIV/0!</v>
      </c>
      <c r="K228" s="35" t="e">
        <f>+$C$18*'10 - 2008'!AM183</f>
        <v>#DIV/0!</v>
      </c>
      <c r="L228" s="35" t="e">
        <f>+$C$18*'10 - 2008'!AN183</f>
        <v>#DIV/0!</v>
      </c>
      <c r="M228" s="35" t="e">
        <f>+$C$18*'10 - 2008'!AO183</f>
        <v>#DIV/0!</v>
      </c>
      <c r="N228" s="35" t="e">
        <f>+$C$18*'10 - 2008'!AP183</f>
        <v>#DIV/0!</v>
      </c>
      <c r="O228" s="35" t="e">
        <f>+$C$18*'10 - 2008'!AQ183</f>
        <v>#DIV/0!</v>
      </c>
      <c r="P228" s="35" t="e">
        <f>+$C$18*'10 - 2008'!AR183</f>
        <v>#DIV/0!</v>
      </c>
      <c r="Q228" s="35" t="e">
        <f>+$C$18*'10 - 2008'!AS183</f>
        <v>#DIV/0!</v>
      </c>
      <c r="R228" s="35" t="e">
        <f>+$C$18*'10 - 2008'!AT183</f>
        <v>#DIV/0!</v>
      </c>
      <c r="S228" s="35" t="e">
        <f>+$C$18*'10 - 2008'!AU183</f>
        <v>#DIV/0!</v>
      </c>
      <c r="T228" s="35" t="e">
        <f>+$C$18*'10 - 2008'!AV183</f>
        <v>#DIV/0!</v>
      </c>
      <c r="U228" s="35" t="e">
        <f>+$C$18*'10 - 2008'!AW183</f>
        <v>#DIV/0!</v>
      </c>
      <c r="V228" s="35" t="e">
        <f>+$C$18*'10 - 2008'!AX183</f>
        <v>#DIV/0!</v>
      </c>
      <c r="W228" s="35" t="e">
        <f>+$C$18*'10 - 2008'!AY183</f>
        <v>#DIV/0!</v>
      </c>
      <c r="X228" s="35" t="e">
        <f>+$C$18*'10 - 2008'!AZ183</f>
        <v>#DIV/0!</v>
      </c>
      <c r="Y228" s="35" t="e">
        <f>+$C$18*'10 - 2008'!BA183</f>
        <v>#DIV/0!</v>
      </c>
      <c r="Z228" s="35" t="e">
        <f>+$C$18*'10 - 2008'!BB183</f>
        <v>#DIV/0!</v>
      </c>
      <c r="AA228" s="35" t="e">
        <f>+$C$18*'10 - 2008'!BC183</f>
        <v>#DIV/0!</v>
      </c>
      <c r="AB228" s="35" t="e">
        <f>+$C$18*'10 - 2008'!BD183</f>
        <v>#DIV/0!</v>
      </c>
      <c r="AC228" s="35" t="e">
        <f>+$C$18*'10 - 2008'!BE183</f>
        <v>#DIV/0!</v>
      </c>
      <c r="AD228" s="35" t="e">
        <f>+$C$18*'10 - 2008'!BF183</f>
        <v>#DIV/0!</v>
      </c>
      <c r="AE228" s="35" t="e">
        <f>+$C$18*'10 - 2008'!BG183</f>
        <v>#DIV/0!</v>
      </c>
      <c r="AF228" s="35" t="e">
        <f>+$C$18*'10 - 2008'!BH183</f>
        <v>#DIV/0!</v>
      </c>
      <c r="AG228" s="35" t="e">
        <f>+$C$18*'10 - 2008'!BI183</f>
        <v>#DIV/0!</v>
      </c>
      <c r="AH228" s="35" t="e">
        <f>+$C$18*'10 - 2008'!BJ183</f>
        <v>#DIV/0!</v>
      </c>
      <c r="AI228" s="2"/>
    </row>
    <row r="229" spans="1:35">
      <c r="A229" s="44">
        <v>222</v>
      </c>
      <c r="B229" s="35">
        <f>+'10 - 2008'!B184</f>
        <v>0</v>
      </c>
      <c r="C229" s="35" t="e">
        <f>+'10 - 2008'!AE184/'10 - 2008'!BK184</f>
        <v>#DIV/0!</v>
      </c>
      <c r="D229" s="35" t="e">
        <f>+$C$18*'10 - 2008'!AF184</f>
        <v>#DIV/0!</v>
      </c>
      <c r="E229" s="35" t="e">
        <f>+$C$18*'10 - 2008'!AG184</f>
        <v>#DIV/0!</v>
      </c>
      <c r="F229" s="35" t="e">
        <f>+$C$18*'10 - 2008'!AH184</f>
        <v>#DIV/0!</v>
      </c>
      <c r="G229" s="35" t="e">
        <f>+$C$18*'10 - 2008'!AI184</f>
        <v>#DIV/0!</v>
      </c>
      <c r="H229" s="35" t="e">
        <f>+$C$18*'10 - 2008'!AJ184</f>
        <v>#DIV/0!</v>
      </c>
      <c r="I229" s="35" t="e">
        <f>+$C$18*'10 - 2008'!AK184</f>
        <v>#DIV/0!</v>
      </c>
      <c r="J229" s="35" t="e">
        <f>+$C$18*'10 - 2008'!AL184</f>
        <v>#DIV/0!</v>
      </c>
      <c r="K229" s="35" t="e">
        <f>+$C$18*'10 - 2008'!AM184</f>
        <v>#DIV/0!</v>
      </c>
      <c r="L229" s="35" t="e">
        <f>+$C$18*'10 - 2008'!AN184</f>
        <v>#DIV/0!</v>
      </c>
      <c r="M229" s="35" t="e">
        <f>+$C$18*'10 - 2008'!AO184</f>
        <v>#DIV/0!</v>
      </c>
      <c r="N229" s="35" t="e">
        <f>+$C$18*'10 - 2008'!AP184</f>
        <v>#DIV/0!</v>
      </c>
      <c r="O229" s="35" t="e">
        <f>+$C$18*'10 - 2008'!AQ184</f>
        <v>#DIV/0!</v>
      </c>
      <c r="P229" s="35" t="e">
        <f>+$C$18*'10 - 2008'!AR184</f>
        <v>#DIV/0!</v>
      </c>
      <c r="Q229" s="35" t="e">
        <f>+$C$18*'10 - 2008'!AS184</f>
        <v>#DIV/0!</v>
      </c>
      <c r="R229" s="35" t="e">
        <f>+$C$18*'10 - 2008'!AT184</f>
        <v>#DIV/0!</v>
      </c>
      <c r="S229" s="35" t="e">
        <f>+$C$18*'10 - 2008'!AU184</f>
        <v>#DIV/0!</v>
      </c>
      <c r="T229" s="35" t="e">
        <f>+$C$18*'10 - 2008'!AV184</f>
        <v>#DIV/0!</v>
      </c>
      <c r="U229" s="35" t="e">
        <f>+$C$18*'10 - 2008'!AW184</f>
        <v>#DIV/0!</v>
      </c>
      <c r="V229" s="35" t="e">
        <f>+$C$18*'10 - 2008'!AX184</f>
        <v>#DIV/0!</v>
      </c>
      <c r="W229" s="35" t="e">
        <f>+$C$18*'10 - 2008'!AY184</f>
        <v>#DIV/0!</v>
      </c>
      <c r="X229" s="35" t="e">
        <f>+$C$18*'10 - 2008'!AZ184</f>
        <v>#DIV/0!</v>
      </c>
      <c r="Y229" s="35" t="e">
        <f>+$C$18*'10 - 2008'!BA184</f>
        <v>#DIV/0!</v>
      </c>
      <c r="Z229" s="35" t="e">
        <f>+$C$18*'10 - 2008'!BB184</f>
        <v>#DIV/0!</v>
      </c>
      <c r="AA229" s="35" t="e">
        <f>+$C$18*'10 - 2008'!BC184</f>
        <v>#DIV/0!</v>
      </c>
      <c r="AB229" s="35" t="e">
        <f>+$C$18*'10 - 2008'!BD184</f>
        <v>#DIV/0!</v>
      </c>
      <c r="AC229" s="35" t="e">
        <f>+$C$18*'10 - 2008'!BE184</f>
        <v>#DIV/0!</v>
      </c>
      <c r="AD229" s="35" t="e">
        <f>+$C$18*'10 - 2008'!BF184</f>
        <v>#DIV/0!</v>
      </c>
      <c r="AE229" s="35" t="e">
        <f>+$C$18*'10 - 2008'!BG184</f>
        <v>#DIV/0!</v>
      </c>
      <c r="AF229" s="35" t="e">
        <f>+$C$18*'10 - 2008'!BH184</f>
        <v>#DIV/0!</v>
      </c>
      <c r="AG229" s="35" t="e">
        <f>+$C$18*'10 - 2008'!BI184</f>
        <v>#DIV/0!</v>
      </c>
      <c r="AH229" s="35" t="e">
        <f>+$C$18*'10 - 2008'!BJ184</f>
        <v>#DIV/0!</v>
      </c>
      <c r="AI229" s="2"/>
    </row>
    <row r="230" spans="1:35">
      <c r="A230" s="44">
        <v>223</v>
      </c>
      <c r="B230" s="35">
        <f>+'10 - 2008'!B185</f>
        <v>0</v>
      </c>
      <c r="C230" s="35" t="e">
        <f>+'10 - 2008'!AE185/'10 - 2008'!BK185</f>
        <v>#DIV/0!</v>
      </c>
      <c r="D230" s="35" t="e">
        <f>+$C$18*'10 - 2008'!AF185</f>
        <v>#DIV/0!</v>
      </c>
      <c r="E230" s="35" t="e">
        <f>+$C$18*'10 - 2008'!AG185</f>
        <v>#DIV/0!</v>
      </c>
      <c r="F230" s="35" t="e">
        <f>+$C$18*'10 - 2008'!AH185</f>
        <v>#DIV/0!</v>
      </c>
      <c r="G230" s="35" t="e">
        <f>+$C$18*'10 - 2008'!AI185</f>
        <v>#DIV/0!</v>
      </c>
      <c r="H230" s="35" t="e">
        <f>+$C$18*'10 - 2008'!AJ185</f>
        <v>#DIV/0!</v>
      </c>
      <c r="I230" s="35" t="e">
        <f>+$C$18*'10 - 2008'!AK185</f>
        <v>#DIV/0!</v>
      </c>
      <c r="J230" s="35" t="e">
        <f>+$C$18*'10 - 2008'!AL185</f>
        <v>#DIV/0!</v>
      </c>
      <c r="K230" s="35" t="e">
        <f>+$C$18*'10 - 2008'!AM185</f>
        <v>#DIV/0!</v>
      </c>
      <c r="L230" s="35" t="e">
        <f>+$C$18*'10 - 2008'!AN185</f>
        <v>#DIV/0!</v>
      </c>
      <c r="M230" s="35" t="e">
        <f>+$C$18*'10 - 2008'!AO185</f>
        <v>#DIV/0!</v>
      </c>
      <c r="N230" s="35" t="e">
        <f>+$C$18*'10 - 2008'!AP185</f>
        <v>#DIV/0!</v>
      </c>
      <c r="O230" s="35" t="e">
        <f>+$C$18*'10 - 2008'!AQ185</f>
        <v>#DIV/0!</v>
      </c>
      <c r="P230" s="35" t="e">
        <f>+$C$18*'10 - 2008'!AR185</f>
        <v>#DIV/0!</v>
      </c>
      <c r="Q230" s="35" t="e">
        <f>+$C$18*'10 - 2008'!AS185</f>
        <v>#DIV/0!</v>
      </c>
      <c r="R230" s="35" t="e">
        <f>+$C$18*'10 - 2008'!AT185</f>
        <v>#DIV/0!</v>
      </c>
      <c r="S230" s="35" t="e">
        <f>+$C$18*'10 - 2008'!AU185</f>
        <v>#DIV/0!</v>
      </c>
      <c r="T230" s="35" t="e">
        <f>+$C$18*'10 - 2008'!AV185</f>
        <v>#DIV/0!</v>
      </c>
      <c r="U230" s="35" t="e">
        <f>+$C$18*'10 - 2008'!AW185</f>
        <v>#DIV/0!</v>
      </c>
      <c r="V230" s="35" t="e">
        <f>+$C$18*'10 - 2008'!AX185</f>
        <v>#DIV/0!</v>
      </c>
      <c r="W230" s="35" t="e">
        <f>+$C$18*'10 - 2008'!AY185</f>
        <v>#DIV/0!</v>
      </c>
      <c r="X230" s="35" t="e">
        <f>+$C$18*'10 - 2008'!AZ185</f>
        <v>#DIV/0!</v>
      </c>
      <c r="Y230" s="35" t="e">
        <f>+$C$18*'10 - 2008'!BA185</f>
        <v>#DIV/0!</v>
      </c>
      <c r="Z230" s="35" t="e">
        <f>+$C$18*'10 - 2008'!BB185</f>
        <v>#DIV/0!</v>
      </c>
      <c r="AA230" s="35" t="e">
        <f>+$C$18*'10 - 2008'!BC185</f>
        <v>#DIV/0!</v>
      </c>
      <c r="AB230" s="35" t="e">
        <f>+$C$18*'10 - 2008'!BD185</f>
        <v>#DIV/0!</v>
      </c>
      <c r="AC230" s="35" t="e">
        <f>+$C$18*'10 - 2008'!BE185</f>
        <v>#DIV/0!</v>
      </c>
      <c r="AD230" s="35" t="e">
        <f>+$C$18*'10 - 2008'!BF185</f>
        <v>#DIV/0!</v>
      </c>
      <c r="AE230" s="35" t="e">
        <f>+$C$18*'10 - 2008'!BG185</f>
        <v>#DIV/0!</v>
      </c>
      <c r="AF230" s="35" t="e">
        <f>+$C$18*'10 - 2008'!BH185</f>
        <v>#DIV/0!</v>
      </c>
      <c r="AG230" s="35" t="e">
        <f>+$C$18*'10 - 2008'!BI185</f>
        <v>#DIV/0!</v>
      </c>
      <c r="AH230" s="35" t="e">
        <f>+$C$18*'10 - 2008'!BJ185</f>
        <v>#DIV/0!</v>
      </c>
      <c r="AI230" s="2"/>
    </row>
    <row r="231" spans="1:35">
      <c r="A231" s="44">
        <v>224</v>
      </c>
      <c r="B231" s="35">
        <f>+'10 - 2008'!B186</f>
        <v>0</v>
      </c>
      <c r="C231" s="35" t="e">
        <f>+'10 - 2008'!AE186/'10 - 2008'!BK186</f>
        <v>#DIV/0!</v>
      </c>
      <c r="D231" s="35" t="e">
        <f>+$C$18*'10 - 2008'!AF186</f>
        <v>#DIV/0!</v>
      </c>
      <c r="E231" s="35" t="e">
        <f>+$C$18*'10 - 2008'!AG186</f>
        <v>#DIV/0!</v>
      </c>
      <c r="F231" s="35" t="e">
        <f>+$C$18*'10 - 2008'!AH186</f>
        <v>#DIV/0!</v>
      </c>
      <c r="G231" s="35" t="e">
        <f>+$C$18*'10 - 2008'!AI186</f>
        <v>#DIV/0!</v>
      </c>
      <c r="H231" s="35" t="e">
        <f>+$C$18*'10 - 2008'!AJ186</f>
        <v>#DIV/0!</v>
      </c>
      <c r="I231" s="35" t="e">
        <f>+$C$18*'10 - 2008'!AK186</f>
        <v>#DIV/0!</v>
      </c>
      <c r="J231" s="35" t="e">
        <f>+$C$18*'10 - 2008'!AL186</f>
        <v>#DIV/0!</v>
      </c>
      <c r="K231" s="35" t="e">
        <f>+$C$18*'10 - 2008'!AM186</f>
        <v>#DIV/0!</v>
      </c>
      <c r="L231" s="35" t="e">
        <f>+$C$18*'10 - 2008'!AN186</f>
        <v>#DIV/0!</v>
      </c>
      <c r="M231" s="35" t="e">
        <f>+$C$18*'10 - 2008'!AO186</f>
        <v>#DIV/0!</v>
      </c>
      <c r="N231" s="35" t="e">
        <f>+$C$18*'10 - 2008'!AP186</f>
        <v>#DIV/0!</v>
      </c>
      <c r="O231" s="35" t="e">
        <f>+$C$18*'10 - 2008'!AQ186</f>
        <v>#DIV/0!</v>
      </c>
      <c r="P231" s="35" t="e">
        <f>+$C$18*'10 - 2008'!AR186</f>
        <v>#DIV/0!</v>
      </c>
      <c r="Q231" s="35" t="e">
        <f>+$C$18*'10 - 2008'!AS186</f>
        <v>#DIV/0!</v>
      </c>
      <c r="R231" s="35" t="e">
        <f>+$C$18*'10 - 2008'!AT186</f>
        <v>#DIV/0!</v>
      </c>
      <c r="S231" s="35" t="e">
        <f>+$C$18*'10 - 2008'!AU186</f>
        <v>#DIV/0!</v>
      </c>
      <c r="T231" s="35" t="e">
        <f>+$C$18*'10 - 2008'!AV186</f>
        <v>#DIV/0!</v>
      </c>
      <c r="U231" s="35" t="e">
        <f>+$C$18*'10 - 2008'!AW186</f>
        <v>#DIV/0!</v>
      </c>
      <c r="V231" s="35" t="e">
        <f>+$C$18*'10 - 2008'!AX186</f>
        <v>#DIV/0!</v>
      </c>
      <c r="W231" s="35" t="e">
        <f>+$C$18*'10 - 2008'!AY186</f>
        <v>#DIV/0!</v>
      </c>
      <c r="X231" s="35" t="e">
        <f>+$C$18*'10 - 2008'!AZ186</f>
        <v>#DIV/0!</v>
      </c>
      <c r="Y231" s="35" t="e">
        <f>+$C$18*'10 - 2008'!BA186</f>
        <v>#DIV/0!</v>
      </c>
      <c r="Z231" s="35" t="e">
        <f>+$C$18*'10 - 2008'!BB186</f>
        <v>#DIV/0!</v>
      </c>
      <c r="AA231" s="35" t="e">
        <f>+$C$18*'10 - 2008'!BC186</f>
        <v>#DIV/0!</v>
      </c>
      <c r="AB231" s="35" t="e">
        <f>+$C$18*'10 - 2008'!BD186</f>
        <v>#DIV/0!</v>
      </c>
      <c r="AC231" s="35" t="e">
        <f>+$C$18*'10 - 2008'!BE186</f>
        <v>#DIV/0!</v>
      </c>
      <c r="AD231" s="35" t="e">
        <f>+$C$18*'10 - 2008'!BF186</f>
        <v>#DIV/0!</v>
      </c>
      <c r="AE231" s="35" t="e">
        <f>+$C$18*'10 - 2008'!BG186</f>
        <v>#DIV/0!</v>
      </c>
      <c r="AF231" s="35" t="e">
        <f>+$C$18*'10 - 2008'!BH186</f>
        <v>#DIV/0!</v>
      </c>
      <c r="AG231" s="35" t="e">
        <f>+$C$18*'10 - 2008'!BI186</f>
        <v>#DIV/0!</v>
      </c>
      <c r="AH231" s="35" t="e">
        <f>+$C$18*'10 - 2008'!BJ186</f>
        <v>#DIV/0!</v>
      </c>
      <c r="AI231" s="2"/>
    </row>
    <row r="232" spans="1:35">
      <c r="A232" s="44">
        <v>225</v>
      </c>
      <c r="B232" s="35">
        <f>+'10 - 2008'!B187</f>
        <v>0</v>
      </c>
      <c r="C232" s="35" t="e">
        <f>+'10 - 2008'!AE187/'10 - 2008'!BK187</f>
        <v>#DIV/0!</v>
      </c>
      <c r="D232" s="35" t="e">
        <f>+$C$18*'10 - 2008'!AF187</f>
        <v>#DIV/0!</v>
      </c>
      <c r="E232" s="35" t="e">
        <f>+$C$18*'10 - 2008'!AG187</f>
        <v>#DIV/0!</v>
      </c>
      <c r="F232" s="35" t="e">
        <f>+$C$18*'10 - 2008'!AH187</f>
        <v>#DIV/0!</v>
      </c>
      <c r="G232" s="35" t="e">
        <f>+$C$18*'10 - 2008'!AI187</f>
        <v>#DIV/0!</v>
      </c>
      <c r="H232" s="35" t="e">
        <f>+$C$18*'10 - 2008'!AJ187</f>
        <v>#DIV/0!</v>
      </c>
      <c r="I232" s="35" t="e">
        <f>+$C$18*'10 - 2008'!AK187</f>
        <v>#DIV/0!</v>
      </c>
      <c r="J232" s="35" t="e">
        <f>+$C$18*'10 - 2008'!AL187</f>
        <v>#DIV/0!</v>
      </c>
      <c r="K232" s="35" t="e">
        <f>+$C$18*'10 - 2008'!AM187</f>
        <v>#DIV/0!</v>
      </c>
      <c r="L232" s="35" t="e">
        <f>+$C$18*'10 - 2008'!AN187</f>
        <v>#DIV/0!</v>
      </c>
      <c r="M232" s="35" t="e">
        <f>+$C$18*'10 - 2008'!AO187</f>
        <v>#DIV/0!</v>
      </c>
      <c r="N232" s="35" t="e">
        <f>+$C$18*'10 - 2008'!AP187</f>
        <v>#DIV/0!</v>
      </c>
      <c r="O232" s="35" t="e">
        <f>+$C$18*'10 - 2008'!AQ187</f>
        <v>#DIV/0!</v>
      </c>
      <c r="P232" s="35" t="e">
        <f>+$C$18*'10 - 2008'!AR187</f>
        <v>#DIV/0!</v>
      </c>
      <c r="Q232" s="35" t="e">
        <f>+$C$18*'10 - 2008'!AS187</f>
        <v>#DIV/0!</v>
      </c>
      <c r="R232" s="35" t="e">
        <f>+$C$18*'10 - 2008'!AT187</f>
        <v>#DIV/0!</v>
      </c>
      <c r="S232" s="35" t="e">
        <f>+$C$18*'10 - 2008'!AU187</f>
        <v>#DIV/0!</v>
      </c>
      <c r="T232" s="35" t="e">
        <f>+$C$18*'10 - 2008'!AV187</f>
        <v>#DIV/0!</v>
      </c>
      <c r="U232" s="35" t="e">
        <f>+$C$18*'10 - 2008'!AW187</f>
        <v>#DIV/0!</v>
      </c>
      <c r="V232" s="35" t="e">
        <f>+$C$18*'10 - 2008'!AX187</f>
        <v>#DIV/0!</v>
      </c>
      <c r="W232" s="35" t="e">
        <f>+$C$18*'10 - 2008'!AY187</f>
        <v>#DIV/0!</v>
      </c>
      <c r="X232" s="35" t="e">
        <f>+$C$18*'10 - 2008'!AZ187</f>
        <v>#DIV/0!</v>
      </c>
      <c r="Y232" s="35" t="e">
        <f>+$C$18*'10 - 2008'!BA187</f>
        <v>#DIV/0!</v>
      </c>
      <c r="Z232" s="35" t="e">
        <f>+$C$18*'10 - 2008'!BB187</f>
        <v>#DIV/0!</v>
      </c>
      <c r="AA232" s="35" t="e">
        <f>+$C$18*'10 - 2008'!BC187</f>
        <v>#DIV/0!</v>
      </c>
      <c r="AB232" s="35" t="e">
        <f>+$C$18*'10 - 2008'!BD187</f>
        <v>#DIV/0!</v>
      </c>
      <c r="AC232" s="35" t="e">
        <f>+$C$18*'10 - 2008'!BE187</f>
        <v>#DIV/0!</v>
      </c>
      <c r="AD232" s="35" t="e">
        <f>+$C$18*'10 - 2008'!BF187</f>
        <v>#DIV/0!</v>
      </c>
      <c r="AE232" s="35" t="e">
        <f>+$C$18*'10 - 2008'!BG187</f>
        <v>#DIV/0!</v>
      </c>
      <c r="AF232" s="35" t="e">
        <f>+$C$18*'10 - 2008'!BH187</f>
        <v>#DIV/0!</v>
      </c>
      <c r="AG232" s="35" t="e">
        <f>+$C$18*'10 - 2008'!BI187</f>
        <v>#DIV/0!</v>
      </c>
      <c r="AH232" s="35" t="e">
        <f>+$C$18*'10 - 2008'!BJ187</f>
        <v>#DIV/0!</v>
      </c>
      <c r="AI232" s="2"/>
    </row>
    <row r="233" spans="1:35">
      <c r="A233" s="44">
        <v>226</v>
      </c>
      <c r="B233" s="35">
        <f>+'10 - 2008'!B188</f>
        <v>0</v>
      </c>
      <c r="C233" s="35" t="e">
        <f>+'10 - 2008'!AE188/'10 - 2008'!BK188</f>
        <v>#DIV/0!</v>
      </c>
      <c r="D233" s="35" t="e">
        <f>+$C$18*'10 - 2008'!AF188</f>
        <v>#DIV/0!</v>
      </c>
      <c r="E233" s="35" t="e">
        <f>+$C$18*'10 - 2008'!AG188</f>
        <v>#DIV/0!</v>
      </c>
      <c r="F233" s="35" t="e">
        <f>+$C$18*'10 - 2008'!AH188</f>
        <v>#DIV/0!</v>
      </c>
      <c r="G233" s="35" t="e">
        <f>+$C$18*'10 - 2008'!AI188</f>
        <v>#DIV/0!</v>
      </c>
      <c r="H233" s="35" t="e">
        <f>+$C$18*'10 - 2008'!AJ188</f>
        <v>#DIV/0!</v>
      </c>
      <c r="I233" s="35" t="e">
        <f>+$C$18*'10 - 2008'!AK188</f>
        <v>#DIV/0!</v>
      </c>
      <c r="J233" s="35" t="e">
        <f>+$C$18*'10 - 2008'!AL188</f>
        <v>#DIV/0!</v>
      </c>
      <c r="K233" s="35" t="e">
        <f>+$C$18*'10 - 2008'!AM188</f>
        <v>#DIV/0!</v>
      </c>
      <c r="L233" s="35" t="e">
        <f>+$C$18*'10 - 2008'!AN188</f>
        <v>#DIV/0!</v>
      </c>
      <c r="M233" s="35" t="e">
        <f>+$C$18*'10 - 2008'!AO188</f>
        <v>#DIV/0!</v>
      </c>
      <c r="N233" s="35" t="e">
        <f>+$C$18*'10 - 2008'!AP188</f>
        <v>#DIV/0!</v>
      </c>
      <c r="O233" s="35" t="e">
        <f>+$C$18*'10 - 2008'!AQ188</f>
        <v>#DIV/0!</v>
      </c>
      <c r="P233" s="35" t="e">
        <f>+$C$18*'10 - 2008'!AR188</f>
        <v>#DIV/0!</v>
      </c>
      <c r="Q233" s="35" t="e">
        <f>+$C$18*'10 - 2008'!AS188</f>
        <v>#DIV/0!</v>
      </c>
      <c r="R233" s="35" t="e">
        <f>+$C$18*'10 - 2008'!AT188</f>
        <v>#DIV/0!</v>
      </c>
      <c r="S233" s="35" t="e">
        <f>+$C$18*'10 - 2008'!AU188</f>
        <v>#DIV/0!</v>
      </c>
      <c r="T233" s="35" t="e">
        <f>+$C$18*'10 - 2008'!AV188</f>
        <v>#DIV/0!</v>
      </c>
      <c r="U233" s="35" t="e">
        <f>+$C$18*'10 - 2008'!AW188</f>
        <v>#DIV/0!</v>
      </c>
      <c r="V233" s="35" t="e">
        <f>+$C$18*'10 - 2008'!AX188</f>
        <v>#DIV/0!</v>
      </c>
      <c r="W233" s="35" t="e">
        <f>+$C$18*'10 - 2008'!AY188</f>
        <v>#DIV/0!</v>
      </c>
      <c r="X233" s="35" t="e">
        <f>+$C$18*'10 - 2008'!AZ188</f>
        <v>#DIV/0!</v>
      </c>
      <c r="Y233" s="35" t="e">
        <f>+$C$18*'10 - 2008'!BA188</f>
        <v>#DIV/0!</v>
      </c>
      <c r="Z233" s="35" t="e">
        <f>+$C$18*'10 - 2008'!BB188</f>
        <v>#DIV/0!</v>
      </c>
      <c r="AA233" s="35" t="e">
        <f>+$C$18*'10 - 2008'!BC188</f>
        <v>#DIV/0!</v>
      </c>
      <c r="AB233" s="35" t="e">
        <f>+$C$18*'10 - 2008'!BD188</f>
        <v>#DIV/0!</v>
      </c>
      <c r="AC233" s="35" t="e">
        <f>+$C$18*'10 - 2008'!BE188</f>
        <v>#DIV/0!</v>
      </c>
      <c r="AD233" s="35" t="e">
        <f>+$C$18*'10 - 2008'!BF188</f>
        <v>#DIV/0!</v>
      </c>
      <c r="AE233" s="35" t="e">
        <f>+$C$18*'10 - 2008'!BG188</f>
        <v>#DIV/0!</v>
      </c>
      <c r="AF233" s="35" t="e">
        <f>+$C$18*'10 - 2008'!BH188</f>
        <v>#DIV/0!</v>
      </c>
      <c r="AG233" s="35" t="e">
        <f>+$C$18*'10 - 2008'!BI188</f>
        <v>#DIV/0!</v>
      </c>
      <c r="AH233" s="35" t="e">
        <f>+$C$18*'10 - 2008'!BJ188</f>
        <v>#DIV/0!</v>
      </c>
      <c r="AI233" s="2"/>
    </row>
    <row r="234" spans="1:35">
      <c r="A234" s="44">
        <v>227</v>
      </c>
      <c r="B234" s="35">
        <f>+'10 - 2008'!B189</f>
        <v>0</v>
      </c>
      <c r="C234" s="35" t="e">
        <f>+'10 - 2008'!AE189/'10 - 2008'!BK189</f>
        <v>#DIV/0!</v>
      </c>
      <c r="D234" s="35" t="e">
        <f>+$C$18*'10 - 2008'!AF189</f>
        <v>#DIV/0!</v>
      </c>
      <c r="E234" s="35" t="e">
        <f>+$C$18*'10 - 2008'!AG189</f>
        <v>#DIV/0!</v>
      </c>
      <c r="F234" s="35" t="e">
        <f>+$C$18*'10 - 2008'!AH189</f>
        <v>#DIV/0!</v>
      </c>
      <c r="G234" s="35" t="e">
        <f>+$C$18*'10 - 2008'!AI189</f>
        <v>#DIV/0!</v>
      </c>
      <c r="H234" s="35" t="e">
        <f>+$C$18*'10 - 2008'!AJ189</f>
        <v>#DIV/0!</v>
      </c>
      <c r="I234" s="35" t="e">
        <f>+$C$18*'10 - 2008'!AK189</f>
        <v>#DIV/0!</v>
      </c>
      <c r="J234" s="35" t="e">
        <f>+$C$18*'10 - 2008'!AL189</f>
        <v>#DIV/0!</v>
      </c>
      <c r="K234" s="35" t="e">
        <f>+$C$18*'10 - 2008'!AM189</f>
        <v>#DIV/0!</v>
      </c>
      <c r="L234" s="35" t="e">
        <f>+$C$18*'10 - 2008'!AN189</f>
        <v>#DIV/0!</v>
      </c>
      <c r="M234" s="35" t="e">
        <f>+$C$18*'10 - 2008'!AO189</f>
        <v>#DIV/0!</v>
      </c>
      <c r="N234" s="35" t="e">
        <f>+$C$18*'10 - 2008'!AP189</f>
        <v>#DIV/0!</v>
      </c>
      <c r="O234" s="35" t="e">
        <f>+$C$18*'10 - 2008'!AQ189</f>
        <v>#DIV/0!</v>
      </c>
      <c r="P234" s="35" t="e">
        <f>+$C$18*'10 - 2008'!AR189</f>
        <v>#DIV/0!</v>
      </c>
      <c r="Q234" s="35" t="e">
        <f>+$C$18*'10 - 2008'!AS189</f>
        <v>#DIV/0!</v>
      </c>
      <c r="R234" s="35" t="e">
        <f>+$C$18*'10 - 2008'!AT189</f>
        <v>#DIV/0!</v>
      </c>
      <c r="S234" s="35" t="e">
        <f>+$C$18*'10 - 2008'!AU189</f>
        <v>#DIV/0!</v>
      </c>
      <c r="T234" s="35" t="e">
        <f>+$C$18*'10 - 2008'!AV189</f>
        <v>#DIV/0!</v>
      </c>
      <c r="U234" s="35" t="e">
        <f>+$C$18*'10 - 2008'!AW189</f>
        <v>#DIV/0!</v>
      </c>
      <c r="V234" s="35" t="e">
        <f>+$C$18*'10 - 2008'!AX189</f>
        <v>#DIV/0!</v>
      </c>
      <c r="W234" s="35" t="e">
        <f>+$C$18*'10 - 2008'!AY189</f>
        <v>#DIV/0!</v>
      </c>
      <c r="X234" s="35" t="e">
        <f>+$C$18*'10 - 2008'!AZ189</f>
        <v>#DIV/0!</v>
      </c>
      <c r="Y234" s="35" t="e">
        <f>+$C$18*'10 - 2008'!BA189</f>
        <v>#DIV/0!</v>
      </c>
      <c r="Z234" s="35" t="e">
        <f>+$C$18*'10 - 2008'!BB189</f>
        <v>#DIV/0!</v>
      </c>
      <c r="AA234" s="35" t="e">
        <f>+$C$18*'10 - 2008'!BC189</f>
        <v>#DIV/0!</v>
      </c>
      <c r="AB234" s="35" t="e">
        <f>+$C$18*'10 - 2008'!BD189</f>
        <v>#DIV/0!</v>
      </c>
      <c r="AC234" s="35" t="e">
        <f>+$C$18*'10 - 2008'!BE189</f>
        <v>#DIV/0!</v>
      </c>
      <c r="AD234" s="35" t="e">
        <f>+$C$18*'10 - 2008'!BF189</f>
        <v>#DIV/0!</v>
      </c>
      <c r="AE234" s="35" t="e">
        <f>+$C$18*'10 - 2008'!BG189</f>
        <v>#DIV/0!</v>
      </c>
      <c r="AF234" s="35" t="e">
        <f>+$C$18*'10 - 2008'!BH189</f>
        <v>#DIV/0!</v>
      </c>
      <c r="AG234" s="35" t="e">
        <f>+$C$18*'10 - 2008'!BI189</f>
        <v>#DIV/0!</v>
      </c>
      <c r="AH234" s="35" t="e">
        <f>+$C$18*'10 - 2008'!BJ189</f>
        <v>#DIV/0!</v>
      </c>
      <c r="AI234" s="2"/>
    </row>
    <row r="235" spans="1:35">
      <c r="A235" s="44">
        <v>228</v>
      </c>
      <c r="B235" s="35">
        <f>+'10 - 2008'!B190</f>
        <v>0</v>
      </c>
      <c r="C235" s="35" t="e">
        <f>+'10 - 2008'!AE190/'10 - 2008'!BK190</f>
        <v>#DIV/0!</v>
      </c>
      <c r="D235" s="35" t="e">
        <f>+$C$18*'10 - 2008'!AF190</f>
        <v>#DIV/0!</v>
      </c>
      <c r="E235" s="35" t="e">
        <f>+$C$18*'10 - 2008'!AG190</f>
        <v>#DIV/0!</v>
      </c>
      <c r="F235" s="35" t="e">
        <f>+$C$18*'10 - 2008'!AH190</f>
        <v>#DIV/0!</v>
      </c>
      <c r="G235" s="35" t="e">
        <f>+$C$18*'10 - 2008'!AI190</f>
        <v>#DIV/0!</v>
      </c>
      <c r="H235" s="35" t="e">
        <f>+$C$18*'10 - 2008'!AJ190</f>
        <v>#DIV/0!</v>
      </c>
      <c r="I235" s="35" t="e">
        <f>+$C$18*'10 - 2008'!AK190</f>
        <v>#DIV/0!</v>
      </c>
      <c r="J235" s="35" t="e">
        <f>+$C$18*'10 - 2008'!AL190</f>
        <v>#DIV/0!</v>
      </c>
      <c r="K235" s="35" t="e">
        <f>+$C$18*'10 - 2008'!AM190</f>
        <v>#DIV/0!</v>
      </c>
      <c r="L235" s="35" t="e">
        <f>+$C$18*'10 - 2008'!AN190</f>
        <v>#DIV/0!</v>
      </c>
      <c r="M235" s="35" t="e">
        <f>+$C$18*'10 - 2008'!AO190</f>
        <v>#DIV/0!</v>
      </c>
      <c r="N235" s="35" t="e">
        <f>+$C$18*'10 - 2008'!AP190</f>
        <v>#DIV/0!</v>
      </c>
      <c r="O235" s="35" t="e">
        <f>+$C$18*'10 - 2008'!AQ190</f>
        <v>#DIV/0!</v>
      </c>
      <c r="P235" s="35" t="e">
        <f>+$C$18*'10 - 2008'!AR190</f>
        <v>#DIV/0!</v>
      </c>
      <c r="Q235" s="35" t="e">
        <f>+$C$18*'10 - 2008'!AS190</f>
        <v>#DIV/0!</v>
      </c>
      <c r="R235" s="35" t="e">
        <f>+$C$18*'10 - 2008'!AT190</f>
        <v>#DIV/0!</v>
      </c>
      <c r="S235" s="35" t="e">
        <f>+$C$18*'10 - 2008'!AU190</f>
        <v>#DIV/0!</v>
      </c>
      <c r="T235" s="35" t="e">
        <f>+$C$18*'10 - 2008'!AV190</f>
        <v>#DIV/0!</v>
      </c>
      <c r="U235" s="35" t="e">
        <f>+$C$18*'10 - 2008'!AW190</f>
        <v>#DIV/0!</v>
      </c>
      <c r="V235" s="35" t="e">
        <f>+$C$18*'10 - 2008'!AX190</f>
        <v>#DIV/0!</v>
      </c>
      <c r="W235" s="35" t="e">
        <f>+$C$18*'10 - 2008'!AY190</f>
        <v>#DIV/0!</v>
      </c>
      <c r="X235" s="35" t="e">
        <f>+$C$18*'10 - 2008'!AZ190</f>
        <v>#DIV/0!</v>
      </c>
      <c r="Y235" s="35" t="e">
        <f>+$C$18*'10 - 2008'!BA190</f>
        <v>#DIV/0!</v>
      </c>
      <c r="Z235" s="35" t="e">
        <f>+$C$18*'10 - 2008'!BB190</f>
        <v>#DIV/0!</v>
      </c>
      <c r="AA235" s="35" t="e">
        <f>+$C$18*'10 - 2008'!BC190</f>
        <v>#DIV/0!</v>
      </c>
      <c r="AB235" s="35" t="e">
        <f>+$C$18*'10 - 2008'!BD190</f>
        <v>#DIV/0!</v>
      </c>
      <c r="AC235" s="35" t="e">
        <f>+$C$18*'10 - 2008'!BE190</f>
        <v>#DIV/0!</v>
      </c>
      <c r="AD235" s="35" t="e">
        <f>+$C$18*'10 - 2008'!BF190</f>
        <v>#DIV/0!</v>
      </c>
      <c r="AE235" s="35" t="e">
        <f>+$C$18*'10 - 2008'!BG190</f>
        <v>#DIV/0!</v>
      </c>
      <c r="AF235" s="35" t="e">
        <f>+$C$18*'10 - 2008'!BH190</f>
        <v>#DIV/0!</v>
      </c>
      <c r="AG235" s="35" t="e">
        <f>+$C$18*'10 - 2008'!BI190</f>
        <v>#DIV/0!</v>
      </c>
      <c r="AH235" s="35" t="e">
        <f>+$C$18*'10 - 2008'!BJ190</f>
        <v>#DIV/0!</v>
      </c>
      <c r="AI235" s="2"/>
    </row>
    <row r="236" spans="1:35">
      <c r="A236" s="44">
        <v>229</v>
      </c>
      <c r="B236" s="35">
        <f>+'10 - 2008'!B191</f>
        <v>0</v>
      </c>
      <c r="C236" s="35" t="e">
        <f>+'10 - 2008'!AE191/'10 - 2008'!BK191</f>
        <v>#DIV/0!</v>
      </c>
      <c r="D236" s="35" t="e">
        <f>+$C$18*'10 - 2008'!AF191</f>
        <v>#DIV/0!</v>
      </c>
      <c r="E236" s="35" t="e">
        <f>+$C$18*'10 - 2008'!AG191</f>
        <v>#DIV/0!</v>
      </c>
      <c r="F236" s="35" t="e">
        <f>+$C$18*'10 - 2008'!AH191</f>
        <v>#DIV/0!</v>
      </c>
      <c r="G236" s="35" t="e">
        <f>+$C$18*'10 - 2008'!AI191</f>
        <v>#DIV/0!</v>
      </c>
      <c r="H236" s="35" t="e">
        <f>+$C$18*'10 - 2008'!AJ191</f>
        <v>#DIV/0!</v>
      </c>
      <c r="I236" s="35" t="e">
        <f>+$C$18*'10 - 2008'!AK191</f>
        <v>#DIV/0!</v>
      </c>
      <c r="J236" s="35" t="e">
        <f>+$C$18*'10 - 2008'!AL191</f>
        <v>#DIV/0!</v>
      </c>
      <c r="K236" s="35" t="e">
        <f>+$C$18*'10 - 2008'!AM191</f>
        <v>#DIV/0!</v>
      </c>
      <c r="L236" s="35" t="e">
        <f>+$C$18*'10 - 2008'!AN191</f>
        <v>#DIV/0!</v>
      </c>
      <c r="M236" s="35" t="e">
        <f>+$C$18*'10 - 2008'!AO191</f>
        <v>#DIV/0!</v>
      </c>
      <c r="N236" s="35" t="e">
        <f>+$C$18*'10 - 2008'!AP191</f>
        <v>#DIV/0!</v>
      </c>
      <c r="O236" s="35" t="e">
        <f>+$C$18*'10 - 2008'!AQ191</f>
        <v>#DIV/0!</v>
      </c>
      <c r="P236" s="35" t="e">
        <f>+$C$18*'10 - 2008'!AR191</f>
        <v>#DIV/0!</v>
      </c>
      <c r="Q236" s="35" t="e">
        <f>+$C$18*'10 - 2008'!AS191</f>
        <v>#DIV/0!</v>
      </c>
      <c r="R236" s="35" t="e">
        <f>+$C$18*'10 - 2008'!AT191</f>
        <v>#DIV/0!</v>
      </c>
      <c r="S236" s="35" t="e">
        <f>+$C$18*'10 - 2008'!AU191</f>
        <v>#DIV/0!</v>
      </c>
      <c r="T236" s="35" t="e">
        <f>+$C$18*'10 - 2008'!AV191</f>
        <v>#DIV/0!</v>
      </c>
      <c r="U236" s="35" t="e">
        <f>+$C$18*'10 - 2008'!AW191</f>
        <v>#DIV/0!</v>
      </c>
      <c r="V236" s="35" t="e">
        <f>+$C$18*'10 - 2008'!AX191</f>
        <v>#DIV/0!</v>
      </c>
      <c r="W236" s="35" t="e">
        <f>+$C$18*'10 - 2008'!AY191</f>
        <v>#DIV/0!</v>
      </c>
      <c r="X236" s="35" t="e">
        <f>+$C$18*'10 - 2008'!AZ191</f>
        <v>#DIV/0!</v>
      </c>
      <c r="Y236" s="35" t="e">
        <f>+$C$18*'10 - 2008'!BA191</f>
        <v>#DIV/0!</v>
      </c>
      <c r="Z236" s="35" t="e">
        <f>+$C$18*'10 - 2008'!BB191</f>
        <v>#DIV/0!</v>
      </c>
      <c r="AA236" s="35" t="e">
        <f>+$C$18*'10 - 2008'!BC191</f>
        <v>#DIV/0!</v>
      </c>
      <c r="AB236" s="35" t="e">
        <f>+$C$18*'10 - 2008'!BD191</f>
        <v>#DIV/0!</v>
      </c>
      <c r="AC236" s="35" t="e">
        <f>+$C$18*'10 - 2008'!BE191</f>
        <v>#DIV/0!</v>
      </c>
      <c r="AD236" s="35" t="e">
        <f>+$C$18*'10 - 2008'!BF191</f>
        <v>#DIV/0!</v>
      </c>
      <c r="AE236" s="35" t="e">
        <f>+$C$18*'10 - 2008'!BG191</f>
        <v>#DIV/0!</v>
      </c>
      <c r="AF236" s="35" t="e">
        <f>+$C$18*'10 - 2008'!BH191</f>
        <v>#DIV/0!</v>
      </c>
      <c r="AG236" s="35" t="e">
        <f>+$C$18*'10 - 2008'!BI191</f>
        <v>#DIV/0!</v>
      </c>
      <c r="AH236" s="35" t="e">
        <f>+$C$18*'10 - 2008'!BJ191</f>
        <v>#DIV/0!</v>
      </c>
      <c r="AI236" s="2"/>
    </row>
    <row r="237" spans="1:35">
      <c r="A237" s="44">
        <v>230</v>
      </c>
      <c r="B237" s="35">
        <f>+'10 - 2008'!B192</f>
        <v>0</v>
      </c>
      <c r="C237" s="35" t="e">
        <f>+'10 - 2008'!AE192/'10 - 2008'!BK192</f>
        <v>#DIV/0!</v>
      </c>
      <c r="D237" s="35" t="e">
        <f>+$C$18*'10 - 2008'!AF192</f>
        <v>#DIV/0!</v>
      </c>
      <c r="E237" s="35" t="e">
        <f>+$C$18*'10 - 2008'!AG192</f>
        <v>#DIV/0!</v>
      </c>
      <c r="F237" s="35" t="e">
        <f>+$C$18*'10 - 2008'!AH192</f>
        <v>#DIV/0!</v>
      </c>
      <c r="G237" s="35" t="e">
        <f>+$C$18*'10 - 2008'!AI192</f>
        <v>#DIV/0!</v>
      </c>
      <c r="H237" s="35" t="e">
        <f>+$C$18*'10 - 2008'!AJ192</f>
        <v>#DIV/0!</v>
      </c>
      <c r="I237" s="35" t="e">
        <f>+$C$18*'10 - 2008'!AK192</f>
        <v>#DIV/0!</v>
      </c>
      <c r="J237" s="35" t="e">
        <f>+$C$18*'10 - 2008'!AL192</f>
        <v>#DIV/0!</v>
      </c>
      <c r="K237" s="35" t="e">
        <f>+$C$18*'10 - 2008'!AM192</f>
        <v>#DIV/0!</v>
      </c>
      <c r="L237" s="35" t="e">
        <f>+$C$18*'10 - 2008'!AN192</f>
        <v>#DIV/0!</v>
      </c>
      <c r="M237" s="35" t="e">
        <f>+$C$18*'10 - 2008'!AO192</f>
        <v>#DIV/0!</v>
      </c>
      <c r="N237" s="35" t="e">
        <f>+$C$18*'10 - 2008'!AP192</f>
        <v>#DIV/0!</v>
      </c>
      <c r="O237" s="35" t="e">
        <f>+$C$18*'10 - 2008'!AQ192</f>
        <v>#DIV/0!</v>
      </c>
      <c r="P237" s="35" t="e">
        <f>+$C$18*'10 - 2008'!AR192</f>
        <v>#DIV/0!</v>
      </c>
      <c r="Q237" s="35" t="e">
        <f>+$C$18*'10 - 2008'!AS192</f>
        <v>#DIV/0!</v>
      </c>
      <c r="R237" s="35" t="e">
        <f>+$C$18*'10 - 2008'!AT192</f>
        <v>#DIV/0!</v>
      </c>
      <c r="S237" s="35" t="e">
        <f>+$C$18*'10 - 2008'!AU192</f>
        <v>#DIV/0!</v>
      </c>
      <c r="T237" s="35" t="e">
        <f>+$C$18*'10 - 2008'!AV192</f>
        <v>#DIV/0!</v>
      </c>
      <c r="U237" s="35" t="e">
        <f>+$C$18*'10 - 2008'!AW192</f>
        <v>#DIV/0!</v>
      </c>
      <c r="V237" s="35" t="e">
        <f>+$C$18*'10 - 2008'!AX192</f>
        <v>#DIV/0!</v>
      </c>
      <c r="W237" s="35" t="e">
        <f>+$C$18*'10 - 2008'!AY192</f>
        <v>#DIV/0!</v>
      </c>
      <c r="X237" s="35" t="e">
        <f>+$C$18*'10 - 2008'!AZ192</f>
        <v>#DIV/0!</v>
      </c>
      <c r="Y237" s="35" t="e">
        <f>+$C$18*'10 - 2008'!BA192</f>
        <v>#DIV/0!</v>
      </c>
      <c r="Z237" s="35" t="e">
        <f>+$C$18*'10 - 2008'!BB192</f>
        <v>#DIV/0!</v>
      </c>
      <c r="AA237" s="35" t="e">
        <f>+$C$18*'10 - 2008'!BC192</f>
        <v>#DIV/0!</v>
      </c>
      <c r="AB237" s="35" t="e">
        <f>+$C$18*'10 - 2008'!BD192</f>
        <v>#DIV/0!</v>
      </c>
      <c r="AC237" s="35" t="e">
        <f>+$C$18*'10 - 2008'!BE192</f>
        <v>#DIV/0!</v>
      </c>
      <c r="AD237" s="35" t="e">
        <f>+$C$18*'10 - 2008'!BF192</f>
        <v>#DIV/0!</v>
      </c>
      <c r="AE237" s="35" t="e">
        <f>+$C$18*'10 - 2008'!BG192</f>
        <v>#DIV/0!</v>
      </c>
      <c r="AF237" s="35" t="e">
        <f>+$C$18*'10 - 2008'!BH192</f>
        <v>#DIV/0!</v>
      </c>
      <c r="AG237" s="35" t="e">
        <f>+$C$18*'10 - 2008'!BI192</f>
        <v>#DIV/0!</v>
      </c>
      <c r="AH237" s="35" t="e">
        <f>+$C$18*'10 - 2008'!BJ192</f>
        <v>#DIV/0!</v>
      </c>
      <c r="AI237" s="2"/>
    </row>
    <row r="238" spans="1:35">
      <c r="A238" s="44">
        <v>231</v>
      </c>
      <c r="B238" s="35">
        <f>+'10 - 2008'!B193</f>
        <v>0</v>
      </c>
      <c r="C238" s="35" t="e">
        <f>+'10 - 2008'!AE193/'10 - 2008'!BK193</f>
        <v>#DIV/0!</v>
      </c>
      <c r="D238" s="35" t="e">
        <f>+$C$18*'10 - 2008'!AF193</f>
        <v>#DIV/0!</v>
      </c>
      <c r="E238" s="35" t="e">
        <f>+$C$18*'10 - 2008'!AG193</f>
        <v>#DIV/0!</v>
      </c>
      <c r="F238" s="35" t="e">
        <f>+$C$18*'10 - 2008'!AH193</f>
        <v>#DIV/0!</v>
      </c>
      <c r="G238" s="35" t="e">
        <f>+$C$18*'10 - 2008'!AI193</f>
        <v>#DIV/0!</v>
      </c>
      <c r="H238" s="35" t="e">
        <f>+$C$18*'10 - 2008'!AJ193</f>
        <v>#DIV/0!</v>
      </c>
      <c r="I238" s="35" t="e">
        <f>+$C$18*'10 - 2008'!AK193</f>
        <v>#DIV/0!</v>
      </c>
      <c r="J238" s="35" t="e">
        <f>+$C$18*'10 - 2008'!AL193</f>
        <v>#DIV/0!</v>
      </c>
      <c r="K238" s="35" t="e">
        <f>+$C$18*'10 - 2008'!AM193</f>
        <v>#DIV/0!</v>
      </c>
      <c r="L238" s="35" t="e">
        <f>+$C$18*'10 - 2008'!AN193</f>
        <v>#DIV/0!</v>
      </c>
      <c r="M238" s="35" t="e">
        <f>+$C$18*'10 - 2008'!AO193</f>
        <v>#DIV/0!</v>
      </c>
      <c r="N238" s="35" t="e">
        <f>+$C$18*'10 - 2008'!AP193</f>
        <v>#DIV/0!</v>
      </c>
      <c r="O238" s="35" t="e">
        <f>+$C$18*'10 - 2008'!AQ193</f>
        <v>#DIV/0!</v>
      </c>
      <c r="P238" s="35" t="e">
        <f>+$C$18*'10 - 2008'!AR193</f>
        <v>#DIV/0!</v>
      </c>
      <c r="Q238" s="35" t="e">
        <f>+$C$18*'10 - 2008'!AS193</f>
        <v>#DIV/0!</v>
      </c>
      <c r="R238" s="35" t="e">
        <f>+$C$18*'10 - 2008'!AT193</f>
        <v>#DIV/0!</v>
      </c>
      <c r="S238" s="35" t="e">
        <f>+$C$18*'10 - 2008'!AU193</f>
        <v>#DIV/0!</v>
      </c>
      <c r="T238" s="35" t="e">
        <f>+$C$18*'10 - 2008'!AV193</f>
        <v>#DIV/0!</v>
      </c>
      <c r="U238" s="35" t="e">
        <f>+$C$18*'10 - 2008'!AW193</f>
        <v>#DIV/0!</v>
      </c>
      <c r="V238" s="35" t="e">
        <f>+$C$18*'10 - 2008'!AX193</f>
        <v>#DIV/0!</v>
      </c>
      <c r="W238" s="35" t="e">
        <f>+$C$18*'10 - 2008'!AY193</f>
        <v>#DIV/0!</v>
      </c>
      <c r="X238" s="35" t="e">
        <f>+$C$18*'10 - 2008'!AZ193</f>
        <v>#DIV/0!</v>
      </c>
      <c r="Y238" s="35" t="e">
        <f>+$C$18*'10 - 2008'!BA193</f>
        <v>#DIV/0!</v>
      </c>
      <c r="Z238" s="35" t="e">
        <f>+$C$18*'10 - 2008'!BB193</f>
        <v>#DIV/0!</v>
      </c>
      <c r="AA238" s="35" t="e">
        <f>+$C$18*'10 - 2008'!BC193</f>
        <v>#DIV/0!</v>
      </c>
      <c r="AB238" s="35" t="e">
        <f>+$C$18*'10 - 2008'!BD193</f>
        <v>#DIV/0!</v>
      </c>
      <c r="AC238" s="35" t="e">
        <f>+$C$18*'10 - 2008'!BE193</f>
        <v>#DIV/0!</v>
      </c>
      <c r="AD238" s="35" t="e">
        <f>+$C$18*'10 - 2008'!BF193</f>
        <v>#DIV/0!</v>
      </c>
      <c r="AE238" s="35" t="e">
        <f>+$C$18*'10 - 2008'!BG193</f>
        <v>#DIV/0!</v>
      </c>
      <c r="AF238" s="35" t="e">
        <f>+$C$18*'10 - 2008'!BH193</f>
        <v>#DIV/0!</v>
      </c>
      <c r="AG238" s="35" t="e">
        <f>+$C$18*'10 - 2008'!BI193</f>
        <v>#DIV/0!</v>
      </c>
      <c r="AH238" s="35" t="e">
        <f>+$C$18*'10 - 2008'!BJ193</f>
        <v>#DIV/0!</v>
      </c>
      <c r="AI238" s="2"/>
    </row>
    <row r="239" spans="1:35">
      <c r="A239" s="44">
        <v>232</v>
      </c>
      <c r="B239" s="35">
        <f>+'10 - 2008'!B194</f>
        <v>0</v>
      </c>
      <c r="C239" s="35" t="e">
        <f>+'10 - 2008'!AE194/'10 - 2008'!BK194</f>
        <v>#DIV/0!</v>
      </c>
      <c r="D239" s="35" t="e">
        <f>+$C$18*'10 - 2008'!AF194</f>
        <v>#DIV/0!</v>
      </c>
      <c r="E239" s="35" t="e">
        <f>+$C$18*'10 - 2008'!AG194</f>
        <v>#DIV/0!</v>
      </c>
      <c r="F239" s="35" t="e">
        <f>+$C$18*'10 - 2008'!AH194</f>
        <v>#DIV/0!</v>
      </c>
      <c r="G239" s="35" t="e">
        <f>+$C$18*'10 - 2008'!AI194</f>
        <v>#DIV/0!</v>
      </c>
      <c r="H239" s="35" t="e">
        <f>+$C$18*'10 - 2008'!AJ194</f>
        <v>#DIV/0!</v>
      </c>
      <c r="I239" s="35" t="e">
        <f>+$C$18*'10 - 2008'!AK194</f>
        <v>#DIV/0!</v>
      </c>
      <c r="J239" s="35" t="e">
        <f>+$C$18*'10 - 2008'!AL194</f>
        <v>#DIV/0!</v>
      </c>
      <c r="K239" s="35" t="e">
        <f>+$C$18*'10 - 2008'!AM194</f>
        <v>#DIV/0!</v>
      </c>
      <c r="L239" s="35" t="e">
        <f>+$C$18*'10 - 2008'!AN194</f>
        <v>#DIV/0!</v>
      </c>
      <c r="M239" s="35" t="e">
        <f>+$C$18*'10 - 2008'!AO194</f>
        <v>#DIV/0!</v>
      </c>
      <c r="N239" s="35" t="e">
        <f>+$C$18*'10 - 2008'!AP194</f>
        <v>#DIV/0!</v>
      </c>
      <c r="O239" s="35" t="e">
        <f>+$C$18*'10 - 2008'!AQ194</f>
        <v>#DIV/0!</v>
      </c>
      <c r="P239" s="35" t="e">
        <f>+$C$18*'10 - 2008'!AR194</f>
        <v>#DIV/0!</v>
      </c>
      <c r="Q239" s="35" t="e">
        <f>+$C$18*'10 - 2008'!AS194</f>
        <v>#DIV/0!</v>
      </c>
      <c r="R239" s="35" t="e">
        <f>+$C$18*'10 - 2008'!AT194</f>
        <v>#DIV/0!</v>
      </c>
      <c r="S239" s="35" t="e">
        <f>+$C$18*'10 - 2008'!AU194</f>
        <v>#DIV/0!</v>
      </c>
      <c r="T239" s="35" t="e">
        <f>+$C$18*'10 - 2008'!AV194</f>
        <v>#DIV/0!</v>
      </c>
      <c r="U239" s="35" t="e">
        <f>+$C$18*'10 - 2008'!AW194</f>
        <v>#DIV/0!</v>
      </c>
      <c r="V239" s="35" t="e">
        <f>+$C$18*'10 - 2008'!AX194</f>
        <v>#DIV/0!</v>
      </c>
      <c r="W239" s="35" t="e">
        <f>+$C$18*'10 - 2008'!AY194</f>
        <v>#DIV/0!</v>
      </c>
      <c r="X239" s="35" t="e">
        <f>+$C$18*'10 - 2008'!AZ194</f>
        <v>#DIV/0!</v>
      </c>
      <c r="Y239" s="35" t="e">
        <f>+$C$18*'10 - 2008'!BA194</f>
        <v>#DIV/0!</v>
      </c>
      <c r="Z239" s="35" t="e">
        <f>+$C$18*'10 - 2008'!BB194</f>
        <v>#DIV/0!</v>
      </c>
      <c r="AA239" s="35" t="e">
        <f>+$C$18*'10 - 2008'!BC194</f>
        <v>#DIV/0!</v>
      </c>
      <c r="AB239" s="35" t="e">
        <f>+$C$18*'10 - 2008'!BD194</f>
        <v>#DIV/0!</v>
      </c>
      <c r="AC239" s="35" t="e">
        <f>+$C$18*'10 - 2008'!BE194</f>
        <v>#DIV/0!</v>
      </c>
      <c r="AD239" s="35" t="e">
        <f>+$C$18*'10 - 2008'!BF194</f>
        <v>#DIV/0!</v>
      </c>
      <c r="AE239" s="35" t="e">
        <f>+$C$18*'10 - 2008'!BG194</f>
        <v>#DIV/0!</v>
      </c>
      <c r="AF239" s="35" t="e">
        <f>+$C$18*'10 - 2008'!BH194</f>
        <v>#DIV/0!</v>
      </c>
      <c r="AG239" s="35" t="e">
        <f>+$C$18*'10 - 2008'!BI194</f>
        <v>#DIV/0!</v>
      </c>
      <c r="AH239" s="35" t="e">
        <f>+$C$18*'10 - 2008'!BJ194</f>
        <v>#DIV/0!</v>
      </c>
      <c r="AI239" s="2"/>
    </row>
    <row r="240" spans="1:35">
      <c r="A240" s="44">
        <v>233</v>
      </c>
      <c r="B240" s="35">
        <f>+'10 - 2008'!B195</f>
        <v>0</v>
      </c>
      <c r="C240" s="35" t="e">
        <f>+'10 - 2008'!AE195/'10 - 2008'!BK195</f>
        <v>#DIV/0!</v>
      </c>
      <c r="D240" s="35" t="e">
        <f>+$C$18*'10 - 2008'!AF195</f>
        <v>#DIV/0!</v>
      </c>
      <c r="E240" s="35" t="e">
        <f>+$C$18*'10 - 2008'!AG195</f>
        <v>#DIV/0!</v>
      </c>
      <c r="F240" s="35" t="e">
        <f>+$C$18*'10 - 2008'!AH195</f>
        <v>#DIV/0!</v>
      </c>
      <c r="G240" s="35" t="e">
        <f>+$C$18*'10 - 2008'!AI195</f>
        <v>#DIV/0!</v>
      </c>
      <c r="H240" s="35" t="e">
        <f>+$C$18*'10 - 2008'!AJ195</f>
        <v>#DIV/0!</v>
      </c>
      <c r="I240" s="35" t="e">
        <f>+$C$18*'10 - 2008'!AK195</f>
        <v>#DIV/0!</v>
      </c>
      <c r="J240" s="35" t="e">
        <f>+$C$18*'10 - 2008'!AL195</f>
        <v>#DIV/0!</v>
      </c>
      <c r="K240" s="35" t="e">
        <f>+$C$18*'10 - 2008'!AM195</f>
        <v>#DIV/0!</v>
      </c>
      <c r="L240" s="35" t="e">
        <f>+$C$18*'10 - 2008'!AN195</f>
        <v>#DIV/0!</v>
      </c>
      <c r="M240" s="35" t="e">
        <f>+$C$18*'10 - 2008'!AO195</f>
        <v>#DIV/0!</v>
      </c>
      <c r="N240" s="35" t="e">
        <f>+$C$18*'10 - 2008'!AP195</f>
        <v>#DIV/0!</v>
      </c>
      <c r="O240" s="35" t="e">
        <f>+$C$18*'10 - 2008'!AQ195</f>
        <v>#DIV/0!</v>
      </c>
      <c r="P240" s="35" t="e">
        <f>+$C$18*'10 - 2008'!AR195</f>
        <v>#DIV/0!</v>
      </c>
      <c r="Q240" s="35" t="e">
        <f>+$C$18*'10 - 2008'!AS195</f>
        <v>#DIV/0!</v>
      </c>
      <c r="R240" s="35" t="e">
        <f>+$C$18*'10 - 2008'!AT195</f>
        <v>#DIV/0!</v>
      </c>
      <c r="S240" s="35" t="e">
        <f>+$C$18*'10 - 2008'!AU195</f>
        <v>#DIV/0!</v>
      </c>
      <c r="T240" s="35" t="e">
        <f>+$C$18*'10 - 2008'!AV195</f>
        <v>#DIV/0!</v>
      </c>
      <c r="U240" s="35" t="e">
        <f>+$C$18*'10 - 2008'!AW195</f>
        <v>#DIV/0!</v>
      </c>
      <c r="V240" s="35" t="e">
        <f>+$C$18*'10 - 2008'!AX195</f>
        <v>#DIV/0!</v>
      </c>
      <c r="W240" s="35" t="e">
        <f>+$C$18*'10 - 2008'!AY195</f>
        <v>#DIV/0!</v>
      </c>
      <c r="X240" s="35" t="e">
        <f>+$C$18*'10 - 2008'!AZ195</f>
        <v>#DIV/0!</v>
      </c>
      <c r="Y240" s="35" t="e">
        <f>+$C$18*'10 - 2008'!BA195</f>
        <v>#DIV/0!</v>
      </c>
      <c r="Z240" s="35" t="e">
        <f>+$C$18*'10 - 2008'!BB195</f>
        <v>#DIV/0!</v>
      </c>
      <c r="AA240" s="35" t="e">
        <f>+$C$18*'10 - 2008'!BC195</f>
        <v>#DIV/0!</v>
      </c>
      <c r="AB240" s="35" t="e">
        <f>+$C$18*'10 - 2008'!BD195</f>
        <v>#DIV/0!</v>
      </c>
      <c r="AC240" s="35" t="e">
        <f>+$C$18*'10 - 2008'!BE195</f>
        <v>#DIV/0!</v>
      </c>
      <c r="AD240" s="35" t="e">
        <f>+$C$18*'10 - 2008'!BF195</f>
        <v>#DIV/0!</v>
      </c>
      <c r="AE240" s="35" t="e">
        <f>+$C$18*'10 - 2008'!BG195</f>
        <v>#DIV/0!</v>
      </c>
      <c r="AF240" s="35" t="e">
        <f>+$C$18*'10 - 2008'!BH195</f>
        <v>#DIV/0!</v>
      </c>
      <c r="AG240" s="35" t="e">
        <f>+$C$18*'10 - 2008'!BI195</f>
        <v>#DIV/0!</v>
      </c>
      <c r="AH240" s="35" t="e">
        <f>+$C$18*'10 - 2008'!BJ195</f>
        <v>#DIV/0!</v>
      </c>
      <c r="AI240" s="2"/>
    </row>
    <row r="241" spans="1:35">
      <c r="A241" s="44">
        <v>234</v>
      </c>
      <c r="B241" s="35">
        <f>+'10 - 2008'!B196</f>
        <v>0</v>
      </c>
      <c r="C241" s="35" t="e">
        <f>+'10 - 2008'!AE196/'10 - 2008'!BK196</f>
        <v>#DIV/0!</v>
      </c>
      <c r="D241" s="35" t="e">
        <f>+$C$18*'10 - 2008'!AF196</f>
        <v>#DIV/0!</v>
      </c>
      <c r="E241" s="35" t="e">
        <f>+$C$18*'10 - 2008'!AG196</f>
        <v>#DIV/0!</v>
      </c>
      <c r="F241" s="35" t="e">
        <f>+$C$18*'10 - 2008'!AH196</f>
        <v>#DIV/0!</v>
      </c>
      <c r="G241" s="35" t="e">
        <f>+$C$18*'10 - 2008'!AI196</f>
        <v>#DIV/0!</v>
      </c>
      <c r="H241" s="35" t="e">
        <f>+$C$18*'10 - 2008'!AJ196</f>
        <v>#DIV/0!</v>
      </c>
      <c r="I241" s="35" t="e">
        <f>+$C$18*'10 - 2008'!AK196</f>
        <v>#DIV/0!</v>
      </c>
      <c r="J241" s="35" t="e">
        <f>+$C$18*'10 - 2008'!AL196</f>
        <v>#DIV/0!</v>
      </c>
      <c r="K241" s="35" t="e">
        <f>+$C$18*'10 - 2008'!AM196</f>
        <v>#DIV/0!</v>
      </c>
      <c r="L241" s="35" t="e">
        <f>+$C$18*'10 - 2008'!AN196</f>
        <v>#DIV/0!</v>
      </c>
      <c r="M241" s="35" t="e">
        <f>+$C$18*'10 - 2008'!AO196</f>
        <v>#DIV/0!</v>
      </c>
      <c r="N241" s="35" t="e">
        <f>+$C$18*'10 - 2008'!AP196</f>
        <v>#DIV/0!</v>
      </c>
      <c r="O241" s="35" t="e">
        <f>+$C$18*'10 - 2008'!AQ196</f>
        <v>#DIV/0!</v>
      </c>
      <c r="P241" s="35" t="e">
        <f>+$C$18*'10 - 2008'!AR196</f>
        <v>#DIV/0!</v>
      </c>
      <c r="Q241" s="35" t="e">
        <f>+$C$18*'10 - 2008'!AS196</f>
        <v>#DIV/0!</v>
      </c>
      <c r="R241" s="35" t="e">
        <f>+$C$18*'10 - 2008'!AT196</f>
        <v>#DIV/0!</v>
      </c>
      <c r="S241" s="35" t="e">
        <f>+$C$18*'10 - 2008'!AU196</f>
        <v>#DIV/0!</v>
      </c>
      <c r="T241" s="35" t="e">
        <f>+$C$18*'10 - 2008'!AV196</f>
        <v>#DIV/0!</v>
      </c>
      <c r="U241" s="35" t="e">
        <f>+$C$18*'10 - 2008'!AW196</f>
        <v>#DIV/0!</v>
      </c>
      <c r="V241" s="35" t="e">
        <f>+$C$18*'10 - 2008'!AX196</f>
        <v>#DIV/0!</v>
      </c>
      <c r="W241" s="35" t="e">
        <f>+$C$18*'10 - 2008'!AY196</f>
        <v>#DIV/0!</v>
      </c>
      <c r="X241" s="35" t="e">
        <f>+$C$18*'10 - 2008'!AZ196</f>
        <v>#DIV/0!</v>
      </c>
      <c r="Y241" s="35" t="e">
        <f>+$C$18*'10 - 2008'!BA196</f>
        <v>#DIV/0!</v>
      </c>
      <c r="Z241" s="35" t="e">
        <f>+$C$18*'10 - 2008'!BB196</f>
        <v>#DIV/0!</v>
      </c>
      <c r="AA241" s="35" t="e">
        <f>+$C$18*'10 - 2008'!BC196</f>
        <v>#DIV/0!</v>
      </c>
      <c r="AB241" s="35" t="e">
        <f>+$C$18*'10 - 2008'!BD196</f>
        <v>#DIV/0!</v>
      </c>
      <c r="AC241" s="35" t="e">
        <f>+$C$18*'10 - 2008'!BE196</f>
        <v>#DIV/0!</v>
      </c>
      <c r="AD241" s="35" t="e">
        <f>+$C$18*'10 - 2008'!BF196</f>
        <v>#DIV/0!</v>
      </c>
      <c r="AE241" s="35" t="e">
        <f>+$C$18*'10 - 2008'!BG196</f>
        <v>#DIV/0!</v>
      </c>
      <c r="AF241" s="35" t="e">
        <f>+$C$18*'10 - 2008'!BH196</f>
        <v>#DIV/0!</v>
      </c>
      <c r="AG241" s="35" t="e">
        <f>+$C$18*'10 - 2008'!BI196</f>
        <v>#DIV/0!</v>
      </c>
      <c r="AH241" s="35" t="e">
        <f>+$C$18*'10 - 2008'!BJ196</f>
        <v>#DIV/0!</v>
      </c>
      <c r="AI241" s="2"/>
    </row>
    <row r="242" spans="1:35">
      <c r="A242" s="44">
        <v>235</v>
      </c>
      <c r="B242" s="35">
        <f>+'10 - 2008'!B197</f>
        <v>0</v>
      </c>
      <c r="C242" s="35" t="e">
        <f>+'10 - 2008'!AE197/'10 - 2008'!BK197</f>
        <v>#DIV/0!</v>
      </c>
      <c r="D242" s="35" t="e">
        <f>+$C$18*'10 - 2008'!AF197</f>
        <v>#DIV/0!</v>
      </c>
      <c r="E242" s="35" t="e">
        <f>+$C$18*'10 - 2008'!AG197</f>
        <v>#DIV/0!</v>
      </c>
      <c r="F242" s="35" t="e">
        <f>+$C$18*'10 - 2008'!AH197</f>
        <v>#DIV/0!</v>
      </c>
      <c r="G242" s="35" t="e">
        <f>+$C$18*'10 - 2008'!AI197</f>
        <v>#DIV/0!</v>
      </c>
      <c r="H242" s="35" t="e">
        <f>+$C$18*'10 - 2008'!AJ197</f>
        <v>#DIV/0!</v>
      </c>
      <c r="I242" s="35" t="e">
        <f>+$C$18*'10 - 2008'!AK197</f>
        <v>#DIV/0!</v>
      </c>
      <c r="J242" s="35" t="e">
        <f>+$C$18*'10 - 2008'!AL197</f>
        <v>#DIV/0!</v>
      </c>
      <c r="K242" s="35" t="e">
        <f>+$C$18*'10 - 2008'!AM197</f>
        <v>#DIV/0!</v>
      </c>
      <c r="L242" s="35" t="e">
        <f>+$C$18*'10 - 2008'!AN197</f>
        <v>#DIV/0!</v>
      </c>
      <c r="M242" s="35" t="e">
        <f>+$C$18*'10 - 2008'!AO197</f>
        <v>#DIV/0!</v>
      </c>
      <c r="N242" s="35" t="e">
        <f>+$C$18*'10 - 2008'!AP197</f>
        <v>#DIV/0!</v>
      </c>
      <c r="O242" s="35" t="e">
        <f>+$C$18*'10 - 2008'!AQ197</f>
        <v>#DIV/0!</v>
      </c>
      <c r="P242" s="35" t="e">
        <f>+$C$18*'10 - 2008'!AR197</f>
        <v>#DIV/0!</v>
      </c>
      <c r="Q242" s="35" t="e">
        <f>+$C$18*'10 - 2008'!AS197</f>
        <v>#DIV/0!</v>
      </c>
      <c r="R242" s="35" t="e">
        <f>+$C$18*'10 - 2008'!AT197</f>
        <v>#DIV/0!</v>
      </c>
      <c r="S242" s="35" t="e">
        <f>+$C$18*'10 - 2008'!AU197</f>
        <v>#DIV/0!</v>
      </c>
      <c r="T242" s="35" t="e">
        <f>+$C$18*'10 - 2008'!AV197</f>
        <v>#DIV/0!</v>
      </c>
      <c r="U242" s="35" t="e">
        <f>+$C$18*'10 - 2008'!AW197</f>
        <v>#DIV/0!</v>
      </c>
      <c r="V242" s="35" t="e">
        <f>+$C$18*'10 - 2008'!AX197</f>
        <v>#DIV/0!</v>
      </c>
      <c r="W242" s="35" t="e">
        <f>+$C$18*'10 - 2008'!AY197</f>
        <v>#DIV/0!</v>
      </c>
      <c r="X242" s="35" t="e">
        <f>+$C$18*'10 - 2008'!AZ197</f>
        <v>#DIV/0!</v>
      </c>
      <c r="Y242" s="35" t="e">
        <f>+$C$18*'10 - 2008'!BA197</f>
        <v>#DIV/0!</v>
      </c>
      <c r="Z242" s="35" t="e">
        <f>+$C$18*'10 - 2008'!BB197</f>
        <v>#DIV/0!</v>
      </c>
      <c r="AA242" s="35" t="e">
        <f>+$C$18*'10 - 2008'!BC197</f>
        <v>#DIV/0!</v>
      </c>
      <c r="AB242" s="35" t="e">
        <f>+$C$18*'10 - 2008'!BD197</f>
        <v>#DIV/0!</v>
      </c>
      <c r="AC242" s="35" t="e">
        <f>+$C$18*'10 - 2008'!BE197</f>
        <v>#DIV/0!</v>
      </c>
      <c r="AD242" s="35" t="e">
        <f>+$C$18*'10 - 2008'!BF197</f>
        <v>#DIV/0!</v>
      </c>
      <c r="AE242" s="35" t="e">
        <f>+$C$18*'10 - 2008'!BG197</f>
        <v>#DIV/0!</v>
      </c>
      <c r="AF242" s="35" t="e">
        <f>+$C$18*'10 - 2008'!BH197</f>
        <v>#DIV/0!</v>
      </c>
      <c r="AG242" s="35" t="e">
        <f>+$C$18*'10 - 2008'!BI197</f>
        <v>#DIV/0!</v>
      </c>
      <c r="AH242" s="35" t="e">
        <f>+$C$18*'10 - 2008'!BJ197</f>
        <v>#DIV/0!</v>
      </c>
      <c r="AI242" s="2"/>
    </row>
    <row r="243" spans="1:35">
      <c r="A243" s="44">
        <v>236</v>
      </c>
      <c r="B243" s="35">
        <f>+'10 - 2008'!B198</f>
        <v>0</v>
      </c>
      <c r="C243" s="35" t="e">
        <f>+'10 - 2008'!AE198/'10 - 2008'!BK198</f>
        <v>#DIV/0!</v>
      </c>
      <c r="D243" s="35" t="e">
        <f>+$C$18*'10 - 2008'!AF198</f>
        <v>#DIV/0!</v>
      </c>
      <c r="E243" s="35" t="e">
        <f>+$C$18*'10 - 2008'!AG198</f>
        <v>#DIV/0!</v>
      </c>
      <c r="F243" s="35" t="e">
        <f>+$C$18*'10 - 2008'!AH198</f>
        <v>#DIV/0!</v>
      </c>
      <c r="G243" s="35" t="e">
        <f>+$C$18*'10 - 2008'!AI198</f>
        <v>#DIV/0!</v>
      </c>
      <c r="H243" s="35" t="e">
        <f>+$C$18*'10 - 2008'!AJ198</f>
        <v>#DIV/0!</v>
      </c>
      <c r="I243" s="35" t="e">
        <f>+$C$18*'10 - 2008'!AK198</f>
        <v>#DIV/0!</v>
      </c>
      <c r="J243" s="35" t="e">
        <f>+$C$18*'10 - 2008'!AL198</f>
        <v>#DIV/0!</v>
      </c>
      <c r="K243" s="35" t="e">
        <f>+$C$18*'10 - 2008'!AM198</f>
        <v>#DIV/0!</v>
      </c>
      <c r="L243" s="35" t="e">
        <f>+$C$18*'10 - 2008'!AN198</f>
        <v>#DIV/0!</v>
      </c>
      <c r="M243" s="35" t="e">
        <f>+$C$18*'10 - 2008'!AO198</f>
        <v>#DIV/0!</v>
      </c>
      <c r="N243" s="35" t="e">
        <f>+$C$18*'10 - 2008'!AP198</f>
        <v>#DIV/0!</v>
      </c>
      <c r="O243" s="35" t="e">
        <f>+$C$18*'10 - 2008'!AQ198</f>
        <v>#DIV/0!</v>
      </c>
      <c r="P243" s="35" t="e">
        <f>+$C$18*'10 - 2008'!AR198</f>
        <v>#DIV/0!</v>
      </c>
      <c r="Q243" s="35" t="e">
        <f>+$C$18*'10 - 2008'!AS198</f>
        <v>#DIV/0!</v>
      </c>
      <c r="R243" s="35" t="e">
        <f>+$C$18*'10 - 2008'!AT198</f>
        <v>#DIV/0!</v>
      </c>
      <c r="S243" s="35" t="e">
        <f>+$C$18*'10 - 2008'!AU198</f>
        <v>#DIV/0!</v>
      </c>
      <c r="T243" s="35" t="e">
        <f>+$C$18*'10 - 2008'!AV198</f>
        <v>#DIV/0!</v>
      </c>
      <c r="U243" s="35" t="e">
        <f>+$C$18*'10 - 2008'!AW198</f>
        <v>#DIV/0!</v>
      </c>
      <c r="V243" s="35" t="e">
        <f>+$C$18*'10 - 2008'!AX198</f>
        <v>#DIV/0!</v>
      </c>
      <c r="W243" s="35" t="e">
        <f>+$C$18*'10 - 2008'!AY198</f>
        <v>#DIV/0!</v>
      </c>
      <c r="X243" s="35" t="e">
        <f>+$C$18*'10 - 2008'!AZ198</f>
        <v>#DIV/0!</v>
      </c>
      <c r="Y243" s="35" t="e">
        <f>+$C$18*'10 - 2008'!BA198</f>
        <v>#DIV/0!</v>
      </c>
      <c r="Z243" s="35" t="e">
        <f>+$C$18*'10 - 2008'!BB198</f>
        <v>#DIV/0!</v>
      </c>
      <c r="AA243" s="35" t="e">
        <f>+$C$18*'10 - 2008'!BC198</f>
        <v>#DIV/0!</v>
      </c>
      <c r="AB243" s="35" t="e">
        <f>+$C$18*'10 - 2008'!BD198</f>
        <v>#DIV/0!</v>
      </c>
      <c r="AC243" s="35" t="e">
        <f>+$C$18*'10 - 2008'!BE198</f>
        <v>#DIV/0!</v>
      </c>
      <c r="AD243" s="35" t="e">
        <f>+$C$18*'10 - 2008'!BF198</f>
        <v>#DIV/0!</v>
      </c>
      <c r="AE243" s="35" t="e">
        <f>+$C$18*'10 - 2008'!BG198</f>
        <v>#DIV/0!</v>
      </c>
      <c r="AF243" s="35" t="e">
        <f>+$C$18*'10 - 2008'!BH198</f>
        <v>#DIV/0!</v>
      </c>
      <c r="AG243" s="35" t="e">
        <f>+$C$18*'10 - 2008'!BI198</f>
        <v>#DIV/0!</v>
      </c>
      <c r="AH243" s="35" t="e">
        <f>+$C$18*'10 - 2008'!BJ198</f>
        <v>#DIV/0!</v>
      </c>
      <c r="AI243" s="2"/>
    </row>
    <row r="244" spans="1:35">
      <c r="A244" s="44">
        <v>237</v>
      </c>
      <c r="B244" s="35">
        <f>+'10 - 2008'!B199</f>
        <v>0</v>
      </c>
      <c r="C244" s="35" t="e">
        <f>+'10 - 2008'!AE199/'10 - 2008'!BK199</f>
        <v>#DIV/0!</v>
      </c>
      <c r="D244" s="35" t="e">
        <f>+$C$18*'10 - 2008'!AF199</f>
        <v>#DIV/0!</v>
      </c>
      <c r="E244" s="35" t="e">
        <f>+$C$18*'10 - 2008'!AG199</f>
        <v>#DIV/0!</v>
      </c>
      <c r="F244" s="35" t="e">
        <f>+$C$18*'10 - 2008'!AH199</f>
        <v>#DIV/0!</v>
      </c>
      <c r="G244" s="35" t="e">
        <f>+$C$18*'10 - 2008'!AI199</f>
        <v>#DIV/0!</v>
      </c>
      <c r="H244" s="35" t="e">
        <f>+$C$18*'10 - 2008'!AJ199</f>
        <v>#DIV/0!</v>
      </c>
      <c r="I244" s="35" t="e">
        <f>+$C$18*'10 - 2008'!AK199</f>
        <v>#DIV/0!</v>
      </c>
      <c r="J244" s="35" t="e">
        <f>+$C$18*'10 - 2008'!AL199</f>
        <v>#DIV/0!</v>
      </c>
      <c r="K244" s="35" t="e">
        <f>+$C$18*'10 - 2008'!AM199</f>
        <v>#DIV/0!</v>
      </c>
      <c r="L244" s="35" t="e">
        <f>+$C$18*'10 - 2008'!AN199</f>
        <v>#DIV/0!</v>
      </c>
      <c r="M244" s="35" t="e">
        <f>+$C$18*'10 - 2008'!AO199</f>
        <v>#DIV/0!</v>
      </c>
      <c r="N244" s="35" t="e">
        <f>+$C$18*'10 - 2008'!AP199</f>
        <v>#DIV/0!</v>
      </c>
      <c r="O244" s="35" t="e">
        <f>+$C$18*'10 - 2008'!AQ199</f>
        <v>#DIV/0!</v>
      </c>
      <c r="P244" s="35" t="e">
        <f>+$C$18*'10 - 2008'!AR199</f>
        <v>#DIV/0!</v>
      </c>
      <c r="Q244" s="35" t="e">
        <f>+$C$18*'10 - 2008'!AS199</f>
        <v>#DIV/0!</v>
      </c>
      <c r="R244" s="35" t="e">
        <f>+$C$18*'10 - 2008'!AT199</f>
        <v>#DIV/0!</v>
      </c>
      <c r="S244" s="35" t="e">
        <f>+$C$18*'10 - 2008'!AU199</f>
        <v>#DIV/0!</v>
      </c>
      <c r="T244" s="35" t="e">
        <f>+$C$18*'10 - 2008'!AV199</f>
        <v>#DIV/0!</v>
      </c>
      <c r="U244" s="35" t="e">
        <f>+$C$18*'10 - 2008'!AW199</f>
        <v>#DIV/0!</v>
      </c>
      <c r="V244" s="35" t="e">
        <f>+$C$18*'10 - 2008'!AX199</f>
        <v>#DIV/0!</v>
      </c>
      <c r="W244" s="35" t="e">
        <f>+$C$18*'10 - 2008'!AY199</f>
        <v>#DIV/0!</v>
      </c>
      <c r="X244" s="35" t="e">
        <f>+$C$18*'10 - 2008'!AZ199</f>
        <v>#DIV/0!</v>
      </c>
      <c r="Y244" s="35" t="e">
        <f>+$C$18*'10 - 2008'!BA199</f>
        <v>#DIV/0!</v>
      </c>
      <c r="Z244" s="35" t="e">
        <f>+$C$18*'10 - 2008'!BB199</f>
        <v>#DIV/0!</v>
      </c>
      <c r="AA244" s="35" t="e">
        <f>+$C$18*'10 - 2008'!BC199</f>
        <v>#DIV/0!</v>
      </c>
      <c r="AB244" s="35" t="e">
        <f>+$C$18*'10 - 2008'!BD199</f>
        <v>#DIV/0!</v>
      </c>
      <c r="AC244" s="35" t="e">
        <f>+$C$18*'10 - 2008'!BE199</f>
        <v>#DIV/0!</v>
      </c>
      <c r="AD244" s="35" t="e">
        <f>+$C$18*'10 - 2008'!BF199</f>
        <v>#DIV/0!</v>
      </c>
      <c r="AE244" s="35" t="e">
        <f>+$C$18*'10 - 2008'!BG199</f>
        <v>#DIV/0!</v>
      </c>
      <c r="AF244" s="35" t="e">
        <f>+$C$18*'10 - 2008'!BH199</f>
        <v>#DIV/0!</v>
      </c>
      <c r="AG244" s="35" t="e">
        <f>+$C$18*'10 - 2008'!BI199</f>
        <v>#DIV/0!</v>
      </c>
      <c r="AH244" s="35" t="e">
        <f>+$C$18*'10 - 2008'!BJ199</f>
        <v>#DIV/0!</v>
      </c>
      <c r="AI244" s="2"/>
    </row>
    <row r="245" spans="1:35">
      <c r="A245" s="44">
        <v>238</v>
      </c>
      <c r="B245" s="35">
        <f>+'10 - 2008'!B200</f>
        <v>0</v>
      </c>
      <c r="C245" s="35" t="e">
        <f>+'10 - 2008'!AE200/'10 - 2008'!BK200</f>
        <v>#DIV/0!</v>
      </c>
      <c r="D245" s="35" t="e">
        <f>+$C$18*'10 - 2008'!AF200</f>
        <v>#DIV/0!</v>
      </c>
      <c r="E245" s="35" t="e">
        <f>+$C$18*'10 - 2008'!AG200</f>
        <v>#DIV/0!</v>
      </c>
      <c r="F245" s="35" t="e">
        <f>+$C$18*'10 - 2008'!AH200</f>
        <v>#DIV/0!</v>
      </c>
      <c r="G245" s="35" t="e">
        <f>+$C$18*'10 - 2008'!AI200</f>
        <v>#DIV/0!</v>
      </c>
      <c r="H245" s="35" t="e">
        <f>+$C$18*'10 - 2008'!AJ200</f>
        <v>#DIV/0!</v>
      </c>
      <c r="I245" s="35" t="e">
        <f>+$C$18*'10 - 2008'!AK200</f>
        <v>#DIV/0!</v>
      </c>
      <c r="J245" s="35" t="e">
        <f>+$C$18*'10 - 2008'!AL200</f>
        <v>#DIV/0!</v>
      </c>
      <c r="K245" s="35" t="e">
        <f>+$C$18*'10 - 2008'!AM200</f>
        <v>#DIV/0!</v>
      </c>
      <c r="L245" s="35" t="e">
        <f>+$C$18*'10 - 2008'!AN200</f>
        <v>#DIV/0!</v>
      </c>
      <c r="M245" s="35" t="e">
        <f>+$C$18*'10 - 2008'!AO200</f>
        <v>#DIV/0!</v>
      </c>
      <c r="N245" s="35" t="e">
        <f>+$C$18*'10 - 2008'!AP200</f>
        <v>#DIV/0!</v>
      </c>
      <c r="O245" s="35" t="e">
        <f>+$C$18*'10 - 2008'!AQ200</f>
        <v>#DIV/0!</v>
      </c>
      <c r="P245" s="35" t="e">
        <f>+$C$18*'10 - 2008'!AR200</f>
        <v>#DIV/0!</v>
      </c>
      <c r="Q245" s="35" t="e">
        <f>+$C$18*'10 - 2008'!AS200</f>
        <v>#DIV/0!</v>
      </c>
      <c r="R245" s="35" t="e">
        <f>+$C$18*'10 - 2008'!AT200</f>
        <v>#DIV/0!</v>
      </c>
      <c r="S245" s="35" t="e">
        <f>+$C$18*'10 - 2008'!AU200</f>
        <v>#DIV/0!</v>
      </c>
      <c r="T245" s="35" t="e">
        <f>+$C$18*'10 - 2008'!AV200</f>
        <v>#DIV/0!</v>
      </c>
      <c r="U245" s="35" t="e">
        <f>+$C$18*'10 - 2008'!AW200</f>
        <v>#DIV/0!</v>
      </c>
      <c r="V245" s="35" t="e">
        <f>+$C$18*'10 - 2008'!AX200</f>
        <v>#DIV/0!</v>
      </c>
      <c r="W245" s="35" t="e">
        <f>+$C$18*'10 - 2008'!AY200</f>
        <v>#DIV/0!</v>
      </c>
      <c r="X245" s="35" t="e">
        <f>+$C$18*'10 - 2008'!AZ200</f>
        <v>#DIV/0!</v>
      </c>
      <c r="Y245" s="35" t="e">
        <f>+$C$18*'10 - 2008'!BA200</f>
        <v>#DIV/0!</v>
      </c>
      <c r="Z245" s="35" t="e">
        <f>+$C$18*'10 - 2008'!BB200</f>
        <v>#DIV/0!</v>
      </c>
      <c r="AA245" s="35" t="e">
        <f>+$C$18*'10 - 2008'!BC200</f>
        <v>#DIV/0!</v>
      </c>
      <c r="AB245" s="35" t="e">
        <f>+$C$18*'10 - 2008'!BD200</f>
        <v>#DIV/0!</v>
      </c>
      <c r="AC245" s="35" t="e">
        <f>+$C$18*'10 - 2008'!BE200</f>
        <v>#DIV/0!</v>
      </c>
      <c r="AD245" s="35" t="e">
        <f>+$C$18*'10 - 2008'!BF200</f>
        <v>#DIV/0!</v>
      </c>
      <c r="AE245" s="35" t="e">
        <f>+$C$18*'10 - 2008'!BG200</f>
        <v>#DIV/0!</v>
      </c>
      <c r="AF245" s="35" t="e">
        <f>+$C$18*'10 - 2008'!BH200</f>
        <v>#DIV/0!</v>
      </c>
      <c r="AG245" s="35" t="e">
        <f>+$C$18*'10 - 2008'!BI200</f>
        <v>#DIV/0!</v>
      </c>
      <c r="AH245" s="35" t="e">
        <f>+$C$18*'10 - 2008'!BJ200</f>
        <v>#DIV/0!</v>
      </c>
      <c r="AI245" s="2"/>
    </row>
    <row r="246" spans="1:35">
      <c r="A246" s="44">
        <v>239</v>
      </c>
      <c r="B246" s="35">
        <f>+'10 - 2008'!B201</f>
        <v>0</v>
      </c>
      <c r="C246" s="35" t="e">
        <f>+'10 - 2008'!AE201/'10 - 2008'!BK201</f>
        <v>#DIV/0!</v>
      </c>
      <c r="D246" s="35" t="e">
        <f>+$C$18*'10 - 2008'!AF201</f>
        <v>#DIV/0!</v>
      </c>
      <c r="E246" s="35" t="e">
        <f>+$C$18*'10 - 2008'!AG201</f>
        <v>#DIV/0!</v>
      </c>
      <c r="F246" s="35" t="e">
        <f>+$C$18*'10 - 2008'!AH201</f>
        <v>#DIV/0!</v>
      </c>
      <c r="G246" s="35" t="e">
        <f>+$C$18*'10 - 2008'!AI201</f>
        <v>#DIV/0!</v>
      </c>
      <c r="H246" s="35" t="e">
        <f>+$C$18*'10 - 2008'!AJ201</f>
        <v>#DIV/0!</v>
      </c>
      <c r="I246" s="35" t="e">
        <f>+$C$18*'10 - 2008'!AK201</f>
        <v>#DIV/0!</v>
      </c>
      <c r="J246" s="35" t="e">
        <f>+$C$18*'10 - 2008'!AL201</f>
        <v>#DIV/0!</v>
      </c>
      <c r="K246" s="35" t="e">
        <f>+$C$18*'10 - 2008'!AM201</f>
        <v>#DIV/0!</v>
      </c>
      <c r="L246" s="35" t="e">
        <f>+$C$18*'10 - 2008'!AN201</f>
        <v>#DIV/0!</v>
      </c>
      <c r="M246" s="35" t="e">
        <f>+$C$18*'10 - 2008'!AO201</f>
        <v>#DIV/0!</v>
      </c>
      <c r="N246" s="35" t="e">
        <f>+$C$18*'10 - 2008'!AP201</f>
        <v>#DIV/0!</v>
      </c>
      <c r="O246" s="35" t="e">
        <f>+$C$18*'10 - 2008'!AQ201</f>
        <v>#DIV/0!</v>
      </c>
      <c r="P246" s="35" t="e">
        <f>+$C$18*'10 - 2008'!AR201</f>
        <v>#DIV/0!</v>
      </c>
      <c r="Q246" s="35" t="e">
        <f>+$C$18*'10 - 2008'!AS201</f>
        <v>#DIV/0!</v>
      </c>
      <c r="R246" s="35" t="e">
        <f>+$C$18*'10 - 2008'!AT201</f>
        <v>#DIV/0!</v>
      </c>
      <c r="S246" s="35" t="e">
        <f>+$C$18*'10 - 2008'!AU201</f>
        <v>#DIV/0!</v>
      </c>
      <c r="T246" s="35" t="e">
        <f>+$C$18*'10 - 2008'!AV201</f>
        <v>#DIV/0!</v>
      </c>
      <c r="U246" s="35" t="e">
        <f>+$C$18*'10 - 2008'!AW201</f>
        <v>#DIV/0!</v>
      </c>
      <c r="V246" s="35" t="e">
        <f>+$C$18*'10 - 2008'!AX201</f>
        <v>#DIV/0!</v>
      </c>
      <c r="W246" s="35" t="e">
        <f>+$C$18*'10 - 2008'!AY201</f>
        <v>#DIV/0!</v>
      </c>
      <c r="X246" s="35" t="e">
        <f>+$C$18*'10 - 2008'!AZ201</f>
        <v>#DIV/0!</v>
      </c>
      <c r="Y246" s="35" t="e">
        <f>+$C$18*'10 - 2008'!BA201</f>
        <v>#DIV/0!</v>
      </c>
      <c r="Z246" s="35" t="e">
        <f>+$C$18*'10 - 2008'!BB201</f>
        <v>#DIV/0!</v>
      </c>
      <c r="AA246" s="35" t="e">
        <f>+$C$18*'10 - 2008'!BC201</f>
        <v>#DIV/0!</v>
      </c>
      <c r="AB246" s="35" t="e">
        <f>+$C$18*'10 - 2008'!BD201</f>
        <v>#DIV/0!</v>
      </c>
      <c r="AC246" s="35" t="e">
        <f>+$C$18*'10 - 2008'!BE201</f>
        <v>#DIV/0!</v>
      </c>
      <c r="AD246" s="35" t="e">
        <f>+$C$18*'10 - 2008'!BF201</f>
        <v>#DIV/0!</v>
      </c>
      <c r="AE246" s="35" t="e">
        <f>+$C$18*'10 - 2008'!BG201</f>
        <v>#DIV/0!</v>
      </c>
      <c r="AF246" s="35" t="e">
        <f>+$C$18*'10 - 2008'!BH201</f>
        <v>#DIV/0!</v>
      </c>
      <c r="AG246" s="35" t="e">
        <f>+$C$18*'10 - 2008'!BI201</f>
        <v>#DIV/0!</v>
      </c>
      <c r="AH246" s="35" t="e">
        <f>+$C$18*'10 - 2008'!BJ201</f>
        <v>#DIV/0!</v>
      </c>
      <c r="AI246" s="2"/>
    </row>
    <row r="247" spans="1:35">
      <c r="A247" s="44">
        <v>240</v>
      </c>
      <c r="B247" s="35">
        <f>+'10 - 2008'!B202</f>
        <v>0</v>
      </c>
      <c r="C247" s="35" t="e">
        <f>+'10 - 2008'!AE202/'10 - 2008'!BK202</f>
        <v>#DIV/0!</v>
      </c>
      <c r="D247" s="35" t="e">
        <f>+$C$18*'10 - 2008'!AF202</f>
        <v>#DIV/0!</v>
      </c>
      <c r="E247" s="35" t="e">
        <f>+$C$18*'10 - 2008'!AG202</f>
        <v>#DIV/0!</v>
      </c>
      <c r="F247" s="35" t="e">
        <f>+$C$18*'10 - 2008'!AH202</f>
        <v>#DIV/0!</v>
      </c>
      <c r="G247" s="35" t="e">
        <f>+$C$18*'10 - 2008'!AI202</f>
        <v>#DIV/0!</v>
      </c>
      <c r="H247" s="35" t="e">
        <f>+$C$18*'10 - 2008'!AJ202</f>
        <v>#DIV/0!</v>
      </c>
      <c r="I247" s="35" t="e">
        <f>+$C$18*'10 - 2008'!AK202</f>
        <v>#DIV/0!</v>
      </c>
      <c r="J247" s="35" t="e">
        <f>+$C$18*'10 - 2008'!AL202</f>
        <v>#DIV/0!</v>
      </c>
      <c r="K247" s="35" t="e">
        <f>+$C$18*'10 - 2008'!AM202</f>
        <v>#DIV/0!</v>
      </c>
      <c r="L247" s="35" t="e">
        <f>+$C$18*'10 - 2008'!AN202</f>
        <v>#DIV/0!</v>
      </c>
      <c r="M247" s="35" t="e">
        <f>+$C$18*'10 - 2008'!AO202</f>
        <v>#DIV/0!</v>
      </c>
      <c r="N247" s="35" t="e">
        <f>+$C$18*'10 - 2008'!AP202</f>
        <v>#DIV/0!</v>
      </c>
      <c r="O247" s="35" t="e">
        <f>+$C$18*'10 - 2008'!AQ202</f>
        <v>#DIV/0!</v>
      </c>
      <c r="P247" s="35" t="e">
        <f>+$C$18*'10 - 2008'!AR202</f>
        <v>#DIV/0!</v>
      </c>
      <c r="Q247" s="35" t="e">
        <f>+$C$18*'10 - 2008'!AS202</f>
        <v>#DIV/0!</v>
      </c>
      <c r="R247" s="35" t="e">
        <f>+$C$18*'10 - 2008'!AT202</f>
        <v>#DIV/0!</v>
      </c>
      <c r="S247" s="35" t="e">
        <f>+$C$18*'10 - 2008'!AU202</f>
        <v>#DIV/0!</v>
      </c>
      <c r="T247" s="35" t="e">
        <f>+$C$18*'10 - 2008'!AV202</f>
        <v>#DIV/0!</v>
      </c>
      <c r="U247" s="35" t="e">
        <f>+$C$18*'10 - 2008'!AW202</f>
        <v>#DIV/0!</v>
      </c>
      <c r="V247" s="35" t="e">
        <f>+$C$18*'10 - 2008'!AX202</f>
        <v>#DIV/0!</v>
      </c>
      <c r="W247" s="35" t="e">
        <f>+$C$18*'10 - 2008'!AY202</f>
        <v>#DIV/0!</v>
      </c>
      <c r="X247" s="35" t="e">
        <f>+$C$18*'10 - 2008'!AZ202</f>
        <v>#DIV/0!</v>
      </c>
      <c r="Y247" s="35" t="e">
        <f>+$C$18*'10 - 2008'!BA202</f>
        <v>#DIV/0!</v>
      </c>
      <c r="Z247" s="35" t="e">
        <f>+$C$18*'10 - 2008'!BB202</f>
        <v>#DIV/0!</v>
      </c>
      <c r="AA247" s="35" t="e">
        <f>+$C$18*'10 - 2008'!BC202</f>
        <v>#DIV/0!</v>
      </c>
      <c r="AB247" s="35" t="e">
        <f>+$C$18*'10 - 2008'!BD202</f>
        <v>#DIV/0!</v>
      </c>
      <c r="AC247" s="35" t="e">
        <f>+$C$18*'10 - 2008'!BE202</f>
        <v>#DIV/0!</v>
      </c>
      <c r="AD247" s="35" t="e">
        <f>+$C$18*'10 - 2008'!BF202</f>
        <v>#DIV/0!</v>
      </c>
      <c r="AE247" s="35" t="e">
        <f>+$C$18*'10 - 2008'!BG202</f>
        <v>#DIV/0!</v>
      </c>
      <c r="AF247" s="35" t="e">
        <f>+$C$18*'10 - 2008'!BH202</f>
        <v>#DIV/0!</v>
      </c>
      <c r="AG247" s="35" t="e">
        <f>+$C$18*'10 - 2008'!BI202</f>
        <v>#DIV/0!</v>
      </c>
      <c r="AH247" s="35" t="e">
        <f>+$C$18*'10 - 2008'!BJ202</f>
        <v>#DIV/0!</v>
      </c>
      <c r="AI247" s="2"/>
    </row>
    <row r="248" spans="1:35">
      <c r="A248" s="44">
        <v>241</v>
      </c>
      <c r="B248" s="35">
        <f>+'10 - 2008'!B203</f>
        <v>0</v>
      </c>
      <c r="C248" s="35" t="e">
        <f>+'10 - 2008'!AE203/'10 - 2008'!BK203</f>
        <v>#DIV/0!</v>
      </c>
      <c r="D248" s="35" t="e">
        <f>+$C$18*'10 - 2008'!AF203</f>
        <v>#DIV/0!</v>
      </c>
      <c r="E248" s="35" t="e">
        <f>+$C$18*'10 - 2008'!AG203</f>
        <v>#DIV/0!</v>
      </c>
      <c r="F248" s="35" t="e">
        <f>+$C$18*'10 - 2008'!AH203</f>
        <v>#DIV/0!</v>
      </c>
      <c r="G248" s="35" t="e">
        <f>+$C$18*'10 - 2008'!AI203</f>
        <v>#DIV/0!</v>
      </c>
      <c r="H248" s="35" t="e">
        <f>+$C$18*'10 - 2008'!AJ203</f>
        <v>#DIV/0!</v>
      </c>
      <c r="I248" s="35" t="e">
        <f>+$C$18*'10 - 2008'!AK203</f>
        <v>#DIV/0!</v>
      </c>
      <c r="J248" s="35" t="e">
        <f>+$C$18*'10 - 2008'!AL203</f>
        <v>#DIV/0!</v>
      </c>
      <c r="K248" s="35" t="e">
        <f>+$C$18*'10 - 2008'!AM203</f>
        <v>#DIV/0!</v>
      </c>
      <c r="L248" s="35" t="e">
        <f>+$C$18*'10 - 2008'!AN203</f>
        <v>#DIV/0!</v>
      </c>
      <c r="M248" s="35" t="e">
        <f>+$C$18*'10 - 2008'!AO203</f>
        <v>#DIV/0!</v>
      </c>
      <c r="N248" s="35" t="e">
        <f>+$C$18*'10 - 2008'!AP203</f>
        <v>#DIV/0!</v>
      </c>
      <c r="O248" s="35" t="e">
        <f>+$C$18*'10 - 2008'!AQ203</f>
        <v>#DIV/0!</v>
      </c>
      <c r="P248" s="35" t="e">
        <f>+$C$18*'10 - 2008'!AR203</f>
        <v>#DIV/0!</v>
      </c>
      <c r="Q248" s="35" t="e">
        <f>+$C$18*'10 - 2008'!AS203</f>
        <v>#DIV/0!</v>
      </c>
      <c r="R248" s="35" t="e">
        <f>+$C$18*'10 - 2008'!AT203</f>
        <v>#DIV/0!</v>
      </c>
      <c r="S248" s="35" t="e">
        <f>+$C$18*'10 - 2008'!AU203</f>
        <v>#DIV/0!</v>
      </c>
      <c r="T248" s="35" t="e">
        <f>+$C$18*'10 - 2008'!AV203</f>
        <v>#DIV/0!</v>
      </c>
      <c r="U248" s="35" t="e">
        <f>+$C$18*'10 - 2008'!AW203</f>
        <v>#DIV/0!</v>
      </c>
      <c r="V248" s="35" t="e">
        <f>+$C$18*'10 - 2008'!AX203</f>
        <v>#DIV/0!</v>
      </c>
      <c r="W248" s="35" t="e">
        <f>+$C$18*'10 - 2008'!AY203</f>
        <v>#DIV/0!</v>
      </c>
      <c r="X248" s="35" t="e">
        <f>+$C$18*'10 - 2008'!AZ203</f>
        <v>#DIV/0!</v>
      </c>
      <c r="Y248" s="35" t="e">
        <f>+$C$18*'10 - 2008'!BA203</f>
        <v>#DIV/0!</v>
      </c>
      <c r="Z248" s="35" t="e">
        <f>+$C$18*'10 - 2008'!BB203</f>
        <v>#DIV/0!</v>
      </c>
      <c r="AA248" s="35" t="e">
        <f>+$C$18*'10 - 2008'!BC203</f>
        <v>#DIV/0!</v>
      </c>
      <c r="AB248" s="35" t="e">
        <f>+$C$18*'10 - 2008'!BD203</f>
        <v>#DIV/0!</v>
      </c>
      <c r="AC248" s="35" t="e">
        <f>+$C$18*'10 - 2008'!BE203</f>
        <v>#DIV/0!</v>
      </c>
      <c r="AD248" s="35" t="e">
        <f>+$C$18*'10 - 2008'!BF203</f>
        <v>#DIV/0!</v>
      </c>
      <c r="AE248" s="35" t="e">
        <f>+$C$18*'10 - 2008'!BG203</f>
        <v>#DIV/0!</v>
      </c>
      <c r="AF248" s="35" t="e">
        <f>+$C$18*'10 - 2008'!BH203</f>
        <v>#DIV/0!</v>
      </c>
      <c r="AG248" s="35" t="e">
        <f>+$C$18*'10 - 2008'!BI203</f>
        <v>#DIV/0!</v>
      </c>
      <c r="AH248" s="35" t="e">
        <f>+$C$18*'10 - 2008'!BJ203</f>
        <v>#DIV/0!</v>
      </c>
      <c r="AI248" s="2"/>
    </row>
    <row r="249" spans="1:35">
      <c r="A249" s="44">
        <v>242</v>
      </c>
      <c r="B249" s="35">
        <f>+'10 - 2008'!B204</f>
        <v>0</v>
      </c>
      <c r="C249" s="35" t="e">
        <f>+'10 - 2008'!AE204/'10 - 2008'!BK204</f>
        <v>#DIV/0!</v>
      </c>
      <c r="D249" s="35" t="e">
        <f>+$C$18*'10 - 2008'!AF204</f>
        <v>#DIV/0!</v>
      </c>
      <c r="E249" s="35" t="e">
        <f>+$C$18*'10 - 2008'!AG204</f>
        <v>#DIV/0!</v>
      </c>
      <c r="F249" s="35" t="e">
        <f>+$C$18*'10 - 2008'!AH204</f>
        <v>#DIV/0!</v>
      </c>
      <c r="G249" s="35" t="e">
        <f>+$C$18*'10 - 2008'!AI204</f>
        <v>#DIV/0!</v>
      </c>
      <c r="H249" s="35" t="e">
        <f>+$C$18*'10 - 2008'!AJ204</f>
        <v>#DIV/0!</v>
      </c>
      <c r="I249" s="35" t="e">
        <f>+$C$18*'10 - 2008'!AK204</f>
        <v>#DIV/0!</v>
      </c>
      <c r="J249" s="35" t="e">
        <f>+$C$18*'10 - 2008'!AL204</f>
        <v>#DIV/0!</v>
      </c>
      <c r="K249" s="35" t="e">
        <f>+$C$18*'10 - 2008'!AM204</f>
        <v>#DIV/0!</v>
      </c>
      <c r="L249" s="35" t="e">
        <f>+$C$18*'10 - 2008'!AN204</f>
        <v>#DIV/0!</v>
      </c>
      <c r="M249" s="35" t="e">
        <f>+$C$18*'10 - 2008'!AO204</f>
        <v>#DIV/0!</v>
      </c>
      <c r="N249" s="35" t="e">
        <f>+$C$18*'10 - 2008'!AP204</f>
        <v>#DIV/0!</v>
      </c>
      <c r="O249" s="35" t="e">
        <f>+$C$18*'10 - 2008'!AQ204</f>
        <v>#DIV/0!</v>
      </c>
      <c r="P249" s="35" t="e">
        <f>+$C$18*'10 - 2008'!AR204</f>
        <v>#DIV/0!</v>
      </c>
      <c r="Q249" s="35" t="e">
        <f>+$C$18*'10 - 2008'!AS204</f>
        <v>#DIV/0!</v>
      </c>
      <c r="R249" s="35" t="e">
        <f>+$C$18*'10 - 2008'!AT204</f>
        <v>#DIV/0!</v>
      </c>
      <c r="S249" s="35" t="e">
        <f>+$C$18*'10 - 2008'!AU204</f>
        <v>#DIV/0!</v>
      </c>
      <c r="T249" s="35" t="e">
        <f>+$C$18*'10 - 2008'!AV204</f>
        <v>#DIV/0!</v>
      </c>
      <c r="U249" s="35" t="e">
        <f>+$C$18*'10 - 2008'!AW204</f>
        <v>#DIV/0!</v>
      </c>
      <c r="V249" s="35" t="e">
        <f>+$C$18*'10 - 2008'!AX204</f>
        <v>#DIV/0!</v>
      </c>
      <c r="W249" s="35" t="e">
        <f>+$C$18*'10 - 2008'!AY204</f>
        <v>#DIV/0!</v>
      </c>
      <c r="X249" s="35" t="e">
        <f>+$C$18*'10 - 2008'!AZ204</f>
        <v>#DIV/0!</v>
      </c>
      <c r="Y249" s="35" t="e">
        <f>+$C$18*'10 - 2008'!BA204</f>
        <v>#DIV/0!</v>
      </c>
      <c r="Z249" s="35" t="e">
        <f>+$C$18*'10 - 2008'!BB204</f>
        <v>#DIV/0!</v>
      </c>
      <c r="AA249" s="35" t="e">
        <f>+$C$18*'10 - 2008'!BC204</f>
        <v>#DIV/0!</v>
      </c>
      <c r="AB249" s="35" t="e">
        <f>+$C$18*'10 - 2008'!BD204</f>
        <v>#DIV/0!</v>
      </c>
      <c r="AC249" s="35" t="e">
        <f>+$C$18*'10 - 2008'!BE204</f>
        <v>#DIV/0!</v>
      </c>
      <c r="AD249" s="35" t="e">
        <f>+$C$18*'10 - 2008'!BF204</f>
        <v>#DIV/0!</v>
      </c>
      <c r="AE249" s="35" t="e">
        <f>+$C$18*'10 - 2008'!BG204</f>
        <v>#DIV/0!</v>
      </c>
      <c r="AF249" s="35" t="e">
        <f>+$C$18*'10 - 2008'!BH204</f>
        <v>#DIV/0!</v>
      </c>
      <c r="AG249" s="35" t="e">
        <f>+$C$18*'10 - 2008'!BI204</f>
        <v>#DIV/0!</v>
      </c>
      <c r="AH249" s="35" t="e">
        <f>+$C$18*'10 - 2008'!BJ204</f>
        <v>#DIV/0!</v>
      </c>
      <c r="AI249" s="2"/>
    </row>
    <row r="250" spans="1:35">
      <c r="A250" s="44">
        <v>243</v>
      </c>
      <c r="B250" s="35">
        <f>+'10 - 2008'!B205</f>
        <v>0</v>
      </c>
      <c r="C250" s="35" t="e">
        <f>+'10 - 2008'!AE205/'10 - 2008'!BK205</f>
        <v>#DIV/0!</v>
      </c>
      <c r="D250" s="35" t="e">
        <f>+$C$18*'10 - 2008'!AF205</f>
        <v>#DIV/0!</v>
      </c>
      <c r="E250" s="35" t="e">
        <f>+$C$18*'10 - 2008'!AG205</f>
        <v>#DIV/0!</v>
      </c>
      <c r="F250" s="35" t="e">
        <f>+$C$18*'10 - 2008'!AH205</f>
        <v>#DIV/0!</v>
      </c>
      <c r="G250" s="35" t="e">
        <f>+$C$18*'10 - 2008'!AI205</f>
        <v>#DIV/0!</v>
      </c>
      <c r="H250" s="35" t="e">
        <f>+$C$18*'10 - 2008'!AJ205</f>
        <v>#DIV/0!</v>
      </c>
      <c r="I250" s="35" t="e">
        <f>+$C$18*'10 - 2008'!AK205</f>
        <v>#DIV/0!</v>
      </c>
      <c r="J250" s="35" t="e">
        <f>+$C$18*'10 - 2008'!AL205</f>
        <v>#DIV/0!</v>
      </c>
      <c r="K250" s="35" t="e">
        <f>+$C$18*'10 - 2008'!AM205</f>
        <v>#DIV/0!</v>
      </c>
      <c r="L250" s="35" t="e">
        <f>+$C$18*'10 - 2008'!AN205</f>
        <v>#DIV/0!</v>
      </c>
      <c r="M250" s="35" t="e">
        <f>+$C$18*'10 - 2008'!AO205</f>
        <v>#DIV/0!</v>
      </c>
      <c r="N250" s="35" t="e">
        <f>+$C$18*'10 - 2008'!AP205</f>
        <v>#DIV/0!</v>
      </c>
      <c r="O250" s="35" t="e">
        <f>+$C$18*'10 - 2008'!AQ205</f>
        <v>#DIV/0!</v>
      </c>
      <c r="P250" s="35" t="e">
        <f>+$C$18*'10 - 2008'!AR205</f>
        <v>#DIV/0!</v>
      </c>
      <c r="Q250" s="35" t="e">
        <f>+$C$18*'10 - 2008'!AS205</f>
        <v>#DIV/0!</v>
      </c>
      <c r="R250" s="35" t="e">
        <f>+$C$18*'10 - 2008'!AT205</f>
        <v>#DIV/0!</v>
      </c>
      <c r="S250" s="35" t="e">
        <f>+$C$18*'10 - 2008'!AU205</f>
        <v>#DIV/0!</v>
      </c>
      <c r="T250" s="35" t="e">
        <f>+$C$18*'10 - 2008'!AV205</f>
        <v>#DIV/0!</v>
      </c>
      <c r="U250" s="35" t="e">
        <f>+$C$18*'10 - 2008'!AW205</f>
        <v>#DIV/0!</v>
      </c>
      <c r="V250" s="35" t="e">
        <f>+$C$18*'10 - 2008'!AX205</f>
        <v>#DIV/0!</v>
      </c>
      <c r="W250" s="35" t="e">
        <f>+$C$18*'10 - 2008'!AY205</f>
        <v>#DIV/0!</v>
      </c>
      <c r="X250" s="35" t="e">
        <f>+$C$18*'10 - 2008'!AZ205</f>
        <v>#DIV/0!</v>
      </c>
      <c r="Y250" s="35" t="e">
        <f>+$C$18*'10 - 2008'!BA205</f>
        <v>#DIV/0!</v>
      </c>
      <c r="Z250" s="35" t="e">
        <f>+$C$18*'10 - 2008'!BB205</f>
        <v>#DIV/0!</v>
      </c>
      <c r="AA250" s="35" t="e">
        <f>+$C$18*'10 - 2008'!BC205</f>
        <v>#DIV/0!</v>
      </c>
      <c r="AB250" s="35" t="e">
        <f>+$C$18*'10 - 2008'!BD205</f>
        <v>#DIV/0!</v>
      </c>
      <c r="AC250" s="35" t="e">
        <f>+$C$18*'10 - 2008'!BE205</f>
        <v>#DIV/0!</v>
      </c>
      <c r="AD250" s="35" t="e">
        <f>+$C$18*'10 - 2008'!BF205</f>
        <v>#DIV/0!</v>
      </c>
      <c r="AE250" s="35" t="e">
        <f>+$C$18*'10 - 2008'!BG205</f>
        <v>#DIV/0!</v>
      </c>
      <c r="AF250" s="35" t="e">
        <f>+$C$18*'10 - 2008'!BH205</f>
        <v>#DIV/0!</v>
      </c>
      <c r="AG250" s="35" t="e">
        <f>+$C$18*'10 - 2008'!BI205</f>
        <v>#DIV/0!</v>
      </c>
      <c r="AH250" s="35" t="e">
        <f>+$C$18*'10 - 2008'!BJ205</f>
        <v>#DIV/0!</v>
      </c>
      <c r="AI250" s="2"/>
    </row>
    <row r="251" spans="1:35">
      <c r="A251" s="44">
        <v>244</v>
      </c>
      <c r="B251" s="35">
        <f>+'10 - 2008'!B206</f>
        <v>0</v>
      </c>
      <c r="C251" s="35" t="e">
        <f>+'10 - 2008'!AE206/'10 - 2008'!BK206</f>
        <v>#DIV/0!</v>
      </c>
      <c r="D251" s="35" t="e">
        <f>+$C$18*'10 - 2008'!AF206</f>
        <v>#DIV/0!</v>
      </c>
      <c r="E251" s="35" t="e">
        <f>+$C$18*'10 - 2008'!AG206</f>
        <v>#DIV/0!</v>
      </c>
      <c r="F251" s="35" t="e">
        <f>+$C$18*'10 - 2008'!AH206</f>
        <v>#DIV/0!</v>
      </c>
      <c r="G251" s="35" t="e">
        <f>+$C$18*'10 - 2008'!AI206</f>
        <v>#DIV/0!</v>
      </c>
      <c r="H251" s="35" t="e">
        <f>+$C$18*'10 - 2008'!AJ206</f>
        <v>#DIV/0!</v>
      </c>
      <c r="I251" s="35" t="e">
        <f>+$C$18*'10 - 2008'!AK206</f>
        <v>#DIV/0!</v>
      </c>
      <c r="J251" s="35" t="e">
        <f>+$C$18*'10 - 2008'!AL206</f>
        <v>#DIV/0!</v>
      </c>
      <c r="K251" s="35" t="e">
        <f>+$C$18*'10 - 2008'!AM206</f>
        <v>#DIV/0!</v>
      </c>
      <c r="L251" s="35" t="e">
        <f>+$C$18*'10 - 2008'!AN206</f>
        <v>#DIV/0!</v>
      </c>
      <c r="M251" s="35" t="e">
        <f>+$C$18*'10 - 2008'!AO206</f>
        <v>#DIV/0!</v>
      </c>
      <c r="N251" s="35" t="e">
        <f>+$C$18*'10 - 2008'!AP206</f>
        <v>#DIV/0!</v>
      </c>
      <c r="O251" s="35" t="e">
        <f>+$C$18*'10 - 2008'!AQ206</f>
        <v>#DIV/0!</v>
      </c>
      <c r="P251" s="35" t="e">
        <f>+$C$18*'10 - 2008'!AR206</f>
        <v>#DIV/0!</v>
      </c>
      <c r="Q251" s="35" t="e">
        <f>+$C$18*'10 - 2008'!AS206</f>
        <v>#DIV/0!</v>
      </c>
      <c r="R251" s="35" t="e">
        <f>+$C$18*'10 - 2008'!AT206</f>
        <v>#DIV/0!</v>
      </c>
      <c r="S251" s="35" t="e">
        <f>+$C$18*'10 - 2008'!AU206</f>
        <v>#DIV/0!</v>
      </c>
      <c r="T251" s="35" t="e">
        <f>+$C$18*'10 - 2008'!AV206</f>
        <v>#DIV/0!</v>
      </c>
      <c r="U251" s="35" t="e">
        <f>+$C$18*'10 - 2008'!AW206</f>
        <v>#DIV/0!</v>
      </c>
      <c r="V251" s="35" t="e">
        <f>+$C$18*'10 - 2008'!AX206</f>
        <v>#DIV/0!</v>
      </c>
      <c r="W251" s="35" t="e">
        <f>+$C$18*'10 - 2008'!AY206</f>
        <v>#DIV/0!</v>
      </c>
      <c r="X251" s="35" t="e">
        <f>+$C$18*'10 - 2008'!AZ206</f>
        <v>#DIV/0!</v>
      </c>
      <c r="Y251" s="35" t="e">
        <f>+$C$18*'10 - 2008'!BA206</f>
        <v>#DIV/0!</v>
      </c>
      <c r="Z251" s="35" t="e">
        <f>+$C$18*'10 - 2008'!BB206</f>
        <v>#DIV/0!</v>
      </c>
      <c r="AA251" s="35" t="e">
        <f>+$C$18*'10 - 2008'!BC206</f>
        <v>#DIV/0!</v>
      </c>
      <c r="AB251" s="35" t="e">
        <f>+$C$18*'10 - 2008'!BD206</f>
        <v>#DIV/0!</v>
      </c>
      <c r="AC251" s="35" t="e">
        <f>+$C$18*'10 - 2008'!BE206</f>
        <v>#DIV/0!</v>
      </c>
      <c r="AD251" s="35" t="e">
        <f>+$C$18*'10 - 2008'!BF206</f>
        <v>#DIV/0!</v>
      </c>
      <c r="AE251" s="35" t="e">
        <f>+$C$18*'10 - 2008'!BG206</f>
        <v>#DIV/0!</v>
      </c>
      <c r="AF251" s="35" t="e">
        <f>+$C$18*'10 - 2008'!BH206</f>
        <v>#DIV/0!</v>
      </c>
      <c r="AG251" s="35" t="e">
        <f>+$C$18*'10 - 2008'!BI206</f>
        <v>#DIV/0!</v>
      </c>
      <c r="AH251" s="35" t="e">
        <f>+$C$18*'10 - 2008'!BJ206</f>
        <v>#DIV/0!</v>
      </c>
      <c r="AI251" s="2"/>
    </row>
    <row r="252" spans="1:35">
      <c r="A252" s="44">
        <v>245</v>
      </c>
      <c r="B252" s="35">
        <f>+'10 - 2008'!B207</f>
        <v>0</v>
      </c>
      <c r="C252" s="35" t="e">
        <f>+'10 - 2008'!AE207/'10 - 2008'!BK207</f>
        <v>#DIV/0!</v>
      </c>
      <c r="D252" s="35" t="e">
        <f>+$C$18*'10 - 2008'!AF207</f>
        <v>#DIV/0!</v>
      </c>
      <c r="E252" s="35" t="e">
        <f>+$C$18*'10 - 2008'!AG207</f>
        <v>#DIV/0!</v>
      </c>
      <c r="F252" s="35" t="e">
        <f>+$C$18*'10 - 2008'!AH207</f>
        <v>#DIV/0!</v>
      </c>
      <c r="G252" s="35" t="e">
        <f>+$C$18*'10 - 2008'!AI207</f>
        <v>#DIV/0!</v>
      </c>
      <c r="H252" s="35" t="e">
        <f>+$C$18*'10 - 2008'!AJ207</f>
        <v>#DIV/0!</v>
      </c>
      <c r="I252" s="35" t="e">
        <f>+$C$18*'10 - 2008'!AK207</f>
        <v>#DIV/0!</v>
      </c>
      <c r="J252" s="35" t="e">
        <f>+$C$18*'10 - 2008'!AL207</f>
        <v>#DIV/0!</v>
      </c>
      <c r="K252" s="35" t="e">
        <f>+$C$18*'10 - 2008'!AM207</f>
        <v>#DIV/0!</v>
      </c>
      <c r="L252" s="35" t="e">
        <f>+$C$18*'10 - 2008'!AN207</f>
        <v>#DIV/0!</v>
      </c>
      <c r="M252" s="35" t="e">
        <f>+$C$18*'10 - 2008'!AO207</f>
        <v>#DIV/0!</v>
      </c>
      <c r="N252" s="35" t="e">
        <f>+$C$18*'10 - 2008'!AP207</f>
        <v>#DIV/0!</v>
      </c>
      <c r="O252" s="35" t="e">
        <f>+$C$18*'10 - 2008'!AQ207</f>
        <v>#DIV/0!</v>
      </c>
      <c r="P252" s="35" t="e">
        <f>+$C$18*'10 - 2008'!AR207</f>
        <v>#DIV/0!</v>
      </c>
      <c r="Q252" s="35" t="e">
        <f>+$C$18*'10 - 2008'!AS207</f>
        <v>#DIV/0!</v>
      </c>
      <c r="R252" s="35" t="e">
        <f>+$C$18*'10 - 2008'!AT207</f>
        <v>#DIV/0!</v>
      </c>
      <c r="S252" s="35" t="e">
        <f>+$C$18*'10 - 2008'!AU207</f>
        <v>#DIV/0!</v>
      </c>
      <c r="T252" s="35" t="e">
        <f>+$C$18*'10 - 2008'!AV207</f>
        <v>#DIV/0!</v>
      </c>
      <c r="U252" s="35" t="e">
        <f>+$C$18*'10 - 2008'!AW207</f>
        <v>#DIV/0!</v>
      </c>
      <c r="V252" s="35" t="e">
        <f>+$C$18*'10 - 2008'!AX207</f>
        <v>#DIV/0!</v>
      </c>
      <c r="W252" s="35" t="e">
        <f>+$C$18*'10 - 2008'!AY207</f>
        <v>#DIV/0!</v>
      </c>
      <c r="X252" s="35" t="e">
        <f>+$C$18*'10 - 2008'!AZ207</f>
        <v>#DIV/0!</v>
      </c>
      <c r="Y252" s="35" t="e">
        <f>+$C$18*'10 - 2008'!BA207</f>
        <v>#DIV/0!</v>
      </c>
      <c r="Z252" s="35" t="e">
        <f>+$C$18*'10 - 2008'!BB207</f>
        <v>#DIV/0!</v>
      </c>
      <c r="AA252" s="35" t="e">
        <f>+$C$18*'10 - 2008'!BC207</f>
        <v>#DIV/0!</v>
      </c>
      <c r="AB252" s="35" t="e">
        <f>+$C$18*'10 - 2008'!BD207</f>
        <v>#DIV/0!</v>
      </c>
      <c r="AC252" s="35" t="e">
        <f>+$C$18*'10 - 2008'!BE207</f>
        <v>#DIV/0!</v>
      </c>
      <c r="AD252" s="35" t="e">
        <f>+$C$18*'10 - 2008'!BF207</f>
        <v>#DIV/0!</v>
      </c>
      <c r="AE252" s="35" t="e">
        <f>+$C$18*'10 - 2008'!BG207</f>
        <v>#DIV/0!</v>
      </c>
      <c r="AF252" s="35" t="e">
        <f>+$C$18*'10 - 2008'!BH207</f>
        <v>#DIV/0!</v>
      </c>
      <c r="AG252" s="35" t="e">
        <f>+$C$18*'10 - 2008'!BI207</f>
        <v>#DIV/0!</v>
      </c>
      <c r="AH252" s="35" t="e">
        <f>+$C$18*'10 - 2008'!BJ207</f>
        <v>#DIV/0!</v>
      </c>
      <c r="AI252" s="2"/>
    </row>
    <row r="253" spans="1:35">
      <c r="A253" s="44">
        <v>246</v>
      </c>
      <c r="B253" s="35">
        <f>+'10 - 2008'!B208</f>
        <v>0</v>
      </c>
      <c r="C253" s="35" t="e">
        <f>+'10 - 2008'!AE208/'10 - 2008'!BK208</f>
        <v>#DIV/0!</v>
      </c>
      <c r="D253" s="35" t="e">
        <f>+$C$18*'10 - 2008'!AF208</f>
        <v>#DIV/0!</v>
      </c>
      <c r="E253" s="35" t="e">
        <f>+$C$18*'10 - 2008'!AG208</f>
        <v>#DIV/0!</v>
      </c>
      <c r="F253" s="35" t="e">
        <f>+$C$18*'10 - 2008'!AH208</f>
        <v>#DIV/0!</v>
      </c>
      <c r="G253" s="35" t="e">
        <f>+$C$18*'10 - 2008'!AI208</f>
        <v>#DIV/0!</v>
      </c>
      <c r="H253" s="35" t="e">
        <f>+$C$18*'10 - 2008'!AJ208</f>
        <v>#DIV/0!</v>
      </c>
      <c r="I253" s="35" t="e">
        <f>+$C$18*'10 - 2008'!AK208</f>
        <v>#DIV/0!</v>
      </c>
      <c r="J253" s="35" t="e">
        <f>+$C$18*'10 - 2008'!AL208</f>
        <v>#DIV/0!</v>
      </c>
      <c r="K253" s="35" t="e">
        <f>+$C$18*'10 - 2008'!AM208</f>
        <v>#DIV/0!</v>
      </c>
      <c r="L253" s="35" t="e">
        <f>+$C$18*'10 - 2008'!AN208</f>
        <v>#DIV/0!</v>
      </c>
      <c r="M253" s="35" t="e">
        <f>+$C$18*'10 - 2008'!AO208</f>
        <v>#DIV/0!</v>
      </c>
      <c r="N253" s="35" t="e">
        <f>+$C$18*'10 - 2008'!AP208</f>
        <v>#DIV/0!</v>
      </c>
      <c r="O253" s="35" t="e">
        <f>+$C$18*'10 - 2008'!AQ208</f>
        <v>#DIV/0!</v>
      </c>
      <c r="P253" s="35" t="e">
        <f>+$C$18*'10 - 2008'!AR208</f>
        <v>#DIV/0!</v>
      </c>
      <c r="Q253" s="35" t="e">
        <f>+$C$18*'10 - 2008'!AS208</f>
        <v>#DIV/0!</v>
      </c>
      <c r="R253" s="35" t="e">
        <f>+$C$18*'10 - 2008'!AT208</f>
        <v>#DIV/0!</v>
      </c>
      <c r="S253" s="35" t="e">
        <f>+$C$18*'10 - 2008'!AU208</f>
        <v>#DIV/0!</v>
      </c>
      <c r="T253" s="35" t="e">
        <f>+$C$18*'10 - 2008'!AV208</f>
        <v>#DIV/0!</v>
      </c>
      <c r="U253" s="35" t="e">
        <f>+$C$18*'10 - 2008'!AW208</f>
        <v>#DIV/0!</v>
      </c>
      <c r="V253" s="35" t="e">
        <f>+$C$18*'10 - 2008'!AX208</f>
        <v>#DIV/0!</v>
      </c>
      <c r="W253" s="35" t="e">
        <f>+$C$18*'10 - 2008'!AY208</f>
        <v>#DIV/0!</v>
      </c>
      <c r="X253" s="35" t="e">
        <f>+$C$18*'10 - 2008'!AZ208</f>
        <v>#DIV/0!</v>
      </c>
      <c r="Y253" s="35" t="e">
        <f>+$C$18*'10 - 2008'!BA208</f>
        <v>#DIV/0!</v>
      </c>
      <c r="Z253" s="35" t="e">
        <f>+$C$18*'10 - 2008'!BB208</f>
        <v>#DIV/0!</v>
      </c>
      <c r="AA253" s="35" t="e">
        <f>+$C$18*'10 - 2008'!BC208</f>
        <v>#DIV/0!</v>
      </c>
      <c r="AB253" s="35" t="e">
        <f>+$C$18*'10 - 2008'!BD208</f>
        <v>#DIV/0!</v>
      </c>
      <c r="AC253" s="35" t="e">
        <f>+$C$18*'10 - 2008'!BE208</f>
        <v>#DIV/0!</v>
      </c>
      <c r="AD253" s="35" t="e">
        <f>+$C$18*'10 - 2008'!BF208</f>
        <v>#DIV/0!</v>
      </c>
      <c r="AE253" s="35" t="e">
        <f>+$C$18*'10 - 2008'!BG208</f>
        <v>#DIV/0!</v>
      </c>
      <c r="AF253" s="35" t="e">
        <f>+$C$18*'10 - 2008'!BH208</f>
        <v>#DIV/0!</v>
      </c>
      <c r="AG253" s="35" t="e">
        <f>+$C$18*'10 - 2008'!BI208</f>
        <v>#DIV/0!</v>
      </c>
      <c r="AH253" s="35" t="e">
        <f>+$C$18*'10 - 2008'!BJ208</f>
        <v>#DIV/0!</v>
      </c>
      <c r="AI253" s="2"/>
    </row>
    <row r="254" spans="1:35">
      <c r="A254" s="44">
        <v>247</v>
      </c>
      <c r="B254" s="35">
        <f>+'10 - 2008'!B209</f>
        <v>0</v>
      </c>
      <c r="C254" s="35" t="e">
        <f>+'10 - 2008'!AE209/'10 - 2008'!BK209</f>
        <v>#DIV/0!</v>
      </c>
      <c r="D254" s="35" t="e">
        <f>+$C$18*'10 - 2008'!AF209</f>
        <v>#DIV/0!</v>
      </c>
      <c r="E254" s="35" t="e">
        <f>+$C$18*'10 - 2008'!AG209</f>
        <v>#DIV/0!</v>
      </c>
      <c r="F254" s="35" t="e">
        <f>+$C$18*'10 - 2008'!AH209</f>
        <v>#DIV/0!</v>
      </c>
      <c r="G254" s="35" t="e">
        <f>+$C$18*'10 - 2008'!AI209</f>
        <v>#DIV/0!</v>
      </c>
      <c r="H254" s="35" t="e">
        <f>+$C$18*'10 - 2008'!AJ209</f>
        <v>#DIV/0!</v>
      </c>
      <c r="I254" s="35" t="e">
        <f>+$C$18*'10 - 2008'!AK209</f>
        <v>#DIV/0!</v>
      </c>
      <c r="J254" s="35" t="e">
        <f>+$C$18*'10 - 2008'!AL209</f>
        <v>#DIV/0!</v>
      </c>
      <c r="K254" s="35" t="e">
        <f>+$C$18*'10 - 2008'!AM209</f>
        <v>#DIV/0!</v>
      </c>
      <c r="L254" s="35" t="e">
        <f>+$C$18*'10 - 2008'!AN209</f>
        <v>#DIV/0!</v>
      </c>
      <c r="M254" s="35" t="e">
        <f>+$C$18*'10 - 2008'!AO209</f>
        <v>#DIV/0!</v>
      </c>
      <c r="N254" s="35" t="e">
        <f>+$C$18*'10 - 2008'!AP209</f>
        <v>#DIV/0!</v>
      </c>
      <c r="O254" s="35" t="e">
        <f>+$C$18*'10 - 2008'!AQ209</f>
        <v>#DIV/0!</v>
      </c>
      <c r="P254" s="35" t="e">
        <f>+$C$18*'10 - 2008'!AR209</f>
        <v>#DIV/0!</v>
      </c>
      <c r="Q254" s="35" t="e">
        <f>+$C$18*'10 - 2008'!AS209</f>
        <v>#DIV/0!</v>
      </c>
      <c r="R254" s="35" t="e">
        <f>+$C$18*'10 - 2008'!AT209</f>
        <v>#DIV/0!</v>
      </c>
      <c r="S254" s="35" t="e">
        <f>+$C$18*'10 - 2008'!AU209</f>
        <v>#DIV/0!</v>
      </c>
      <c r="T254" s="35" t="e">
        <f>+$C$18*'10 - 2008'!AV209</f>
        <v>#DIV/0!</v>
      </c>
      <c r="U254" s="35" t="e">
        <f>+$C$18*'10 - 2008'!AW209</f>
        <v>#DIV/0!</v>
      </c>
      <c r="V254" s="35" t="e">
        <f>+$C$18*'10 - 2008'!AX209</f>
        <v>#DIV/0!</v>
      </c>
      <c r="W254" s="35" t="e">
        <f>+$C$18*'10 - 2008'!AY209</f>
        <v>#DIV/0!</v>
      </c>
      <c r="X254" s="35" t="e">
        <f>+$C$18*'10 - 2008'!AZ209</f>
        <v>#DIV/0!</v>
      </c>
      <c r="Y254" s="35" t="e">
        <f>+$C$18*'10 - 2008'!BA209</f>
        <v>#DIV/0!</v>
      </c>
      <c r="Z254" s="35" t="e">
        <f>+$C$18*'10 - 2008'!BB209</f>
        <v>#DIV/0!</v>
      </c>
      <c r="AA254" s="35" t="e">
        <f>+$C$18*'10 - 2008'!BC209</f>
        <v>#DIV/0!</v>
      </c>
      <c r="AB254" s="35" t="e">
        <f>+$C$18*'10 - 2008'!BD209</f>
        <v>#DIV/0!</v>
      </c>
      <c r="AC254" s="35" t="e">
        <f>+$C$18*'10 - 2008'!BE209</f>
        <v>#DIV/0!</v>
      </c>
      <c r="AD254" s="35" t="e">
        <f>+$C$18*'10 - 2008'!BF209</f>
        <v>#DIV/0!</v>
      </c>
      <c r="AE254" s="35" t="e">
        <f>+$C$18*'10 - 2008'!BG209</f>
        <v>#DIV/0!</v>
      </c>
      <c r="AF254" s="35" t="e">
        <f>+$C$18*'10 - 2008'!BH209</f>
        <v>#DIV/0!</v>
      </c>
      <c r="AG254" s="35" t="e">
        <f>+$C$18*'10 - 2008'!BI209</f>
        <v>#DIV/0!</v>
      </c>
      <c r="AH254" s="35" t="e">
        <f>+$C$18*'10 - 2008'!BJ209</f>
        <v>#DIV/0!</v>
      </c>
      <c r="AI254" s="2"/>
    </row>
    <row r="255" spans="1:35">
      <c r="A255" s="44">
        <v>248</v>
      </c>
      <c r="B255" s="35">
        <f>+'10 - 2008'!B210</f>
        <v>0</v>
      </c>
      <c r="C255" s="35" t="e">
        <f>+'10 - 2008'!AE210/'10 - 2008'!BK210</f>
        <v>#DIV/0!</v>
      </c>
      <c r="D255" s="35" t="e">
        <f>+$C$18*'10 - 2008'!AF210</f>
        <v>#DIV/0!</v>
      </c>
      <c r="E255" s="35" t="e">
        <f>+$C$18*'10 - 2008'!AG210</f>
        <v>#DIV/0!</v>
      </c>
      <c r="F255" s="35" t="e">
        <f>+$C$18*'10 - 2008'!AH210</f>
        <v>#DIV/0!</v>
      </c>
      <c r="G255" s="35" t="e">
        <f>+$C$18*'10 - 2008'!AI210</f>
        <v>#DIV/0!</v>
      </c>
      <c r="H255" s="35" t="e">
        <f>+$C$18*'10 - 2008'!AJ210</f>
        <v>#DIV/0!</v>
      </c>
      <c r="I255" s="35" t="e">
        <f>+$C$18*'10 - 2008'!AK210</f>
        <v>#DIV/0!</v>
      </c>
      <c r="J255" s="35" t="e">
        <f>+$C$18*'10 - 2008'!AL210</f>
        <v>#DIV/0!</v>
      </c>
      <c r="K255" s="35" t="e">
        <f>+$C$18*'10 - 2008'!AM210</f>
        <v>#DIV/0!</v>
      </c>
      <c r="L255" s="35" t="e">
        <f>+$C$18*'10 - 2008'!AN210</f>
        <v>#DIV/0!</v>
      </c>
      <c r="M255" s="35" t="e">
        <f>+$C$18*'10 - 2008'!AO210</f>
        <v>#DIV/0!</v>
      </c>
      <c r="N255" s="35" t="e">
        <f>+$C$18*'10 - 2008'!AP210</f>
        <v>#DIV/0!</v>
      </c>
      <c r="O255" s="35" t="e">
        <f>+$C$18*'10 - 2008'!AQ210</f>
        <v>#DIV/0!</v>
      </c>
      <c r="P255" s="35" t="e">
        <f>+$C$18*'10 - 2008'!AR210</f>
        <v>#DIV/0!</v>
      </c>
      <c r="Q255" s="35" t="e">
        <f>+$C$18*'10 - 2008'!AS210</f>
        <v>#DIV/0!</v>
      </c>
      <c r="R255" s="35" t="e">
        <f>+$C$18*'10 - 2008'!AT210</f>
        <v>#DIV/0!</v>
      </c>
      <c r="S255" s="35" t="e">
        <f>+$C$18*'10 - 2008'!AU210</f>
        <v>#DIV/0!</v>
      </c>
      <c r="T255" s="35" t="e">
        <f>+$C$18*'10 - 2008'!AV210</f>
        <v>#DIV/0!</v>
      </c>
      <c r="U255" s="35" t="e">
        <f>+$C$18*'10 - 2008'!AW210</f>
        <v>#DIV/0!</v>
      </c>
      <c r="V255" s="35" t="e">
        <f>+$C$18*'10 - 2008'!AX210</f>
        <v>#DIV/0!</v>
      </c>
      <c r="W255" s="35" t="e">
        <f>+$C$18*'10 - 2008'!AY210</f>
        <v>#DIV/0!</v>
      </c>
      <c r="X255" s="35" t="e">
        <f>+$C$18*'10 - 2008'!AZ210</f>
        <v>#DIV/0!</v>
      </c>
      <c r="Y255" s="35" t="e">
        <f>+$C$18*'10 - 2008'!BA210</f>
        <v>#DIV/0!</v>
      </c>
      <c r="Z255" s="35" t="e">
        <f>+$C$18*'10 - 2008'!BB210</f>
        <v>#DIV/0!</v>
      </c>
      <c r="AA255" s="35" t="e">
        <f>+$C$18*'10 - 2008'!BC210</f>
        <v>#DIV/0!</v>
      </c>
      <c r="AB255" s="35" t="e">
        <f>+$C$18*'10 - 2008'!BD210</f>
        <v>#DIV/0!</v>
      </c>
      <c r="AC255" s="35" t="e">
        <f>+$C$18*'10 - 2008'!BE210</f>
        <v>#DIV/0!</v>
      </c>
      <c r="AD255" s="35" t="e">
        <f>+$C$18*'10 - 2008'!BF210</f>
        <v>#DIV/0!</v>
      </c>
      <c r="AE255" s="35" t="e">
        <f>+$C$18*'10 - 2008'!BG210</f>
        <v>#DIV/0!</v>
      </c>
      <c r="AF255" s="35" t="e">
        <f>+$C$18*'10 - 2008'!BH210</f>
        <v>#DIV/0!</v>
      </c>
      <c r="AG255" s="35" t="e">
        <f>+$C$18*'10 - 2008'!BI210</f>
        <v>#DIV/0!</v>
      </c>
      <c r="AH255" s="35" t="e">
        <f>+$C$18*'10 - 2008'!BJ210</f>
        <v>#DIV/0!</v>
      </c>
      <c r="AI255" s="2"/>
    </row>
    <row r="256" spans="1:35">
      <c r="A256" s="44">
        <v>249</v>
      </c>
      <c r="B256" s="35">
        <f>+'10 - 2008'!B211</f>
        <v>0</v>
      </c>
      <c r="C256" s="35" t="e">
        <f>+'10 - 2008'!AE211/'10 - 2008'!BK211</f>
        <v>#DIV/0!</v>
      </c>
      <c r="D256" s="35" t="e">
        <f>+$C$18*'10 - 2008'!AF211</f>
        <v>#DIV/0!</v>
      </c>
      <c r="E256" s="35" t="e">
        <f>+$C$18*'10 - 2008'!AG211</f>
        <v>#DIV/0!</v>
      </c>
      <c r="F256" s="35" t="e">
        <f>+$C$18*'10 - 2008'!AH211</f>
        <v>#DIV/0!</v>
      </c>
      <c r="G256" s="35" t="e">
        <f>+$C$18*'10 - 2008'!AI211</f>
        <v>#DIV/0!</v>
      </c>
      <c r="H256" s="35" t="e">
        <f>+$C$18*'10 - 2008'!AJ211</f>
        <v>#DIV/0!</v>
      </c>
      <c r="I256" s="35" t="e">
        <f>+$C$18*'10 - 2008'!AK211</f>
        <v>#DIV/0!</v>
      </c>
      <c r="J256" s="35" t="e">
        <f>+$C$18*'10 - 2008'!AL211</f>
        <v>#DIV/0!</v>
      </c>
      <c r="K256" s="35" t="e">
        <f>+$C$18*'10 - 2008'!AM211</f>
        <v>#DIV/0!</v>
      </c>
      <c r="L256" s="35" t="e">
        <f>+$C$18*'10 - 2008'!AN211</f>
        <v>#DIV/0!</v>
      </c>
      <c r="M256" s="35" t="e">
        <f>+$C$18*'10 - 2008'!AO211</f>
        <v>#DIV/0!</v>
      </c>
      <c r="N256" s="35" t="e">
        <f>+$C$18*'10 - 2008'!AP211</f>
        <v>#DIV/0!</v>
      </c>
      <c r="O256" s="35" t="e">
        <f>+$C$18*'10 - 2008'!AQ211</f>
        <v>#DIV/0!</v>
      </c>
      <c r="P256" s="35" t="e">
        <f>+$C$18*'10 - 2008'!AR211</f>
        <v>#DIV/0!</v>
      </c>
      <c r="Q256" s="35" t="e">
        <f>+$C$18*'10 - 2008'!AS211</f>
        <v>#DIV/0!</v>
      </c>
      <c r="R256" s="35" t="e">
        <f>+$C$18*'10 - 2008'!AT211</f>
        <v>#DIV/0!</v>
      </c>
      <c r="S256" s="35" t="e">
        <f>+$C$18*'10 - 2008'!AU211</f>
        <v>#DIV/0!</v>
      </c>
      <c r="T256" s="35" t="e">
        <f>+$C$18*'10 - 2008'!AV211</f>
        <v>#DIV/0!</v>
      </c>
      <c r="U256" s="35" t="e">
        <f>+$C$18*'10 - 2008'!AW211</f>
        <v>#DIV/0!</v>
      </c>
      <c r="V256" s="35" t="e">
        <f>+$C$18*'10 - 2008'!AX211</f>
        <v>#DIV/0!</v>
      </c>
      <c r="W256" s="35" t="e">
        <f>+$C$18*'10 - 2008'!AY211</f>
        <v>#DIV/0!</v>
      </c>
      <c r="X256" s="35" t="e">
        <f>+$C$18*'10 - 2008'!AZ211</f>
        <v>#DIV/0!</v>
      </c>
      <c r="Y256" s="35" t="e">
        <f>+$C$18*'10 - 2008'!BA211</f>
        <v>#DIV/0!</v>
      </c>
      <c r="Z256" s="35" t="e">
        <f>+$C$18*'10 - 2008'!BB211</f>
        <v>#DIV/0!</v>
      </c>
      <c r="AA256" s="35" t="e">
        <f>+$C$18*'10 - 2008'!BC211</f>
        <v>#DIV/0!</v>
      </c>
      <c r="AB256" s="35" t="e">
        <f>+$C$18*'10 - 2008'!BD211</f>
        <v>#DIV/0!</v>
      </c>
      <c r="AC256" s="35" t="e">
        <f>+$C$18*'10 - 2008'!BE211</f>
        <v>#DIV/0!</v>
      </c>
      <c r="AD256" s="35" t="e">
        <f>+$C$18*'10 - 2008'!BF211</f>
        <v>#DIV/0!</v>
      </c>
      <c r="AE256" s="35" t="e">
        <f>+$C$18*'10 - 2008'!BG211</f>
        <v>#DIV/0!</v>
      </c>
      <c r="AF256" s="35" t="e">
        <f>+$C$18*'10 - 2008'!BH211</f>
        <v>#DIV/0!</v>
      </c>
      <c r="AG256" s="35" t="e">
        <f>+$C$18*'10 - 2008'!BI211</f>
        <v>#DIV/0!</v>
      </c>
      <c r="AH256" s="35" t="e">
        <f>+$C$18*'10 - 2008'!BJ211</f>
        <v>#DIV/0!</v>
      </c>
      <c r="AI256" s="2"/>
    </row>
    <row r="257" spans="1:35">
      <c r="A257" s="44">
        <v>250</v>
      </c>
      <c r="B257" s="35">
        <f>+'10 - 2008'!B212</f>
        <v>0</v>
      </c>
      <c r="C257" s="35" t="e">
        <f>+'10 - 2008'!AE212/'10 - 2008'!BK212</f>
        <v>#DIV/0!</v>
      </c>
      <c r="D257" s="35" t="e">
        <f>+$C$18*'10 - 2008'!AF212</f>
        <v>#DIV/0!</v>
      </c>
      <c r="E257" s="35" t="e">
        <f>+$C$18*'10 - 2008'!AG212</f>
        <v>#DIV/0!</v>
      </c>
      <c r="F257" s="35" t="e">
        <f>+$C$18*'10 - 2008'!AH212</f>
        <v>#DIV/0!</v>
      </c>
      <c r="G257" s="35" t="e">
        <f>+$C$18*'10 - 2008'!AI212</f>
        <v>#DIV/0!</v>
      </c>
      <c r="H257" s="35" t="e">
        <f>+$C$18*'10 - 2008'!AJ212</f>
        <v>#DIV/0!</v>
      </c>
      <c r="I257" s="35" t="e">
        <f>+$C$18*'10 - 2008'!AK212</f>
        <v>#DIV/0!</v>
      </c>
      <c r="J257" s="35" t="e">
        <f>+$C$18*'10 - 2008'!AL212</f>
        <v>#DIV/0!</v>
      </c>
      <c r="K257" s="35" t="e">
        <f>+$C$18*'10 - 2008'!AM212</f>
        <v>#DIV/0!</v>
      </c>
      <c r="L257" s="35" t="e">
        <f>+$C$18*'10 - 2008'!AN212</f>
        <v>#DIV/0!</v>
      </c>
      <c r="M257" s="35" t="e">
        <f>+$C$18*'10 - 2008'!AO212</f>
        <v>#DIV/0!</v>
      </c>
      <c r="N257" s="35" t="e">
        <f>+$C$18*'10 - 2008'!AP212</f>
        <v>#DIV/0!</v>
      </c>
      <c r="O257" s="35" t="e">
        <f>+$C$18*'10 - 2008'!AQ212</f>
        <v>#DIV/0!</v>
      </c>
      <c r="P257" s="35" t="e">
        <f>+$C$18*'10 - 2008'!AR212</f>
        <v>#DIV/0!</v>
      </c>
      <c r="Q257" s="35" t="e">
        <f>+$C$18*'10 - 2008'!AS212</f>
        <v>#DIV/0!</v>
      </c>
      <c r="R257" s="35" t="e">
        <f>+$C$18*'10 - 2008'!AT212</f>
        <v>#DIV/0!</v>
      </c>
      <c r="S257" s="35" t="e">
        <f>+$C$18*'10 - 2008'!AU212</f>
        <v>#DIV/0!</v>
      </c>
      <c r="T257" s="35" t="e">
        <f>+$C$18*'10 - 2008'!AV212</f>
        <v>#DIV/0!</v>
      </c>
      <c r="U257" s="35" t="e">
        <f>+$C$18*'10 - 2008'!AW212</f>
        <v>#DIV/0!</v>
      </c>
      <c r="V257" s="35" t="e">
        <f>+$C$18*'10 - 2008'!AX212</f>
        <v>#DIV/0!</v>
      </c>
      <c r="W257" s="35" t="e">
        <f>+$C$18*'10 - 2008'!AY212</f>
        <v>#DIV/0!</v>
      </c>
      <c r="X257" s="35" t="e">
        <f>+$C$18*'10 - 2008'!AZ212</f>
        <v>#DIV/0!</v>
      </c>
      <c r="Y257" s="35" t="e">
        <f>+$C$18*'10 - 2008'!BA212</f>
        <v>#DIV/0!</v>
      </c>
      <c r="Z257" s="35" t="e">
        <f>+$C$18*'10 - 2008'!BB212</f>
        <v>#DIV/0!</v>
      </c>
      <c r="AA257" s="35" t="e">
        <f>+$C$18*'10 - 2008'!BC212</f>
        <v>#DIV/0!</v>
      </c>
      <c r="AB257" s="35" t="e">
        <f>+$C$18*'10 - 2008'!BD212</f>
        <v>#DIV/0!</v>
      </c>
      <c r="AC257" s="35" t="e">
        <f>+$C$18*'10 - 2008'!BE212</f>
        <v>#DIV/0!</v>
      </c>
      <c r="AD257" s="35" t="e">
        <f>+$C$18*'10 - 2008'!BF212</f>
        <v>#DIV/0!</v>
      </c>
      <c r="AE257" s="35" t="e">
        <f>+$C$18*'10 - 2008'!BG212</f>
        <v>#DIV/0!</v>
      </c>
      <c r="AF257" s="35" t="e">
        <f>+$C$18*'10 - 2008'!BH212</f>
        <v>#DIV/0!</v>
      </c>
      <c r="AG257" s="35" t="e">
        <f>+$C$18*'10 - 2008'!BI212</f>
        <v>#DIV/0!</v>
      </c>
      <c r="AH257" s="35" t="e">
        <f>+$C$18*'10 - 2008'!BJ212</f>
        <v>#DIV/0!</v>
      </c>
      <c r="AI257" s="2"/>
    </row>
    <row r="258" spans="1:35">
      <c r="A258" s="44">
        <v>251</v>
      </c>
      <c r="B258" s="35">
        <f>+'10 - 2008'!B213</f>
        <v>0</v>
      </c>
      <c r="C258" s="35" t="e">
        <f>+'10 - 2008'!AE213/'10 - 2008'!BK213</f>
        <v>#DIV/0!</v>
      </c>
      <c r="D258" s="35" t="e">
        <f>+$C$18*'10 - 2008'!AF213</f>
        <v>#DIV/0!</v>
      </c>
      <c r="E258" s="35" t="e">
        <f>+$C$18*'10 - 2008'!AG213</f>
        <v>#DIV/0!</v>
      </c>
      <c r="F258" s="35" t="e">
        <f>+$C$18*'10 - 2008'!AH213</f>
        <v>#DIV/0!</v>
      </c>
      <c r="G258" s="35" t="e">
        <f>+$C$18*'10 - 2008'!AI213</f>
        <v>#DIV/0!</v>
      </c>
      <c r="H258" s="35" t="e">
        <f>+$C$18*'10 - 2008'!AJ213</f>
        <v>#DIV/0!</v>
      </c>
      <c r="I258" s="35" t="e">
        <f>+$C$18*'10 - 2008'!AK213</f>
        <v>#DIV/0!</v>
      </c>
      <c r="J258" s="35" t="e">
        <f>+$C$18*'10 - 2008'!AL213</f>
        <v>#DIV/0!</v>
      </c>
      <c r="K258" s="35" t="e">
        <f>+$C$18*'10 - 2008'!AM213</f>
        <v>#DIV/0!</v>
      </c>
      <c r="L258" s="35" t="e">
        <f>+$C$18*'10 - 2008'!AN213</f>
        <v>#DIV/0!</v>
      </c>
      <c r="M258" s="35" t="e">
        <f>+$C$18*'10 - 2008'!AO213</f>
        <v>#DIV/0!</v>
      </c>
      <c r="N258" s="35" t="e">
        <f>+$C$18*'10 - 2008'!AP213</f>
        <v>#DIV/0!</v>
      </c>
      <c r="O258" s="35" t="e">
        <f>+$C$18*'10 - 2008'!AQ213</f>
        <v>#DIV/0!</v>
      </c>
      <c r="P258" s="35" t="e">
        <f>+$C$18*'10 - 2008'!AR213</f>
        <v>#DIV/0!</v>
      </c>
      <c r="Q258" s="35" t="e">
        <f>+$C$18*'10 - 2008'!AS213</f>
        <v>#DIV/0!</v>
      </c>
      <c r="R258" s="35" t="e">
        <f>+$C$18*'10 - 2008'!AT213</f>
        <v>#DIV/0!</v>
      </c>
      <c r="S258" s="35" t="e">
        <f>+$C$18*'10 - 2008'!AU213</f>
        <v>#DIV/0!</v>
      </c>
      <c r="T258" s="35" t="e">
        <f>+$C$18*'10 - 2008'!AV213</f>
        <v>#DIV/0!</v>
      </c>
      <c r="U258" s="35" t="e">
        <f>+$C$18*'10 - 2008'!AW213</f>
        <v>#DIV/0!</v>
      </c>
      <c r="V258" s="35" t="e">
        <f>+$C$18*'10 - 2008'!AX213</f>
        <v>#DIV/0!</v>
      </c>
      <c r="W258" s="35" t="e">
        <f>+$C$18*'10 - 2008'!AY213</f>
        <v>#DIV/0!</v>
      </c>
      <c r="X258" s="35" t="e">
        <f>+$C$18*'10 - 2008'!AZ213</f>
        <v>#DIV/0!</v>
      </c>
      <c r="Y258" s="35" t="e">
        <f>+$C$18*'10 - 2008'!BA213</f>
        <v>#DIV/0!</v>
      </c>
      <c r="Z258" s="35" t="e">
        <f>+$C$18*'10 - 2008'!BB213</f>
        <v>#DIV/0!</v>
      </c>
      <c r="AA258" s="35" t="e">
        <f>+$C$18*'10 - 2008'!BC213</f>
        <v>#DIV/0!</v>
      </c>
      <c r="AB258" s="35" t="e">
        <f>+$C$18*'10 - 2008'!BD213</f>
        <v>#DIV/0!</v>
      </c>
      <c r="AC258" s="35" t="e">
        <f>+$C$18*'10 - 2008'!BE213</f>
        <v>#DIV/0!</v>
      </c>
      <c r="AD258" s="35" t="e">
        <f>+$C$18*'10 - 2008'!BF213</f>
        <v>#DIV/0!</v>
      </c>
      <c r="AE258" s="35" t="e">
        <f>+$C$18*'10 - 2008'!BG213</f>
        <v>#DIV/0!</v>
      </c>
      <c r="AF258" s="35" t="e">
        <f>+$C$18*'10 - 2008'!BH213</f>
        <v>#DIV/0!</v>
      </c>
      <c r="AG258" s="35" t="e">
        <f>+$C$18*'10 - 2008'!BI213</f>
        <v>#DIV/0!</v>
      </c>
      <c r="AH258" s="35" t="e">
        <f>+$C$18*'10 - 2008'!BJ213</f>
        <v>#DIV/0!</v>
      </c>
      <c r="AI258" s="2"/>
    </row>
    <row r="259" spans="1:35">
      <c r="A259" s="44">
        <v>252</v>
      </c>
      <c r="B259" s="35">
        <f>+'10 - 2008'!B214</f>
        <v>0</v>
      </c>
      <c r="C259" s="35" t="e">
        <f>+'10 - 2008'!AE214/'10 - 2008'!BK214</f>
        <v>#DIV/0!</v>
      </c>
      <c r="D259" s="35" t="e">
        <f>+$C$18*'10 - 2008'!AF214</f>
        <v>#DIV/0!</v>
      </c>
      <c r="E259" s="35" t="e">
        <f>+$C$18*'10 - 2008'!AG214</f>
        <v>#DIV/0!</v>
      </c>
      <c r="F259" s="35" t="e">
        <f>+$C$18*'10 - 2008'!AH214</f>
        <v>#DIV/0!</v>
      </c>
      <c r="G259" s="35" t="e">
        <f>+$C$18*'10 - 2008'!AI214</f>
        <v>#DIV/0!</v>
      </c>
      <c r="H259" s="35" t="e">
        <f>+$C$18*'10 - 2008'!AJ214</f>
        <v>#DIV/0!</v>
      </c>
      <c r="I259" s="35" t="e">
        <f>+$C$18*'10 - 2008'!AK214</f>
        <v>#DIV/0!</v>
      </c>
      <c r="J259" s="35" t="e">
        <f>+$C$18*'10 - 2008'!AL214</f>
        <v>#DIV/0!</v>
      </c>
      <c r="K259" s="35" t="e">
        <f>+$C$18*'10 - 2008'!AM214</f>
        <v>#DIV/0!</v>
      </c>
      <c r="L259" s="35" t="e">
        <f>+$C$18*'10 - 2008'!AN214</f>
        <v>#DIV/0!</v>
      </c>
      <c r="M259" s="35" t="e">
        <f>+$C$18*'10 - 2008'!AO214</f>
        <v>#DIV/0!</v>
      </c>
      <c r="N259" s="35" t="e">
        <f>+$C$18*'10 - 2008'!AP214</f>
        <v>#DIV/0!</v>
      </c>
      <c r="O259" s="35" t="e">
        <f>+$C$18*'10 - 2008'!AQ214</f>
        <v>#DIV/0!</v>
      </c>
      <c r="P259" s="35" t="e">
        <f>+$C$18*'10 - 2008'!AR214</f>
        <v>#DIV/0!</v>
      </c>
      <c r="Q259" s="35" t="e">
        <f>+$C$18*'10 - 2008'!AS214</f>
        <v>#DIV/0!</v>
      </c>
      <c r="R259" s="35" t="e">
        <f>+$C$18*'10 - 2008'!AT214</f>
        <v>#DIV/0!</v>
      </c>
      <c r="S259" s="35" t="e">
        <f>+$C$18*'10 - 2008'!AU214</f>
        <v>#DIV/0!</v>
      </c>
      <c r="T259" s="35" t="e">
        <f>+$C$18*'10 - 2008'!AV214</f>
        <v>#DIV/0!</v>
      </c>
      <c r="U259" s="35" t="e">
        <f>+$C$18*'10 - 2008'!AW214</f>
        <v>#DIV/0!</v>
      </c>
      <c r="V259" s="35" t="e">
        <f>+$C$18*'10 - 2008'!AX214</f>
        <v>#DIV/0!</v>
      </c>
      <c r="W259" s="35" t="e">
        <f>+$C$18*'10 - 2008'!AY214</f>
        <v>#DIV/0!</v>
      </c>
      <c r="X259" s="35" t="e">
        <f>+$C$18*'10 - 2008'!AZ214</f>
        <v>#DIV/0!</v>
      </c>
      <c r="Y259" s="35" t="e">
        <f>+$C$18*'10 - 2008'!BA214</f>
        <v>#DIV/0!</v>
      </c>
      <c r="Z259" s="35" t="e">
        <f>+$C$18*'10 - 2008'!BB214</f>
        <v>#DIV/0!</v>
      </c>
      <c r="AA259" s="35" t="e">
        <f>+$C$18*'10 - 2008'!BC214</f>
        <v>#DIV/0!</v>
      </c>
      <c r="AB259" s="35" t="e">
        <f>+$C$18*'10 - 2008'!BD214</f>
        <v>#DIV/0!</v>
      </c>
      <c r="AC259" s="35" t="e">
        <f>+$C$18*'10 - 2008'!BE214</f>
        <v>#DIV/0!</v>
      </c>
      <c r="AD259" s="35" t="e">
        <f>+$C$18*'10 - 2008'!BF214</f>
        <v>#DIV/0!</v>
      </c>
      <c r="AE259" s="35" t="e">
        <f>+$C$18*'10 - 2008'!BG214</f>
        <v>#DIV/0!</v>
      </c>
      <c r="AF259" s="35" t="e">
        <f>+$C$18*'10 - 2008'!BH214</f>
        <v>#DIV/0!</v>
      </c>
      <c r="AG259" s="35" t="e">
        <f>+$C$18*'10 - 2008'!BI214</f>
        <v>#DIV/0!</v>
      </c>
      <c r="AH259" s="35" t="e">
        <f>+$C$18*'10 - 2008'!BJ214</f>
        <v>#DIV/0!</v>
      </c>
      <c r="AI259" s="2"/>
    </row>
    <row r="260" spans="1:35">
      <c r="A260" s="44">
        <v>253</v>
      </c>
      <c r="B260" s="35">
        <f>+'10 - 2008'!B215</f>
        <v>0</v>
      </c>
      <c r="C260" s="35" t="e">
        <f>+'10 - 2008'!AE215/'10 - 2008'!BK215</f>
        <v>#DIV/0!</v>
      </c>
      <c r="D260" s="35" t="e">
        <f>+$C$18*'10 - 2008'!AF215</f>
        <v>#DIV/0!</v>
      </c>
      <c r="E260" s="35" t="e">
        <f>+$C$18*'10 - 2008'!AG215</f>
        <v>#DIV/0!</v>
      </c>
      <c r="F260" s="35" t="e">
        <f>+$C$18*'10 - 2008'!AH215</f>
        <v>#DIV/0!</v>
      </c>
      <c r="G260" s="35" t="e">
        <f>+$C$18*'10 - 2008'!AI215</f>
        <v>#DIV/0!</v>
      </c>
      <c r="H260" s="35" t="e">
        <f>+$C$18*'10 - 2008'!AJ215</f>
        <v>#DIV/0!</v>
      </c>
      <c r="I260" s="35" t="e">
        <f>+$C$18*'10 - 2008'!AK215</f>
        <v>#DIV/0!</v>
      </c>
      <c r="J260" s="35" t="e">
        <f>+$C$18*'10 - 2008'!AL215</f>
        <v>#DIV/0!</v>
      </c>
      <c r="K260" s="35" t="e">
        <f>+$C$18*'10 - 2008'!AM215</f>
        <v>#DIV/0!</v>
      </c>
      <c r="L260" s="35" t="e">
        <f>+$C$18*'10 - 2008'!AN215</f>
        <v>#DIV/0!</v>
      </c>
      <c r="M260" s="35" t="e">
        <f>+$C$18*'10 - 2008'!AO215</f>
        <v>#DIV/0!</v>
      </c>
      <c r="N260" s="35" t="e">
        <f>+$C$18*'10 - 2008'!AP215</f>
        <v>#DIV/0!</v>
      </c>
      <c r="O260" s="35" t="e">
        <f>+$C$18*'10 - 2008'!AQ215</f>
        <v>#DIV/0!</v>
      </c>
      <c r="P260" s="35" t="e">
        <f>+$C$18*'10 - 2008'!AR215</f>
        <v>#DIV/0!</v>
      </c>
      <c r="Q260" s="35" t="e">
        <f>+$C$18*'10 - 2008'!AS215</f>
        <v>#DIV/0!</v>
      </c>
      <c r="R260" s="35" t="e">
        <f>+$C$18*'10 - 2008'!AT215</f>
        <v>#DIV/0!</v>
      </c>
      <c r="S260" s="35" t="e">
        <f>+$C$18*'10 - 2008'!AU215</f>
        <v>#DIV/0!</v>
      </c>
      <c r="T260" s="35" t="e">
        <f>+$C$18*'10 - 2008'!AV215</f>
        <v>#DIV/0!</v>
      </c>
      <c r="U260" s="35" t="e">
        <f>+$C$18*'10 - 2008'!AW215</f>
        <v>#DIV/0!</v>
      </c>
      <c r="V260" s="35" t="e">
        <f>+$C$18*'10 - 2008'!AX215</f>
        <v>#DIV/0!</v>
      </c>
      <c r="W260" s="35" t="e">
        <f>+$C$18*'10 - 2008'!AY215</f>
        <v>#DIV/0!</v>
      </c>
      <c r="X260" s="35" t="e">
        <f>+$C$18*'10 - 2008'!AZ215</f>
        <v>#DIV/0!</v>
      </c>
      <c r="Y260" s="35" t="e">
        <f>+$C$18*'10 - 2008'!BA215</f>
        <v>#DIV/0!</v>
      </c>
      <c r="Z260" s="35" t="e">
        <f>+$C$18*'10 - 2008'!BB215</f>
        <v>#DIV/0!</v>
      </c>
      <c r="AA260" s="35" t="e">
        <f>+$C$18*'10 - 2008'!BC215</f>
        <v>#DIV/0!</v>
      </c>
      <c r="AB260" s="35" t="e">
        <f>+$C$18*'10 - 2008'!BD215</f>
        <v>#DIV/0!</v>
      </c>
      <c r="AC260" s="35" t="e">
        <f>+$C$18*'10 - 2008'!BE215</f>
        <v>#DIV/0!</v>
      </c>
      <c r="AD260" s="35" t="e">
        <f>+$C$18*'10 - 2008'!BF215</f>
        <v>#DIV/0!</v>
      </c>
      <c r="AE260" s="35" t="e">
        <f>+$C$18*'10 - 2008'!BG215</f>
        <v>#DIV/0!</v>
      </c>
      <c r="AF260" s="35" t="e">
        <f>+$C$18*'10 - 2008'!BH215</f>
        <v>#DIV/0!</v>
      </c>
      <c r="AG260" s="35" t="e">
        <f>+$C$18*'10 - 2008'!BI215</f>
        <v>#DIV/0!</v>
      </c>
      <c r="AH260" s="35" t="e">
        <f>+$C$18*'10 - 2008'!BJ215</f>
        <v>#DIV/0!</v>
      </c>
      <c r="AI260" s="2"/>
    </row>
    <row r="261" spans="1:35">
      <c r="A261" s="44">
        <v>254</v>
      </c>
      <c r="B261" s="35">
        <f>+'10 - 2008'!B216</f>
        <v>0</v>
      </c>
      <c r="C261" s="35" t="e">
        <f>+'10 - 2008'!AE216/'10 - 2008'!BK216</f>
        <v>#DIV/0!</v>
      </c>
      <c r="D261" s="35" t="e">
        <f>+$C$18*'10 - 2008'!AF216</f>
        <v>#DIV/0!</v>
      </c>
      <c r="E261" s="35" t="e">
        <f>+$C$18*'10 - 2008'!AG216</f>
        <v>#DIV/0!</v>
      </c>
      <c r="F261" s="35" t="e">
        <f>+$C$18*'10 - 2008'!AH216</f>
        <v>#DIV/0!</v>
      </c>
      <c r="G261" s="35" t="e">
        <f>+$C$18*'10 - 2008'!AI216</f>
        <v>#DIV/0!</v>
      </c>
      <c r="H261" s="35" t="e">
        <f>+$C$18*'10 - 2008'!AJ216</f>
        <v>#DIV/0!</v>
      </c>
      <c r="I261" s="35" t="e">
        <f>+$C$18*'10 - 2008'!AK216</f>
        <v>#DIV/0!</v>
      </c>
      <c r="J261" s="35" t="e">
        <f>+$C$18*'10 - 2008'!AL216</f>
        <v>#DIV/0!</v>
      </c>
      <c r="K261" s="35" t="e">
        <f>+$C$18*'10 - 2008'!AM216</f>
        <v>#DIV/0!</v>
      </c>
      <c r="L261" s="35" t="e">
        <f>+$C$18*'10 - 2008'!AN216</f>
        <v>#DIV/0!</v>
      </c>
      <c r="M261" s="35" t="e">
        <f>+$C$18*'10 - 2008'!AO216</f>
        <v>#DIV/0!</v>
      </c>
      <c r="N261" s="35" t="e">
        <f>+$C$18*'10 - 2008'!AP216</f>
        <v>#DIV/0!</v>
      </c>
      <c r="O261" s="35" t="e">
        <f>+$C$18*'10 - 2008'!AQ216</f>
        <v>#DIV/0!</v>
      </c>
      <c r="P261" s="35" t="e">
        <f>+$C$18*'10 - 2008'!AR216</f>
        <v>#DIV/0!</v>
      </c>
      <c r="Q261" s="35" t="e">
        <f>+$C$18*'10 - 2008'!AS216</f>
        <v>#DIV/0!</v>
      </c>
      <c r="R261" s="35" t="e">
        <f>+$C$18*'10 - 2008'!AT216</f>
        <v>#DIV/0!</v>
      </c>
      <c r="S261" s="35" t="e">
        <f>+$C$18*'10 - 2008'!AU216</f>
        <v>#DIV/0!</v>
      </c>
      <c r="T261" s="35" t="e">
        <f>+$C$18*'10 - 2008'!AV216</f>
        <v>#DIV/0!</v>
      </c>
      <c r="U261" s="35" t="e">
        <f>+$C$18*'10 - 2008'!AW216</f>
        <v>#DIV/0!</v>
      </c>
      <c r="V261" s="35" t="e">
        <f>+$C$18*'10 - 2008'!AX216</f>
        <v>#DIV/0!</v>
      </c>
      <c r="W261" s="35" t="e">
        <f>+$C$18*'10 - 2008'!AY216</f>
        <v>#DIV/0!</v>
      </c>
      <c r="X261" s="35" t="e">
        <f>+$C$18*'10 - 2008'!AZ216</f>
        <v>#DIV/0!</v>
      </c>
      <c r="Y261" s="35" t="e">
        <f>+$C$18*'10 - 2008'!BA216</f>
        <v>#DIV/0!</v>
      </c>
      <c r="Z261" s="35" t="e">
        <f>+$C$18*'10 - 2008'!BB216</f>
        <v>#DIV/0!</v>
      </c>
      <c r="AA261" s="35" t="e">
        <f>+$C$18*'10 - 2008'!BC216</f>
        <v>#DIV/0!</v>
      </c>
      <c r="AB261" s="35" t="e">
        <f>+$C$18*'10 - 2008'!BD216</f>
        <v>#DIV/0!</v>
      </c>
      <c r="AC261" s="35" t="e">
        <f>+$C$18*'10 - 2008'!BE216</f>
        <v>#DIV/0!</v>
      </c>
      <c r="AD261" s="35" t="e">
        <f>+$C$18*'10 - 2008'!BF216</f>
        <v>#DIV/0!</v>
      </c>
      <c r="AE261" s="35" t="e">
        <f>+$C$18*'10 - 2008'!BG216</f>
        <v>#DIV/0!</v>
      </c>
      <c r="AF261" s="35" t="e">
        <f>+$C$18*'10 - 2008'!BH216</f>
        <v>#DIV/0!</v>
      </c>
      <c r="AG261" s="35" t="e">
        <f>+$C$18*'10 - 2008'!BI216</f>
        <v>#DIV/0!</v>
      </c>
      <c r="AH261" s="35" t="e">
        <f>+$C$18*'10 - 2008'!BJ216</f>
        <v>#DIV/0!</v>
      </c>
      <c r="AI261" s="2"/>
    </row>
    <row r="262" spans="1:35">
      <c r="A262" s="44">
        <v>255</v>
      </c>
      <c r="B262" s="35">
        <f>+'10 - 2008'!B217</f>
        <v>0</v>
      </c>
      <c r="C262" s="35" t="e">
        <f>+'10 - 2008'!AE217/'10 - 2008'!BK217</f>
        <v>#DIV/0!</v>
      </c>
      <c r="D262" s="35" t="e">
        <f>+$C$18*'10 - 2008'!AF217</f>
        <v>#DIV/0!</v>
      </c>
      <c r="E262" s="35" t="e">
        <f>+$C$18*'10 - 2008'!AG217</f>
        <v>#DIV/0!</v>
      </c>
      <c r="F262" s="35" t="e">
        <f>+$C$18*'10 - 2008'!AH217</f>
        <v>#DIV/0!</v>
      </c>
      <c r="G262" s="35" t="e">
        <f>+$C$18*'10 - 2008'!AI217</f>
        <v>#DIV/0!</v>
      </c>
      <c r="H262" s="35" t="e">
        <f>+$C$18*'10 - 2008'!AJ217</f>
        <v>#DIV/0!</v>
      </c>
      <c r="I262" s="35" t="e">
        <f>+$C$18*'10 - 2008'!AK217</f>
        <v>#DIV/0!</v>
      </c>
      <c r="J262" s="35" t="e">
        <f>+$C$18*'10 - 2008'!AL217</f>
        <v>#DIV/0!</v>
      </c>
      <c r="K262" s="35" t="e">
        <f>+$C$18*'10 - 2008'!AM217</f>
        <v>#DIV/0!</v>
      </c>
      <c r="L262" s="35" t="e">
        <f>+$C$18*'10 - 2008'!AN217</f>
        <v>#DIV/0!</v>
      </c>
      <c r="M262" s="35" t="e">
        <f>+$C$18*'10 - 2008'!AO217</f>
        <v>#DIV/0!</v>
      </c>
      <c r="N262" s="35" t="e">
        <f>+$C$18*'10 - 2008'!AP217</f>
        <v>#DIV/0!</v>
      </c>
      <c r="O262" s="35" t="e">
        <f>+$C$18*'10 - 2008'!AQ217</f>
        <v>#DIV/0!</v>
      </c>
      <c r="P262" s="35" t="e">
        <f>+$C$18*'10 - 2008'!AR217</f>
        <v>#DIV/0!</v>
      </c>
      <c r="Q262" s="35" t="e">
        <f>+$C$18*'10 - 2008'!AS217</f>
        <v>#DIV/0!</v>
      </c>
      <c r="R262" s="35" t="e">
        <f>+$C$18*'10 - 2008'!AT217</f>
        <v>#DIV/0!</v>
      </c>
      <c r="S262" s="35" t="e">
        <f>+$C$18*'10 - 2008'!AU217</f>
        <v>#DIV/0!</v>
      </c>
      <c r="T262" s="35" t="e">
        <f>+$C$18*'10 - 2008'!AV217</f>
        <v>#DIV/0!</v>
      </c>
      <c r="U262" s="35" t="e">
        <f>+$C$18*'10 - 2008'!AW217</f>
        <v>#DIV/0!</v>
      </c>
      <c r="V262" s="35" t="e">
        <f>+$C$18*'10 - 2008'!AX217</f>
        <v>#DIV/0!</v>
      </c>
      <c r="W262" s="35" t="e">
        <f>+$C$18*'10 - 2008'!AY217</f>
        <v>#DIV/0!</v>
      </c>
      <c r="X262" s="35" t="e">
        <f>+$C$18*'10 - 2008'!AZ217</f>
        <v>#DIV/0!</v>
      </c>
      <c r="Y262" s="35" t="e">
        <f>+$C$18*'10 - 2008'!BA217</f>
        <v>#DIV/0!</v>
      </c>
      <c r="Z262" s="35" t="e">
        <f>+$C$18*'10 - 2008'!BB217</f>
        <v>#DIV/0!</v>
      </c>
      <c r="AA262" s="35" t="e">
        <f>+$C$18*'10 - 2008'!BC217</f>
        <v>#DIV/0!</v>
      </c>
      <c r="AB262" s="35" t="e">
        <f>+$C$18*'10 - 2008'!BD217</f>
        <v>#DIV/0!</v>
      </c>
      <c r="AC262" s="35" t="e">
        <f>+$C$18*'10 - 2008'!BE217</f>
        <v>#DIV/0!</v>
      </c>
      <c r="AD262" s="35" t="e">
        <f>+$C$18*'10 - 2008'!BF217</f>
        <v>#DIV/0!</v>
      </c>
      <c r="AE262" s="35" t="e">
        <f>+$C$18*'10 - 2008'!BG217</f>
        <v>#DIV/0!</v>
      </c>
      <c r="AF262" s="35" t="e">
        <f>+$C$18*'10 - 2008'!BH217</f>
        <v>#DIV/0!</v>
      </c>
      <c r="AG262" s="35" t="e">
        <f>+$C$18*'10 - 2008'!BI217</f>
        <v>#DIV/0!</v>
      </c>
      <c r="AH262" s="35" t="e">
        <f>+$C$18*'10 - 2008'!BJ217</f>
        <v>#DIV/0!</v>
      </c>
      <c r="AI262" s="2"/>
    </row>
    <row r="263" spans="1:35">
      <c r="A263" s="44">
        <v>256</v>
      </c>
      <c r="B263" s="35">
        <f>+'10 - 2008'!B218</f>
        <v>0</v>
      </c>
      <c r="C263" s="35" t="e">
        <f>+'10 - 2008'!AE218/'10 - 2008'!BK218</f>
        <v>#DIV/0!</v>
      </c>
      <c r="D263" s="35" t="e">
        <f>+$C$18*'10 - 2008'!AF218</f>
        <v>#DIV/0!</v>
      </c>
      <c r="E263" s="35" t="e">
        <f>+$C$18*'10 - 2008'!AG218</f>
        <v>#DIV/0!</v>
      </c>
      <c r="F263" s="35" t="e">
        <f>+$C$18*'10 - 2008'!AH218</f>
        <v>#DIV/0!</v>
      </c>
      <c r="G263" s="35" t="e">
        <f>+$C$18*'10 - 2008'!AI218</f>
        <v>#DIV/0!</v>
      </c>
      <c r="H263" s="35" t="e">
        <f>+$C$18*'10 - 2008'!AJ218</f>
        <v>#DIV/0!</v>
      </c>
      <c r="I263" s="35" t="e">
        <f>+$C$18*'10 - 2008'!AK218</f>
        <v>#DIV/0!</v>
      </c>
      <c r="J263" s="35" t="e">
        <f>+$C$18*'10 - 2008'!AL218</f>
        <v>#DIV/0!</v>
      </c>
      <c r="K263" s="35" t="e">
        <f>+$C$18*'10 - 2008'!AM218</f>
        <v>#DIV/0!</v>
      </c>
      <c r="L263" s="35" t="e">
        <f>+$C$18*'10 - 2008'!AN218</f>
        <v>#DIV/0!</v>
      </c>
      <c r="M263" s="35" t="e">
        <f>+$C$18*'10 - 2008'!AO218</f>
        <v>#DIV/0!</v>
      </c>
      <c r="N263" s="35" t="e">
        <f>+$C$18*'10 - 2008'!AP218</f>
        <v>#DIV/0!</v>
      </c>
      <c r="O263" s="35" t="e">
        <f>+$C$18*'10 - 2008'!AQ218</f>
        <v>#DIV/0!</v>
      </c>
      <c r="P263" s="35" t="e">
        <f>+$C$18*'10 - 2008'!AR218</f>
        <v>#DIV/0!</v>
      </c>
      <c r="Q263" s="35" t="e">
        <f>+$C$18*'10 - 2008'!AS218</f>
        <v>#DIV/0!</v>
      </c>
      <c r="R263" s="35" t="e">
        <f>+$C$18*'10 - 2008'!AT218</f>
        <v>#DIV/0!</v>
      </c>
      <c r="S263" s="35" t="e">
        <f>+$C$18*'10 - 2008'!AU218</f>
        <v>#DIV/0!</v>
      </c>
      <c r="T263" s="35" t="e">
        <f>+$C$18*'10 - 2008'!AV218</f>
        <v>#DIV/0!</v>
      </c>
      <c r="U263" s="35" t="e">
        <f>+$C$18*'10 - 2008'!AW218</f>
        <v>#DIV/0!</v>
      </c>
      <c r="V263" s="35" t="e">
        <f>+$C$18*'10 - 2008'!AX218</f>
        <v>#DIV/0!</v>
      </c>
      <c r="W263" s="35" t="e">
        <f>+$C$18*'10 - 2008'!AY218</f>
        <v>#DIV/0!</v>
      </c>
      <c r="X263" s="35" t="e">
        <f>+$C$18*'10 - 2008'!AZ218</f>
        <v>#DIV/0!</v>
      </c>
      <c r="Y263" s="35" t="e">
        <f>+$C$18*'10 - 2008'!BA218</f>
        <v>#DIV/0!</v>
      </c>
      <c r="Z263" s="35" t="e">
        <f>+$C$18*'10 - 2008'!BB218</f>
        <v>#DIV/0!</v>
      </c>
      <c r="AA263" s="35" t="e">
        <f>+$C$18*'10 - 2008'!BC218</f>
        <v>#DIV/0!</v>
      </c>
      <c r="AB263" s="35" t="e">
        <f>+$C$18*'10 - 2008'!BD218</f>
        <v>#DIV/0!</v>
      </c>
      <c r="AC263" s="35" t="e">
        <f>+$C$18*'10 - 2008'!BE218</f>
        <v>#DIV/0!</v>
      </c>
      <c r="AD263" s="35" t="e">
        <f>+$C$18*'10 - 2008'!BF218</f>
        <v>#DIV/0!</v>
      </c>
      <c r="AE263" s="35" t="e">
        <f>+$C$18*'10 - 2008'!BG218</f>
        <v>#DIV/0!</v>
      </c>
      <c r="AF263" s="35" t="e">
        <f>+$C$18*'10 - 2008'!BH218</f>
        <v>#DIV/0!</v>
      </c>
      <c r="AG263" s="35" t="e">
        <f>+$C$18*'10 - 2008'!BI218</f>
        <v>#DIV/0!</v>
      </c>
      <c r="AH263" s="35" t="e">
        <f>+$C$18*'10 - 2008'!BJ218</f>
        <v>#DIV/0!</v>
      </c>
      <c r="AI263" s="2"/>
    </row>
    <row r="264" spans="1:35">
      <c r="A264" s="44">
        <v>257</v>
      </c>
      <c r="B264" s="35">
        <f>+'10 - 2008'!B219</f>
        <v>0</v>
      </c>
      <c r="C264" s="35" t="e">
        <f>+'10 - 2008'!AE219/'10 - 2008'!BK219</f>
        <v>#DIV/0!</v>
      </c>
      <c r="D264" s="35" t="e">
        <f>+$C$18*'10 - 2008'!AF219</f>
        <v>#DIV/0!</v>
      </c>
      <c r="E264" s="35" t="e">
        <f>+$C$18*'10 - 2008'!AG219</f>
        <v>#DIV/0!</v>
      </c>
      <c r="F264" s="35" t="e">
        <f>+$C$18*'10 - 2008'!AH219</f>
        <v>#DIV/0!</v>
      </c>
      <c r="G264" s="35" t="e">
        <f>+$C$18*'10 - 2008'!AI219</f>
        <v>#DIV/0!</v>
      </c>
      <c r="H264" s="35" t="e">
        <f>+$C$18*'10 - 2008'!AJ219</f>
        <v>#DIV/0!</v>
      </c>
      <c r="I264" s="35" t="e">
        <f>+$C$18*'10 - 2008'!AK219</f>
        <v>#DIV/0!</v>
      </c>
      <c r="J264" s="35" t="e">
        <f>+$C$18*'10 - 2008'!AL219</f>
        <v>#DIV/0!</v>
      </c>
      <c r="K264" s="35" t="e">
        <f>+$C$18*'10 - 2008'!AM219</f>
        <v>#DIV/0!</v>
      </c>
      <c r="L264" s="35" t="e">
        <f>+$C$18*'10 - 2008'!AN219</f>
        <v>#DIV/0!</v>
      </c>
      <c r="M264" s="35" t="e">
        <f>+$C$18*'10 - 2008'!AO219</f>
        <v>#DIV/0!</v>
      </c>
      <c r="N264" s="35" t="e">
        <f>+$C$18*'10 - 2008'!AP219</f>
        <v>#DIV/0!</v>
      </c>
      <c r="O264" s="35" t="e">
        <f>+$C$18*'10 - 2008'!AQ219</f>
        <v>#DIV/0!</v>
      </c>
      <c r="P264" s="35" t="e">
        <f>+$C$18*'10 - 2008'!AR219</f>
        <v>#DIV/0!</v>
      </c>
      <c r="Q264" s="35" t="e">
        <f>+$C$18*'10 - 2008'!AS219</f>
        <v>#DIV/0!</v>
      </c>
      <c r="R264" s="35" t="e">
        <f>+$C$18*'10 - 2008'!AT219</f>
        <v>#DIV/0!</v>
      </c>
      <c r="S264" s="35" t="e">
        <f>+$C$18*'10 - 2008'!AU219</f>
        <v>#DIV/0!</v>
      </c>
      <c r="T264" s="35" t="e">
        <f>+$C$18*'10 - 2008'!AV219</f>
        <v>#DIV/0!</v>
      </c>
      <c r="U264" s="35" t="e">
        <f>+$C$18*'10 - 2008'!AW219</f>
        <v>#DIV/0!</v>
      </c>
      <c r="V264" s="35" t="e">
        <f>+$C$18*'10 - 2008'!AX219</f>
        <v>#DIV/0!</v>
      </c>
      <c r="W264" s="35" t="e">
        <f>+$C$18*'10 - 2008'!AY219</f>
        <v>#DIV/0!</v>
      </c>
      <c r="X264" s="35" t="e">
        <f>+$C$18*'10 - 2008'!AZ219</f>
        <v>#DIV/0!</v>
      </c>
      <c r="Y264" s="35" t="e">
        <f>+$C$18*'10 - 2008'!BA219</f>
        <v>#DIV/0!</v>
      </c>
      <c r="Z264" s="35" t="e">
        <f>+$C$18*'10 - 2008'!BB219</f>
        <v>#DIV/0!</v>
      </c>
      <c r="AA264" s="35" t="e">
        <f>+$C$18*'10 - 2008'!BC219</f>
        <v>#DIV/0!</v>
      </c>
      <c r="AB264" s="35" t="e">
        <f>+$C$18*'10 - 2008'!BD219</f>
        <v>#DIV/0!</v>
      </c>
      <c r="AC264" s="35" t="e">
        <f>+$C$18*'10 - 2008'!BE219</f>
        <v>#DIV/0!</v>
      </c>
      <c r="AD264" s="35" t="e">
        <f>+$C$18*'10 - 2008'!BF219</f>
        <v>#DIV/0!</v>
      </c>
      <c r="AE264" s="35" t="e">
        <f>+$C$18*'10 - 2008'!BG219</f>
        <v>#DIV/0!</v>
      </c>
      <c r="AF264" s="35" t="e">
        <f>+$C$18*'10 - 2008'!BH219</f>
        <v>#DIV/0!</v>
      </c>
      <c r="AG264" s="35" t="e">
        <f>+$C$18*'10 - 2008'!BI219</f>
        <v>#DIV/0!</v>
      </c>
      <c r="AH264" s="35" t="e">
        <f>+$C$18*'10 - 2008'!BJ219</f>
        <v>#DIV/0!</v>
      </c>
      <c r="AI264" s="2"/>
    </row>
    <row r="265" spans="1:35">
      <c r="A265" s="44">
        <v>258</v>
      </c>
      <c r="B265" s="35">
        <f>+'10 - 2008'!B220</f>
        <v>0</v>
      </c>
      <c r="C265" s="35" t="e">
        <f>+'10 - 2008'!AE220/'10 - 2008'!BK220</f>
        <v>#DIV/0!</v>
      </c>
      <c r="D265" s="35" t="e">
        <f>+$C$18*'10 - 2008'!AF220</f>
        <v>#DIV/0!</v>
      </c>
      <c r="E265" s="35" t="e">
        <f>+$C$18*'10 - 2008'!AG220</f>
        <v>#DIV/0!</v>
      </c>
      <c r="F265" s="35" t="e">
        <f>+$C$18*'10 - 2008'!AH220</f>
        <v>#DIV/0!</v>
      </c>
      <c r="G265" s="35" t="e">
        <f>+$C$18*'10 - 2008'!AI220</f>
        <v>#DIV/0!</v>
      </c>
      <c r="H265" s="35" t="e">
        <f>+$C$18*'10 - 2008'!AJ220</f>
        <v>#DIV/0!</v>
      </c>
      <c r="I265" s="35" t="e">
        <f>+$C$18*'10 - 2008'!AK220</f>
        <v>#DIV/0!</v>
      </c>
      <c r="J265" s="35" t="e">
        <f>+$C$18*'10 - 2008'!AL220</f>
        <v>#DIV/0!</v>
      </c>
      <c r="K265" s="35" t="e">
        <f>+$C$18*'10 - 2008'!AM220</f>
        <v>#DIV/0!</v>
      </c>
      <c r="L265" s="35" t="e">
        <f>+$C$18*'10 - 2008'!AN220</f>
        <v>#DIV/0!</v>
      </c>
      <c r="M265" s="35" t="e">
        <f>+$C$18*'10 - 2008'!AO220</f>
        <v>#DIV/0!</v>
      </c>
      <c r="N265" s="35" t="e">
        <f>+$C$18*'10 - 2008'!AP220</f>
        <v>#DIV/0!</v>
      </c>
      <c r="O265" s="35" t="e">
        <f>+$C$18*'10 - 2008'!AQ220</f>
        <v>#DIV/0!</v>
      </c>
      <c r="P265" s="35" t="e">
        <f>+$C$18*'10 - 2008'!AR220</f>
        <v>#DIV/0!</v>
      </c>
      <c r="Q265" s="35" t="e">
        <f>+$C$18*'10 - 2008'!AS220</f>
        <v>#DIV/0!</v>
      </c>
      <c r="R265" s="35" t="e">
        <f>+$C$18*'10 - 2008'!AT220</f>
        <v>#DIV/0!</v>
      </c>
      <c r="S265" s="35" t="e">
        <f>+$C$18*'10 - 2008'!AU220</f>
        <v>#DIV/0!</v>
      </c>
      <c r="T265" s="35" t="e">
        <f>+$C$18*'10 - 2008'!AV220</f>
        <v>#DIV/0!</v>
      </c>
      <c r="U265" s="35" t="e">
        <f>+$C$18*'10 - 2008'!AW220</f>
        <v>#DIV/0!</v>
      </c>
      <c r="V265" s="35" t="e">
        <f>+$C$18*'10 - 2008'!AX220</f>
        <v>#DIV/0!</v>
      </c>
      <c r="W265" s="35" t="e">
        <f>+$C$18*'10 - 2008'!AY220</f>
        <v>#DIV/0!</v>
      </c>
      <c r="X265" s="35" t="e">
        <f>+$C$18*'10 - 2008'!AZ220</f>
        <v>#DIV/0!</v>
      </c>
      <c r="Y265" s="35" t="e">
        <f>+$C$18*'10 - 2008'!BA220</f>
        <v>#DIV/0!</v>
      </c>
      <c r="Z265" s="35" t="e">
        <f>+$C$18*'10 - 2008'!BB220</f>
        <v>#DIV/0!</v>
      </c>
      <c r="AA265" s="35" t="e">
        <f>+$C$18*'10 - 2008'!BC220</f>
        <v>#DIV/0!</v>
      </c>
      <c r="AB265" s="35" t="e">
        <f>+$C$18*'10 - 2008'!BD220</f>
        <v>#DIV/0!</v>
      </c>
      <c r="AC265" s="35" t="e">
        <f>+$C$18*'10 - 2008'!BE220</f>
        <v>#DIV/0!</v>
      </c>
      <c r="AD265" s="35" t="e">
        <f>+$C$18*'10 - 2008'!BF220</f>
        <v>#DIV/0!</v>
      </c>
      <c r="AE265" s="35" t="e">
        <f>+$C$18*'10 - 2008'!BG220</f>
        <v>#DIV/0!</v>
      </c>
      <c r="AF265" s="35" t="e">
        <f>+$C$18*'10 - 2008'!BH220</f>
        <v>#DIV/0!</v>
      </c>
      <c r="AG265" s="35" t="e">
        <f>+$C$18*'10 - 2008'!BI220</f>
        <v>#DIV/0!</v>
      </c>
      <c r="AH265" s="35" t="e">
        <f>+$C$18*'10 - 2008'!BJ220</f>
        <v>#DIV/0!</v>
      </c>
      <c r="AI265" s="2"/>
    </row>
    <row r="266" spans="1:35">
      <c r="A266" s="44">
        <v>259</v>
      </c>
      <c r="B266" s="35">
        <f>+'10 - 2008'!B221</f>
        <v>0</v>
      </c>
      <c r="C266" s="35" t="e">
        <f>+'10 - 2008'!AE221/'10 - 2008'!BK221</f>
        <v>#DIV/0!</v>
      </c>
      <c r="D266" s="35" t="e">
        <f>+$C$18*'10 - 2008'!AF221</f>
        <v>#DIV/0!</v>
      </c>
      <c r="E266" s="35" t="e">
        <f>+$C$18*'10 - 2008'!AG221</f>
        <v>#DIV/0!</v>
      </c>
      <c r="F266" s="35" t="e">
        <f>+$C$18*'10 - 2008'!AH221</f>
        <v>#DIV/0!</v>
      </c>
      <c r="G266" s="35" t="e">
        <f>+$C$18*'10 - 2008'!AI221</f>
        <v>#DIV/0!</v>
      </c>
      <c r="H266" s="35" t="e">
        <f>+$C$18*'10 - 2008'!AJ221</f>
        <v>#DIV/0!</v>
      </c>
      <c r="I266" s="35" t="e">
        <f>+$C$18*'10 - 2008'!AK221</f>
        <v>#DIV/0!</v>
      </c>
      <c r="J266" s="35" t="e">
        <f>+$C$18*'10 - 2008'!AL221</f>
        <v>#DIV/0!</v>
      </c>
      <c r="K266" s="35" t="e">
        <f>+$C$18*'10 - 2008'!AM221</f>
        <v>#DIV/0!</v>
      </c>
      <c r="L266" s="35" t="e">
        <f>+$C$18*'10 - 2008'!AN221</f>
        <v>#DIV/0!</v>
      </c>
      <c r="M266" s="35" t="e">
        <f>+$C$18*'10 - 2008'!AO221</f>
        <v>#DIV/0!</v>
      </c>
      <c r="N266" s="35" t="e">
        <f>+$C$18*'10 - 2008'!AP221</f>
        <v>#DIV/0!</v>
      </c>
      <c r="O266" s="35" t="e">
        <f>+$C$18*'10 - 2008'!AQ221</f>
        <v>#DIV/0!</v>
      </c>
      <c r="P266" s="35" t="e">
        <f>+$C$18*'10 - 2008'!AR221</f>
        <v>#DIV/0!</v>
      </c>
      <c r="Q266" s="35" t="e">
        <f>+$C$18*'10 - 2008'!AS221</f>
        <v>#DIV/0!</v>
      </c>
      <c r="R266" s="35" t="e">
        <f>+$C$18*'10 - 2008'!AT221</f>
        <v>#DIV/0!</v>
      </c>
      <c r="S266" s="35" t="e">
        <f>+$C$18*'10 - 2008'!AU221</f>
        <v>#DIV/0!</v>
      </c>
      <c r="T266" s="35" t="e">
        <f>+$C$18*'10 - 2008'!AV221</f>
        <v>#DIV/0!</v>
      </c>
      <c r="U266" s="35" t="e">
        <f>+$C$18*'10 - 2008'!AW221</f>
        <v>#DIV/0!</v>
      </c>
      <c r="V266" s="35" t="e">
        <f>+$C$18*'10 - 2008'!AX221</f>
        <v>#DIV/0!</v>
      </c>
      <c r="W266" s="35" t="e">
        <f>+$C$18*'10 - 2008'!AY221</f>
        <v>#DIV/0!</v>
      </c>
      <c r="X266" s="35" t="e">
        <f>+$C$18*'10 - 2008'!AZ221</f>
        <v>#DIV/0!</v>
      </c>
      <c r="Y266" s="35" t="e">
        <f>+$C$18*'10 - 2008'!BA221</f>
        <v>#DIV/0!</v>
      </c>
      <c r="Z266" s="35" t="e">
        <f>+$C$18*'10 - 2008'!BB221</f>
        <v>#DIV/0!</v>
      </c>
      <c r="AA266" s="35" t="e">
        <f>+$C$18*'10 - 2008'!BC221</f>
        <v>#DIV/0!</v>
      </c>
      <c r="AB266" s="35" t="e">
        <f>+$C$18*'10 - 2008'!BD221</f>
        <v>#DIV/0!</v>
      </c>
      <c r="AC266" s="35" t="e">
        <f>+$C$18*'10 - 2008'!BE221</f>
        <v>#DIV/0!</v>
      </c>
      <c r="AD266" s="35" t="e">
        <f>+$C$18*'10 - 2008'!BF221</f>
        <v>#DIV/0!</v>
      </c>
      <c r="AE266" s="35" t="e">
        <f>+$C$18*'10 - 2008'!BG221</f>
        <v>#DIV/0!</v>
      </c>
      <c r="AF266" s="35" t="e">
        <f>+$C$18*'10 - 2008'!BH221</f>
        <v>#DIV/0!</v>
      </c>
      <c r="AG266" s="35" t="e">
        <f>+$C$18*'10 - 2008'!BI221</f>
        <v>#DIV/0!</v>
      </c>
      <c r="AH266" s="35" t="e">
        <f>+$C$18*'10 - 2008'!BJ221</f>
        <v>#DIV/0!</v>
      </c>
      <c r="AI266" s="2"/>
    </row>
    <row r="267" spans="1:35">
      <c r="A267" s="44">
        <v>260</v>
      </c>
      <c r="B267" s="35">
        <f>+'10 - 2008'!B222</f>
        <v>0</v>
      </c>
      <c r="C267" s="35" t="e">
        <f>+'10 - 2008'!AE222/'10 - 2008'!BK222</f>
        <v>#DIV/0!</v>
      </c>
      <c r="D267" s="35" t="e">
        <f>+$C$18*'10 - 2008'!AF222</f>
        <v>#DIV/0!</v>
      </c>
      <c r="E267" s="35" t="e">
        <f>+$C$18*'10 - 2008'!AG222</f>
        <v>#DIV/0!</v>
      </c>
      <c r="F267" s="35" t="e">
        <f>+$C$18*'10 - 2008'!AH222</f>
        <v>#DIV/0!</v>
      </c>
      <c r="G267" s="35" t="e">
        <f>+$C$18*'10 - 2008'!AI222</f>
        <v>#DIV/0!</v>
      </c>
      <c r="H267" s="35" t="e">
        <f>+$C$18*'10 - 2008'!AJ222</f>
        <v>#DIV/0!</v>
      </c>
      <c r="I267" s="35" t="e">
        <f>+$C$18*'10 - 2008'!AK222</f>
        <v>#DIV/0!</v>
      </c>
      <c r="J267" s="35" t="e">
        <f>+$C$18*'10 - 2008'!AL222</f>
        <v>#DIV/0!</v>
      </c>
      <c r="K267" s="35" t="e">
        <f>+$C$18*'10 - 2008'!AM222</f>
        <v>#DIV/0!</v>
      </c>
      <c r="L267" s="35" t="e">
        <f>+$C$18*'10 - 2008'!AN222</f>
        <v>#DIV/0!</v>
      </c>
      <c r="M267" s="35" t="e">
        <f>+$C$18*'10 - 2008'!AO222</f>
        <v>#DIV/0!</v>
      </c>
      <c r="N267" s="35" t="e">
        <f>+$C$18*'10 - 2008'!AP222</f>
        <v>#DIV/0!</v>
      </c>
      <c r="O267" s="35" t="e">
        <f>+$C$18*'10 - 2008'!AQ222</f>
        <v>#DIV/0!</v>
      </c>
      <c r="P267" s="35" t="e">
        <f>+$C$18*'10 - 2008'!AR222</f>
        <v>#DIV/0!</v>
      </c>
      <c r="Q267" s="35" t="e">
        <f>+$C$18*'10 - 2008'!AS222</f>
        <v>#DIV/0!</v>
      </c>
      <c r="R267" s="35" t="e">
        <f>+$C$18*'10 - 2008'!AT222</f>
        <v>#DIV/0!</v>
      </c>
      <c r="S267" s="35" t="e">
        <f>+$C$18*'10 - 2008'!AU222</f>
        <v>#DIV/0!</v>
      </c>
      <c r="T267" s="35" t="e">
        <f>+$C$18*'10 - 2008'!AV222</f>
        <v>#DIV/0!</v>
      </c>
      <c r="U267" s="35" t="e">
        <f>+$C$18*'10 - 2008'!AW222</f>
        <v>#DIV/0!</v>
      </c>
      <c r="V267" s="35" t="e">
        <f>+$C$18*'10 - 2008'!AX222</f>
        <v>#DIV/0!</v>
      </c>
      <c r="W267" s="35" t="e">
        <f>+$C$18*'10 - 2008'!AY222</f>
        <v>#DIV/0!</v>
      </c>
      <c r="X267" s="35" t="e">
        <f>+$C$18*'10 - 2008'!AZ222</f>
        <v>#DIV/0!</v>
      </c>
      <c r="Y267" s="35" t="e">
        <f>+$C$18*'10 - 2008'!BA222</f>
        <v>#DIV/0!</v>
      </c>
      <c r="Z267" s="35" t="e">
        <f>+$C$18*'10 - 2008'!BB222</f>
        <v>#DIV/0!</v>
      </c>
      <c r="AA267" s="35" t="e">
        <f>+$C$18*'10 - 2008'!BC222</f>
        <v>#DIV/0!</v>
      </c>
      <c r="AB267" s="35" t="e">
        <f>+$C$18*'10 - 2008'!BD222</f>
        <v>#DIV/0!</v>
      </c>
      <c r="AC267" s="35" t="e">
        <f>+$C$18*'10 - 2008'!BE222</f>
        <v>#DIV/0!</v>
      </c>
      <c r="AD267" s="35" t="e">
        <f>+$C$18*'10 - 2008'!BF222</f>
        <v>#DIV/0!</v>
      </c>
      <c r="AE267" s="35" t="e">
        <f>+$C$18*'10 - 2008'!BG222</f>
        <v>#DIV/0!</v>
      </c>
      <c r="AF267" s="35" t="e">
        <f>+$C$18*'10 - 2008'!BH222</f>
        <v>#DIV/0!</v>
      </c>
      <c r="AG267" s="35" t="e">
        <f>+$C$18*'10 - 2008'!BI222</f>
        <v>#DIV/0!</v>
      </c>
      <c r="AH267" s="35" t="e">
        <f>+$C$18*'10 - 2008'!BJ222</f>
        <v>#DIV/0!</v>
      </c>
      <c r="AI267" s="2"/>
    </row>
    <row r="268" spans="1:35">
      <c r="A268" s="44">
        <v>261</v>
      </c>
      <c r="B268" s="35">
        <f>+'10 - 2008'!B223</f>
        <v>0</v>
      </c>
      <c r="C268" s="35" t="e">
        <f>+'10 - 2008'!AE223/'10 - 2008'!BK223</f>
        <v>#DIV/0!</v>
      </c>
      <c r="D268" s="35" t="e">
        <f>+$C$18*'10 - 2008'!AF223</f>
        <v>#DIV/0!</v>
      </c>
      <c r="E268" s="35" t="e">
        <f>+$C$18*'10 - 2008'!AG223</f>
        <v>#DIV/0!</v>
      </c>
      <c r="F268" s="35" t="e">
        <f>+$C$18*'10 - 2008'!AH223</f>
        <v>#DIV/0!</v>
      </c>
      <c r="G268" s="35" t="e">
        <f>+$C$18*'10 - 2008'!AI223</f>
        <v>#DIV/0!</v>
      </c>
      <c r="H268" s="35" t="e">
        <f>+$C$18*'10 - 2008'!AJ223</f>
        <v>#DIV/0!</v>
      </c>
      <c r="I268" s="35" t="e">
        <f>+$C$18*'10 - 2008'!AK223</f>
        <v>#DIV/0!</v>
      </c>
      <c r="J268" s="35" t="e">
        <f>+$C$18*'10 - 2008'!AL223</f>
        <v>#DIV/0!</v>
      </c>
      <c r="K268" s="35" t="e">
        <f>+$C$18*'10 - 2008'!AM223</f>
        <v>#DIV/0!</v>
      </c>
      <c r="L268" s="35" t="e">
        <f>+$C$18*'10 - 2008'!AN223</f>
        <v>#DIV/0!</v>
      </c>
      <c r="M268" s="35" t="e">
        <f>+$C$18*'10 - 2008'!AO223</f>
        <v>#DIV/0!</v>
      </c>
      <c r="N268" s="35" t="e">
        <f>+$C$18*'10 - 2008'!AP223</f>
        <v>#DIV/0!</v>
      </c>
      <c r="O268" s="35" t="e">
        <f>+$C$18*'10 - 2008'!AQ223</f>
        <v>#DIV/0!</v>
      </c>
      <c r="P268" s="35" t="e">
        <f>+$C$18*'10 - 2008'!AR223</f>
        <v>#DIV/0!</v>
      </c>
      <c r="Q268" s="35" t="e">
        <f>+$C$18*'10 - 2008'!AS223</f>
        <v>#DIV/0!</v>
      </c>
      <c r="R268" s="35" t="e">
        <f>+$C$18*'10 - 2008'!AT223</f>
        <v>#DIV/0!</v>
      </c>
      <c r="S268" s="35" t="e">
        <f>+$C$18*'10 - 2008'!AU223</f>
        <v>#DIV/0!</v>
      </c>
      <c r="T268" s="35" t="e">
        <f>+$C$18*'10 - 2008'!AV223</f>
        <v>#DIV/0!</v>
      </c>
      <c r="U268" s="35" t="e">
        <f>+$C$18*'10 - 2008'!AW223</f>
        <v>#DIV/0!</v>
      </c>
      <c r="V268" s="35" t="e">
        <f>+$C$18*'10 - 2008'!AX223</f>
        <v>#DIV/0!</v>
      </c>
      <c r="W268" s="35" t="e">
        <f>+$C$18*'10 - 2008'!AY223</f>
        <v>#DIV/0!</v>
      </c>
      <c r="X268" s="35" t="e">
        <f>+$C$18*'10 - 2008'!AZ223</f>
        <v>#DIV/0!</v>
      </c>
      <c r="Y268" s="35" t="e">
        <f>+$C$18*'10 - 2008'!BA223</f>
        <v>#DIV/0!</v>
      </c>
      <c r="Z268" s="35" t="e">
        <f>+$C$18*'10 - 2008'!BB223</f>
        <v>#DIV/0!</v>
      </c>
      <c r="AA268" s="35" t="e">
        <f>+$C$18*'10 - 2008'!BC223</f>
        <v>#DIV/0!</v>
      </c>
      <c r="AB268" s="35" t="e">
        <f>+$C$18*'10 - 2008'!BD223</f>
        <v>#DIV/0!</v>
      </c>
      <c r="AC268" s="35" t="e">
        <f>+$C$18*'10 - 2008'!BE223</f>
        <v>#DIV/0!</v>
      </c>
      <c r="AD268" s="35" t="e">
        <f>+$C$18*'10 - 2008'!BF223</f>
        <v>#DIV/0!</v>
      </c>
      <c r="AE268" s="35" t="e">
        <f>+$C$18*'10 - 2008'!BG223</f>
        <v>#DIV/0!</v>
      </c>
      <c r="AF268" s="35" t="e">
        <f>+$C$18*'10 - 2008'!BH223</f>
        <v>#DIV/0!</v>
      </c>
      <c r="AG268" s="35" t="e">
        <f>+$C$18*'10 - 2008'!BI223</f>
        <v>#DIV/0!</v>
      </c>
      <c r="AH268" s="35" t="e">
        <f>+$C$18*'10 - 2008'!BJ223</f>
        <v>#DIV/0!</v>
      </c>
      <c r="AI268" s="2"/>
    </row>
    <row r="269" spans="1:35">
      <c r="A269" s="44">
        <v>262</v>
      </c>
      <c r="B269" s="35">
        <f>+'10 - 2008'!B224</f>
        <v>0</v>
      </c>
      <c r="C269" s="35" t="e">
        <f>+'10 - 2008'!AE224/'10 - 2008'!BK224</f>
        <v>#DIV/0!</v>
      </c>
      <c r="D269" s="35" t="e">
        <f>+$C$18*'10 - 2008'!AF224</f>
        <v>#DIV/0!</v>
      </c>
      <c r="E269" s="35" t="e">
        <f>+$C$18*'10 - 2008'!AG224</f>
        <v>#DIV/0!</v>
      </c>
      <c r="F269" s="35" t="e">
        <f>+$C$18*'10 - 2008'!AH224</f>
        <v>#DIV/0!</v>
      </c>
      <c r="G269" s="35" t="e">
        <f>+$C$18*'10 - 2008'!AI224</f>
        <v>#DIV/0!</v>
      </c>
      <c r="H269" s="35" t="e">
        <f>+$C$18*'10 - 2008'!AJ224</f>
        <v>#DIV/0!</v>
      </c>
      <c r="I269" s="35" t="e">
        <f>+$C$18*'10 - 2008'!AK224</f>
        <v>#DIV/0!</v>
      </c>
      <c r="J269" s="35" t="e">
        <f>+$C$18*'10 - 2008'!AL224</f>
        <v>#DIV/0!</v>
      </c>
      <c r="K269" s="35" t="e">
        <f>+$C$18*'10 - 2008'!AM224</f>
        <v>#DIV/0!</v>
      </c>
      <c r="L269" s="35" t="e">
        <f>+$C$18*'10 - 2008'!AN224</f>
        <v>#DIV/0!</v>
      </c>
      <c r="M269" s="35" t="e">
        <f>+$C$18*'10 - 2008'!AO224</f>
        <v>#DIV/0!</v>
      </c>
      <c r="N269" s="35" t="e">
        <f>+$C$18*'10 - 2008'!AP224</f>
        <v>#DIV/0!</v>
      </c>
      <c r="O269" s="35" t="e">
        <f>+$C$18*'10 - 2008'!AQ224</f>
        <v>#DIV/0!</v>
      </c>
      <c r="P269" s="35" t="e">
        <f>+$C$18*'10 - 2008'!AR224</f>
        <v>#DIV/0!</v>
      </c>
      <c r="Q269" s="35" t="e">
        <f>+$C$18*'10 - 2008'!AS224</f>
        <v>#DIV/0!</v>
      </c>
      <c r="R269" s="35" t="e">
        <f>+$C$18*'10 - 2008'!AT224</f>
        <v>#DIV/0!</v>
      </c>
      <c r="S269" s="35" t="e">
        <f>+$C$18*'10 - 2008'!AU224</f>
        <v>#DIV/0!</v>
      </c>
      <c r="T269" s="35" t="e">
        <f>+$C$18*'10 - 2008'!AV224</f>
        <v>#DIV/0!</v>
      </c>
      <c r="U269" s="35" t="e">
        <f>+$C$18*'10 - 2008'!AW224</f>
        <v>#DIV/0!</v>
      </c>
      <c r="V269" s="35" t="e">
        <f>+$C$18*'10 - 2008'!AX224</f>
        <v>#DIV/0!</v>
      </c>
      <c r="W269" s="35" t="e">
        <f>+$C$18*'10 - 2008'!AY224</f>
        <v>#DIV/0!</v>
      </c>
      <c r="X269" s="35" t="e">
        <f>+$C$18*'10 - 2008'!AZ224</f>
        <v>#DIV/0!</v>
      </c>
      <c r="Y269" s="35" t="e">
        <f>+$C$18*'10 - 2008'!BA224</f>
        <v>#DIV/0!</v>
      </c>
      <c r="Z269" s="35" t="e">
        <f>+$C$18*'10 - 2008'!BB224</f>
        <v>#DIV/0!</v>
      </c>
      <c r="AA269" s="35" t="e">
        <f>+$C$18*'10 - 2008'!BC224</f>
        <v>#DIV/0!</v>
      </c>
      <c r="AB269" s="35" t="e">
        <f>+$C$18*'10 - 2008'!BD224</f>
        <v>#DIV/0!</v>
      </c>
      <c r="AC269" s="35" t="e">
        <f>+$C$18*'10 - 2008'!BE224</f>
        <v>#DIV/0!</v>
      </c>
      <c r="AD269" s="35" t="e">
        <f>+$C$18*'10 - 2008'!BF224</f>
        <v>#DIV/0!</v>
      </c>
      <c r="AE269" s="35" t="e">
        <f>+$C$18*'10 - 2008'!BG224</f>
        <v>#DIV/0!</v>
      </c>
      <c r="AF269" s="35" t="e">
        <f>+$C$18*'10 - 2008'!BH224</f>
        <v>#DIV/0!</v>
      </c>
      <c r="AG269" s="35" t="e">
        <f>+$C$18*'10 - 2008'!BI224</f>
        <v>#DIV/0!</v>
      </c>
      <c r="AH269" s="35" t="e">
        <f>+$C$18*'10 - 2008'!BJ224</f>
        <v>#DIV/0!</v>
      </c>
      <c r="AI269" s="2"/>
    </row>
    <row r="270" spans="1:35">
      <c r="A270" s="44">
        <v>263</v>
      </c>
      <c r="B270" s="35">
        <f>+'10 - 2008'!B225</f>
        <v>0</v>
      </c>
      <c r="C270" s="35" t="e">
        <f>+'10 - 2008'!AE225/'10 - 2008'!BK225</f>
        <v>#DIV/0!</v>
      </c>
      <c r="D270" s="35" t="e">
        <f>+$C$18*'10 - 2008'!AF225</f>
        <v>#DIV/0!</v>
      </c>
      <c r="E270" s="35" t="e">
        <f>+$C$18*'10 - 2008'!AG225</f>
        <v>#DIV/0!</v>
      </c>
      <c r="F270" s="35" t="e">
        <f>+$C$18*'10 - 2008'!AH225</f>
        <v>#DIV/0!</v>
      </c>
      <c r="G270" s="35" t="e">
        <f>+$C$18*'10 - 2008'!AI225</f>
        <v>#DIV/0!</v>
      </c>
      <c r="H270" s="35" t="e">
        <f>+$C$18*'10 - 2008'!AJ225</f>
        <v>#DIV/0!</v>
      </c>
      <c r="I270" s="35" t="e">
        <f>+$C$18*'10 - 2008'!AK225</f>
        <v>#DIV/0!</v>
      </c>
      <c r="J270" s="35" t="e">
        <f>+$C$18*'10 - 2008'!AL225</f>
        <v>#DIV/0!</v>
      </c>
      <c r="K270" s="35" t="e">
        <f>+$C$18*'10 - 2008'!AM225</f>
        <v>#DIV/0!</v>
      </c>
      <c r="L270" s="35" t="e">
        <f>+$C$18*'10 - 2008'!AN225</f>
        <v>#DIV/0!</v>
      </c>
      <c r="M270" s="35" t="e">
        <f>+$C$18*'10 - 2008'!AO225</f>
        <v>#DIV/0!</v>
      </c>
      <c r="N270" s="35" t="e">
        <f>+$C$18*'10 - 2008'!AP225</f>
        <v>#DIV/0!</v>
      </c>
      <c r="O270" s="35" t="e">
        <f>+$C$18*'10 - 2008'!AQ225</f>
        <v>#DIV/0!</v>
      </c>
      <c r="P270" s="35" t="e">
        <f>+$C$18*'10 - 2008'!AR225</f>
        <v>#DIV/0!</v>
      </c>
      <c r="Q270" s="35" t="e">
        <f>+$C$18*'10 - 2008'!AS225</f>
        <v>#DIV/0!</v>
      </c>
      <c r="R270" s="35" t="e">
        <f>+$C$18*'10 - 2008'!AT225</f>
        <v>#DIV/0!</v>
      </c>
      <c r="S270" s="35" t="e">
        <f>+$C$18*'10 - 2008'!AU225</f>
        <v>#DIV/0!</v>
      </c>
      <c r="T270" s="35" t="e">
        <f>+$C$18*'10 - 2008'!AV225</f>
        <v>#DIV/0!</v>
      </c>
      <c r="U270" s="35" t="e">
        <f>+$C$18*'10 - 2008'!AW225</f>
        <v>#DIV/0!</v>
      </c>
      <c r="V270" s="35" t="e">
        <f>+$C$18*'10 - 2008'!AX225</f>
        <v>#DIV/0!</v>
      </c>
      <c r="W270" s="35" t="e">
        <f>+$C$18*'10 - 2008'!AY225</f>
        <v>#DIV/0!</v>
      </c>
      <c r="X270" s="35" t="e">
        <f>+$C$18*'10 - 2008'!AZ225</f>
        <v>#DIV/0!</v>
      </c>
      <c r="Y270" s="35" t="e">
        <f>+$C$18*'10 - 2008'!BA225</f>
        <v>#DIV/0!</v>
      </c>
      <c r="Z270" s="35" t="e">
        <f>+$C$18*'10 - 2008'!BB225</f>
        <v>#DIV/0!</v>
      </c>
      <c r="AA270" s="35" t="e">
        <f>+$C$18*'10 - 2008'!BC225</f>
        <v>#DIV/0!</v>
      </c>
      <c r="AB270" s="35" t="e">
        <f>+$C$18*'10 - 2008'!BD225</f>
        <v>#DIV/0!</v>
      </c>
      <c r="AC270" s="35" t="e">
        <f>+$C$18*'10 - 2008'!BE225</f>
        <v>#DIV/0!</v>
      </c>
      <c r="AD270" s="35" t="e">
        <f>+$C$18*'10 - 2008'!BF225</f>
        <v>#DIV/0!</v>
      </c>
      <c r="AE270" s="35" t="e">
        <f>+$C$18*'10 - 2008'!BG225</f>
        <v>#DIV/0!</v>
      </c>
      <c r="AF270" s="35" t="e">
        <f>+$C$18*'10 - 2008'!BH225</f>
        <v>#DIV/0!</v>
      </c>
      <c r="AG270" s="35" t="e">
        <f>+$C$18*'10 - 2008'!BI225</f>
        <v>#DIV/0!</v>
      </c>
      <c r="AH270" s="35" t="e">
        <f>+$C$18*'10 - 2008'!BJ225</f>
        <v>#DIV/0!</v>
      </c>
      <c r="AI270" s="2"/>
    </row>
    <row r="271" spans="1:35">
      <c r="A271" s="44">
        <v>264</v>
      </c>
      <c r="B271" s="35">
        <f>+'10 - 2008'!B226</f>
        <v>0</v>
      </c>
      <c r="C271" s="35" t="e">
        <f>+'10 - 2008'!AE226/'10 - 2008'!BK226</f>
        <v>#DIV/0!</v>
      </c>
      <c r="D271" s="35" t="e">
        <f>+$C$18*'10 - 2008'!AF226</f>
        <v>#DIV/0!</v>
      </c>
      <c r="E271" s="35" t="e">
        <f>+$C$18*'10 - 2008'!AG226</f>
        <v>#DIV/0!</v>
      </c>
      <c r="F271" s="35" t="e">
        <f>+$C$18*'10 - 2008'!AH226</f>
        <v>#DIV/0!</v>
      </c>
      <c r="G271" s="35" t="e">
        <f>+$C$18*'10 - 2008'!AI226</f>
        <v>#DIV/0!</v>
      </c>
      <c r="H271" s="35" t="e">
        <f>+$C$18*'10 - 2008'!AJ226</f>
        <v>#DIV/0!</v>
      </c>
      <c r="I271" s="35" t="e">
        <f>+$C$18*'10 - 2008'!AK226</f>
        <v>#DIV/0!</v>
      </c>
      <c r="J271" s="35" t="e">
        <f>+$C$18*'10 - 2008'!AL226</f>
        <v>#DIV/0!</v>
      </c>
      <c r="K271" s="35" t="e">
        <f>+$C$18*'10 - 2008'!AM226</f>
        <v>#DIV/0!</v>
      </c>
      <c r="L271" s="35" t="e">
        <f>+$C$18*'10 - 2008'!AN226</f>
        <v>#DIV/0!</v>
      </c>
      <c r="M271" s="35" t="e">
        <f>+$C$18*'10 - 2008'!AO226</f>
        <v>#DIV/0!</v>
      </c>
      <c r="N271" s="35" t="e">
        <f>+$C$18*'10 - 2008'!AP226</f>
        <v>#DIV/0!</v>
      </c>
      <c r="O271" s="35" t="e">
        <f>+$C$18*'10 - 2008'!AQ226</f>
        <v>#DIV/0!</v>
      </c>
      <c r="P271" s="35" t="e">
        <f>+$C$18*'10 - 2008'!AR226</f>
        <v>#DIV/0!</v>
      </c>
      <c r="Q271" s="35" t="e">
        <f>+$C$18*'10 - 2008'!AS226</f>
        <v>#DIV/0!</v>
      </c>
      <c r="R271" s="35" t="e">
        <f>+$C$18*'10 - 2008'!AT226</f>
        <v>#DIV/0!</v>
      </c>
      <c r="S271" s="35" t="e">
        <f>+$C$18*'10 - 2008'!AU226</f>
        <v>#DIV/0!</v>
      </c>
      <c r="T271" s="35" t="e">
        <f>+$C$18*'10 - 2008'!AV226</f>
        <v>#DIV/0!</v>
      </c>
      <c r="U271" s="35" t="e">
        <f>+$C$18*'10 - 2008'!AW226</f>
        <v>#DIV/0!</v>
      </c>
      <c r="V271" s="35" t="e">
        <f>+$C$18*'10 - 2008'!AX226</f>
        <v>#DIV/0!</v>
      </c>
      <c r="W271" s="35" t="e">
        <f>+$C$18*'10 - 2008'!AY226</f>
        <v>#DIV/0!</v>
      </c>
      <c r="X271" s="35" t="e">
        <f>+$C$18*'10 - 2008'!AZ226</f>
        <v>#DIV/0!</v>
      </c>
      <c r="Y271" s="35" t="e">
        <f>+$C$18*'10 - 2008'!BA226</f>
        <v>#DIV/0!</v>
      </c>
      <c r="Z271" s="35" t="e">
        <f>+$C$18*'10 - 2008'!BB226</f>
        <v>#DIV/0!</v>
      </c>
      <c r="AA271" s="35" t="e">
        <f>+$C$18*'10 - 2008'!BC226</f>
        <v>#DIV/0!</v>
      </c>
      <c r="AB271" s="35" t="e">
        <f>+$C$18*'10 - 2008'!BD226</f>
        <v>#DIV/0!</v>
      </c>
      <c r="AC271" s="35" t="e">
        <f>+$C$18*'10 - 2008'!BE226</f>
        <v>#DIV/0!</v>
      </c>
      <c r="AD271" s="35" t="e">
        <f>+$C$18*'10 - 2008'!BF226</f>
        <v>#DIV/0!</v>
      </c>
      <c r="AE271" s="35" t="e">
        <f>+$C$18*'10 - 2008'!BG226</f>
        <v>#DIV/0!</v>
      </c>
      <c r="AF271" s="35" t="e">
        <f>+$C$18*'10 - 2008'!BH226</f>
        <v>#DIV/0!</v>
      </c>
      <c r="AG271" s="35" t="e">
        <f>+$C$18*'10 - 2008'!BI226</f>
        <v>#DIV/0!</v>
      </c>
      <c r="AH271" s="35" t="e">
        <f>+$C$18*'10 - 2008'!BJ226</f>
        <v>#DIV/0!</v>
      </c>
      <c r="AI271" s="2"/>
    </row>
    <row r="272" spans="1:35">
      <c r="A272" s="44">
        <v>265</v>
      </c>
      <c r="B272" s="35">
        <f>+'10 - 2008'!B227</f>
        <v>0</v>
      </c>
      <c r="C272" s="35" t="e">
        <f>+'10 - 2008'!AE227/'10 - 2008'!BK227</f>
        <v>#DIV/0!</v>
      </c>
      <c r="D272" s="35" t="e">
        <f>+$C$18*'10 - 2008'!AF227</f>
        <v>#DIV/0!</v>
      </c>
      <c r="E272" s="35" t="e">
        <f>+$C$18*'10 - 2008'!AG227</f>
        <v>#DIV/0!</v>
      </c>
      <c r="F272" s="35" t="e">
        <f>+$C$18*'10 - 2008'!AH227</f>
        <v>#DIV/0!</v>
      </c>
      <c r="G272" s="35" t="e">
        <f>+$C$18*'10 - 2008'!AI227</f>
        <v>#DIV/0!</v>
      </c>
      <c r="H272" s="35" t="e">
        <f>+$C$18*'10 - 2008'!AJ227</f>
        <v>#DIV/0!</v>
      </c>
      <c r="I272" s="35" t="e">
        <f>+$C$18*'10 - 2008'!AK227</f>
        <v>#DIV/0!</v>
      </c>
      <c r="J272" s="35" t="e">
        <f>+$C$18*'10 - 2008'!AL227</f>
        <v>#DIV/0!</v>
      </c>
      <c r="K272" s="35" t="e">
        <f>+$C$18*'10 - 2008'!AM227</f>
        <v>#DIV/0!</v>
      </c>
      <c r="L272" s="35" t="e">
        <f>+$C$18*'10 - 2008'!AN227</f>
        <v>#DIV/0!</v>
      </c>
      <c r="M272" s="35" t="e">
        <f>+$C$18*'10 - 2008'!AO227</f>
        <v>#DIV/0!</v>
      </c>
      <c r="N272" s="35" t="e">
        <f>+$C$18*'10 - 2008'!AP227</f>
        <v>#DIV/0!</v>
      </c>
      <c r="O272" s="35" t="e">
        <f>+$C$18*'10 - 2008'!AQ227</f>
        <v>#DIV/0!</v>
      </c>
      <c r="P272" s="35" t="e">
        <f>+$C$18*'10 - 2008'!AR227</f>
        <v>#DIV/0!</v>
      </c>
      <c r="Q272" s="35" t="e">
        <f>+$C$18*'10 - 2008'!AS227</f>
        <v>#DIV/0!</v>
      </c>
      <c r="R272" s="35" t="e">
        <f>+$C$18*'10 - 2008'!AT227</f>
        <v>#DIV/0!</v>
      </c>
      <c r="S272" s="35" t="e">
        <f>+$C$18*'10 - 2008'!AU227</f>
        <v>#DIV/0!</v>
      </c>
      <c r="T272" s="35" t="e">
        <f>+$C$18*'10 - 2008'!AV227</f>
        <v>#DIV/0!</v>
      </c>
      <c r="U272" s="35" t="e">
        <f>+$C$18*'10 - 2008'!AW227</f>
        <v>#DIV/0!</v>
      </c>
      <c r="V272" s="35" t="e">
        <f>+$C$18*'10 - 2008'!AX227</f>
        <v>#DIV/0!</v>
      </c>
      <c r="W272" s="35" t="e">
        <f>+$C$18*'10 - 2008'!AY227</f>
        <v>#DIV/0!</v>
      </c>
      <c r="X272" s="35" t="e">
        <f>+$C$18*'10 - 2008'!AZ227</f>
        <v>#DIV/0!</v>
      </c>
      <c r="Y272" s="35" t="e">
        <f>+$C$18*'10 - 2008'!BA227</f>
        <v>#DIV/0!</v>
      </c>
      <c r="Z272" s="35" t="e">
        <f>+$C$18*'10 - 2008'!BB227</f>
        <v>#DIV/0!</v>
      </c>
      <c r="AA272" s="35" t="e">
        <f>+$C$18*'10 - 2008'!BC227</f>
        <v>#DIV/0!</v>
      </c>
      <c r="AB272" s="35" t="e">
        <f>+$C$18*'10 - 2008'!BD227</f>
        <v>#DIV/0!</v>
      </c>
      <c r="AC272" s="35" t="e">
        <f>+$C$18*'10 - 2008'!BE227</f>
        <v>#DIV/0!</v>
      </c>
      <c r="AD272" s="35" t="e">
        <f>+$C$18*'10 - 2008'!BF227</f>
        <v>#DIV/0!</v>
      </c>
      <c r="AE272" s="35" t="e">
        <f>+$C$18*'10 - 2008'!BG227</f>
        <v>#DIV/0!</v>
      </c>
      <c r="AF272" s="35" t="e">
        <f>+$C$18*'10 - 2008'!BH227</f>
        <v>#DIV/0!</v>
      </c>
      <c r="AG272" s="35" t="e">
        <f>+$C$18*'10 - 2008'!BI227</f>
        <v>#DIV/0!</v>
      </c>
      <c r="AH272" s="35" t="e">
        <f>+$C$18*'10 - 2008'!BJ227</f>
        <v>#DIV/0!</v>
      </c>
      <c r="AI272" s="2"/>
    </row>
    <row r="273" spans="1:35">
      <c r="A273" s="44">
        <v>266</v>
      </c>
      <c r="B273" s="35">
        <f>+'10 - 2008'!B228</f>
        <v>0</v>
      </c>
      <c r="C273" s="35" t="e">
        <f>+'10 - 2008'!AE228/'10 - 2008'!BK228</f>
        <v>#DIV/0!</v>
      </c>
      <c r="D273" s="35" t="e">
        <f>+$C$18*'10 - 2008'!AF228</f>
        <v>#DIV/0!</v>
      </c>
      <c r="E273" s="35" t="e">
        <f>+$C$18*'10 - 2008'!AG228</f>
        <v>#DIV/0!</v>
      </c>
      <c r="F273" s="35" t="e">
        <f>+$C$18*'10 - 2008'!AH228</f>
        <v>#DIV/0!</v>
      </c>
      <c r="G273" s="35" t="e">
        <f>+$C$18*'10 - 2008'!AI228</f>
        <v>#DIV/0!</v>
      </c>
      <c r="H273" s="35" t="e">
        <f>+$C$18*'10 - 2008'!AJ228</f>
        <v>#DIV/0!</v>
      </c>
      <c r="I273" s="35" t="e">
        <f>+$C$18*'10 - 2008'!AK228</f>
        <v>#DIV/0!</v>
      </c>
      <c r="J273" s="35" t="e">
        <f>+$C$18*'10 - 2008'!AL228</f>
        <v>#DIV/0!</v>
      </c>
      <c r="K273" s="35" t="e">
        <f>+$C$18*'10 - 2008'!AM228</f>
        <v>#DIV/0!</v>
      </c>
      <c r="L273" s="35" t="e">
        <f>+$C$18*'10 - 2008'!AN228</f>
        <v>#DIV/0!</v>
      </c>
      <c r="M273" s="35" t="e">
        <f>+$C$18*'10 - 2008'!AO228</f>
        <v>#DIV/0!</v>
      </c>
      <c r="N273" s="35" t="e">
        <f>+$C$18*'10 - 2008'!AP228</f>
        <v>#DIV/0!</v>
      </c>
      <c r="O273" s="35" t="e">
        <f>+$C$18*'10 - 2008'!AQ228</f>
        <v>#DIV/0!</v>
      </c>
      <c r="P273" s="35" t="e">
        <f>+$C$18*'10 - 2008'!AR228</f>
        <v>#DIV/0!</v>
      </c>
      <c r="Q273" s="35" t="e">
        <f>+$C$18*'10 - 2008'!AS228</f>
        <v>#DIV/0!</v>
      </c>
      <c r="R273" s="35" t="e">
        <f>+$C$18*'10 - 2008'!AT228</f>
        <v>#DIV/0!</v>
      </c>
      <c r="S273" s="35" t="e">
        <f>+$C$18*'10 - 2008'!AU228</f>
        <v>#DIV/0!</v>
      </c>
      <c r="T273" s="35" t="e">
        <f>+$C$18*'10 - 2008'!AV228</f>
        <v>#DIV/0!</v>
      </c>
      <c r="U273" s="35" t="e">
        <f>+$C$18*'10 - 2008'!AW228</f>
        <v>#DIV/0!</v>
      </c>
      <c r="V273" s="35" t="e">
        <f>+$C$18*'10 - 2008'!AX228</f>
        <v>#DIV/0!</v>
      </c>
      <c r="W273" s="35" t="e">
        <f>+$C$18*'10 - 2008'!AY228</f>
        <v>#DIV/0!</v>
      </c>
      <c r="X273" s="35" t="e">
        <f>+$C$18*'10 - 2008'!AZ228</f>
        <v>#DIV/0!</v>
      </c>
      <c r="Y273" s="35" t="e">
        <f>+$C$18*'10 - 2008'!BA228</f>
        <v>#DIV/0!</v>
      </c>
      <c r="Z273" s="35" t="e">
        <f>+$C$18*'10 - 2008'!BB228</f>
        <v>#DIV/0!</v>
      </c>
      <c r="AA273" s="35" t="e">
        <f>+$C$18*'10 - 2008'!BC228</f>
        <v>#DIV/0!</v>
      </c>
      <c r="AB273" s="35" t="e">
        <f>+$C$18*'10 - 2008'!BD228</f>
        <v>#DIV/0!</v>
      </c>
      <c r="AC273" s="35" t="e">
        <f>+$C$18*'10 - 2008'!BE228</f>
        <v>#DIV/0!</v>
      </c>
      <c r="AD273" s="35" t="e">
        <f>+$C$18*'10 - 2008'!BF228</f>
        <v>#DIV/0!</v>
      </c>
      <c r="AE273" s="35" t="e">
        <f>+$C$18*'10 - 2008'!BG228</f>
        <v>#DIV/0!</v>
      </c>
      <c r="AF273" s="35" t="e">
        <f>+$C$18*'10 - 2008'!BH228</f>
        <v>#DIV/0!</v>
      </c>
      <c r="AG273" s="35" t="e">
        <f>+$C$18*'10 - 2008'!BI228</f>
        <v>#DIV/0!</v>
      </c>
      <c r="AH273" s="35" t="e">
        <f>+$C$18*'10 - 2008'!BJ228</f>
        <v>#DIV/0!</v>
      </c>
      <c r="AI273" s="2"/>
    </row>
    <row r="274" spans="1:35">
      <c r="A274" s="44">
        <v>267</v>
      </c>
      <c r="B274" s="35">
        <f>+'10 - 2008'!B229</f>
        <v>0</v>
      </c>
      <c r="C274" s="35" t="e">
        <f>+'10 - 2008'!AE229/'10 - 2008'!BK229</f>
        <v>#DIV/0!</v>
      </c>
      <c r="D274" s="35" t="e">
        <f>+$C$18*'10 - 2008'!AF229</f>
        <v>#DIV/0!</v>
      </c>
      <c r="E274" s="35" t="e">
        <f>+$C$18*'10 - 2008'!AG229</f>
        <v>#DIV/0!</v>
      </c>
      <c r="F274" s="35" t="e">
        <f>+$C$18*'10 - 2008'!AH229</f>
        <v>#DIV/0!</v>
      </c>
      <c r="G274" s="35" t="e">
        <f>+$C$18*'10 - 2008'!AI229</f>
        <v>#DIV/0!</v>
      </c>
      <c r="H274" s="35" t="e">
        <f>+$C$18*'10 - 2008'!AJ229</f>
        <v>#DIV/0!</v>
      </c>
      <c r="I274" s="35" t="e">
        <f>+$C$18*'10 - 2008'!AK229</f>
        <v>#DIV/0!</v>
      </c>
      <c r="J274" s="35" t="e">
        <f>+$C$18*'10 - 2008'!AL229</f>
        <v>#DIV/0!</v>
      </c>
      <c r="K274" s="35" t="e">
        <f>+$C$18*'10 - 2008'!AM229</f>
        <v>#DIV/0!</v>
      </c>
      <c r="L274" s="35" t="e">
        <f>+$C$18*'10 - 2008'!AN229</f>
        <v>#DIV/0!</v>
      </c>
      <c r="M274" s="35" t="e">
        <f>+$C$18*'10 - 2008'!AO229</f>
        <v>#DIV/0!</v>
      </c>
      <c r="N274" s="35" t="e">
        <f>+$C$18*'10 - 2008'!AP229</f>
        <v>#DIV/0!</v>
      </c>
      <c r="O274" s="35" t="e">
        <f>+$C$18*'10 - 2008'!AQ229</f>
        <v>#DIV/0!</v>
      </c>
      <c r="P274" s="35" t="e">
        <f>+$C$18*'10 - 2008'!AR229</f>
        <v>#DIV/0!</v>
      </c>
      <c r="Q274" s="35" t="e">
        <f>+$C$18*'10 - 2008'!AS229</f>
        <v>#DIV/0!</v>
      </c>
      <c r="R274" s="35" t="e">
        <f>+$C$18*'10 - 2008'!AT229</f>
        <v>#DIV/0!</v>
      </c>
      <c r="S274" s="35" t="e">
        <f>+$C$18*'10 - 2008'!AU229</f>
        <v>#DIV/0!</v>
      </c>
      <c r="T274" s="35" t="e">
        <f>+$C$18*'10 - 2008'!AV229</f>
        <v>#DIV/0!</v>
      </c>
      <c r="U274" s="35" t="e">
        <f>+$C$18*'10 - 2008'!AW229</f>
        <v>#DIV/0!</v>
      </c>
      <c r="V274" s="35" t="e">
        <f>+$C$18*'10 - 2008'!AX229</f>
        <v>#DIV/0!</v>
      </c>
      <c r="W274" s="35" t="e">
        <f>+$C$18*'10 - 2008'!AY229</f>
        <v>#DIV/0!</v>
      </c>
      <c r="X274" s="35" t="e">
        <f>+$C$18*'10 - 2008'!AZ229</f>
        <v>#DIV/0!</v>
      </c>
      <c r="Y274" s="35" t="e">
        <f>+$C$18*'10 - 2008'!BA229</f>
        <v>#DIV/0!</v>
      </c>
      <c r="Z274" s="35" t="e">
        <f>+$C$18*'10 - 2008'!BB229</f>
        <v>#DIV/0!</v>
      </c>
      <c r="AA274" s="35" t="e">
        <f>+$C$18*'10 - 2008'!BC229</f>
        <v>#DIV/0!</v>
      </c>
      <c r="AB274" s="35" t="e">
        <f>+$C$18*'10 - 2008'!BD229</f>
        <v>#DIV/0!</v>
      </c>
      <c r="AC274" s="35" t="e">
        <f>+$C$18*'10 - 2008'!BE229</f>
        <v>#DIV/0!</v>
      </c>
      <c r="AD274" s="35" t="e">
        <f>+$C$18*'10 - 2008'!BF229</f>
        <v>#DIV/0!</v>
      </c>
      <c r="AE274" s="35" t="e">
        <f>+$C$18*'10 - 2008'!BG229</f>
        <v>#DIV/0!</v>
      </c>
      <c r="AF274" s="35" t="e">
        <f>+$C$18*'10 - 2008'!BH229</f>
        <v>#DIV/0!</v>
      </c>
      <c r="AG274" s="35" t="e">
        <f>+$C$18*'10 - 2008'!BI229</f>
        <v>#DIV/0!</v>
      </c>
      <c r="AH274" s="35" t="e">
        <f>+$C$18*'10 - 2008'!BJ229</f>
        <v>#DIV/0!</v>
      </c>
      <c r="AI274" s="2"/>
    </row>
    <row r="275" spans="1:35">
      <c r="A275" s="44">
        <v>268</v>
      </c>
      <c r="B275" s="35">
        <f>+'10 - 2008'!B230</f>
        <v>0</v>
      </c>
      <c r="C275" s="35" t="e">
        <f>+'10 - 2008'!AE230/'10 - 2008'!BK230</f>
        <v>#DIV/0!</v>
      </c>
      <c r="D275" s="35" t="e">
        <f>+$C$18*'10 - 2008'!AF230</f>
        <v>#DIV/0!</v>
      </c>
      <c r="E275" s="35" t="e">
        <f>+$C$18*'10 - 2008'!AG230</f>
        <v>#DIV/0!</v>
      </c>
      <c r="F275" s="35" t="e">
        <f>+$C$18*'10 - 2008'!AH230</f>
        <v>#DIV/0!</v>
      </c>
      <c r="G275" s="35" t="e">
        <f>+$C$18*'10 - 2008'!AI230</f>
        <v>#DIV/0!</v>
      </c>
      <c r="H275" s="35" t="e">
        <f>+$C$18*'10 - 2008'!AJ230</f>
        <v>#DIV/0!</v>
      </c>
      <c r="I275" s="35" t="e">
        <f>+$C$18*'10 - 2008'!AK230</f>
        <v>#DIV/0!</v>
      </c>
      <c r="J275" s="35" t="e">
        <f>+$C$18*'10 - 2008'!AL230</f>
        <v>#DIV/0!</v>
      </c>
      <c r="K275" s="35" t="e">
        <f>+$C$18*'10 - 2008'!AM230</f>
        <v>#DIV/0!</v>
      </c>
      <c r="L275" s="35" t="e">
        <f>+$C$18*'10 - 2008'!AN230</f>
        <v>#DIV/0!</v>
      </c>
      <c r="M275" s="35" t="e">
        <f>+$C$18*'10 - 2008'!AO230</f>
        <v>#DIV/0!</v>
      </c>
      <c r="N275" s="35" t="e">
        <f>+$C$18*'10 - 2008'!AP230</f>
        <v>#DIV/0!</v>
      </c>
      <c r="O275" s="35" t="e">
        <f>+$C$18*'10 - 2008'!AQ230</f>
        <v>#DIV/0!</v>
      </c>
      <c r="P275" s="35" t="e">
        <f>+$C$18*'10 - 2008'!AR230</f>
        <v>#DIV/0!</v>
      </c>
      <c r="Q275" s="35" t="e">
        <f>+$C$18*'10 - 2008'!AS230</f>
        <v>#DIV/0!</v>
      </c>
      <c r="R275" s="35" t="e">
        <f>+$C$18*'10 - 2008'!AT230</f>
        <v>#DIV/0!</v>
      </c>
      <c r="S275" s="35" t="e">
        <f>+$C$18*'10 - 2008'!AU230</f>
        <v>#DIV/0!</v>
      </c>
      <c r="T275" s="35" t="e">
        <f>+$C$18*'10 - 2008'!AV230</f>
        <v>#DIV/0!</v>
      </c>
      <c r="U275" s="35" t="e">
        <f>+$C$18*'10 - 2008'!AW230</f>
        <v>#DIV/0!</v>
      </c>
      <c r="V275" s="35" t="e">
        <f>+$C$18*'10 - 2008'!AX230</f>
        <v>#DIV/0!</v>
      </c>
      <c r="W275" s="35" t="e">
        <f>+$C$18*'10 - 2008'!AY230</f>
        <v>#DIV/0!</v>
      </c>
      <c r="X275" s="35" t="e">
        <f>+$C$18*'10 - 2008'!AZ230</f>
        <v>#DIV/0!</v>
      </c>
      <c r="Y275" s="35" t="e">
        <f>+$C$18*'10 - 2008'!BA230</f>
        <v>#DIV/0!</v>
      </c>
      <c r="Z275" s="35" t="e">
        <f>+$C$18*'10 - 2008'!BB230</f>
        <v>#DIV/0!</v>
      </c>
      <c r="AA275" s="35" t="e">
        <f>+$C$18*'10 - 2008'!BC230</f>
        <v>#DIV/0!</v>
      </c>
      <c r="AB275" s="35" t="e">
        <f>+$C$18*'10 - 2008'!BD230</f>
        <v>#DIV/0!</v>
      </c>
      <c r="AC275" s="35" t="e">
        <f>+$C$18*'10 - 2008'!BE230</f>
        <v>#DIV/0!</v>
      </c>
      <c r="AD275" s="35" t="e">
        <f>+$C$18*'10 - 2008'!BF230</f>
        <v>#DIV/0!</v>
      </c>
      <c r="AE275" s="35" t="e">
        <f>+$C$18*'10 - 2008'!BG230</f>
        <v>#DIV/0!</v>
      </c>
      <c r="AF275" s="35" t="e">
        <f>+$C$18*'10 - 2008'!BH230</f>
        <v>#DIV/0!</v>
      </c>
      <c r="AG275" s="35" t="e">
        <f>+$C$18*'10 - 2008'!BI230</f>
        <v>#DIV/0!</v>
      </c>
      <c r="AH275" s="35" t="e">
        <f>+$C$18*'10 - 2008'!BJ230</f>
        <v>#DIV/0!</v>
      </c>
      <c r="AI275" s="2"/>
    </row>
    <row r="276" spans="1:35">
      <c r="A276" s="44">
        <v>269</v>
      </c>
      <c r="B276" s="35">
        <f>+'10 - 2008'!B231</f>
        <v>0</v>
      </c>
      <c r="C276" s="35" t="e">
        <f>+'10 - 2008'!AE231/'10 - 2008'!BK231</f>
        <v>#DIV/0!</v>
      </c>
      <c r="D276" s="35" t="e">
        <f>+$C$18*'10 - 2008'!AF231</f>
        <v>#DIV/0!</v>
      </c>
      <c r="E276" s="35" t="e">
        <f>+$C$18*'10 - 2008'!AG231</f>
        <v>#DIV/0!</v>
      </c>
      <c r="F276" s="35" t="e">
        <f>+$C$18*'10 - 2008'!AH231</f>
        <v>#DIV/0!</v>
      </c>
      <c r="G276" s="35" t="e">
        <f>+$C$18*'10 - 2008'!AI231</f>
        <v>#DIV/0!</v>
      </c>
      <c r="H276" s="35" t="e">
        <f>+$C$18*'10 - 2008'!AJ231</f>
        <v>#DIV/0!</v>
      </c>
      <c r="I276" s="35" t="e">
        <f>+$C$18*'10 - 2008'!AK231</f>
        <v>#DIV/0!</v>
      </c>
      <c r="J276" s="35" t="e">
        <f>+$C$18*'10 - 2008'!AL231</f>
        <v>#DIV/0!</v>
      </c>
      <c r="K276" s="35" t="e">
        <f>+$C$18*'10 - 2008'!AM231</f>
        <v>#DIV/0!</v>
      </c>
      <c r="L276" s="35" t="e">
        <f>+$C$18*'10 - 2008'!AN231</f>
        <v>#DIV/0!</v>
      </c>
      <c r="M276" s="35" t="e">
        <f>+$C$18*'10 - 2008'!AO231</f>
        <v>#DIV/0!</v>
      </c>
      <c r="N276" s="35" t="e">
        <f>+$C$18*'10 - 2008'!AP231</f>
        <v>#DIV/0!</v>
      </c>
      <c r="O276" s="35" t="e">
        <f>+$C$18*'10 - 2008'!AQ231</f>
        <v>#DIV/0!</v>
      </c>
      <c r="P276" s="35" t="e">
        <f>+$C$18*'10 - 2008'!AR231</f>
        <v>#DIV/0!</v>
      </c>
      <c r="Q276" s="35" t="e">
        <f>+$C$18*'10 - 2008'!AS231</f>
        <v>#DIV/0!</v>
      </c>
      <c r="R276" s="35" t="e">
        <f>+$C$18*'10 - 2008'!AT231</f>
        <v>#DIV/0!</v>
      </c>
      <c r="S276" s="35" t="e">
        <f>+$C$18*'10 - 2008'!AU231</f>
        <v>#DIV/0!</v>
      </c>
      <c r="T276" s="35" t="e">
        <f>+$C$18*'10 - 2008'!AV231</f>
        <v>#DIV/0!</v>
      </c>
      <c r="U276" s="35" t="e">
        <f>+$C$18*'10 - 2008'!AW231</f>
        <v>#DIV/0!</v>
      </c>
      <c r="V276" s="35" t="e">
        <f>+$C$18*'10 - 2008'!AX231</f>
        <v>#DIV/0!</v>
      </c>
      <c r="W276" s="35" t="e">
        <f>+$C$18*'10 - 2008'!AY231</f>
        <v>#DIV/0!</v>
      </c>
      <c r="X276" s="35" t="e">
        <f>+$C$18*'10 - 2008'!AZ231</f>
        <v>#DIV/0!</v>
      </c>
      <c r="Y276" s="35" t="e">
        <f>+$C$18*'10 - 2008'!BA231</f>
        <v>#DIV/0!</v>
      </c>
      <c r="Z276" s="35" t="e">
        <f>+$C$18*'10 - 2008'!BB231</f>
        <v>#DIV/0!</v>
      </c>
      <c r="AA276" s="35" t="e">
        <f>+$C$18*'10 - 2008'!BC231</f>
        <v>#DIV/0!</v>
      </c>
      <c r="AB276" s="35" t="e">
        <f>+$C$18*'10 - 2008'!BD231</f>
        <v>#DIV/0!</v>
      </c>
      <c r="AC276" s="35" t="e">
        <f>+$C$18*'10 - 2008'!BE231</f>
        <v>#DIV/0!</v>
      </c>
      <c r="AD276" s="35" t="e">
        <f>+$C$18*'10 - 2008'!BF231</f>
        <v>#DIV/0!</v>
      </c>
      <c r="AE276" s="35" t="e">
        <f>+$C$18*'10 - 2008'!BG231</f>
        <v>#DIV/0!</v>
      </c>
      <c r="AF276" s="35" t="e">
        <f>+$C$18*'10 - 2008'!BH231</f>
        <v>#DIV/0!</v>
      </c>
      <c r="AG276" s="35" t="e">
        <f>+$C$18*'10 - 2008'!BI231</f>
        <v>#DIV/0!</v>
      </c>
      <c r="AH276" s="35" t="e">
        <f>+$C$18*'10 - 2008'!BJ231</f>
        <v>#DIV/0!</v>
      </c>
      <c r="AI276" s="2"/>
    </row>
    <row r="277" spans="1:35">
      <c r="A277" s="44">
        <v>270</v>
      </c>
      <c r="B277" s="35">
        <f>+'10 - 2008'!B232</f>
        <v>0</v>
      </c>
      <c r="C277" s="35" t="e">
        <f>+'10 - 2008'!AE232/'10 - 2008'!BK232</f>
        <v>#DIV/0!</v>
      </c>
      <c r="D277" s="35" t="e">
        <f>+$C$18*'10 - 2008'!AF232</f>
        <v>#DIV/0!</v>
      </c>
      <c r="E277" s="35" t="e">
        <f>+$C$18*'10 - 2008'!AG232</f>
        <v>#DIV/0!</v>
      </c>
      <c r="F277" s="35" t="e">
        <f>+$C$18*'10 - 2008'!AH232</f>
        <v>#DIV/0!</v>
      </c>
      <c r="G277" s="35" t="e">
        <f>+$C$18*'10 - 2008'!AI232</f>
        <v>#DIV/0!</v>
      </c>
      <c r="H277" s="35" t="e">
        <f>+$C$18*'10 - 2008'!AJ232</f>
        <v>#DIV/0!</v>
      </c>
      <c r="I277" s="35" t="e">
        <f>+$C$18*'10 - 2008'!AK232</f>
        <v>#DIV/0!</v>
      </c>
      <c r="J277" s="35" t="e">
        <f>+$C$18*'10 - 2008'!AL232</f>
        <v>#DIV/0!</v>
      </c>
      <c r="K277" s="35" t="e">
        <f>+$C$18*'10 - 2008'!AM232</f>
        <v>#DIV/0!</v>
      </c>
      <c r="L277" s="35" t="e">
        <f>+$C$18*'10 - 2008'!AN232</f>
        <v>#DIV/0!</v>
      </c>
      <c r="M277" s="35" t="e">
        <f>+$C$18*'10 - 2008'!AO232</f>
        <v>#DIV/0!</v>
      </c>
      <c r="N277" s="35" t="e">
        <f>+$C$18*'10 - 2008'!AP232</f>
        <v>#DIV/0!</v>
      </c>
      <c r="O277" s="35" t="e">
        <f>+$C$18*'10 - 2008'!AQ232</f>
        <v>#DIV/0!</v>
      </c>
      <c r="P277" s="35" t="e">
        <f>+$C$18*'10 - 2008'!AR232</f>
        <v>#DIV/0!</v>
      </c>
      <c r="Q277" s="35" t="e">
        <f>+$C$18*'10 - 2008'!AS232</f>
        <v>#DIV/0!</v>
      </c>
      <c r="R277" s="35" t="e">
        <f>+$C$18*'10 - 2008'!AT232</f>
        <v>#DIV/0!</v>
      </c>
      <c r="S277" s="35" t="e">
        <f>+$C$18*'10 - 2008'!AU232</f>
        <v>#DIV/0!</v>
      </c>
      <c r="T277" s="35" t="e">
        <f>+$C$18*'10 - 2008'!AV232</f>
        <v>#DIV/0!</v>
      </c>
      <c r="U277" s="35" t="e">
        <f>+$C$18*'10 - 2008'!AW232</f>
        <v>#DIV/0!</v>
      </c>
      <c r="V277" s="35" t="e">
        <f>+$C$18*'10 - 2008'!AX232</f>
        <v>#DIV/0!</v>
      </c>
      <c r="W277" s="35" t="e">
        <f>+$C$18*'10 - 2008'!AY232</f>
        <v>#DIV/0!</v>
      </c>
      <c r="X277" s="35" t="e">
        <f>+$C$18*'10 - 2008'!AZ232</f>
        <v>#DIV/0!</v>
      </c>
      <c r="Y277" s="35" t="e">
        <f>+$C$18*'10 - 2008'!BA232</f>
        <v>#DIV/0!</v>
      </c>
      <c r="Z277" s="35" t="e">
        <f>+$C$18*'10 - 2008'!BB232</f>
        <v>#DIV/0!</v>
      </c>
      <c r="AA277" s="35" t="e">
        <f>+$C$18*'10 - 2008'!BC232</f>
        <v>#DIV/0!</v>
      </c>
      <c r="AB277" s="35" t="e">
        <f>+$C$18*'10 - 2008'!BD232</f>
        <v>#DIV/0!</v>
      </c>
      <c r="AC277" s="35" t="e">
        <f>+$C$18*'10 - 2008'!BE232</f>
        <v>#DIV/0!</v>
      </c>
      <c r="AD277" s="35" t="e">
        <f>+$C$18*'10 - 2008'!BF232</f>
        <v>#DIV/0!</v>
      </c>
      <c r="AE277" s="35" t="e">
        <f>+$C$18*'10 - 2008'!BG232</f>
        <v>#DIV/0!</v>
      </c>
      <c r="AF277" s="35" t="e">
        <f>+$C$18*'10 - 2008'!BH232</f>
        <v>#DIV/0!</v>
      </c>
      <c r="AG277" s="35" t="e">
        <f>+$C$18*'10 - 2008'!BI232</f>
        <v>#DIV/0!</v>
      </c>
      <c r="AH277" s="35" t="e">
        <f>+$C$18*'10 - 2008'!BJ232</f>
        <v>#DIV/0!</v>
      </c>
      <c r="AI277" s="2"/>
    </row>
    <row r="278" spans="1:35">
      <c r="A278" s="44">
        <v>271</v>
      </c>
      <c r="B278" s="35">
        <f>+'10 - 2008'!B233</f>
        <v>0</v>
      </c>
      <c r="C278" s="35" t="e">
        <f>+'10 - 2008'!AE233/'10 - 2008'!BK233</f>
        <v>#DIV/0!</v>
      </c>
      <c r="D278" s="35" t="e">
        <f>+$C$18*'10 - 2008'!AF233</f>
        <v>#DIV/0!</v>
      </c>
      <c r="E278" s="35" t="e">
        <f>+$C$18*'10 - 2008'!AG233</f>
        <v>#DIV/0!</v>
      </c>
      <c r="F278" s="35" t="e">
        <f>+$C$18*'10 - 2008'!AH233</f>
        <v>#DIV/0!</v>
      </c>
      <c r="G278" s="35" t="e">
        <f>+$C$18*'10 - 2008'!AI233</f>
        <v>#DIV/0!</v>
      </c>
      <c r="H278" s="35" t="e">
        <f>+$C$18*'10 - 2008'!AJ233</f>
        <v>#DIV/0!</v>
      </c>
      <c r="I278" s="35" t="e">
        <f>+$C$18*'10 - 2008'!AK233</f>
        <v>#DIV/0!</v>
      </c>
      <c r="J278" s="35" t="e">
        <f>+$C$18*'10 - 2008'!AL233</f>
        <v>#DIV/0!</v>
      </c>
      <c r="K278" s="35" t="e">
        <f>+$C$18*'10 - 2008'!AM233</f>
        <v>#DIV/0!</v>
      </c>
      <c r="L278" s="35" t="e">
        <f>+$C$18*'10 - 2008'!AN233</f>
        <v>#DIV/0!</v>
      </c>
      <c r="M278" s="35" t="e">
        <f>+$C$18*'10 - 2008'!AO233</f>
        <v>#DIV/0!</v>
      </c>
      <c r="N278" s="35" t="e">
        <f>+$C$18*'10 - 2008'!AP233</f>
        <v>#DIV/0!</v>
      </c>
      <c r="O278" s="35" t="e">
        <f>+$C$18*'10 - 2008'!AQ233</f>
        <v>#DIV/0!</v>
      </c>
      <c r="P278" s="35" t="e">
        <f>+$C$18*'10 - 2008'!AR233</f>
        <v>#DIV/0!</v>
      </c>
      <c r="Q278" s="35" t="e">
        <f>+$C$18*'10 - 2008'!AS233</f>
        <v>#DIV/0!</v>
      </c>
      <c r="R278" s="35" t="e">
        <f>+$C$18*'10 - 2008'!AT233</f>
        <v>#DIV/0!</v>
      </c>
      <c r="S278" s="35" t="e">
        <f>+$C$18*'10 - 2008'!AU233</f>
        <v>#DIV/0!</v>
      </c>
      <c r="T278" s="35" t="e">
        <f>+$C$18*'10 - 2008'!AV233</f>
        <v>#DIV/0!</v>
      </c>
      <c r="U278" s="35" t="e">
        <f>+$C$18*'10 - 2008'!AW233</f>
        <v>#DIV/0!</v>
      </c>
      <c r="V278" s="35" t="e">
        <f>+$C$18*'10 - 2008'!AX233</f>
        <v>#DIV/0!</v>
      </c>
      <c r="W278" s="35" t="e">
        <f>+$C$18*'10 - 2008'!AY233</f>
        <v>#DIV/0!</v>
      </c>
      <c r="X278" s="35" t="e">
        <f>+$C$18*'10 - 2008'!AZ233</f>
        <v>#DIV/0!</v>
      </c>
      <c r="Y278" s="35" t="e">
        <f>+$C$18*'10 - 2008'!BA233</f>
        <v>#DIV/0!</v>
      </c>
      <c r="Z278" s="35" t="e">
        <f>+$C$18*'10 - 2008'!BB233</f>
        <v>#DIV/0!</v>
      </c>
      <c r="AA278" s="35" t="e">
        <f>+$C$18*'10 - 2008'!BC233</f>
        <v>#DIV/0!</v>
      </c>
      <c r="AB278" s="35" t="e">
        <f>+$C$18*'10 - 2008'!BD233</f>
        <v>#DIV/0!</v>
      </c>
      <c r="AC278" s="35" t="e">
        <f>+$C$18*'10 - 2008'!BE233</f>
        <v>#DIV/0!</v>
      </c>
      <c r="AD278" s="35" t="e">
        <f>+$C$18*'10 - 2008'!BF233</f>
        <v>#DIV/0!</v>
      </c>
      <c r="AE278" s="35" t="e">
        <f>+$C$18*'10 - 2008'!BG233</f>
        <v>#DIV/0!</v>
      </c>
      <c r="AF278" s="35" t="e">
        <f>+$C$18*'10 - 2008'!BH233</f>
        <v>#DIV/0!</v>
      </c>
      <c r="AG278" s="35" t="e">
        <f>+$C$18*'10 - 2008'!BI233</f>
        <v>#DIV/0!</v>
      </c>
      <c r="AH278" s="35" t="e">
        <f>+$C$18*'10 - 2008'!BJ233</f>
        <v>#DIV/0!</v>
      </c>
      <c r="AI278" s="2"/>
    </row>
    <row r="279" spans="1:35">
      <c r="A279" s="44">
        <v>272</v>
      </c>
      <c r="B279" s="35">
        <f>+'10 - 2008'!B234</f>
        <v>0</v>
      </c>
      <c r="C279" s="35" t="e">
        <f>+'10 - 2008'!AE234/'10 - 2008'!BK234</f>
        <v>#DIV/0!</v>
      </c>
      <c r="D279" s="35" t="e">
        <f>+$C$18*'10 - 2008'!AF234</f>
        <v>#DIV/0!</v>
      </c>
      <c r="E279" s="35" t="e">
        <f>+$C$18*'10 - 2008'!AG234</f>
        <v>#DIV/0!</v>
      </c>
      <c r="F279" s="35" t="e">
        <f>+$C$18*'10 - 2008'!AH234</f>
        <v>#DIV/0!</v>
      </c>
      <c r="G279" s="35" t="e">
        <f>+$C$18*'10 - 2008'!AI234</f>
        <v>#DIV/0!</v>
      </c>
      <c r="H279" s="35" t="e">
        <f>+$C$18*'10 - 2008'!AJ234</f>
        <v>#DIV/0!</v>
      </c>
      <c r="I279" s="35" t="e">
        <f>+$C$18*'10 - 2008'!AK234</f>
        <v>#DIV/0!</v>
      </c>
      <c r="J279" s="35" t="e">
        <f>+$C$18*'10 - 2008'!AL234</f>
        <v>#DIV/0!</v>
      </c>
      <c r="K279" s="35" t="e">
        <f>+$C$18*'10 - 2008'!AM234</f>
        <v>#DIV/0!</v>
      </c>
      <c r="L279" s="35" t="e">
        <f>+$C$18*'10 - 2008'!AN234</f>
        <v>#DIV/0!</v>
      </c>
      <c r="M279" s="35" t="e">
        <f>+$C$18*'10 - 2008'!AO234</f>
        <v>#DIV/0!</v>
      </c>
      <c r="N279" s="35" t="e">
        <f>+$C$18*'10 - 2008'!AP234</f>
        <v>#DIV/0!</v>
      </c>
      <c r="O279" s="35" t="e">
        <f>+$C$18*'10 - 2008'!AQ234</f>
        <v>#DIV/0!</v>
      </c>
      <c r="P279" s="35" t="e">
        <f>+$C$18*'10 - 2008'!AR234</f>
        <v>#DIV/0!</v>
      </c>
      <c r="Q279" s="35" t="e">
        <f>+$C$18*'10 - 2008'!AS234</f>
        <v>#DIV/0!</v>
      </c>
      <c r="R279" s="35" t="e">
        <f>+$C$18*'10 - 2008'!AT234</f>
        <v>#DIV/0!</v>
      </c>
      <c r="S279" s="35" t="e">
        <f>+$C$18*'10 - 2008'!AU234</f>
        <v>#DIV/0!</v>
      </c>
      <c r="T279" s="35" t="e">
        <f>+$C$18*'10 - 2008'!AV234</f>
        <v>#DIV/0!</v>
      </c>
      <c r="U279" s="35" t="e">
        <f>+$C$18*'10 - 2008'!AW234</f>
        <v>#DIV/0!</v>
      </c>
      <c r="V279" s="35" t="e">
        <f>+$C$18*'10 - 2008'!AX234</f>
        <v>#DIV/0!</v>
      </c>
      <c r="W279" s="35" t="e">
        <f>+$C$18*'10 - 2008'!AY234</f>
        <v>#DIV/0!</v>
      </c>
      <c r="X279" s="35" t="e">
        <f>+$C$18*'10 - 2008'!AZ234</f>
        <v>#DIV/0!</v>
      </c>
      <c r="Y279" s="35" t="e">
        <f>+$C$18*'10 - 2008'!BA234</f>
        <v>#DIV/0!</v>
      </c>
      <c r="Z279" s="35" t="e">
        <f>+$C$18*'10 - 2008'!BB234</f>
        <v>#DIV/0!</v>
      </c>
      <c r="AA279" s="35" t="e">
        <f>+$C$18*'10 - 2008'!BC234</f>
        <v>#DIV/0!</v>
      </c>
      <c r="AB279" s="35" t="e">
        <f>+$C$18*'10 - 2008'!BD234</f>
        <v>#DIV/0!</v>
      </c>
      <c r="AC279" s="35" t="e">
        <f>+$C$18*'10 - 2008'!BE234</f>
        <v>#DIV/0!</v>
      </c>
      <c r="AD279" s="35" t="e">
        <f>+$C$18*'10 - 2008'!BF234</f>
        <v>#DIV/0!</v>
      </c>
      <c r="AE279" s="35" t="e">
        <f>+$C$18*'10 - 2008'!BG234</f>
        <v>#DIV/0!</v>
      </c>
      <c r="AF279" s="35" t="e">
        <f>+$C$18*'10 - 2008'!BH234</f>
        <v>#DIV/0!</v>
      </c>
      <c r="AG279" s="35" t="e">
        <f>+$C$18*'10 - 2008'!BI234</f>
        <v>#DIV/0!</v>
      </c>
      <c r="AH279" s="35" t="e">
        <f>+$C$18*'10 - 2008'!BJ234</f>
        <v>#DIV/0!</v>
      </c>
      <c r="AI279" s="2"/>
    </row>
    <row r="280" spans="1:35">
      <c r="A280" s="44">
        <v>273</v>
      </c>
      <c r="B280" s="35">
        <f>+'10 - 2008'!B235</f>
        <v>0</v>
      </c>
      <c r="C280" s="35" t="e">
        <f>+'10 - 2008'!AE235/'10 - 2008'!BK235</f>
        <v>#DIV/0!</v>
      </c>
      <c r="D280" s="35" t="e">
        <f>+$C$18*'10 - 2008'!AF235</f>
        <v>#DIV/0!</v>
      </c>
      <c r="E280" s="35" t="e">
        <f>+$C$18*'10 - 2008'!AG235</f>
        <v>#DIV/0!</v>
      </c>
      <c r="F280" s="35" t="e">
        <f>+$C$18*'10 - 2008'!AH235</f>
        <v>#DIV/0!</v>
      </c>
      <c r="G280" s="35" t="e">
        <f>+$C$18*'10 - 2008'!AI235</f>
        <v>#DIV/0!</v>
      </c>
      <c r="H280" s="35" t="e">
        <f>+$C$18*'10 - 2008'!AJ235</f>
        <v>#DIV/0!</v>
      </c>
      <c r="I280" s="35" t="e">
        <f>+$C$18*'10 - 2008'!AK235</f>
        <v>#DIV/0!</v>
      </c>
      <c r="J280" s="35" t="e">
        <f>+$C$18*'10 - 2008'!AL235</f>
        <v>#DIV/0!</v>
      </c>
      <c r="K280" s="35" t="e">
        <f>+$C$18*'10 - 2008'!AM235</f>
        <v>#DIV/0!</v>
      </c>
      <c r="L280" s="35" t="e">
        <f>+$C$18*'10 - 2008'!AN235</f>
        <v>#DIV/0!</v>
      </c>
      <c r="M280" s="35" t="e">
        <f>+$C$18*'10 - 2008'!AO235</f>
        <v>#DIV/0!</v>
      </c>
      <c r="N280" s="35" t="e">
        <f>+$C$18*'10 - 2008'!AP235</f>
        <v>#DIV/0!</v>
      </c>
      <c r="O280" s="35" t="e">
        <f>+$C$18*'10 - 2008'!AQ235</f>
        <v>#DIV/0!</v>
      </c>
      <c r="P280" s="35" t="e">
        <f>+$C$18*'10 - 2008'!AR235</f>
        <v>#DIV/0!</v>
      </c>
      <c r="Q280" s="35" t="e">
        <f>+$C$18*'10 - 2008'!AS235</f>
        <v>#DIV/0!</v>
      </c>
      <c r="R280" s="35" t="e">
        <f>+$C$18*'10 - 2008'!AT235</f>
        <v>#DIV/0!</v>
      </c>
      <c r="S280" s="35" t="e">
        <f>+$C$18*'10 - 2008'!AU235</f>
        <v>#DIV/0!</v>
      </c>
      <c r="T280" s="35" t="e">
        <f>+$C$18*'10 - 2008'!AV235</f>
        <v>#DIV/0!</v>
      </c>
      <c r="U280" s="35" t="e">
        <f>+$C$18*'10 - 2008'!AW235</f>
        <v>#DIV/0!</v>
      </c>
      <c r="V280" s="35" t="e">
        <f>+$C$18*'10 - 2008'!AX235</f>
        <v>#DIV/0!</v>
      </c>
      <c r="W280" s="35" t="e">
        <f>+$C$18*'10 - 2008'!AY235</f>
        <v>#DIV/0!</v>
      </c>
      <c r="X280" s="35" t="e">
        <f>+$C$18*'10 - 2008'!AZ235</f>
        <v>#DIV/0!</v>
      </c>
      <c r="Y280" s="35" t="e">
        <f>+$C$18*'10 - 2008'!BA235</f>
        <v>#DIV/0!</v>
      </c>
      <c r="Z280" s="35" t="e">
        <f>+$C$18*'10 - 2008'!BB235</f>
        <v>#DIV/0!</v>
      </c>
      <c r="AA280" s="35" t="e">
        <f>+$C$18*'10 - 2008'!BC235</f>
        <v>#DIV/0!</v>
      </c>
      <c r="AB280" s="35" t="e">
        <f>+$C$18*'10 - 2008'!BD235</f>
        <v>#DIV/0!</v>
      </c>
      <c r="AC280" s="35" t="e">
        <f>+$C$18*'10 - 2008'!BE235</f>
        <v>#DIV/0!</v>
      </c>
      <c r="AD280" s="35" t="e">
        <f>+$C$18*'10 - 2008'!BF235</f>
        <v>#DIV/0!</v>
      </c>
      <c r="AE280" s="35" t="e">
        <f>+$C$18*'10 - 2008'!BG235</f>
        <v>#DIV/0!</v>
      </c>
      <c r="AF280" s="35" t="e">
        <f>+$C$18*'10 - 2008'!BH235</f>
        <v>#DIV/0!</v>
      </c>
      <c r="AG280" s="35" t="e">
        <f>+$C$18*'10 - 2008'!BI235</f>
        <v>#DIV/0!</v>
      </c>
      <c r="AH280" s="35" t="e">
        <f>+$C$18*'10 - 2008'!BJ235</f>
        <v>#DIV/0!</v>
      </c>
      <c r="AI280" s="2"/>
    </row>
    <row r="281" spans="1:35">
      <c r="A281" s="44">
        <v>274</v>
      </c>
      <c r="B281" s="35">
        <f>+'10 - 2008'!B236</f>
        <v>0</v>
      </c>
      <c r="C281" s="35" t="e">
        <f>+'10 - 2008'!AE236/'10 - 2008'!BK236</f>
        <v>#DIV/0!</v>
      </c>
      <c r="D281" s="35" t="e">
        <f>+$C$18*'10 - 2008'!AF236</f>
        <v>#DIV/0!</v>
      </c>
      <c r="E281" s="35" t="e">
        <f>+$C$18*'10 - 2008'!AG236</f>
        <v>#DIV/0!</v>
      </c>
      <c r="F281" s="35" t="e">
        <f>+$C$18*'10 - 2008'!AH236</f>
        <v>#DIV/0!</v>
      </c>
      <c r="G281" s="35" t="e">
        <f>+$C$18*'10 - 2008'!AI236</f>
        <v>#DIV/0!</v>
      </c>
      <c r="H281" s="35" t="e">
        <f>+$C$18*'10 - 2008'!AJ236</f>
        <v>#DIV/0!</v>
      </c>
      <c r="I281" s="35" t="e">
        <f>+$C$18*'10 - 2008'!AK236</f>
        <v>#DIV/0!</v>
      </c>
      <c r="J281" s="35" t="e">
        <f>+$C$18*'10 - 2008'!AL236</f>
        <v>#DIV/0!</v>
      </c>
      <c r="K281" s="35" t="e">
        <f>+$C$18*'10 - 2008'!AM236</f>
        <v>#DIV/0!</v>
      </c>
      <c r="L281" s="35" t="e">
        <f>+$C$18*'10 - 2008'!AN236</f>
        <v>#DIV/0!</v>
      </c>
      <c r="M281" s="35" t="e">
        <f>+$C$18*'10 - 2008'!AO236</f>
        <v>#DIV/0!</v>
      </c>
      <c r="N281" s="35" t="e">
        <f>+$C$18*'10 - 2008'!AP236</f>
        <v>#DIV/0!</v>
      </c>
      <c r="O281" s="35" t="e">
        <f>+$C$18*'10 - 2008'!AQ236</f>
        <v>#DIV/0!</v>
      </c>
      <c r="P281" s="35" t="e">
        <f>+$C$18*'10 - 2008'!AR236</f>
        <v>#DIV/0!</v>
      </c>
      <c r="Q281" s="35" t="e">
        <f>+$C$18*'10 - 2008'!AS236</f>
        <v>#DIV/0!</v>
      </c>
      <c r="R281" s="35" t="e">
        <f>+$C$18*'10 - 2008'!AT236</f>
        <v>#DIV/0!</v>
      </c>
      <c r="S281" s="35" t="e">
        <f>+$C$18*'10 - 2008'!AU236</f>
        <v>#DIV/0!</v>
      </c>
      <c r="T281" s="35" t="e">
        <f>+$C$18*'10 - 2008'!AV236</f>
        <v>#DIV/0!</v>
      </c>
      <c r="U281" s="35" t="e">
        <f>+$C$18*'10 - 2008'!AW236</f>
        <v>#DIV/0!</v>
      </c>
      <c r="V281" s="35" t="e">
        <f>+$C$18*'10 - 2008'!AX236</f>
        <v>#DIV/0!</v>
      </c>
      <c r="W281" s="35" t="e">
        <f>+$C$18*'10 - 2008'!AY236</f>
        <v>#DIV/0!</v>
      </c>
      <c r="X281" s="35" t="e">
        <f>+$C$18*'10 - 2008'!AZ236</f>
        <v>#DIV/0!</v>
      </c>
      <c r="Y281" s="35" t="e">
        <f>+$C$18*'10 - 2008'!BA236</f>
        <v>#DIV/0!</v>
      </c>
      <c r="Z281" s="35" t="e">
        <f>+$C$18*'10 - 2008'!BB236</f>
        <v>#DIV/0!</v>
      </c>
      <c r="AA281" s="35" t="e">
        <f>+$C$18*'10 - 2008'!BC236</f>
        <v>#DIV/0!</v>
      </c>
      <c r="AB281" s="35" t="e">
        <f>+$C$18*'10 - 2008'!BD236</f>
        <v>#DIV/0!</v>
      </c>
      <c r="AC281" s="35" t="e">
        <f>+$C$18*'10 - 2008'!BE236</f>
        <v>#DIV/0!</v>
      </c>
      <c r="AD281" s="35" t="e">
        <f>+$C$18*'10 - 2008'!BF236</f>
        <v>#DIV/0!</v>
      </c>
      <c r="AE281" s="35" t="e">
        <f>+$C$18*'10 - 2008'!BG236</f>
        <v>#DIV/0!</v>
      </c>
      <c r="AF281" s="35" t="e">
        <f>+$C$18*'10 - 2008'!BH236</f>
        <v>#DIV/0!</v>
      </c>
      <c r="AG281" s="35" t="e">
        <f>+$C$18*'10 - 2008'!BI236</f>
        <v>#DIV/0!</v>
      </c>
      <c r="AH281" s="35" t="e">
        <f>+$C$18*'10 - 2008'!BJ236</f>
        <v>#DIV/0!</v>
      </c>
      <c r="AI281" s="2"/>
    </row>
    <row r="282" spans="1:35">
      <c r="A282" s="44">
        <v>275</v>
      </c>
      <c r="B282" s="35">
        <f>+'10 - 2008'!B237</f>
        <v>0</v>
      </c>
      <c r="C282" s="35" t="e">
        <f>+'10 - 2008'!AE237/'10 - 2008'!BK237</f>
        <v>#DIV/0!</v>
      </c>
      <c r="D282" s="35" t="e">
        <f>+$C$18*'10 - 2008'!AF237</f>
        <v>#DIV/0!</v>
      </c>
      <c r="E282" s="35" t="e">
        <f>+$C$18*'10 - 2008'!AG237</f>
        <v>#DIV/0!</v>
      </c>
      <c r="F282" s="35" t="e">
        <f>+$C$18*'10 - 2008'!AH237</f>
        <v>#DIV/0!</v>
      </c>
      <c r="G282" s="35" t="e">
        <f>+$C$18*'10 - 2008'!AI237</f>
        <v>#DIV/0!</v>
      </c>
      <c r="H282" s="35" t="e">
        <f>+$C$18*'10 - 2008'!AJ237</f>
        <v>#DIV/0!</v>
      </c>
      <c r="I282" s="35" t="e">
        <f>+$C$18*'10 - 2008'!AK237</f>
        <v>#DIV/0!</v>
      </c>
      <c r="J282" s="35" t="e">
        <f>+$C$18*'10 - 2008'!AL237</f>
        <v>#DIV/0!</v>
      </c>
      <c r="K282" s="35" t="e">
        <f>+$C$18*'10 - 2008'!AM237</f>
        <v>#DIV/0!</v>
      </c>
      <c r="L282" s="35" t="e">
        <f>+$C$18*'10 - 2008'!AN237</f>
        <v>#DIV/0!</v>
      </c>
      <c r="M282" s="35" t="e">
        <f>+$C$18*'10 - 2008'!AO237</f>
        <v>#DIV/0!</v>
      </c>
      <c r="N282" s="35" t="e">
        <f>+$C$18*'10 - 2008'!AP237</f>
        <v>#DIV/0!</v>
      </c>
      <c r="O282" s="35" t="e">
        <f>+$C$18*'10 - 2008'!AQ237</f>
        <v>#DIV/0!</v>
      </c>
      <c r="P282" s="35" t="e">
        <f>+$C$18*'10 - 2008'!AR237</f>
        <v>#DIV/0!</v>
      </c>
      <c r="Q282" s="35" t="e">
        <f>+$C$18*'10 - 2008'!AS237</f>
        <v>#DIV/0!</v>
      </c>
      <c r="R282" s="35" t="e">
        <f>+$C$18*'10 - 2008'!AT237</f>
        <v>#DIV/0!</v>
      </c>
      <c r="S282" s="35" t="e">
        <f>+$C$18*'10 - 2008'!AU237</f>
        <v>#DIV/0!</v>
      </c>
      <c r="T282" s="35" t="e">
        <f>+$C$18*'10 - 2008'!AV237</f>
        <v>#DIV/0!</v>
      </c>
      <c r="U282" s="35" t="e">
        <f>+$C$18*'10 - 2008'!AW237</f>
        <v>#DIV/0!</v>
      </c>
      <c r="V282" s="35" t="e">
        <f>+$C$18*'10 - 2008'!AX237</f>
        <v>#DIV/0!</v>
      </c>
      <c r="W282" s="35" t="e">
        <f>+$C$18*'10 - 2008'!AY237</f>
        <v>#DIV/0!</v>
      </c>
      <c r="X282" s="35" t="e">
        <f>+$C$18*'10 - 2008'!AZ237</f>
        <v>#DIV/0!</v>
      </c>
      <c r="Y282" s="35" t="e">
        <f>+$C$18*'10 - 2008'!BA237</f>
        <v>#DIV/0!</v>
      </c>
      <c r="Z282" s="35" t="e">
        <f>+$C$18*'10 - 2008'!BB237</f>
        <v>#DIV/0!</v>
      </c>
      <c r="AA282" s="35" t="e">
        <f>+$C$18*'10 - 2008'!BC237</f>
        <v>#DIV/0!</v>
      </c>
      <c r="AB282" s="35" t="e">
        <f>+$C$18*'10 - 2008'!BD237</f>
        <v>#DIV/0!</v>
      </c>
      <c r="AC282" s="35" t="e">
        <f>+$C$18*'10 - 2008'!BE237</f>
        <v>#DIV/0!</v>
      </c>
      <c r="AD282" s="35" t="e">
        <f>+$C$18*'10 - 2008'!BF237</f>
        <v>#DIV/0!</v>
      </c>
      <c r="AE282" s="35" t="e">
        <f>+$C$18*'10 - 2008'!BG237</f>
        <v>#DIV/0!</v>
      </c>
      <c r="AF282" s="35" t="e">
        <f>+$C$18*'10 - 2008'!BH237</f>
        <v>#DIV/0!</v>
      </c>
      <c r="AG282" s="35" t="e">
        <f>+$C$18*'10 - 2008'!BI237</f>
        <v>#DIV/0!</v>
      </c>
      <c r="AH282" s="35" t="e">
        <f>+$C$18*'10 - 2008'!BJ237</f>
        <v>#DIV/0!</v>
      </c>
      <c r="AI282" s="2"/>
    </row>
    <row r="283" spans="1:35">
      <c r="A283" s="44">
        <v>276</v>
      </c>
      <c r="B283" s="35">
        <f>+'10 - 2008'!B238</f>
        <v>0</v>
      </c>
      <c r="C283" s="35" t="e">
        <f>+'10 - 2008'!AE238/'10 - 2008'!BK238</f>
        <v>#DIV/0!</v>
      </c>
      <c r="D283" s="35" t="e">
        <f>+$C$18*'10 - 2008'!AF238</f>
        <v>#DIV/0!</v>
      </c>
      <c r="E283" s="35" t="e">
        <f>+$C$18*'10 - 2008'!AG238</f>
        <v>#DIV/0!</v>
      </c>
      <c r="F283" s="35" t="e">
        <f>+$C$18*'10 - 2008'!AH238</f>
        <v>#DIV/0!</v>
      </c>
      <c r="G283" s="35" t="e">
        <f>+$C$18*'10 - 2008'!AI238</f>
        <v>#DIV/0!</v>
      </c>
      <c r="H283" s="35" t="e">
        <f>+$C$18*'10 - 2008'!AJ238</f>
        <v>#DIV/0!</v>
      </c>
      <c r="I283" s="35" t="e">
        <f>+$C$18*'10 - 2008'!AK238</f>
        <v>#DIV/0!</v>
      </c>
      <c r="J283" s="35" t="e">
        <f>+$C$18*'10 - 2008'!AL238</f>
        <v>#DIV/0!</v>
      </c>
      <c r="K283" s="35" t="e">
        <f>+$C$18*'10 - 2008'!AM238</f>
        <v>#DIV/0!</v>
      </c>
      <c r="L283" s="35" t="e">
        <f>+$C$18*'10 - 2008'!AN238</f>
        <v>#DIV/0!</v>
      </c>
      <c r="M283" s="35" t="e">
        <f>+$C$18*'10 - 2008'!AO238</f>
        <v>#DIV/0!</v>
      </c>
      <c r="N283" s="35" t="e">
        <f>+$C$18*'10 - 2008'!AP238</f>
        <v>#DIV/0!</v>
      </c>
      <c r="O283" s="35" t="e">
        <f>+$C$18*'10 - 2008'!AQ238</f>
        <v>#DIV/0!</v>
      </c>
      <c r="P283" s="35" t="e">
        <f>+$C$18*'10 - 2008'!AR238</f>
        <v>#DIV/0!</v>
      </c>
      <c r="Q283" s="35" t="e">
        <f>+$C$18*'10 - 2008'!AS238</f>
        <v>#DIV/0!</v>
      </c>
      <c r="R283" s="35" t="e">
        <f>+$C$18*'10 - 2008'!AT238</f>
        <v>#DIV/0!</v>
      </c>
      <c r="S283" s="35" t="e">
        <f>+$C$18*'10 - 2008'!AU238</f>
        <v>#DIV/0!</v>
      </c>
      <c r="T283" s="35" t="e">
        <f>+$C$18*'10 - 2008'!AV238</f>
        <v>#DIV/0!</v>
      </c>
      <c r="U283" s="35" t="e">
        <f>+$C$18*'10 - 2008'!AW238</f>
        <v>#DIV/0!</v>
      </c>
      <c r="V283" s="35" t="e">
        <f>+$C$18*'10 - 2008'!AX238</f>
        <v>#DIV/0!</v>
      </c>
      <c r="W283" s="35" t="e">
        <f>+$C$18*'10 - 2008'!AY238</f>
        <v>#DIV/0!</v>
      </c>
      <c r="X283" s="35" t="e">
        <f>+$C$18*'10 - 2008'!AZ238</f>
        <v>#DIV/0!</v>
      </c>
      <c r="Y283" s="35" t="e">
        <f>+$C$18*'10 - 2008'!BA238</f>
        <v>#DIV/0!</v>
      </c>
      <c r="Z283" s="35" t="e">
        <f>+$C$18*'10 - 2008'!BB238</f>
        <v>#DIV/0!</v>
      </c>
      <c r="AA283" s="35" t="e">
        <f>+$C$18*'10 - 2008'!BC238</f>
        <v>#DIV/0!</v>
      </c>
      <c r="AB283" s="35" t="e">
        <f>+$C$18*'10 - 2008'!BD238</f>
        <v>#DIV/0!</v>
      </c>
      <c r="AC283" s="35" t="e">
        <f>+$C$18*'10 - 2008'!BE238</f>
        <v>#DIV/0!</v>
      </c>
      <c r="AD283" s="35" t="e">
        <f>+$C$18*'10 - 2008'!BF238</f>
        <v>#DIV/0!</v>
      </c>
      <c r="AE283" s="35" t="e">
        <f>+$C$18*'10 - 2008'!BG238</f>
        <v>#DIV/0!</v>
      </c>
      <c r="AF283" s="35" t="e">
        <f>+$C$18*'10 - 2008'!BH238</f>
        <v>#DIV/0!</v>
      </c>
      <c r="AG283" s="35" t="e">
        <f>+$C$18*'10 - 2008'!BI238</f>
        <v>#DIV/0!</v>
      </c>
      <c r="AH283" s="35" t="e">
        <f>+$C$18*'10 - 2008'!BJ238</f>
        <v>#DIV/0!</v>
      </c>
      <c r="AI283" s="2"/>
    </row>
    <row r="284" spans="1:35">
      <c r="A284" s="44">
        <v>277</v>
      </c>
      <c r="B284" s="35">
        <f>+'10 - 2008'!B239</f>
        <v>0</v>
      </c>
      <c r="C284" s="35" t="e">
        <f>+'10 - 2008'!AE239/'10 - 2008'!BK239</f>
        <v>#DIV/0!</v>
      </c>
      <c r="D284" s="35" t="e">
        <f>+$C$18*'10 - 2008'!AF239</f>
        <v>#DIV/0!</v>
      </c>
      <c r="E284" s="35" t="e">
        <f>+$C$18*'10 - 2008'!AG239</f>
        <v>#DIV/0!</v>
      </c>
      <c r="F284" s="35" t="e">
        <f>+$C$18*'10 - 2008'!AH239</f>
        <v>#DIV/0!</v>
      </c>
      <c r="G284" s="35" t="e">
        <f>+$C$18*'10 - 2008'!AI239</f>
        <v>#DIV/0!</v>
      </c>
      <c r="H284" s="35" t="e">
        <f>+$C$18*'10 - 2008'!AJ239</f>
        <v>#DIV/0!</v>
      </c>
      <c r="I284" s="35" t="e">
        <f>+$C$18*'10 - 2008'!AK239</f>
        <v>#DIV/0!</v>
      </c>
      <c r="J284" s="35" t="e">
        <f>+$C$18*'10 - 2008'!AL239</f>
        <v>#DIV/0!</v>
      </c>
      <c r="K284" s="35" t="e">
        <f>+$C$18*'10 - 2008'!AM239</f>
        <v>#DIV/0!</v>
      </c>
      <c r="L284" s="35" t="e">
        <f>+$C$18*'10 - 2008'!AN239</f>
        <v>#DIV/0!</v>
      </c>
      <c r="M284" s="35" t="e">
        <f>+$C$18*'10 - 2008'!AO239</f>
        <v>#DIV/0!</v>
      </c>
      <c r="N284" s="35" t="e">
        <f>+$C$18*'10 - 2008'!AP239</f>
        <v>#DIV/0!</v>
      </c>
      <c r="O284" s="35" t="e">
        <f>+$C$18*'10 - 2008'!AQ239</f>
        <v>#DIV/0!</v>
      </c>
      <c r="P284" s="35" t="e">
        <f>+$C$18*'10 - 2008'!AR239</f>
        <v>#DIV/0!</v>
      </c>
      <c r="Q284" s="35" t="e">
        <f>+$C$18*'10 - 2008'!AS239</f>
        <v>#DIV/0!</v>
      </c>
      <c r="R284" s="35" t="e">
        <f>+$C$18*'10 - 2008'!AT239</f>
        <v>#DIV/0!</v>
      </c>
      <c r="S284" s="35" t="e">
        <f>+$C$18*'10 - 2008'!AU239</f>
        <v>#DIV/0!</v>
      </c>
      <c r="T284" s="35" t="e">
        <f>+$C$18*'10 - 2008'!AV239</f>
        <v>#DIV/0!</v>
      </c>
      <c r="U284" s="35" t="e">
        <f>+$C$18*'10 - 2008'!AW239</f>
        <v>#DIV/0!</v>
      </c>
      <c r="V284" s="35" t="e">
        <f>+$C$18*'10 - 2008'!AX239</f>
        <v>#DIV/0!</v>
      </c>
      <c r="W284" s="35" t="e">
        <f>+$C$18*'10 - 2008'!AY239</f>
        <v>#DIV/0!</v>
      </c>
      <c r="X284" s="35" t="e">
        <f>+$C$18*'10 - 2008'!AZ239</f>
        <v>#DIV/0!</v>
      </c>
      <c r="Y284" s="35" t="e">
        <f>+$C$18*'10 - 2008'!BA239</f>
        <v>#DIV/0!</v>
      </c>
      <c r="Z284" s="35" t="e">
        <f>+$C$18*'10 - 2008'!BB239</f>
        <v>#DIV/0!</v>
      </c>
      <c r="AA284" s="35" t="e">
        <f>+$C$18*'10 - 2008'!BC239</f>
        <v>#DIV/0!</v>
      </c>
      <c r="AB284" s="35" t="e">
        <f>+$C$18*'10 - 2008'!BD239</f>
        <v>#DIV/0!</v>
      </c>
      <c r="AC284" s="35" t="e">
        <f>+$C$18*'10 - 2008'!BE239</f>
        <v>#DIV/0!</v>
      </c>
      <c r="AD284" s="35" t="e">
        <f>+$C$18*'10 - 2008'!BF239</f>
        <v>#DIV/0!</v>
      </c>
      <c r="AE284" s="35" t="e">
        <f>+$C$18*'10 - 2008'!BG239</f>
        <v>#DIV/0!</v>
      </c>
      <c r="AF284" s="35" t="e">
        <f>+$C$18*'10 - 2008'!BH239</f>
        <v>#DIV/0!</v>
      </c>
      <c r="AG284" s="35" t="e">
        <f>+$C$18*'10 - 2008'!BI239</f>
        <v>#DIV/0!</v>
      </c>
      <c r="AH284" s="35" t="e">
        <f>+$C$18*'10 - 2008'!BJ239</f>
        <v>#DIV/0!</v>
      </c>
      <c r="AI284" s="2"/>
    </row>
    <row r="285" spans="1:35">
      <c r="A285" s="44">
        <v>278</v>
      </c>
      <c r="B285" s="35">
        <f>+'10 - 2008'!B240</f>
        <v>0</v>
      </c>
      <c r="C285" s="35" t="e">
        <f>+'10 - 2008'!AE240/'10 - 2008'!BK240</f>
        <v>#DIV/0!</v>
      </c>
      <c r="D285" s="35" t="e">
        <f>+$C$18*'10 - 2008'!AF240</f>
        <v>#DIV/0!</v>
      </c>
      <c r="E285" s="35" t="e">
        <f>+$C$18*'10 - 2008'!AG240</f>
        <v>#DIV/0!</v>
      </c>
      <c r="F285" s="35" t="e">
        <f>+$C$18*'10 - 2008'!AH240</f>
        <v>#DIV/0!</v>
      </c>
      <c r="G285" s="35" t="e">
        <f>+$C$18*'10 - 2008'!AI240</f>
        <v>#DIV/0!</v>
      </c>
      <c r="H285" s="35" t="e">
        <f>+$C$18*'10 - 2008'!AJ240</f>
        <v>#DIV/0!</v>
      </c>
      <c r="I285" s="35" t="e">
        <f>+$C$18*'10 - 2008'!AK240</f>
        <v>#DIV/0!</v>
      </c>
      <c r="J285" s="35" t="e">
        <f>+$C$18*'10 - 2008'!AL240</f>
        <v>#DIV/0!</v>
      </c>
      <c r="K285" s="35" t="e">
        <f>+$C$18*'10 - 2008'!AM240</f>
        <v>#DIV/0!</v>
      </c>
      <c r="L285" s="35" t="e">
        <f>+$C$18*'10 - 2008'!AN240</f>
        <v>#DIV/0!</v>
      </c>
      <c r="M285" s="35" t="e">
        <f>+$C$18*'10 - 2008'!AO240</f>
        <v>#DIV/0!</v>
      </c>
      <c r="N285" s="35" t="e">
        <f>+$C$18*'10 - 2008'!AP240</f>
        <v>#DIV/0!</v>
      </c>
      <c r="O285" s="35" t="e">
        <f>+$C$18*'10 - 2008'!AQ240</f>
        <v>#DIV/0!</v>
      </c>
      <c r="P285" s="35" t="e">
        <f>+$C$18*'10 - 2008'!AR240</f>
        <v>#DIV/0!</v>
      </c>
      <c r="Q285" s="35" t="e">
        <f>+$C$18*'10 - 2008'!AS240</f>
        <v>#DIV/0!</v>
      </c>
      <c r="R285" s="35" t="e">
        <f>+$C$18*'10 - 2008'!AT240</f>
        <v>#DIV/0!</v>
      </c>
      <c r="S285" s="35" t="e">
        <f>+$C$18*'10 - 2008'!AU240</f>
        <v>#DIV/0!</v>
      </c>
      <c r="T285" s="35" t="e">
        <f>+$C$18*'10 - 2008'!AV240</f>
        <v>#DIV/0!</v>
      </c>
      <c r="U285" s="35" t="e">
        <f>+$C$18*'10 - 2008'!AW240</f>
        <v>#DIV/0!</v>
      </c>
      <c r="V285" s="35" t="e">
        <f>+$C$18*'10 - 2008'!AX240</f>
        <v>#DIV/0!</v>
      </c>
      <c r="W285" s="35" t="e">
        <f>+$C$18*'10 - 2008'!AY240</f>
        <v>#DIV/0!</v>
      </c>
      <c r="X285" s="35" t="e">
        <f>+$C$18*'10 - 2008'!AZ240</f>
        <v>#DIV/0!</v>
      </c>
      <c r="Y285" s="35" t="e">
        <f>+$C$18*'10 - 2008'!BA240</f>
        <v>#DIV/0!</v>
      </c>
      <c r="Z285" s="35" t="e">
        <f>+$C$18*'10 - 2008'!BB240</f>
        <v>#DIV/0!</v>
      </c>
      <c r="AA285" s="35" t="e">
        <f>+$C$18*'10 - 2008'!BC240</f>
        <v>#DIV/0!</v>
      </c>
      <c r="AB285" s="35" t="e">
        <f>+$C$18*'10 - 2008'!BD240</f>
        <v>#DIV/0!</v>
      </c>
      <c r="AC285" s="35" t="e">
        <f>+$C$18*'10 - 2008'!BE240</f>
        <v>#DIV/0!</v>
      </c>
      <c r="AD285" s="35" t="e">
        <f>+$C$18*'10 - 2008'!BF240</f>
        <v>#DIV/0!</v>
      </c>
      <c r="AE285" s="35" t="e">
        <f>+$C$18*'10 - 2008'!BG240</f>
        <v>#DIV/0!</v>
      </c>
      <c r="AF285" s="35" t="e">
        <f>+$C$18*'10 - 2008'!BH240</f>
        <v>#DIV/0!</v>
      </c>
      <c r="AG285" s="35" t="e">
        <f>+$C$18*'10 - 2008'!BI240</f>
        <v>#DIV/0!</v>
      </c>
      <c r="AH285" s="35" t="e">
        <f>+$C$18*'10 - 2008'!BJ240</f>
        <v>#DIV/0!</v>
      </c>
      <c r="AI285" s="2"/>
    </row>
    <row r="286" spans="1:35">
      <c r="A286" s="44">
        <v>279</v>
      </c>
      <c r="B286" s="35">
        <f>+'10 - 2008'!B241</f>
        <v>0</v>
      </c>
      <c r="C286" s="35" t="e">
        <f>+'10 - 2008'!AE241/'10 - 2008'!BK241</f>
        <v>#DIV/0!</v>
      </c>
      <c r="D286" s="35" t="e">
        <f>+$C$18*'10 - 2008'!AF241</f>
        <v>#DIV/0!</v>
      </c>
      <c r="E286" s="35" t="e">
        <f>+$C$18*'10 - 2008'!AG241</f>
        <v>#DIV/0!</v>
      </c>
      <c r="F286" s="35" t="e">
        <f>+$C$18*'10 - 2008'!AH241</f>
        <v>#DIV/0!</v>
      </c>
      <c r="G286" s="35" t="e">
        <f>+$C$18*'10 - 2008'!AI241</f>
        <v>#DIV/0!</v>
      </c>
      <c r="H286" s="35" t="e">
        <f>+$C$18*'10 - 2008'!AJ241</f>
        <v>#DIV/0!</v>
      </c>
      <c r="I286" s="35" t="e">
        <f>+$C$18*'10 - 2008'!AK241</f>
        <v>#DIV/0!</v>
      </c>
      <c r="J286" s="35" t="e">
        <f>+$C$18*'10 - 2008'!AL241</f>
        <v>#DIV/0!</v>
      </c>
      <c r="K286" s="35" t="e">
        <f>+$C$18*'10 - 2008'!AM241</f>
        <v>#DIV/0!</v>
      </c>
      <c r="L286" s="35" t="e">
        <f>+$C$18*'10 - 2008'!AN241</f>
        <v>#DIV/0!</v>
      </c>
      <c r="M286" s="35" t="e">
        <f>+$C$18*'10 - 2008'!AO241</f>
        <v>#DIV/0!</v>
      </c>
      <c r="N286" s="35" t="e">
        <f>+$C$18*'10 - 2008'!AP241</f>
        <v>#DIV/0!</v>
      </c>
      <c r="O286" s="35" t="e">
        <f>+$C$18*'10 - 2008'!AQ241</f>
        <v>#DIV/0!</v>
      </c>
      <c r="P286" s="35" t="e">
        <f>+$C$18*'10 - 2008'!AR241</f>
        <v>#DIV/0!</v>
      </c>
      <c r="Q286" s="35" t="e">
        <f>+$C$18*'10 - 2008'!AS241</f>
        <v>#DIV/0!</v>
      </c>
      <c r="R286" s="35" t="e">
        <f>+$C$18*'10 - 2008'!AT241</f>
        <v>#DIV/0!</v>
      </c>
      <c r="S286" s="35" t="e">
        <f>+$C$18*'10 - 2008'!AU241</f>
        <v>#DIV/0!</v>
      </c>
      <c r="T286" s="35" t="e">
        <f>+$C$18*'10 - 2008'!AV241</f>
        <v>#DIV/0!</v>
      </c>
      <c r="U286" s="35" t="e">
        <f>+$C$18*'10 - 2008'!AW241</f>
        <v>#DIV/0!</v>
      </c>
      <c r="V286" s="35" t="e">
        <f>+$C$18*'10 - 2008'!AX241</f>
        <v>#DIV/0!</v>
      </c>
      <c r="W286" s="35" t="e">
        <f>+$C$18*'10 - 2008'!AY241</f>
        <v>#DIV/0!</v>
      </c>
      <c r="X286" s="35" t="e">
        <f>+$C$18*'10 - 2008'!AZ241</f>
        <v>#DIV/0!</v>
      </c>
      <c r="Y286" s="35" t="e">
        <f>+$C$18*'10 - 2008'!BA241</f>
        <v>#DIV/0!</v>
      </c>
      <c r="Z286" s="35" t="e">
        <f>+$C$18*'10 - 2008'!BB241</f>
        <v>#DIV/0!</v>
      </c>
      <c r="AA286" s="35" t="e">
        <f>+$C$18*'10 - 2008'!BC241</f>
        <v>#DIV/0!</v>
      </c>
      <c r="AB286" s="35" t="e">
        <f>+$C$18*'10 - 2008'!BD241</f>
        <v>#DIV/0!</v>
      </c>
      <c r="AC286" s="35" t="e">
        <f>+$C$18*'10 - 2008'!BE241</f>
        <v>#DIV/0!</v>
      </c>
      <c r="AD286" s="35" t="e">
        <f>+$C$18*'10 - 2008'!BF241</f>
        <v>#DIV/0!</v>
      </c>
      <c r="AE286" s="35" t="e">
        <f>+$C$18*'10 - 2008'!BG241</f>
        <v>#DIV/0!</v>
      </c>
      <c r="AF286" s="35" t="e">
        <f>+$C$18*'10 - 2008'!BH241</f>
        <v>#DIV/0!</v>
      </c>
      <c r="AG286" s="35" t="e">
        <f>+$C$18*'10 - 2008'!BI241</f>
        <v>#DIV/0!</v>
      </c>
      <c r="AH286" s="35" t="e">
        <f>+$C$18*'10 - 2008'!BJ241</f>
        <v>#DIV/0!</v>
      </c>
      <c r="AI286" s="2"/>
    </row>
    <row r="287" spans="1:35">
      <c r="A287" s="44">
        <v>280</v>
      </c>
      <c r="B287" s="35">
        <f>+'10 - 2008'!B242</f>
        <v>0</v>
      </c>
      <c r="C287" s="35" t="e">
        <f>+'10 - 2008'!AE242/'10 - 2008'!BK242</f>
        <v>#DIV/0!</v>
      </c>
      <c r="D287" s="35" t="e">
        <f>+$C$18*'10 - 2008'!AF242</f>
        <v>#DIV/0!</v>
      </c>
      <c r="E287" s="35" t="e">
        <f>+$C$18*'10 - 2008'!AG242</f>
        <v>#DIV/0!</v>
      </c>
      <c r="F287" s="35" t="e">
        <f>+$C$18*'10 - 2008'!AH242</f>
        <v>#DIV/0!</v>
      </c>
      <c r="G287" s="35" t="e">
        <f>+$C$18*'10 - 2008'!AI242</f>
        <v>#DIV/0!</v>
      </c>
      <c r="H287" s="35" t="e">
        <f>+$C$18*'10 - 2008'!AJ242</f>
        <v>#DIV/0!</v>
      </c>
      <c r="I287" s="35" t="e">
        <f>+$C$18*'10 - 2008'!AK242</f>
        <v>#DIV/0!</v>
      </c>
      <c r="J287" s="35" t="e">
        <f>+$C$18*'10 - 2008'!AL242</f>
        <v>#DIV/0!</v>
      </c>
      <c r="K287" s="35" t="e">
        <f>+$C$18*'10 - 2008'!AM242</f>
        <v>#DIV/0!</v>
      </c>
      <c r="L287" s="35" t="e">
        <f>+$C$18*'10 - 2008'!AN242</f>
        <v>#DIV/0!</v>
      </c>
      <c r="M287" s="35" t="e">
        <f>+$C$18*'10 - 2008'!AO242</f>
        <v>#DIV/0!</v>
      </c>
      <c r="N287" s="35" t="e">
        <f>+$C$18*'10 - 2008'!AP242</f>
        <v>#DIV/0!</v>
      </c>
      <c r="O287" s="35" t="e">
        <f>+$C$18*'10 - 2008'!AQ242</f>
        <v>#DIV/0!</v>
      </c>
      <c r="P287" s="35" t="e">
        <f>+$C$18*'10 - 2008'!AR242</f>
        <v>#DIV/0!</v>
      </c>
      <c r="Q287" s="35" t="e">
        <f>+$C$18*'10 - 2008'!AS242</f>
        <v>#DIV/0!</v>
      </c>
      <c r="R287" s="35" t="e">
        <f>+$C$18*'10 - 2008'!AT242</f>
        <v>#DIV/0!</v>
      </c>
      <c r="S287" s="35" t="e">
        <f>+$C$18*'10 - 2008'!AU242</f>
        <v>#DIV/0!</v>
      </c>
      <c r="T287" s="35" t="e">
        <f>+$C$18*'10 - 2008'!AV242</f>
        <v>#DIV/0!</v>
      </c>
      <c r="U287" s="35" t="e">
        <f>+$C$18*'10 - 2008'!AW242</f>
        <v>#DIV/0!</v>
      </c>
      <c r="V287" s="35" t="e">
        <f>+$C$18*'10 - 2008'!AX242</f>
        <v>#DIV/0!</v>
      </c>
      <c r="W287" s="35" t="e">
        <f>+$C$18*'10 - 2008'!AY242</f>
        <v>#DIV/0!</v>
      </c>
      <c r="X287" s="35" t="e">
        <f>+$C$18*'10 - 2008'!AZ242</f>
        <v>#DIV/0!</v>
      </c>
      <c r="Y287" s="35" t="e">
        <f>+$C$18*'10 - 2008'!BA242</f>
        <v>#DIV/0!</v>
      </c>
      <c r="Z287" s="35" t="e">
        <f>+$C$18*'10 - 2008'!BB242</f>
        <v>#DIV/0!</v>
      </c>
      <c r="AA287" s="35" t="e">
        <f>+$C$18*'10 - 2008'!BC242</f>
        <v>#DIV/0!</v>
      </c>
      <c r="AB287" s="35" t="e">
        <f>+$C$18*'10 - 2008'!BD242</f>
        <v>#DIV/0!</v>
      </c>
      <c r="AC287" s="35" t="e">
        <f>+$C$18*'10 - 2008'!BE242</f>
        <v>#DIV/0!</v>
      </c>
      <c r="AD287" s="35" t="e">
        <f>+$C$18*'10 - 2008'!BF242</f>
        <v>#DIV/0!</v>
      </c>
      <c r="AE287" s="35" t="e">
        <f>+$C$18*'10 - 2008'!BG242</f>
        <v>#DIV/0!</v>
      </c>
      <c r="AF287" s="35" t="e">
        <f>+$C$18*'10 - 2008'!BH242</f>
        <v>#DIV/0!</v>
      </c>
      <c r="AG287" s="35" t="e">
        <f>+$C$18*'10 - 2008'!BI242</f>
        <v>#DIV/0!</v>
      </c>
      <c r="AH287" s="35" t="e">
        <f>+$C$18*'10 - 2008'!BJ242</f>
        <v>#DIV/0!</v>
      </c>
      <c r="AI287" s="2"/>
    </row>
    <row r="288" spans="1:35">
      <c r="A288" s="44">
        <v>281</v>
      </c>
      <c r="B288" s="35">
        <f>+'10 - 2008'!B243</f>
        <v>0</v>
      </c>
      <c r="C288" s="35" t="e">
        <f>+'10 - 2008'!AE243/'10 - 2008'!BK243</f>
        <v>#DIV/0!</v>
      </c>
      <c r="D288" s="35" t="e">
        <f>+$C$18*'10 - 2008'!AF243</f>
        <v>#DIV/0!</v>
      </c>
      <c r="E288" s="35" t="e">
        <f>+$C$18*'10 - 2008'!AG243</f>
        <v>#DIV/0!</v>
      </c>
      <c r="F288" s="35" t="e">
        <f>+$C$18*'10 - 2008'!AH243</f>
        <v>#DIV/0!</v>
      </c>
      <c r="G288" s="35" t="e">
        <f>+$C$18*'10 - 2008'!AI243</f>
        <v>#DIV/0!</v>
      </c>
      <c r="H288" s="35" t="e">
        <f>+$C$18*'10 - 2008'!AJ243</f>
        <v>#DIV/0!</v>
      </c>
      <c r="I288" s="35" t="e">
        <f>+$C$18*'10 - 2008'!AK243</f>
        <v>#DIV/0!</v>
      </c>
      <c r="J288" s="35" t="e">
        <f>+$C$18*'10 - 2008'!AL243</f>
        <v>#DIV/0!</v>
      </c>
      <c r="K288" s="35" t="e">
        <f>+$C$18*'10 - 2008'!AM243</f>
        <v>#DIV/0!</v>
      </c>
      <c r="L288" s="35" t="e">
        <f>+$C$18*'10 - 2008'!AN243</f>
        <v>#DIV/0!</v>
      </c>
      <c r="M288" s="35" t="e">
        <f>+$C$18*'10 - 2008'!AO243</f>
        <v>#DIV/0!</v>
      </c>
      <c r="N288" s="35" t="e">
        <f>+$C$18*'10 - 2008'!AP243</f>
        <v>#DIV/0!</v>
      </c>
      <c r="O288" s="35" t="e">
        <f>+$C$18*'10 - 2008'!AQ243</f>
        <v>#DIV/0!</v>
      </c>
      <c r="P288" s="35" t="e">
        <f>+$C$18*'10 - 2008'!AR243</f>
        <v>#DIV/0!</v>
      </c>
      <c r="Q288" s="35" t="e">
        <f>+$C$18*'10 - 2008'!AS243</f>
        <v>#DIV/0!</v>
      </c>
      <c r="R288" s="35" t="e">
        <f>+$C$18*'10 - 2008'!AT243</f>
        <v>#DIV/0!</v>
      </c>
      <c r="S288" s="35" t="e">
        <f>+$C$18*'10 - 2008'!AU243</f>
        <v>#DIV/0!</v>
      </c>
      <c r="T288" s="35" t="e">
        <f>+$C$18*'10 - 2008'!AV243</f>
        <v>#DIV/0!</v>
      </c>
      <c r="U288" s="35" t="e">
        <f>+$C$18*'10 - 2008'!AW243</f>
        <v>#DIV/0!</v>
      </c>
      <c r="V288" s="35" t="e">
        <f>+$C$18*'10 - 2008'!AX243</f>
        <v>#DIV/0!</v>
      </c>
      <c r="W288" s="35" t="e">
        <f>+$C$18*'10 - 2008'!AY243</f>
        <v>#DIV/0!</v>
      </c>
      <c r="X288" s="35" t="e">
        <f>+$C$18*'10 - 2008'!AZ243</f>
        <v>#DIV/0!</v>
      </c>
      <c r="Y288" s="35" t="e">
        <f>+$C$18*'10 - 2008'!BA243</f>
        <v>#DIV/0!</v>
      </c>
      <c r="Z288" s="35" t="e">
        <f>+$C$18*'10 - 2008'!BB243</f>
        <v>#DIV/0!</v>
      </c>
      <c r="AA288" s="35" t="e">
        <f>+$C$18*'10 - 2008'!BC243</f>
        <v>#DIV/0!</v>
      </c>
      <c r="AB288" s="35" t="e">
        <f>+$C$18*'10 - 2008'!BD243</f>
        <v>#DIV/0!</v>
      </c>
      <c r="AC288" s="35" t="e">
        <f>+$C$18*'10 - 2008'!BE243</f>
        <v>#DIV/0!</v>
      </c>
      <c r="AD288" s="35" t="e">
        <f>+$C$18*'10 - 2008'!BF243</f>
        <v>#DIV/0!</v>
      </c>
      <c r="AE288" s="35" t="e">
        <f>+$C$18*'10 - 2008'!BG243</f>
        <v>#DIV/0!</v>
      </c>
      <c r="AF288" s="35" t="e">
        <f>+$C$18*'10 - 2008'!BH243</f>
        <v>#DIV/0!</v>
      </c>
      <c r="AG288" s="35" t="e">
        <f>+$C$18*'10 - 2008'!BI243</f>
        <v>#DIV/0!</v>
      </c>
      <c r="AH288" s="35" t="e">
        <f>+$C$18*'10 - 2008'!BJ243</f>
        <v>#DIV/0!</v>
      </c>
      <c r="AI288" s="2"/>
    </row>
    <row r="289" spans="1:35">
      <c r="A289" s="44">
        <v>282</v>
      </c>
      <c r="B289" s="35">
        <f>+'10 - 2008'!B244</f>
        <v>0</v>
      </c>
      <c r="C289" s="35" t="e">
        <f>+'10 - 2008'!AE244/'10 - 2008'!BK244</f>
        <v>#DIV/0!</v>
      </c>
      <c r="D289" s="35" t="e">
        <f>+$C$18*'10 - 2008'!AF244</f>
        <v>#DIV/0!</v>
      </c>
      <c r="E289" s="35" t="e">
        <f>+$C$18*'10 - 2008'!AG244</f>
        <v>#DIV/0!</v>
      </c>
      <c r="F289" s="35" t="e">
        <f>+$C$18*'10 - 2008'!AH244</f>
        <v>#DIV/0!</v>
      </c>
      <c r="G289" s="35" t="e">
        <f>+$C$18*'10 - 2008'!AI244</f>
        <v>#DIV/0!</v>
      </c>
      <c r="H289" s="35" t="e">
        <f>+$C$18*'10 - 2008'!AJ244</f>
        <v>#DIV/0!</v>
      </c>
      <c r="I289" s="35" t="e">
        <f>+$C$18*'10 - 2008'!AK244</f>
        <v>#DIV/0!</v>
      </c>
      <c r="J289" s="35" t="e">
        <f>+$C$18*'10 - 2008'!AL244</f>
        <v>#DIV/0!</v>
      </c>
      <c r="K289" s="35" t="e">
        <f>+$C$18*'10 - 2008'!AM244</f>
        <v>#DIV/0!</v>
      </c>
      <c r="L289" s="35" t="e">
        <f>+$C$18*'10 - 2008'!AN244</f>
        <v>#DIV/0!</v>
      </c>
      <c r="M289" s="35" t="e">
        <f>+$C$18*'10 - 2008'!AO244</f>
        <v>#DIV/0!</v>
      </c>
      <c r="N289" s="35" t="e">
        <f>+$C$18*'10 - 2008'!AP244</f>
        <v>#DIV/0!</v>
      </c>
      <c r="O289" s="35" t="e">
        <f>+$C$18*'10 - 2008'!AQ244</f>
        <v>#DIV/0!</v>
      </c>
      <c r="P289" s="35" t="e">
        <f>+$C$18*'10 - 2008'!AR244</f>
        <v>#DIV/0!</v>
      </c>
      <c r="Q289" s="35" t="e">
        <f>+$C$18*'10 - 2008'!AS244</f>
        <v>#DIV/0!</v>
      </c>
      <c r="R289" s="35" t="e">
        <f>+$C$18*'10 - 2008'!AT244</f>
        <v>#DIV/0!</v>
      </c>
      <c r="S289" s="35" t="e">
        <f>+$C$18*'10 - 2008'!AU244</f>
        <v>#DIV/0!</v>
      </c>
      <c r="T289" s="35" t="e">
        <f>+$C$18*'10 - 2008'!AV244</f>
        <v>#DIV/0!</v>
      </c>
      <c r="U289" s="35" t="e">
        <f>+$C$18*'10 - 2008'!AW244</f>
        <v>#DIV/0!</v>
      </c>
      <c r="V289" s="35" t="e">
        <f>+$C$18*'10 - 2008'!AX244</f>
        <v>#DIV/0!</v>
      </c>
      <c r="W289" s="35" t="e">
        <f>+$C$18*'10 - 2008'!AY244</f>
        <v>#DIV/0!</v>
      </c>
      <c r="X289" s="35" t="e">
        <f>+$C$18*'10 - 2008'!AZ244</f>
        <v>#DIV/0!</v>
      </c>
      <c r="Y289" s="35" t="e">
        <f>+$C$18*'10 - 2008'!BA244</f>
        <v>#DIV/0!</v>
      </c>
      <c r="Z289" s="35" t="e">
        <f>+$C$18*'10 - 2008'!BB244</f>
        <v>#DIV/0!</v>
      </c>
      <c r="AA289" s="35" t="e">
        <f>+$C$18*'10 - 2008'!BC244</f>
        <v>#DIV/0!</v>
      </c>
      <c r="AB289" s="35" t="e">
        <f>+$C$18*'10 - 2008'!BD244</f>
        <v>#DIV/0!</v>
      </c>
      <c r="AC289" s="35" t="e">
        <f>+$C$18*'10 - 2008'!BE244</f>
        <v>#DIV/0!</v>
      </c>
      <c r="AD289" s="35" t="e">
        <f>+$C$18*'10 - 2008'!BF244</f>
        <v>#DIV/0!</v>
      </c>
      <c r="AE289" s="35" t="e">
        <f>+$C$18*'10 - 2008'!BG244</f>
        <v>#DIV/0!</v>
      </c>
      <c r="AF289" s="35" t="e">
        <f>+$C$18*'10 - 2008'!BH244</f>
        <v>#DIV/0!</v>
      </c>
      <c r="AG289" s="35" t="e">
        <f>+$C$18*'10 - 2008'!BI244</f>
        <v>#DIV/0!</v>
      </c>
      <c r="AH289" s="35" t="e">
        <f>+$C$18*'10 - 2008'!BJ244</f>
        <v>#DIV/0!</v>
      </c>
      <c r="AI289" s="2"/>
    </row>
    <row r="290" spans="1:35">
      <c r="A290" s="44">
        <v>283</v>
      </c>
      <c r="B290" s="35">
        <f>+'10 - 2008'!B245</f>
        <v>0</v>
      </c>
      <c r="C290" s="35" t="e">
        <f>+'10 - 2008'!AE245/'10 - 2008'!BK245</f>
        <v>#DIV/0!</v>
      </c>
      <c r="D290" s="35" t="e">
        <f>+$C$18*'10 - 2008'!AF245</f>
        <v>#DIV/0!</v>
      </c>
      <c r="E290" s="35" t="e">
        <f>+$C$18*'10 - 2008'!AG245</f>
        <v>#DIV/0!</v>
      </c>
      <c r="F290" s="35" t="e">
        <f>+$C$18*'10 - 2008'!AH245</f>
        <v>#DIV/0!</v>
      </c>
      <c r="G290" s="35" t="e">
        <f>+$C$18*'10 - 2008'!AI245</f>
        <v>#DIV/0!</v>
      </c>
      <c r="H290" s="35" t="e">
        <f>+$C$18*'10 - 2008'!AJ245</f>
        <v>#DIV/0!</v>
      </c>
      <c r="I290" s="35" t="e">
        <f>+$C$18*'10 - 2008'!AK245</f>
        <v>#DIV/0!</v>
      </c>
      <c r="J290" s="35" t="e">
        <f>+$C$18*'10 - 2008'!AL245</f>
        <v>#DIV/0!</v>
      </c>
      <c r="K290" s="35" t="e">
        <f>+$C$18*'10 - 2008'!AM245</f>
        <v>#DIV/0!</v>
      </c>
      <c r="L290" s="35" t="e">
        <f>+$C$18*'10 - 2008'!AN245</f>
        <v>#DIV/0!</v>
      </c>
      <c r="M290" s="35" t="e">
        <f>+$C$18*'10 - 2008'!AO245</f>
        <v>#DIV/0!</v>
      </c>
      <c r="N290" s="35" t="e">
        <f>+$C$18*'10 - 2008'!AP245</f>
        <v>#DIV/0!</v>
      </c>
      <c r="O290" s="35" t="e">
        <f>+$C$18*'10 - 2008'!AQ245</f>
        <v>#DIV/0!</v>
      </c>
      <c r="P290" s="35" t="e">
        <f>+$C$18*'10 - 2008'!AR245</f>
        <v>#DIV/0!</v>
      </c>
      <c r="Q290" s="35" t="e">
        <f>+$C$18*'10 - 2008'!AS245</f>
        <v>#DIV/0!</v>
      </c>
      <c r="R290" s="35" t="e">
        <f>+$C$18*'10 - 2008'!AT245</f>
        <v>#DIV/0!</v>
      </c>
      <c r="S290" s="35" t="e">
        <f>+$C$18*'10 - 2008'!AU245</f>
        <v>#DIV/0!</v>
      </c>
      <c r="T290" s="35" t="e">
        <f>+$C$18*'10 - 2008'!AV245</f>
        <v>#DIV/0!</v>
      </c>
      <c r="U290" s="35" t="e">
        <f>+$C$18*'10 - 2008'!AW245</f>
        <v>#DIV/0!</v>
      </c>
      <c r="V290" s="35" t="e">
        <f>+$C$18*'10 - 2008'!AX245</f>
        <v>#DIV/0!</v>
      </c>
      <c r="W290" s="35" t="e">
        <f>+$C$18*'10 - 2008'!AY245</f>
        <v>#DIV/0!</v>
      </c>
      <c r="X290" s="35" t="e">
        <f>+$C$18*'10 - 2008'!AZ245</f>
        <v>#DIV/0!</v>
      </c>
      <c r="Y290" s="35" t="e">
        <f>+$C$18*'10 - 2008'!BA245</f>
        <v>#DIV/0!</v>
      </c>
      <c r="Z290" s="35" t="e">
        <f>+$C$18*'10 - 2008'!BB245</f>
        <v>#DIV/0!</v>
      </c>
      <c r="AA290" s="35" t="e">
        <f>+$C$18*'10 - 2008'!BC245</f>
        <v>#DIV/0!</v>
      </c>
      <c r="AB290" s="35" t="e">
        <f>+$C$18*'10 - 2008'!BD245</f>
        <v>#DIV/0!</v>
      </c>
      <c r="AC290" s="35" t="e">
        <f>+$C$18*'10 - 2008'!BE245</f>
        <v>#DIV/0!</v>
      </c>
      <c r="AD290" s="35" t="e">
        <f>+$C$18*'10 - 2008'!BF245</f>
        <v>#DIV/0!</v>
      </c>
      <c r="AE290" s="35" t="e">
        <f>+$C$18*'10 - 2008'!BG245</f>
        <v>#DIV/0!</v>
      </c>
      <c r="AF290" s="35" t="e">
        <f>+$C$18*'10 - 2008'!BH245</f>
        <v>#DIV/0!</v>
      </c>
      <c r="AG290" s="35" t="e">
        <f>+$C$18*'10 - 2008'!BI245</f>
        <v>#DIV/0!</v>
      </c>
      <c r="AH290" s="35" t="e">
        <f>+$C$18*'10 - 2008'!BJ245</f>
        <v>#DIV/0!</v>
      </c>
      <c r="AI290" s="2"/>
    </row>
    <row r="291" spans="1:35">
      <c r="A291" s="44">
        <v>284</v>
      </c>
      <c r="B291" s="35">
        <f>+'10 - 2008'!B246</f>
        <v>0</v>
      </c>
      <c r="C291" s="35" t="e">
        <f>+'10 - 2008'!AE246/'10 - 2008'!BK246</f>
        <v>#DIV/0!</v>
      </c>
      <c r="D291" s="35" t="e">
        <f>+$C$18*'10 - 2008'!AF246</f>
        <v>#DIV/0!</v>
      </c>
      <c r="E291" s="35" t="e">
        <f>+$C$18*'10 - 2008'!AG246</f>
        <v>#DIV/0!</v>
      </c>
      <c r="F291" s="35" t="e">
        <f>+$C$18*'10 - 2008'!AH246</f>
        <v>#DIV/0!</v>
      </c>
      <c r="G291" s="35" t="e">
        <f>+$C$18*'10 - 2008'!AI246</f>
        <v>#DIV/0!</v>
      </c>
      <c r="H291" s="35" t="e">
        <f>+$C$18*'10 - 2008'!AJ246</f>
        <v>#DIV/0!</v>
      </c>
      <c r="I291" s="35" t="e">
        <f>+$C$18*'10 - 2008'!AK246</f>
        <v>#DIV/0!</v>
      </c>
      <c r="J291" s="35" t="e">
        <f>+$C$18*'10 - 2008'!AL246</f>
        <v>#DIV/0!</v>
      </c>
      <c r="K291" s="35" t="e">
        <f>+$C$18*'10 - 2008'!AM246</f>
        <v>#DIV/0!</v>
      </c>
      <c r="L291" s="35" t="e">
        <f>+$C$18*'10 - 2008'!AN246</f>
        <v>#DIV/0!</v>
      </c>
      <c r="M291" s="35" t="e">
        <f>+$C$18*'10 - 2008'!AO246</f>
        <v>#DIV/0!</v>
      </c>
      <c r="N291" s="35" t="e">
        <f>+$C$18*'10 - 2008'!AP246</f>
        <v>#DIV/0!</v>
      </c>
      <c r="O291" s="35" t="e">
        <f>+$C$18*'10 - 2008'!AQ246</f>
        <v>#DIV/0!</v>
      </c>
      <c r="P291" s="35" t="e">
        <f>+$C$18*'10 - 2008'!AR246</f>
        <v>#DIV/0!</v>
      </c>
      <c r="Q291" s="35" t="e">
        <f>+$C$18*'10 - 2008'!AS246</f>
        <v>#DIV/0!</v>
      </c>
      <c r="R291" s="35" t="e">
        <f>+$C$18*'10 - 2008'!AT246</f>
        <v>#DIV/0!</v>
      </c>
      <c r="S291" s="35" t="e">
        <f>+$C$18*'10 - 2008'!AU246</f>
        <v>#DIV/0!</v>
      </c>
      <c r="T291" s="35" t="e">
        <f>+$C$18*'10 - 2008'!AV246</f>
        <v>#DIV/0!</v>
      </c>
      <c r="U291" s="35" t="e">
        <f>+$C$18*'10 - 2008'!AW246</f>
        <v>#DIV/0!</v>
      </c>
      <c r="V291" s="35" t="e">
        <f>+$C$18*'10 - 2008'!AX246</f>
        <v>#DIV/0!</v>
      </c>
      <c r="W291" s="35" t="e">
        <f>+$C$18*'10 - 2008'!AY246</f>
        <v>#DIV/0!</v>
      </c>
      <c r="X291" s="35" t="e">
        <f>+$C$18*'10 - 2008'!AZ246</f>
        <v>#DIV/0!</v>
      </c>
      <c r="Y291" s="35" t="e">
        <f>+$C$18*'10 - 2008'!BA246</f>
        <v>#DIV/0!</v>
      </c>
      <c r="Z291" s="35" t="e">
        <f>+$C$18*'10 - 2008'!BB246</f>
        <v>#DIV/0!</v>
      </c>
      <c r="AA291" s="35" t="e">
        <f>+$C$18*'10 - 2008'!BC246</f>
        <v>#DIV/0!</v>
      </c>
      <c r="AB291" s="35" t="e">
        <f>+$C$18*'10 - 2008'!BD246</f>
        <v>#DIV/0!</v>
      </c>
      <c r="AC291" s="35" t="e">
        <f>+$C$18*'10 - 2008'!BE246</f>
        <v>#DIV/0!</v>
      </c>
      <c r="AD291" s="35" t="e">
        <f>+$C$18*'10 - 2008'!BF246</f>
        <v>#DIV/0!</v>
      </c>
      <c r="AE291" s="35" t="e">
        <f>+$C$18*'10 - 2008'!BG246</f>
        <v>#DIV/0!</v>
      </c>
      <c r="AF291" s="35" t="e">
        <f>+$C$18*'10 - 2008'!BH246</f>
        <v>#DIV/0!</v>
      </c>
      <c r="AG291" s="35" t="e">
        <f>+$C$18*'10 - 2008'!BI246</f>
        <v>#DIV/0!</v>
      </c>
      <c r="AH291" s="35" t="e">
        <f>+$C$18*'10 - 2008'!BJ246</f>
        <v>#DIV/0!</v>
      </c>
      <c r="AI291" s="2"/>
    </row>
    <row r="292" spans="1:35">
      <c r="A292" s="44">
        <v>285</v>
      </c>
      <c r="B292" s="35">
        <f>+'10 - 2008'!B247</f>
        <v>0</v>
      </c>
      <c r="C292" s="35" t="e">
        <f>+'10 - 2008'!AE247/'10 - 2008'!BK247</f>
        <v>#DIV/0!</v>
      </c>
      <c r="D292" s="35" t="e">
        <f>+$C$18*'10 - 2008'!AF247</f>
        <v>#DIV/0!</v>
      </c>
      <c r="E292" s="35" t="e">
        <f>+$C$18*'10 - 2008'!AG247</f>
        <v>#DIV/0!</v>
      </c>
      <c r="F292" s="35" t="e">
        <f>+$C$18*'10 - 2008'!AH247</f>
        <v>#DIV/0!</v>
      </c>
      <c r="G292" s="35" t="e">
        <f>+$C$18*'10 - 2008'!AI247</f>
        <v>#DIV/0!</v>
      </c>
      <c r="H292" s="35" t="e">
        <f>+$C$18*'10 - 2008'!AJ247</f>
        <v>#DIV/0!</v>
      </c>
      <c r="I292" s="35" t="e">
        <f>+$C$18*'10 - 2008'!AK247</f>
        <v>#DIV/0!</v>
      </c>
      <c r="J292" s="35" t="e">
        <f>+$C$18*'10 - 2008'!AL247</f>
        <v>#DIV/0!</v>
      </c>
      <c r="K292" s="35" t="e">
        <f>+$C$18*'10 - 2008'!AM247</f>
        <v>#DIV/0!</v>
      </c>
      <c r="L292" s="35" t="e">
        <f>+$C$18*'10 - 2008'!AN247</f>
        <v>#DIV/0!</v>
      </c>
      <c r="M292" s="35" t="e">
        <f>+$C$18*'10 - 2008'!AO247</f>
        <v>#DIV/0!</v>
      </c>
      <c r="N292" s="35" t="e">
        <f>+$C$18*'10 - 2008'!AP247</f>
        <v>#DIV/0!</v>
      </c>
      <c r="O292" s="35" t="e">
        <f>+$C$18*'10 - 2008'!AQ247</f>
        <v>#DIV/0!</v>
      </c>
      <c r="P292" s="35" t="e">
        <f>+$C$18*'10 - 2008'!AR247</f>
        <v>#DIV/0!</v>
      </c>
      <c r="Q292" s="35" t="e">
        <f>+$C$18*'10 - 2008'!AS247</f>
        <v>#DIV/0!</v>
      </c>
      <c r="R292" s="35" t="e">
        <f>+$C$18*'10 - 2008'!AT247</f>
        <v>#DIV/0!</v>
      </c>
      <c r="S292" s="35" t="e">
        <f>+$C$18*'10 - 2008'!AU247</f>
        <v>#DIV/0!</v>
      </c>
      <c r="T292" s="35" t="e">
        <f>+$C$18*'10 - 2008'!AV247</f>
        <v>#DIV/0!</v>
      </c>
      <c r="U292" s="35" t="e">
        <f>+$C$18*'10 - 2008'!AW247</f>
        <v>#DIV/0!</v>
      </c>
      <c r="V292" s="35" t="e">
        <f>+$C$18*'10 - 2008'!AX247</f>
        <v>#DIV/0!</v>
      </c>
      <c r="W292" s="35" t="e">
        <f>+$C$18*'10 - 2008'!AY247</f>
        <v>#DIV/0!</v>
      </c>
      <c r="X292" s="35" t="e">
        <f>+$C$18*'10 - 2008'!AZ247</f>
        <v>#DIV/0!</v>
      </c>
      <c r="Y292" s="35" t="e">
        <f>+$C$18*'10 - 2008'!BA247</f>
        <v>#DIV/0!</v>
      </c>
      <c r="Z292" s="35" t="e">
        <f>+$C$18*'10 - 2008'!BB247</f>
        <v>#DIV/0!</v>
      </c>
      <c r="AA292" s="35" t="e">
        <f>+$C$18*'10 - 2008'!BC247</f>
        <v>#DIV/0!</v>
      </c>
      <c r="AB292" s="35" t="e">
        <f>+$C$18*'10 - 2008'!BD247</f>
        <v>#DIV/0!</v>
      </c>
      <c r="AC292" s="35" t="e">
        <f>+$C$18*'10 - 2008'!BE247</f>
        <v>#DIV/0!</v>
      </c>
      <c r="AD292" s="35" t="e">
        <f>+$C$18*'10 - 2008'!BF247</f>
        <v>#DIV/0!</v>
      </c>
      <c r="AE292" s="35" t="e">
        <f>+$C$18*'10 - 2008'!BG247</f>
        <v>#DIV/0!</v>
      </c>
      <c r="AF292" s="35" t="e">
        <f>+$C$18*'10 - 2008'!BH247</f>
        <v>#DIV/0!</v>
      </c>
      <c r="AG292" s="35" t="e">
        <f>+$C$18*'10 - 2008'!BI247</f>
        <v>#DIV/0!</v>
      </c>
      <c r="AH292" s="35" t="e">
        <f>+$C$18*'10 - 2008'!BJ247</f>
        <v>#DIV/0!</v>
      </c>
      <c r="AI292" s="2"/>
    </row>
    <row r="293" spans="1:35">
      <c r="A293" s="44">
        <v>286</v>
      </c>
      <c r="B293" s="35">
        <f>+'10 - 2008'!B248</f>
        <v>0</v>
      </c>
      <c r="C293" s="35" t="e">
        <f>+'10 - 2008'!AE248/'10 - 2008'!BK248</f>
        <v>#DIV/0!</v>
      </c>
      <c r="D293" s="35" t="e">
        <f>+$C$18*'10 - 2008'!AF248</f>
        <v>#DIV/0!</v>
      </c>
      <c r="E293" s="35" t="e">
        <f>+$C$18*'10 - 2008'!AG248</f>
        <v>#DIV/0!</v>
      </c>
      <c r="F293" s="35" t="e">
        <f>+$C$18*'10 - 2008'!AH248</f>
        <v>#DIV/0!</v>
      </c>
      <c r="G293" s="35" t="e">
        <f>+$C$18*'10 - 2008'!AI248</f>
        <v>#DIV/0!</v>
      </c>
      <c r="H293" s="35" t="e">
        <f>+$C$18*'10 - 2008'!AJ248</f>
        <v>#DIV/0!</v>
      </c>
      <c r="I293" s="35" t="e">
        <f>+$C$18*'10 - 2008'!AK248</f>
        <v>#DIV/0!</v>
      </c>
      <c r="J293" s="35" t="e">
        <f>+$C$18*'10 - 2008'!AL248</f>
        <v>#DIV/0!</v>
      </c>
      <c r="K293" s="35" t="e">
        <f>+$C$18*'10 - 2008'!AM248</f>
        <v>#DIV/0!</v>
      </c>
      <c r="L293" s="35" t="e">
        <f>+$C$18*'10 - 2008'!AN248</f>
        <v>#DIV/0!</v>
      </c>
      <c r="M293" s="35" t="e">
        <f>+$C$18*'10 - 2008'!AO248</f>
        <v>#DIV/0!</v>
      </c>
      <c r="N293" s="35" t="e">
        <f>+$C$18*'10 - 2008'!AP248</f>
        <v>#DIV/0!</v>
      </c>
      <c r="O293" s="35" t="e">
        <f>+$C$18*'10 - 2008'!AQ248</f>
        <v>#DIV/0!</v>
      </c>
      <c r="P293" s="35" t="e">
        <f>+$C$18*'10 - 2008'!AR248</f>
        <v>#DIV/0!</v>
      </c>
      <c r="Q293" s="35" t="e">
        <f>+$C$18*'10 - 2008'!AS248</f>
        <v>#DIV/0!</v>
      </c>
      <c r="R293" s="35" t="e">
        <f>+$C$18*'10 - 2008'!AT248</f>
        <v>#DIV/0!</v>
      </c>
      <c r="S293" s="35" t="e">
        <f>+$C$18*'10 - 2008'!AU248</f>
        <v>#DIV/0!</v>
      </c>
      <c r="T293" s="35" t="e">
        <f>+$C$18*'10 - 2008'!AV248</f>
        <v>#DIV/0!</v>
      </c>
      <c r="U293" s="35" t="e">
        <f>+$C$18*'10 - 2008'!AW248</f>
        <v>#DIV/0!</v>
      </c>
      <c r="V293" s="35" t="e">
        <f>+$C$18*'10 - 2008'!AX248</f>
        <v>#DIV/0!</v>
      </c>
      <c r="W293" s="35" t="e">
        <f>+$C$18*'10 - 2008'!AY248</f>
        <v>#DIV/0!</v>
      </c>
      <c r="X293" s="35" t="e">
        <f>+$C$18*'10 - 2008'!AZ248</f>
        <v>#DIV/0!</v>
      </c>
      <c r="Y293" s="35" t="e">
        <f>+$C$18*'10 - 2008'!BA248</f>
        <v>#DIV/0!</v>
      </c>
      <c r="Z293" s="35" t="e">
        <f>+$C$18*'10 - 2008'!BB248</f>
        <v>#DIV/0!</v>
      </c>
      <c r="AA293" s="35" t="e">
        <f>+$C$18*'10 - 2008'!BC248</f>
        <v>#DIV/0!</v>
      </c>
      <c r="AB293" s="35" t="e">
        <f>+$C$18*'10 - 2008'!BD248</f>
        <v>#DIV/0!</v>
      </c>
      <c r="AC293" s="35" t="e">
        <f>+$C$18*'10 - 2008'!BE248</f>
        <v>#DIV/0!</v>
      </c>
      <c r="AD293" s="35" t="e">
        <f>+$C$18*'10 - 2008'!BF248</f>
        <v>#DIV/0!</v>
      </c>
      <c r="AE293" s="35" t="e">
        <f>+$C$18*'10 - 2008'!BG248</f>
        <v>#DIV/0!</v>
      </c>
      <c r="AF293" s="35" t="e">
        <f>+$C$18*'10 - 2008'!BH248</f>
        <v>#DIV/0!</v>
      </c>
      <c r="AG293" s="35" t="e">
        <f>+$C$18*'10 - 2008'!BI248</f>
        <v>#DIV/0!</v>
      </c>
      <c r="AH293" s="35" t="e">
        <f>+$C$18*'10 - 2008'!BJ248</f>
        <v>#DIV/0!</v>
      </c>
      <c r="AI293" s="2"/>
    </row>
    <row r="294" spans="1:35">
      <c r="A294" s="44">
        <v>287</v>
      </c>
      <c r="B294" s="35">
        <f>+'10 - 2008'!B249</f>
        <v>0</v>
      </c>
      <c r="C294" s="35" t="e">
        <f>+'10 - 2008'!AE249/'10 - 2008'!BK249</f>
        <v>#DIV/0!</v>
      </c>
      <c r="D294" s="35" t="e">
        <f>+$C$18*'10 - 2008'!AF249</f>
        <v>#DIV/0!</v>
      </c>
      <c r="E294" s="35" t="e">
        <f>+$C$18*'10 - 2008'!AG249</f>
        <v>#DIV/0!</v>
      </c>
      <c r="F294" s="35" t="e">
        <f>+$C$18*'10 - 2008'!AH249</f>
        <v>#DIV/0!</v>
      </c>
      <c r="G294" s="35" t="e">
        <f>+$C$18*'10 - 2008'!AI249</f>
        <v>#DIV/0!</v>
      </c>
      <c r="H294" s="35" t="e">
        <f>+$C$18*'10 - 2008'!AJ249</f>
        <v>#DIV/0!</v>
      </c>
      <c r="I294" s="35" t="e">
        <f>+$C$18*'10 - 2008'!AK249</f>
        <v>#DIV/0!</v>
      </c>
      <c r="J294" s="35" t="e">
        <f>+$C$18*'10 - 2008'!AL249</f>
        <v>#DIV/0!</v>
      </c>
      <c r="K294" s="35" t="e">
        <f>+$C$18*'10 - 2008'!AM249</f>
        <v>#DIV/0!</v>
      </c>
      <c r="L294" s="35" t="e">
        <f>+$C$18*'10 - 2008'!AN249</f>
        <v>#DIV/0!</v>
      </c>
      <c r="M294" s="35" t="e">
        <f>+$C$18*'10 - 2008'!AO249</f>
        <v>#DIV/0!</v>
      </c>
      <c r="N294" s="35" t="e">
        <f>+$C$18*'10 - 2008'!AP249</f>
        <v>#DIV/0!</v>
      </c>
      <c r="O294" s="35" t="e">
        <f>+$C$18*'10 - 2008'!AQ249</f>
        <v>#DIV/0!</v>
      </c>
      <c r="P294" s="35" t="e">
        <f>+$C$18*'10 - 2008'!AR249</f>
        <v>#DIV/0!</v>
      </c>
      <c r="Q294" s="35" t="e">
        <f>+$C$18*'10 - 2008'!AS249</f>
        <v>#DIV/0!</v>
      </c>
      <c r="R294" s="35" t="e">
        <f>+$C$18*'10 - 2008'!AT249</f>
        <v>#DIV/0!</v>
      </c>
      <c r="S294" s="35" t="e">
        <f>+$C$18*'10 - 2008'!AU249</f>
        <v>#DIV/0!</v>
      </c>
      <c r="T294" s="35" t="e">
        <f>+$C$18*'10 - 2008'!AV249</f>
        <v>#DIV/0!</v>
      </c>
      <c r="U294" s="35" t="e">
        <f>+$C$18*'10 - 2008'!AW249</f>
        <v>#DIV/0!</v>
      </c>
      <c r="V294" s="35" t="e">
        <f>+$C$18*'10 - 2008'!AX249</f>
        <v>#DIV/0!</v>
      </c>
      <c r="W294" s="35" t="e">
        <f>+$C$18*'10 - 2008'!AY249</f>
        <v>#DIV/0!</v>
      </c>
      <c r="X294" s="35" t="e">
        <f>+$C$18*'10 - 2008'!AZ249</f>
        <v>#DIV/0!</v>
      </c>
      <c r="Y294" s="35" t="e">
        <f>+$C$18*'10 - 2008'!BA249</f>
        <v>#DIV/0!</v>
      </c>
      <c r="Z294" s="35" t="e">
        <f>+$C$18*'10 - 2008'!BB249</f>
        <v>#DIV/0!</v>
      </c>
      <c r="AA294" s="35" t="e">
        <f>+$C$18*'10 - 2008'!BC249</f>
        <v>#DIV/0!</v>
      </c>
      <c r="AB294" s="35" t="e">
        <f>+$C$18*'10 - 2008'!BD249</f>
        <v>#DIV/0!</v>
      </c>
      <c r="AC294" s="35" t="e">
        <f>+$C$18*'10 - 2008'!BE249</f>
        <v>#DIV/0!</v>
      </c>
      <c r="AD294" s="35" t="e">
        <f>+$C$18*'10 - 2008'!BF249</f>
        <v>#DIV/0!</v>
      </c>
      <c r="AE294" s="35" t="e">
        <f>+$C$18*'10 - 2008'!BG249</f>
        <v>#DIV/0!</v>
      </c>
      <c r="AF294" s="35" t="e">
        <f>+$C$18*'10 - 2008'!BH249</f>
        <v>#DIV/0!</v>
      </c>
      <c r="AG294" s="35" t="e">
        <f>+$C$18*'10 - 2008'!BI249</f>
        <v>#DIV/0!</v>
      </c>
      <c r="AH294" s="35" t="e">
        <f>+$C$18*'10 - 2008'!BJ249</f>
        <v>#DIV/0!</v>
      </c>
      <c r="AI294" s="2"/>
    </row>
    <row r="295" spans="1:35">
      <c r="A295" s="44">
        <v>288</v>
      </c>
      <c r="B295" s="35">
        <f>+'10 - 2008'!B250</f>
        <v>0</v>
      </c>
      <c r="C295" s="35" t="e">
        <f>+'10 - 2008'!AE250/'10 - 2008'!BK250</f>
        <v>#DIV/0!</v>
      </c>
      <c r="D295" s="35" t="e">
        <f>+$C$18*'10 - 2008'!AF250</f>
        <v>#DIV/0!</v>
      </c>
      <c r="E295" s="35" t="e">
        <f>+$C$18*'10 - 2008'!AG250</f>
        <v>#DIV/0!</v>
      </c>
      <c r="F295" s="35" t="e">
        <f>+$C$18*'10 - 2008'!AH250</f>
        <v>#DIV/0!</v>
      </c>
      <c r="G295" s="35" t="e">
        <f>+$C$18*'10 - 2008'!AI250</f>
        <v>#DIV/0!</v>
      </c>
      <c r="H295" s="35" t="e">
        <f>+$C$18*'10 - 2008'!AJ250</f>
        <v>#DIV/0!</v>
      </c>
      <c r="I295" s="35" t="e">
        <f>+$C$18*'10 - 2008'!AK250</f>
        <v>#DIV/0!</v>
      </c>
      <c r="J295" s="35" t="e">
        <f>+$C$18*'10 - 2008'!AL250</f>
        <v>#DIV/0!</v>
      </c>
      <c r="K295" s="35" t="e">
        <f>+$C$18*'10 - 2008'!AM250</f>
        <v>#DIV/0!</v>
      </c>
      <c r="L295" s="35" t="e">
        <f>+$C$18*'10 - 2008'!AN250</f>
        <v>#DIV/0!</v>
      </c>
      <c r="M295" s="35" t="e">
        <f>+$C$18*'10 - 2008'!AO250</f>
        <v>#DIV/0!</v>
      </c>
      <c r="N295" s="35" t="e">
        <f>+$C$18*'10 - 2008'!AP250</f>
        <v>#DIV/0!</v>
      </c>
      <c r="O295" s="35" t="e">
        <f>+$C$18*'10 - 2008'!AQ250</f>
        <v>#DIV/0!</v>
      </c>
      <c r="P295" s="35" t="e">
        <f>+$C$18*'10 - 2008'!AR250</f>
        <v>#DIV/0!</v>
      </c>
      <c r="Q295" s="35" t="e">
        <f>+$C$18*'10 - 2008'!AS250</f>
        <v>#DIV/0!</v>
      </c>
      <c r="R295" s="35" t="e">
        <f>+$C$18*'10 - 2008'!AT250</f>
        <v>#DIV/0!</v>
      </c>
      <c r="S295" s="35" t="e">
        <f>+$C$18*'10 - 2008'!AU250</f>
        <v>#DIV/0!</v>
      </c>
      <c r="T295" s="35" t="e">
        <f>+$C$18*'10 - 2008'!AV250</f>
        <v>#DIV/0!</v>
      </c>
      <c r="U295" s="35" t="e">
        <f>+$C$18*'10 - 2008'!AW250</f>
        <v>#DIV/0!</v>
      </c>
      <c r="V295" s="35" t="e">
        <f>+$C$18*'10 - 2008'!AX250</f>
        <v>#DIV/0!</v>
      </c>
      <c r="W295" s="35" t="e">
        <f>+$C$18*'10 - 2008'!AY250</f>
        <v>#DIV/0!</v>
      </c>
      <c r="X295" s="35" t="e">
        <f>+$C$18*'10 - 2008'!AZ250</f>
        <v>#DIV/0!</v>
      </c>
      <c r="Y295" s="35" t="e">
        <f>+$C$18*'10 - 2008'!BA250</f>
        <v>#DIV/0!</v>
      </c>
      <c r="Z295" s="35" t="e">
        <f>+$C$18*'10 - 2008'!BB250</f>
        <v>#DIV/0!</v>
      </c>
      <c r="AA295" s="35" t="e">
        <f>+$C$18*'10 - 2008'!BC250</f>
        <v>#DIV/0!</v>
      </c>
      <c r="AB295" s="35" t="e">
        <f>+$C$18*'10 - 2008'!BD250</f>
        <v>#DIV/0!</v>
      </c>
      <c r="AC295" s="35" t="e">
        <f>+$C$18*'10 - 2008'!BE250</f>
        <v>#DIV/0!</v>
      </c>
      <c r="AD295" s="35" t="e">
        <f>+$C$18*'10 - 2008'!BF250</f>
        <v>#DIV/0!</v>
      </c>
      <c r="AE295" s="35" t="e">
        <f>+$C$18*'10 - 2008'!BG250</f>
        <v>#DIV/0!</v>
      </c>
      <c r="AF295" s="35" t="e">
        <f>+$C$18*'10 - 2008'!BH250</f>
        <v>#DIV/0!</v>
      </c>
      <c r="AG295" s="35" t="e">
        <f>+$C$18*'10 - 2008'!BI250</f>
        <v>#DIV/0!</v>
      </c>
      <c r="AH295" s="35" t="e">
        <f>+$C$18*'10 - 2008'!BJ250</f>
        <v>#DIV/0!</v>
      </c>
      <c r="AI295" s="2"/>
    </row>
    <row r="296" spans="1:35">
      <c r="A296" s="44">
        <v>289</v>
      </c>
      <c r="B296" s="35">
        <f>+'10 - 2008'!B251</f>
        <v>0</v>
      </c>
      <c r="C296" s="35" t="e">
        <f>+'10 - 2008'!AE251/'10 - 2008'!BK251</f>
        <v>#DIV/0!</v>
      </c>
      <c r="D296" s="35" t="e">
        <f>+$C$18*'10 - 2008'!AF251</f>
        <v>#DIV/0!</v>
      </c>
      <c r="E296" s="35" t="e">
        <f>+$C$18*'10 - 2008'!AG251</f>
        <v>#DIV/0!</v>
      </c>
      <c r="F296" s="35" t="e">
        <f>+$C$18*'10 - 2008'!AH251</f>
        <v>#DIV/0!</v>
      </c>
      <c r="G296" s="35" t="e">
        <f>+$C$18*'10 - 2008'!AI251</f>
        <v>#DIV/0!</v>
      </c>
      <c r="H296" s="35" t="e">
        <f>+$C$18*'10 - 2008'!AJ251</f>
        <v>#DIV/0!</v>
      </c>
      <c r="I296" s="35" t="e">
        <f>+$C$18*'10 - 2008'!AK251</f>
        <v>#DIV/0!</v>
      </c>
      <c r="J296" s="35" t="e">
        <f>+$C$18*'10 - 2008'!AL251</f>
        <v>#DIV/0!</v>
      </c>
      <c r="K296" s="35" t="e">
        <f>+$C$18*'10 - 2008'!AM251</f>
        <v>#DIV/0!</v>
      </c>
      <c r="L296" s="35" t="e">
        <f>+$C$18*'10 - 2008'!AN251</f>
        <v>#DIV/0!</v>
      </c>
      <c r="M296" s="35" t="e">
        <f>+$C$18*'10 - 2008'!AO251</f>
        <v>#DIV/0!</v>
      </c>
      <c r="N296" s="35" t="e">
        <f>+$C$18*'10 - 2008'!AP251</f>
        <v>#DIV/0!</v>
      </c>
      <c r="O296" s="35" t="e">
        <f>+$C$18*'10 - 2008'!AQ251</f>
        <v>#DIV/0!</v>
      </c>
      <c r="P296" s="35" t="e">
        <f>+$C$18*'10 - 2008'!AR251</f>
        <v>#DIV/0!</v>
      </c>
      <c r="Q296" s="35" t="e">
        <f>+$C$18*'10 - 2008'!AS251</f>
        <v>#DIV/0!</v>
      </c>
      <c r="R296" s="35" t="e">
        <f>+$C$18*'10 - 2008'!AT251</f>
        <v>#DIV/0!</v>
      </c>
      <c r="S296" s="35" t="e">
        <f>+$C$18*'10 - 2008'!AU251</f>
        <v>#DIV/0!</v>
      </c>
      <c r="T296" s="35" t="e">
        <f>+$C$18*'10 - 2008'!AV251</f>
        <v>#DIV/0!</v>
      </c>
      <c r="U296" s="35" t="e">
        <f>+$C$18*'10 - 2008'!AW251</f>
        <v>#DIV/0!</v>
      </c>
      <c r="V296" s="35" t="e">
        <f>+$C$18*'10 - 2008'!AX251</f>
        <v>#DIV/0!</v>
      </c>
      <c r="W296" s="35" t="e">
        <f>+$C$18*'10 - 2008'!AY251</f>
        <v>#DIV/0!</v>
      </c>
      <c r="X296" s="35" t="e">
        <f>+$C$18*'10 - 2008'!AZ251</f>
        <v>#DIV/0!</v>
      </c>
      <c r="Y296" s="35" t="e">
        <f>+$C$18*'10 - 2008'!BA251</f>
        <v>#DIV/0!</v>
      </c>
      <c r="Z296" s="35" t="e">
        <f>+$C$18*'10 - 2008'!BB251</f>
        <v>#DIV/0!</v>
      </c>
      <c r="AA296" s="35" t="e">
        <f>+$C$18*'10 - 2008'!BC251</f>
        <v>#DIV/0!</v>
      </c>
      <c r="AB296" s="35" t="e">
        <f>+$C$18*'10 - 2008'!BD251</f>
        <v>#DIV/0!</v>
      </c>
      <c r="AC296" s="35" t="e">
        <f>+$C$18*'10 - 2008'!BE251</f>
        <v>#DIV/0!</v>
      </c>
      <c r="AD296" s="35" t="e">
        <f>+$C$18*'10 - 2008'!BF251</f>
        <v>#DIV/0!</v>
      </c>
      <c r="AE296" s="35" t="e">
        <f>+$C$18*'10 - 2008'!BG251</f>
        <v>#DIV/0!</v>
      </c>
      <c r="AF296" s="35" t="e">
        <f>+$C$18*'10 - 2008'!BH251</f>
        <v>#DIV/0!</v>
      </c>
      <c r="AG296" s="35" t="e">
        <f>+$C$18*'10 - 2008'!BI251</f>
        <v>#DIV/0!</v>
      </c>
      <c r="AH296" s="35" t="e">
        <f>+$C$18*'10 - 2008'!BJ251</f>
        <v>#DIV/0!</v>
      </c>
      <c r="AI296" s="2"/>
    </row>
    <row r="297" spans="1:35">
      <c r="A297" s="44">
        <v>290</v>
      </c>
      <c r="B297" s="35">
        <f>+'10 - 2008'!B252</f>
        <v>0</v>
      </c>
      <c r="C297" s="35" t="e">
        <f>+'10 - 2008'!AE252/'10 - 2008'!BK252</f>
        <v>#DIV/0!</v>
      </c>
      <c r="D297" s="35" t="e">
        <f>+$C$18*'10 - 2008'!AF252</f>
        <v>#DIV/0!</v>
      </c>
      <c r="E297" s="35" t="e">
        <f>+$C$18*'10 - 2008'!AG252</f>
        <v>#DIV/0!</v>
      </c>
      <c r="F297" s="35" t="e">
        <f>+$C$18*'10 - 2008'!AH252</f>
        <v>#DIV/0!</v>
      </c>
      <c r="G297" s="35" t="e">
        <f>+$C$18*'10 - 2008'!AI252</f>
        <v>#DIV/0!</v>
      </c>
      <c r="H297" s="35" t="e">
        <f>+$C$18*'10 - 2008'!AJ252</f>
        <v>#DIV/0!</v>
      </c>
      <c r="I297" s="35" t="e">
        <f>+$C$18*'10 - 2008'!AK252</f>
        <v>#DIV/0!</v>
      </c>
      <c r="J297" s="35" t="e">
        <f>+$C$18*'10 - 2008'!AL252</f>
        <v>#DIV/0!</v>
      </c>
      <c r="K297" s="35" t="e">
        <f>+$C$18*'10 - 2008'!AM252</f>
        <v>#DIV/0!</v>
      </c>
      <c r="L297" s="35" t="e">
        <f>+$C$18*'10 - 2008'!AN252</f>
        <v>#DIV/0!</v>
      </c>
      <c r="M297" s="35" t="e">
        <f>+$C$18*'10 - 2008'!AO252</f>
        <v>#DIV/0!</v>
      </c>
      <c r="N297" s="35" t="e">
        <f>+$C$18*'10 - 2008'!AP252</f>
        <v>#DIV/0!</v>
      </c>
      <c r="O297" s="35" t="e">
        <f>+$C$18*'10 - 2008'!AQ252</f>
        <v>#DIV/0!</v>
      </c>
      <c r="P297" s="35" t="e">
        <f>+$C$18*'10 - 2008'!AR252</f>
        <v>#DIV/0!</v>
      </c>
      <c r="Q297" s="35" t="e">
        <f>+$C$18*'10 - 2008'!AS252</f>
        <v>#DIV/0!</v>
      </c>
      <c r="R297" s="35" t="e">
        <f>+$C$18*'10 - 2008'!AT252</f>
        <v>#DIV/0!</v>
      </c>
      <c r="S297" s="35" t="e">
        <f>+$C$18*'10 - 2008'!AU252</f>
        <v>#DIV/0!</v>
      </c>
      <c r="T297" s="35" t="e">
        <f>+$C$18*'10 - 2008'!AV252</f>
        <v>#DIV/0!</v>
      </c>
      <c r="U297" s="35" t="e">
        <f>+$C$18*'10 - 2008'!AW252</f>
        <v>#DIV/0!</v>
      </c>
      <c r="V297" s="35" t="e">
        <f>+$C$18*'10 - 2008'!AX252</f>
        <v>#DIV/0!</v>
      </c>
      <c r="W297" s="35" t="e">
        <f>+$C$18*'10 - 2008'!AY252</f>
        <v>#DIV/0!</v>
      </c>
      <c r="X297" s="35" t="e">
        <f>+$C$18*'10 - 2008'!AZ252</f>
        <v>#DIV/0!</v>
      </c>
      <c r="Y297" s="35" t="e">
        <f>+$C$18*'10 - 2008'!BA252</f>
        <v>#DIV/0!</v>
      </c>
      <c r="Z297" s="35" t="e">
        <f>+$C$18*'10 - 2008'!BB252</f>
        <v>#DIV/0!</v>
      </c>
      <c r="AA297" s="35" t="e">
        <f>+$C$18*'10 - 2008'!BC252</f>
        <v>#DIV/0!</v>
      </c>
      <c r="AB297" s="35" t="e">
        <f>+$C$18*'10 - 2008'!BD252</f>
        <v>#DIV/0!</v>
      </c>
      <c r="AC297" s="35" t="e">
        <f>+$C$18*'10 - 2008'!BE252</f>
        <v>#DIV/0!</v>
      </c>
      <c r="AD297" s="35" t="e">
        <f>+$C$18*'10 - 2008'!BF252</f>
        <v>#DIV/0!</v>
      </c>
      <c r="AE297" s="35" t="e">
        <f>+$C$18*'10 - 2008'!BG252</f>
        <v>#DIV/0!</v>
      </c>
      <c r="AF297" s="35" t="e">
        <f>+$C$18*'10 - 2008'!BH252</f>
        <v>#DIV/0!</v>
      </c>
      <c r="AG297" s="35" t="e">
        <f>+$C$18*'10 - 2008'!BI252</f>
        <v>#DIV/0!</v>
      </c>
      <c r="AH297" s="35" t="e">
        <f>+$C$18*'10 - 2008'!BJ252</f>
        <v>#DIV/0!</v>
      </c>
      <c r="AI297" s="2"/>
    </row>
    <row r="298" spans="1:35">
      <c r="A298" s="44">
        <v>291</v>
      </c>
      <c r="B298" s="35">
        <f>+'10 - 2008'!B253</f>
        <v>0</v>
      </c>
      <c r="C298" s="35" t="e">
        <f>+'10 - 2008'!AE253/'10 - 2008'!BK253</f>
        <v>#DIV/0!</v>
      </c>
      <c r="D298" s="35" t="e">
        <f>+$C$18*'10 - 2008'!AF253</f>
        <v>#DIV/0!</v>
      </c>
      <c r="E298" s="35" t="e">
        <f>+$C$18*'10 - 2008'!AG253</f>
        <v>#DIV/0!</v>
      </c>
      <c r="F298" s="35" t="e">
        <f>+$C$18*'10 - 2008'!AH253</f>
        <v>#DIV/0!</v>
      </c>
      <c r="G298" s="35" t="e">
        <f>+$C$18*'10 - 2008'!AI253</f>
        <v>#DIV/0!</v>
      </c>
      <c r="H298" s="35" t="e">
        <f>+$C$18*'10 - 2008'!AJ253</f>
        <v>#DIV/0!</v>
      </c>
      <c r="I298" s="35" t="e">
        <f>+$C$18*'10 - 2008'!AK253</f>
        <v>#DIV/0!</v>
      </c>
      <c r="J298" s="35" t="e">
        <f>+$C$18*'10 - 2008'!AL253</f>
        <v>#DIV/0!</v>
      </c>
      <c r="K298" s="35" t="e">
        <f>+$C$18*'10 - 2008'!AM253</f>
        <v>#DIV/0!</v>
      </c>
      <c r="L298" s="35" t="e">
        <f>+$C$18*'10 - 2008'!AN253</f>
        <v>#DIV/0!</v>
      </c>
      <c r="M298" s="35" t="e">
        <f>+$C$18*'10 - 2008'!AO253</f>
        <v>#DIV/0!</v>
      </c>
      <c r="N298" s="35" t="e">
        <f>+$C$18*'10 - 2008'!AP253</f>
        <v>#DIV/0!</v>
      </c>
      <c r="O298" s="35" t="e">
        <f>+$C$18*'10 - 2008'!AQ253</f>
        <v>#DIV/0!</v>
      </c>
      <c r="P298" s="35" t="e">
        <f>+$C$18*'10 - 2008'!AR253</f>
        <v>#DIV/0!</v>
      </c>
      <c r="Q298" s="35" t="e">
        <f>+$C$18*'10 - 2008'!AS253</f>
        <v>#DIV/0!</v>
      </c>
      <c r="R298" s="35" t="e">
        <f>+$C$18*'10 - 2008'!AT253</f>
        <v>#DIV/0!</v>
      </c>
      <c r="S298" s="35" t="e">
        <f>+$C$18*'10 - 2008'!AU253</f>
        <v>#DIV/0!</v>
      </c>
      <c r="T298" s="35" t="e">
        <f>+$C$18*'10 - 2008'!AV253</f>
        <v>#DIV/0!</v>
      </c>
      <c r="U298" s="35" t="e">
        <f>+$C$18*'10 - 2008'!AW253</f>
        <v>#DIV/0!</v>
      </c>
      <c r="V298" s="35" t="e">
        <f>+$C$18*'10 - 2008'!AX253</f>
        <v>#DIV/0!</v>
      </c>
      <c r="W298" s="35" t="e">
        <f>+$C$18*'10 - 2008'!AY253</f>
        <v>#DIV/0!</v>
      </c>
      <c r="X298" s="35" t="e">
        <f>+$C$18*'10 - 2008'!AZ253</f>
        <v>#DIV/0!</v>
      </c>
      <c r="Y298" s="35" t="e">
        <f>+$C$18*'10 - 2008'!BA253</f>
        <v>#DIV/0!</v>
      </c>
      <c r="Z298" s="35" t="e">
        <f>+$C$18*'10 - 2008'!BB253</f>
        <v>#DIV/0!</v>
      </c>
      <c r="AA298" s="35" t="e">
        <f>+$C$18*'10 - 2008'!BC253</f>
        <v>#DIV/0!</v>
      </c>
      <c r="AB298" s="35" t="e">
        <f>+$C$18*'10 - 2008'!BD253</f>
        <v>#DIV/0!</v>
      </c>
      <c r="AC298" s="35" t="e">
        <f>+$C$18*'10 - 2008'!BE253</f>
        <v>#DIV/0!</v>
      </c>
      <c r="AD298" s="35" t="e">
        <f>+$C$18*'10 - 2008'!BF253</f>
        <v>#DIV/0!</v>
      </c>
      <c r="AE298" s="35" t="e">
        <f>+$C$18*'10 - 2008'!BG253</f>
        <v>#DIV/0!</v>
      </c>
      <c r="AF298" s="35" t="e">
        <f>+$C$18*'10 - 2008'!BH253</f>
        <v>#DIV/0!</v>
      </c>
      <c r="AG298" s="35" t="e">
        <f>+$C$18*'10 - 2008'!BI253</f>
        <v>#DIV/0!</v>
      </c>
      <c r="AH298" s="35" t="e">
        <f>+$C$18*'10 - 2008'!BJ253</f>
        <v>#DIV/0!</v>
      </c>
      <c r="AI298" s="2"/>
    </row>
    <row r="299" spans="1:35">
      <c r="A299" s="44">
        <v>292</v>
      </c>
      <c r="B299" s="35">
        <f>+'10 - 2008'!B254</f>
        <v>0</v>
      </c>
      <c r="C299" s="35" t="e">
        <f>+'10 - 2008'!AE254/'10 - 2008'!BK254</f>
        <v>#DIV/0!</v>
      </c>
      <c r="D299" s="35" t="e">
        <f>+$C$18*'10 - 2008'!AF254</f>
        <v>#DIV/0!</v>
      </c>
      <c r="E299" s="35" t="e">
        <f>+$C$18*'10 - 2008'!AG254</f>
        <v>#DIV/0!</v>
      </c>
      <c r="F299" s="35" t="e">
        <f>+$C$18*'10 - 2008'!AH254</f>
        <v>#DIV/0!</v>
      </c>
      <c r="G299" s="35" t="e">
        <f>+$C$18*'10 - 2008'!AI254</f>
        <v>#DIV/0!</v>
      </c>
      <c r="H299" s="35" t="e">
        <f>+$C$18*'10 - 2008'!AJ254</f>
        <v>#DIV/0!</v>
      </c>
      <c r="I299" s="35" t="e">
        <f>+$C$18*'10 - 2008'!AK254</f>
        <v>#DIV/0!</v>
      </c>
      <c r="J299" s="35" t="e">
        <f>+$C$18*'10 - 2008'!AL254</f>
        <v>#DIV/0!</v>
      </c>
      <c r="K299" s="35" t="e">
        <f>+$C$18*'10 - 2008'!AM254</f>
        <v>#DIV/0!</v>
      </c>
      <c r="L299" s="35" t="e">
        <f>+$C$18*'10 - 2008'!AN254</f>
        <v>#DIV/0!</v>
      </c>
      <c r="M299" s="35" t="e">
        <f>+$C$18*'10 - 2008'!AO254</f>
        <v>#DIV/0!</v>
      </c>
      <c r="N299" s="35" t="e">
        <f>+$C$18*'10 - 2008'!AP254</f>
        <v>#DIV/0!</v>
      </c>
      <c r="O299" s="35" t="e">
        <f>+$C$18*'10 - 2008'!AQ254</f>
        <v>#DIV/0!</v>
      </c>
      <c r="P299" s="35" t="e">
        <f>+$C$18*'10 - 2008'!AR254</f>
        <v>#DIV/0!</v>
      </c>
      <c r="Q299" s="35" t="e">
        <f>+$C$18*'10 - 2008'!AS254</f>
        <v>#DIV/0!</v>
      </c>
      <c r="R299" s="35" t="e">
        <f>+$C$18*'10 - 2008'!AT254</f>
        <v>#DIV/0!</v>
      </c>
      <c r="S299" s="35" t="e">
        <f>+$C$18*'10 - 2008'!AU254</f>
        <v>#DIV/0!</v>
      </c>
      <c r="T299" s="35" t="e">
        <f>+$C$18*'10 - 2008'!AV254</f>
        <v>#DIV/0!</v>
      </c>
      <c r="U299" s="35" t="e">
        <f>+$C$18*'10 - 2008'!AW254</f>
        <v>#DIV/0!</v>
      </c>
      <c r="V299" s="35" t="e">
        <f>+$C$18*'10 - 2008'!AX254</f>
        <v>#DIV/0!</v>
      </c>
      <c r="W299" s="35" t="e">
        <f>+$C$18*'10 - 2008'!AY254</f>
        <v>#DIV/0!</v>
      </c>
      <c r="X299" s="35" t="e">
        <f>+$C$18*'10 - 2008'!AZ254</f>
        <v>#DIV/0!</v>
      </c>
      <c r="Y299" s="35" t="e">
        <f>+$C$18*'10 - 2008'!BA254</f>
        <v>#DIV/0!</v>
      </c>
      <c r="Z299" s="35" t="e">
        <f>+$C$18*'10 - 2008'!BB254</f>
        <v>#DIV/0!</v>
      </c>
      <c r="AA299" s="35" t="e">
        <f>+$C$18*'10 - 2008'!BC254</f>
        <v>#DIV/0!</v>
      </c>
      <c r="AB299" s="35" t="e">
        <f>+$C$18*'10 - 2008'!BD254</f>
        <v>#DIV/0!</v>
      </c>
      <c r="AC299" s="35" t="e">
        <f>+$C$18*'10 - 2008'!BE254</f>
        <v>#DIV/0!</v>
      </c>
      <c r="AD299" s="35" t="e">
        <f>+$C$18*'10 - 2008'!BF254</f>
        <v>#DIV/0!</v>
      </c>
      <c r="AE299" s="35" t="e">
        <f>+$C$18*'10 - 2008'!BG254</f>
        <v>#DIV/0!</v>
      </c>
      <c r="AF299" s="35" t="e">
        <f>+$C$18*'10 - 2008'!BH254</f>
        <v>#DIV/0!</v>
      </c>
      <c r="AG299" s="35" t="e">
        <f>+$C$18*'10 - 2008'!BI254</f>
        <v>#DIV/0!</v>
      </c>
      <c r="AH299" s="35" t="e">
        <f>+$C$18*'10 - 2008'!BJ254</f>
        <v>#DIV/0!</v>
      </c>
      <c r="AI299" s="2"/>
    </row>
    <row r="300" spans="1:35">
      <c r="A300" s="44">
        <v>293</v>
      </c>
      <c r="B300" s="35">
        <f>+'10 - 2008'!B255</f>
        <v>0</v>
      </c>
      <c r="C300" s="35" t="e">
        <f>+'10 - 2008'!AE255/'10 - 2008'!BK255</f>
        <v>#DIV/0!</v>
      </c>
      <c r="D300" s="35" t="e">
        <f>+$C$18*'10 - 2008'!AF255</f>
        <v>#DIV/0!</v>
      </c>
      <c r="E300" s="35" t="e">
        <f>+$C$18*'10 - 2008'!AG255</f>
        <v>#DIV/0!</v>
      </c>
      <c r="F300" s="35" t="e">
        <f>+$C$18*'10 - 2008'!AH255</f>
        <v>#DIV/0!</v>
      </c>
      <c r="G300" s="35" t="e">
        <f>+$C$18*'10 - 2008'!AI255</f>
        <v>#DIV/0!</v>
      </c>
      <c r="H300" s="35" t="e">
        <f>+$C$18*'10 - 2008'!AJ255</f>
        <v>#DIV/0!</v>
      </c>
      <c r="I300" s="35" t="e">
        <f>+$C$18*'10 - 2008'!AK255</f>
        <v>#DIV/0!</v>
      </c>
      <c r="J300" s="35" t="e">
        <f>+$C$18*'10 - 2008'!AL255</f>
        <v>#DIV/0!</v>
      </c>
      <c r="K300" s="35" t="e">
        <f>+$C$18*'10 - 2008'!AM255</f>
        <v>#DIV/0!</v>
      </c>
      <c r="L300" s="35" t="e">
        <f>+$C$18*'10 - 2008'!AN255</f>
        <v>#DIV/0!</v>
      </c>
      <c r="M300" s="35" t="e">
        <f>+$C$18*'10 - 2008'!AO255</f>
        <v>#DIV/0!</v>
      </c>
      <c r="N300" s="35" t="e">
        <f>+$C$18*'10 - 2008'!AP255</f>
        <v>#DIV/0!</v>
      </c>
      <c r="O300" s="35" t="e">
        <f>+$C$18*'10 - 2008'!AQ255</f>
        <v>#DIV/0!</v>
      </c>
      <c r="P300" s="35" t="e">
        <f>+$C$18*'10 - 2008'!AR255</f>
        <v>#DIV/0!</v>
      </c>
      <c r="Q300" s="35" t="e">
        <f>+$C$18*'10 - 2008'!AS255</f>
        <v>#DIV/0!</v>
      </c>
      <c r="R300" s="35" t="e">
        <f>+$C$18*'10 - 2008'!AT255</f>
        <v>#DIV/0!</v>
      </c>
      <c r="S300" s="35" t="e">
        <f>+$C$18*'10 - 2008'!AU255</f>
        <v>#DIV/0!</v>
      </c>
      <c r="T300" s="35" t="e">
        <f>+$C$18*'10 - 2008'!AV255</f>
        <v>#DIV/0!</v>
      </c>
      <c r="U300" s="35" t="e">
        <f>+$C$18*'10 - 2008'!AW255</f>
        <v>#DIV/0!</v>
      </c>
      <c r="V300" s="35" t="e">
        <f>+$C$18*'10 - 2008'!AX255</f>
        <v>#DIV/0!</v>
      </c>
      <c r="W300" s="35" t="e">
        <f>+$C$18*'10 - 2008'!AY255</f>
        <v>#DIV/0!</v>
      </c>
      <c r="X300" s="35" t="e">
        <f>+$C$18*'10 - 2008'!AZ255</f>
        <v>#DIV/0!</v>
      </c>
      <c r="Y300" s="35" t="e">
        <f>+$C$18*'10 - 2008'!BA255</f>
        <v>#DIV/0!</v>
      </c>
      <c r="Z300" s="35" t="e">
        <f>+$C$18*'10 - 2008'!BB255</f>
        <v>#DIV/0!</v>
      </c>
      <c r="AA300" s="35" t="e">
        <f>+$C$18*'10 - 2008'!BC255</f>
        <v>#DIV/0!</v>
      </c>
      <c r="AB300" s="35" t="e">
        <f>+$C$18*'10 - 2008'!BD255</f>
        <v>#DIV/0!</v>
      </c>
      <c r="AC300" s="35" t="e">
        <f>+$C$18*'10 - 2008'!BE255</f>
        <v>#DIV/0!</v>
      </c>
      <c r="AD300" s="35" t="e">
        <f>+$C$18*'10 - 2008'!BF255</f>
        <v>#DIV/0!</v>
      </c>
      <c r="AE300" s="35" t="e">
        <f>+$C$18*'10 - 2008'!BG255</f>
        <v>#DIV/0!</v>
      </c>
      <c r="AF300" s="35" t="e">
        <f>+$C$18*'10 - 2008'!BH255</f>
        <v>#DIV/0!</v>
      </c>
      <c r="AG300" s="35" t="e">
        <f>+$C$18*'10 - 2008'!BI255</f>
        <v>#DIV/0!</v>
      </c>
      <c r="AH300" s="35" t="e">
        <f>+$C$18*'10 - 2008'!BJ255</f>
        <v>#DIV/0!</v>
      </c>
      <c r="AI300" s="2"/>
    </row>
    <row r="301" spans="1:35">
      <c r="A301" s="44">
        <v>294</v>
      </c>
      <c r="B301" s="35">
        <f>+'10 - 2008'!B256</f>
        <v>0</v>
      </c>
      <c r="C301" s="35" t="e">
        <f>+'10 - 2008'!AE256/'10 - 2008'!BK256</f>
        <v>#DIV/0!</v>
      </c>
      <c r="D301" s="35" t="e">
        <f>+$C$18*'10 - 2008'!AF256</f>
        <v>#DIV/0!</v>
      </c>
      <c r="E301" s="35" t="e">
        <f>+$C$18*'10 - 2008'!AG256</f>
        <v>#DIV/0!</v>
      </c>
      <c r="F301" s="35" t="e">
        <f>+$C$18*'10 - 2008'!AH256</f>
        <v>#DIV/0!</v>
      </c>
      <c r="G301" s="35" t="e">
        <f>+$C$18*'10 - 2008'!AI256</f>
        <v>#DIV/0!</v>
      </c>
      <c r="H301" s="35" t="e">
        <f>+$C$18*'10 - 2008'!AJ256</f>
        <v>#DIV/0!</v>
      </c>
      <c r="I301" s="35" t="e">
        <f>+$C$18*'10 - 2008'!AK256</f>
        <v>#DIV/0!</v>
      </c>
      <c r="J301" s="35" t="e">
        <f>+$C$18*'10 - 2008'!AL256</f>
        <v>#DIV/0!</v>
      </c>
      <c r="K301" s="35" t="e">
        <f>+$C$18*'10 - 2008'!AM256</f>
        <v>#DIV/0!</v>
      </c>
      <c r="L301" s="35" t="e">
        <f>+$C$18*'10 - 2008'!AN256</f>
        <v>#DIV/0!</v>
      </c>
      <c r="M301" s="35" t="e">
        <f>+$C$18*'10 - 2008'!AO256</f>
        <v>#DIV/0!</v>
      </c>
      <c r="N301" s="35" t="e">
        <f>+$C$18*'10 - 2008'!AP256</f>
        <v>#DIV/0!</v>
      </c>
      <c r="O301" s="35" t="e">
        <f>+$C$18*'10 - 2008'!AQ256</f>
        <v>#DIV/0!</v>
      </c>
      <c r="P301" s="35" t="e">
        <f>+$C$18*'10 - 2008'!AR256</f>
        <v>#DIV/0!</v>
      </c>
      <c r="Q301" s="35" t="e">
        <f>+$C$18*'10 - 2008'!AS256</f>
        <v>#DIV/0!</v>
      </c>
      <c r="R301" s="35" t="e">
        <f>+$C$18*'10 - 2008'!AT256</f>
        <v>#DIV/0!</v>
      </c>
      <c r="S301" s="35" t="e">
        <f>+$C$18*'10 - 2008'!AU256</f>
        <v>#DIV/0!</v>
      </c>
      <c r="T301" s="35" t="e">
        <f>+$C$18*'10 - 2008'!AV256</f>
        <v>#DIV/0!</v>
      </c>
      <c r="U301" s="35" t="e">
        <f>+$C$18*'10 - 2008'!AW256</f>
        <v>#DIV/0!</v>
      </c>
      <c r="V301" s="35" t="e">
        <f>+$C$18*'10 - 2008'!AX256</f>
        <v>#DIV/0!</v>
      </c>
      <c r="W301" s="35" t="e">
        <f>+$C$18*'10 - 2008'!AY256</f>
        <v>#DIV/0!</v>
      </c>
      <c r="X301" s="35" t="e">
        <f>+$C$18*'10 - 2008'!AZ256</f>
        <v>#DIV/0!</v>
      </c>
      <c r="Y301" s="35" t="e">
        <f>+$C$18*'10 - 2008'!BA256</f>
        <v>#DIV/0!</v>
      </c>
      <c r="Z301" s="35" t="e">
        <f>+$C$18*'10 - 2008'!BB256</f>
        <v>#DIV/0!</v>
      </c>
      <c r="AA301" s="35" t="e">
        <f>+$C$18*'10 - 2008'!BC256</f>
        <v>#DIV/0!</v>
      </c>
      <c r="AB301" s="35" t="e">
        <f>+$C$18*'10 - 2008'!BD256</f>
        <v>#DIV/0!</v>
      </c>
      <c r="AC301" s="35" t="e">
        <f>+$C$18*'10 - 2008'!BE256</f>
        <v>#DIV/0!</v>
      </c>
      <c r="AD301" s="35" t="e">
        <f>+$C$18*'10 - 2008'!BF256</f>
        <v>#DIV/0!</v>
      </c>
      <c r="AE301" s="35" t="e">
        <f>+$C$18*'10 - 2008'!BG256</f>
        <v>#DIV/0!</v>
      </c>
      <c r="AF301" s="35" t="e">
        <f>+$C$18*'10 - 2008'!BH256</f>
        <v>#DIV/0!</v>
      </c>
      <c r="AG301" s="35" t="e">
        <f>+$C$18*'10 - 2008'!BI256</f>
        <v>#DIV/0!</v>
      </c>
      <c r="AH301" s="35" t="e">
        <f>+$C$18*'10 - 2008'!BJ256</f>
        <v>#DIV/0!</v>
      </c>
      <c r="AI301" s="2"/>
    </row>
    <row r="302" spans="1:35">
      <c r="A302" s="44">
        <v>295</v>
      </c>
      <c r="B302" s="35">
        <f>+'10 - 2008'!B257</f>
        <v>0</v>
      </c>
      <c r="C302" s="35" t="e">
        <f>+'10 - 2008'!AE257/'10 - 2008'!BK257</f>
        <v>#DIV/0!</v>
      </c>
      <c r="D302" s="35" t="e">
        <f>+$C$18*'10 - 2008'!AF257</f>
        <v>#DIV/0!</v>
      </c>
      <c r="E302" s="35" t="e">
        <f>+$C$18*'10 - 2008'!AG257</f>
        <v>#DIV/0!</v>
      </c>
      <c r="F302" s="35" t="e">
        <f>+$C$18*'10 - 2008'!AH257</f>
        <v>#DIV/0!</v>
      </c>
      <c r="G302" s="35" t="e">
        <f>+$C$18*'10 - 2008'!AI257</f>
        <v>#DIV/0!</v>
      </c>
      <c r="H302" s="35" t="e">
        <f>+$C$18*'10 - 2008'!AJ257</f>
        <v>#DIV/0!</v>
      </c>
      <c r="I302" s="35" t="e">
        <f>+$C$18*'10 - 2008'!AK257</f>
        <v>#DIV/0!</v>
      </c>
      <c r="J302" s="35" t="e">
        <f>+$C$18*'10 - 2008'!AL257</f>
        <v>#DIV/0!</v>
      </c>
      <c r="K302" s="35" t="e">
        <f>+$C$18*'10 - 2008'!AM257</f>
        <v>#DIV/0!</v>
      </c>
      <c r="L302" s="35" t="e">
        <f>+$C$18*'10 - 2008'!AN257</f>
        <v>#DIV/0!</v>
      </c>
      <c r="M302" s="35" t="e">
        <f>+$C$18*'10 - 2008'!AO257</f>
        <v>#DIV/0!</v>
      </c>
      <c r="N302" s="35" t="e">
        <f>+$C$18*'10 - 2008'!AP257</f>
        <v>#DIV/0!</v>
      </c>
      <c r="O302" s="35" t="e">
        <f>+$C$18*'10 - 2008'!AQ257</f>
        <v>#DIV/0!</v>
      </c>
      <c r="P302" s="35" t="e">
        <f>+$C$18*'10 - 2008'!AR257</f>
        <v>#DIV/0!</v>
      </c>
      <c r="Q302" s="35" t="e">
        <f>+$C$18*'10 - 2008'!AS257</f>
        <v>#DIV/0!</v>
      </c>
      <c r="R302" s="35" t="e">
        <f>+$C$18*'10 - 2008'!AT257</f>
        <v>#DIV/0!</v>
      </c>
      <c r="S302" s="35" t="e">
        <f>+$C$18*'10 - 2008'!AU257</f>
        <v>#DIV/0!</v>
      </c>
      <c r="T302" s="35" t="e">
        <f>+$C$18*'10 - 2008'!AV257</f>
        <v>#DIV/0!</v>
      </c>
      <c r="U302" s="35" t="e">
        <f>+$C$18*'10 - 2008'!AW257</f>
        <v>#DIV/0!</v>
      </c>
      <c r="V302" s="35" t="e">
        <f>+$C$18*'10 - 2008'!AX257</f>
        <v>#DIV/0!</v>
      </c>
      <c r="W302" s="35" t="e">
        <f>+$C$18*'10 - 2008'!AY257</f>
        <v>#DIV/0!</v>
      </c>
      <c r="X302" s="35" t="e">
        <f>+$C$18*'10 - 2008'!AZ257</f>
        <v>#DIV/0!</v>
      </c>
      <c r="Y302" s="35" t="e">
        <f>+$C$18*'10 - 2008'!BA257</f>
        <v>#DIV/0!</v>
      </c>
      <c r="Z302" s="35" t="e">
        <f>+$C$18*'10 - 2008'!BB257</f>
        <v>#DIV/0!</v>
      </c>
      <c r="AA302" s="35" t="e">
        <f>+$C$18*'10 - 2008'!BC257</f>
        <v>#DIV/0!</v>
      </c>
      <c r="AB302" s="35" t="e">
        <f>+$C$18*'10 - 2008'!BD257</f>
        <v>#DIV/0!</v>
      </c>
      <c r="AC302" s="35" t="e">
        <f>+$C$18*'10 - 2008'!BE257</f>
        <v>#DIV/0!</v>
      </c>
      <c r="AD302" s="35" t="e">
        <f>+$C$18*'10 - 2008'!BF257</f>
        <v>#DIV/0!</v>
      </c>
      <c r="AE302" s="35" t="e">
        <f>+$C$18*'10 - 2008'!BG257</f>
        <v>#DIV/0!</v>
      </c>
      <c r="AF302" s="35" t="e">
        <f>+$C$18*'10 - 2008'!BH257</f>
        <v>#DIV/0!</v>
      </c>
      <c r="AG302" s="35" t="e">
        <f>+$C$18*'10 - 2008'!BI257</f>
        <v>#DIV/0!</v>
      </c>
      <c r="AH302" s="35" t="e">
        <f>+$C$18*'10 - 2008'!BJ257</f>
        <v>#DIV/0!</v>
      </c>
      <c r="AI302" s="2"/>
    </row>
    <row r="303" spans="1:35">
      <c r="A303" s="44">
        <v>296</v>
      </c>
      <c r="B303" s="35">
        <f>+'10 - 2008'!B258</f>
        <v>0</v>
      </c>
      <c r="C303" s="35" t="e">
        <f>+'10 - 2008'!AE258/'10 - 2008'!BK258</f>
        <v>#DIV/0!</v>
      </c>
      <c r="D303" s="35" t="e">
        <f>+$C$18*'10 - 2008'!AF258</f>
        <v>#DIV/0!</v>
      </c>
      <c r="E303" s="35" t="e">
        <f>+$C$18*'10 - 2008'!AG258</f>
        <v>#DIV/0!</v>
      </c>
      <c r="F303" s="35" t="e">
        <f>+$C$18*'10 - 2008'!AH258</f>
        <v>#DIV/0!</v>
      </c>
      <c r="G303" s="35" t="e">
        <f>+$C$18*'10 - 2008'!AI258</f>
        <v>#DIV/0!</v>
      </c>
      <c r="H303" s="35" t="e">
        <f>+$C$18*'10 - 2008'!AJ258</f>
        <v>#DIV/0!</v>
      </c>
      <c r="I303" s="35" t="e">
        <f>+$C$18*'10 - 2008'!AK258</f>
        <v>#DIV/0!</v>
      </c>
      <c r="J303" s="35" t="e">
        <f>+$C$18*'10 - 2008'!AL258</f>
        <v>#DIV/0!</v>
      </c>
      <c r="K303" s="35" t="e">
        <f>+$C$18*'10 - 2008'!AM258</f>
        <v>#DIV/0!</v>
      </c>
      <c r="L303" s="35" t="e">
        <f>+$C$18*'10 - 2008'!AN258</f>
        <v>#DIV/0!</v>
      </c>
      <c r="M303" s="35" t="e">
        <f>+$C$18*'10 - 2008'!AO258</f>
        <v>#DIV/0!</v>
      </c>
      <c r="N303" s="35" t="e">
        <f>+$C$18*'10 - 2008'!AP258</f>
        <v>#DIV/0!</v>
      </c>
      <c r="O303" s="35" t="e">
        <f>+$C$18*'10 - 2008'!AQ258</f>
        <v>#DIV/0!</v>
      </c>
      <c r="P303" s="35" t="e">
        <f>+$C$18*'10 - 2008'!AR258</f>
        <v>#DIV/0!</v>
      </c>
      <c r="Q303" s="35" t="e">
        <f>+$C$18*'10 - 2008'!AS258</f>
        <v>#DIV/0!</v>
      </c>
      <c r="R303" s="35" t="e">
        <f>+$C$18*'10 - 2008'!AT258</f>
        <v>#DIV/0!</v>
      </c>
      <c r="S303" s="35" t="e">
        <f>+$C$18*'10 - 2008'!AU258</f>
        <v>#DIV/0!</v>
      </c>
      <c r="T303" s="35" t="e">
        <f>+$C$18*'10 - 2008'!AV258</f>
        <v>#DIV/0!</v>
      </c>
      <c r="U303" s="35" t="e">
        <f>+$C$18*'10 - 2008'!AW258</f>
        <v>#DIV/0!</v>
      </c>
      <c r="V303" s="35" t="e">
        <f>+$C$18*'10 - 2008'!AX258</f>
        <v>#DIV/0!</v>
      </c>
      <c r="W303" s="35" t="e">
        <f>+$C$18*'10 - 2008'!AY258</f>
        <v>#DIV/0!</v>
      </c>
      <c r="X303" s="35" t="e">
        <f>+$C$18*'10 - 2008'!AZ258</f>
        <v>#DIV/0!</v>
      </c>
      <c r="Y303" s="35" t="e">
        <f>+$C$18*'10 - 2008'!BA258</f>
        <v>#DIV/0!</v>
      </c>
      <c r="Z303" s="35" t="e">
        <f>+$C$18*'10 - 2008'!BB258</f>
        <v>#DIV/0!</v>
      </c>
      <c r="AA303" s="35" t="e">
        <f>+$C$18*'10 - 2008'!BC258</f>
        <v>#DIV/0!</v>
      </c>
      <c r="AB303" s="35" t="e">
        <f>+$C$18*'10 - 2008'!BD258</f>
        <v>#DIV/0!</v>
      </c>
      <c r="AC303" s="35" t="e">
        <f>+$C$18*'10 - 2008'!BE258</f>
        <v>#DIV/0!</v>
      </c>
      <c r="AD303" s="35" t="e">
        <f>+$C$18*'10 - 2008'!BF258</f>
        <v>#DIV/0!</v>
      </c>
      <c r="AE303" s="35" t="e">
        <f>+$C$18*'10 - 2008'!BG258</f>
        <v>#DIV/0!</v>
      </c>
      <c r="AF303" s="35" t="e">
        <f>+$C$18*'10 - 2008'!BH258</f>
        <v>#DIV/0!</v>
      </c>
      <c r="AG303" s="35" t="e">
        <f>+$C$18*'10 - 2008'!BI258</f>
        <v>#DIV/0!</v>
      </c>
      <c r="AH303" s="35" t="e">
        <f>+$C$18*'10 - 2008'!BJ258</f>
        <v>#DIV/0!</v>
      </c>
      <c r="AI303" s="2"/>
    </row>
    <row r="304" spans="1:35">
      <c r="A304" s="44">
        <v>297</v>
      </c>
      <c r="B304" s="35">
        <f>+'10 - 2008'!B259</f>
        <v>0</v>
      </c>
      <c r="C304" s="35" t="e">
        <f>+'10 - 2008'!AE259/'10 - 2008'!BK259</f>
        <v>#DIV/0!</v>
      </c>
      <c r="D304" s="35" t="e">
        <f>+$C$18*'10 - 2008'!AF259</f>
        <v>#DIV/0!</v>
      </c>
      <c r="E304" s="35" t="e">
        <f>+$C$18*'10 - 2008'!AG259</f>
        <v>#DIV/0!</v>
      </c>
      <c r="F304" s="35" t="e">
        <f>+$C$18*'10 - 2008'!AH259</f>
        <v>#DIV/0!</v>
      </c>
      <c r="G304" s="35" t="e">
        <f>+$C$18*'10 - 2008'!AI259</f>
        <v>#DIV/0!</v>
      </c>
      <c r="H304" s="35" t="e">
        <f>+$C$18*'10 - 2008'!AJ259</f>
        <v>#DIV/0!</v>
      </c>
      <c r="I304" s="35" t="e">
        <f>+$C$18*'10 - 2008'!AK259</f>
        <v>#DIV/0!</v>
      </c>
      <c r="J304" s="35" t="e">
        <f>+$C$18*'10 - 2008'!AL259</f>
        <v>#DIV/0!</v>
      </c>
      <c r="K304" s="35" t="e">
        <f>+$C$18*'10 - 2008'!AM259</f>
        <v>#DIV/0!</v>
      </c>
      <c r="L304" s="35" t="e">
        <f>+$C$18*'10 - 2008'!AN259</f>
        <v>#DIV/0!</v>
      </c>
      <c r="M304" s="35" t="e">
        <f>+$C$18*'10 - 2008'!AO259</f>
        <v>#DIV/0!</v>
      </c>
      <c r="N304" s="35" t="e">
        <f>+$C$18*'10 - 2008'!AP259</f>
        <v>#DIV/0!</v>
      </c>
      <c r="O304" s="35" t="e">
        <f>+$C$18*'10 - 2008'!AQ259</f>
        <v>#DIV/0!</v>
      </c>
      <c r="P304" s="35" t="e">
        <f>+$C$18*'10 - 2008'!AR259</f>
        <v>#DIV/0!</v>
      </c>
      <c r="Q304" s="35" t="e">
        <f>+$C$18*'10 - 2008'!AS259</f>
        <v>#DIV/0!</v>
      </c>
      <c r="R304" s="35" t="e">
        <f>+$C$18*'10 - 2008'!AT259</f>
        <v>#DIV/0!</v>
      </c>
      <c r="S304" s="35" t="e">
        <f>+$C$18*'10 - 2008'!AU259</f>
        <v>#DIV/0!</v>
      </c>
      <c r="T304" s="35" t="e">
        <f>+$C$18*'10 - 2008'!AV259</f>
        <v>#DIV/0!</v>
      </c>
      <c r="U304" s="35" t="e">
        <f>+$C$18*'10 - 2008'!AW259</f>
        <v>#DIV/0!</v>
      </c>
      <c r="V304" s="35" t="e">
        <f>+$C$18*'10 - 2008'!AX259</f>
        <v>#DIV/0!</v>
      </c>
      <c r="W304" s="35" t="e">
        <f>+$C$18*'10 - 2008'!AY259</f>
        <v>#DIV/0!</v>
      </c>
      <c r="X304" s="35" t="e">
        <f>+$C$18*'10 - 2008'!AZ259</f>
        <v>#DIV/0!</v>
      </c>
      <c r="Y304" s="35" t="e">
        <f>+$C$18*'10 - 2008'!BA259</f>
        <v>#DIV/0!</v>
      </c>
      <c r="Z304" s="35" t="e">
        <f>+$C$18*'10 - 2008'!BB259</f>
        <v>#DIV/0!</v>
      </c>
      <c r="AA304" s="35" t="e">
        <f>+$C$18*'10 - 2008'!BC259</f>
        <v>#DIV/0!</v>
      </c>
      <c r="AB304" s="35" t="e">
        <f>+$C$18*'10 - 2008'!BD259</f>
        <v>#DIV/0!</v>
      </c>
      <c r="AC304" s="35" t="e">
        <f>+$C$18*'10 - 2008'!BE259</f>
        <v>#DIV/0!</v>
      </c>
      <c r="AD304" s="35" t="e">
        <f>+$C$18*'10 - 2008'!BF259</f>
        <v>#DIV/0!</v>
      </c>
      <c r="AE304" s="35" t="e">
        <f>+$C$18*'10 - 2008'!BG259</f>
        <v>#DIV/0!</v>
      </c>
      <c r="AF304" s="35" t="e">
        <f>+$C$18*'10 - 2008'!BH259</f>
        <v>#DIV/0!</v>
      </c>
      <c r="AG304" s="35" t="e">
        <f>+$C$18*'10 - 2008'!BI259</f>
        <v>#DIV/0!</v>
      </c>
      <c r="AH304" s="35" t="e">
        <f>+$C$18*'10 - 2008'!BJ259</f>
        <v>#DIV/0!</v>
      </c>
      <c r="AI304" s="2"/>
    </row>
    <row r="305" spans="1:35">
      <c r="A305" s="44">
        <v>298</v>
      </c>
      <c r="B305" s="35">
        <f>+'10 - 2008'!B260</f>
        <v>0</v>
      </c>
      <c r="C305" s="35" t="e">
        <f>+'10 - 2008'!AE260/'10 - 2008'!BK260</f>
        <v>#DIV/0!</v>
      </c>
      <c r="D305" s="35" t="e">
        <f>+$C$18*'10 - 2008'!AF260</f>
        <v>#DIV/0!</v>
      </c>
      <c r="E305" s="35" t="e">
        <f>+$C$18*'10 - 2008'!AG260</f>
        <v>#DIV/0!</v>
      </c>
      <c r="F305" s="35" t="e">
        <f>+$C$18*'10 - 2008'!AH260</f>
        <v>#DIV/0!</v>
      </c>
      <c r="G305" s="35" t="e">
        <f>+$C$18*'10 - 2008'!AI260</f>
        <v>#DIV/0!</v>
      </c>
      <c r="H305" s="35" t="e">
        <f>+$C$18*'10 - 2008'!AJ260</f>
        <v>#DIV/0!</v>
      </c>
      <c r="I305" s="35" t="e">
        <f>+$C$18*'10 - 2008'!AK260</f>
        <v>#DIV/0!</v>
      </c>
      <c r="J305" s="35" t="e">
        <f>+$C$18*'10 - 2008'!AL260</f>
        <v>#DIV/0!</v>
      </c>
      <c r="K305" s="35" t="e">
        <f>+$C$18*'10 - 2008'!AM260</f>
        <v>#DIV/0!</v>
      </c>
      <c r="L305" s="35" t="e">
        <f>+$C$18*'10 - 2008'!AN260</f>
        <v>#DIV/0!</v>
      </c>
      <c r="M305" s="35" t="e">
        <f>+$C$18*'10 - 2008'!AO260</f>
        <v>#DIV/0!</v>
      </c>
      <c r="N305" s="35" t="e">
        <f>+$C$18*'10 - 2008'!AP260</f>
        <v>#DIV/0!</v>
      </c>
      <c r="O305" s="35" t="e">
        <f>+$C$18*'10 - 2008'!AQ260</f>
        <v>#DIV/0!</v>
      </c>
      <c r="P305" s="35" t="e">
        <f>+$C$18*'10 - 2008'!AR260</f>
        <v>#DIV/0!</v>
      </c>
      <c r="Q305" s="35" t="e">
        <f>+$C$18*'10 - 2008'!AS260</f>
        <v>#DIV/0!</v>
      </c>
      <c r="R305" s="35" t="e">
        <f>+$C$18*'10 - 2008'!AT260</f>
        <v>#DIV/0!</v>
      </c>
      <c r="S305" s="35" t="e">
        <f>+$C$18*'10 - 2008'!AU260</f>
        <v>#DIV/0!</v>
      </c>
      <c r="T305" s="35" t="e">
        <f>+$C$18*'10 - 2008'!AV260</f>
        <v>#DIV/0!</v>
      </c>
      <c r="U305" s="35" t="e">
        <f>+$C$18*'10 - 2008'!AW260</f>
        <v>#DIV/0!</v>
      </c>
      <c r="V305" s="35" t="e">
        <f>+$C$18*'10 - 2008'!AX260</f>
        <v>#DIV/0!</v>
      </c>
      <c r="W305" s="35" t="e">
        <f>+$C$18*'10 - 2008'!AY260</f>
        <v>#DIV/0!</v>
      </c>
      <c r="X305" s="35" t="e">
        <f>+$C$18*'10 - 2008'!AZ260</f>
        <v>#DIV/0!</v>
      </c>
      <c r="Y305" s="35" t="e">
        <f>+$C$18*'10 - 2008'!BA260</f>
        <v>#DIV/0!</v>
      </c>
      <c r="Z305" s="35" t="e">
        <f>+$C$18*'10 - 2008'!BB260</f>
        <v>#DIV/0!</v>
      </c>
      <c r="AA305" s="35" t="e">
        <f>+$C$18*'10 - 2008'!BC260</f>
        <v>#DIV/0!</v>
      </c>
      <c r="AB305" s="35" t="e">
        <f>+$C$18*'10 - 2008'!BD260</f>
        <v>#DIV/0!</v>
      </c>
      <c r="AC305" s="35" t="e">
        <f>+$C$18*'10 - 2008'!BE260</f>
        <v>#DIV/0!</v>
      </c>
      <c r="AD305" s="35" t="e">
        <f>+$C$18*'10 - 2008'!BF260</f>
        <v>#DIV/0!</v>
      </c>
      <c r="AE305" s="35" t="e">
        <f>+$C$18*'10 - 2008'!BG260</f>
        <v>#DIV/0!</v>
      </c>
      <c r="AF305" s="35" t="e">
        <f>+$C$18*'10 - 2008'!BH260</f>
        <v>#DIV/0!</v>
      </c>
      <c r="AG305" s="35" t="e">
        <f>+$C$18*'10 - 2008'!BI260</f>
        <v>#DIV/0!</v>
      </c>
      <c r="AH305" s="35" t="e">
        <f>+$C$18*'10 - 2008'!BJ260</f>
        <v>#DIV/0!</v>
      </c>
      <c r="AI305" s="2"/>
    </row>
    <row r="306" spans="1:35">
      <c r="A306" s="44">
        <v>299</v>
      </c>
      <c r="B306" s="35">
        <f>+'10 - 2008'!B261</f>
        <v>0</v>
      </c>
      <c r="C306" s="35" t="e">
        <f>+'10 - 2008'!AE261/'10 - 2008'!BK261</f>
        <v>#DIV/0!</v>
      </c>
      <c r="D306" s="35" t="e">
        <f>+$C$18*'10 - 2008'!AF261</f>
        <v>#DIV/0!</v>
      </c>
      <c r="E306" s="35" t="e">
        <f>+$C$18*'10 - 2008'!AG261</f>
        <v>#DIV/0!</v>
      </c>
      <c r="F306" s="35" t="e">
        <f>+$C$18*'10 - 2008'!AH261</f>
        <v>#DIV/0!</v>
      </c>
      <c r="G306" s="35" t="e">
        <f>+$C$18*'10 - 2008'!AI261</f>
        <v>#DIV/0!</v>
      </c>
      <c r="H306" s="35" t="e">
        <f>+$C$18*'10 - 2008'!AJ261</f>
        <v>#DIV/0!</v>
      </c>
      <c r="I306" s="35" t="e">
        <f>+$C$18*'10 - 2008'!AK261</f>
        <v>#DIV/0!</v>
      </c>
      <c r="J306" s="35" t="e">
        <f>+$C$18*'10 - 2008'!AL261</f>
        <v>#DIV/0!</v>
      </c>
      <c r="K306" s="35" t="e">
        <f>+$C$18*'10 - 2008'!AM261</f>
        <v>#DIV/0!</v>
      </c>
      <c r="L306" s="35" t="e">
        <f>+$C$18*'10 - 2008'!AN261</f>
        <v>#DIV/0!</v>
      </c>
      <c r="M306" s="35" t="e">
        <f>+$C$18*'10 - 2008'!AO261</f>
        <v>#DIV/0!</v>
      </c>
      <c r="N306" s="35" t="e">
        <f>+$C$18*'10 - 2008'!AP261</f>
        <v>#DIV/0!</v>
      </c>
      <c r="O306" s="35" t="e">
        <f>+$C$18*'10 - 2008'!AQ261</f>
        <v>#DIV/0!</v>
      </c>
      <c r="P306" s="35" t="e">
        <f>+$C$18*'10 - 2008'!AR261</f>
        <v>#DIV/0!</v>
      </c>
      <c r="Q306" s="35" t="e">
        <f>+$C$18*'10 - 2008'!AS261</f>
        <v>#DIV/0!</v>
      </c>
      <c r="R306" s="35" t="e">
        <f>+$C$18*'10 - 2008'!AT261</f>
        <v>#DIV/0!</v>
      </c>
      <c r="S306" s="35" t="e">
        <f>+$C$18*'10 - 2008'!AU261</f>
        <v>#DIV/0!</v>
      </c>
      <c r="T306" s="35" t="e">
        <f>+$C$18*'10 - 2008'!AV261</f>
        <v>#DIV/0!</v>
      </c>
      <c r="U306" s="35" t="e">
        <f>+$C$18*'10 - 2008'!AW261</f>
        <v>#DIV/0!</v>
      </c>
      <c r="V306" s="35" t="e">
        <f>+$C$18*'10 - 2008'!AX261</f>
        <v>#DIV/0!</v>
      </c>
      <c r="W306" s="35" t="e">
        <f>+$C$18*'10 - 2008'!AY261</f>
        <v>#DIV/0!</v>
      </c>
      <c r="X306" s="35" t="e">
        <f>+$C$18*'10 - 2008'!AZ261</f>
        <v>#DIV/0!</v>
      </c>
      <c r="Y306" s="35" t="e">
        <f>+$C$18*'10 - 2008'!BA261</f>
        <v>#DIV/0!</v>
      </c>
      <c r="Z306" s="35" t="e">
        <f>+$C$18*'10 - 2008'!BB261</f>
        <v>#DIV/0!</v>
      </c>
      <c r="AA306" s="35" t="e">
        <f>+$C$18*'10 - 2008'!BC261</f>
        <v>#DIV/0!</v>
      </c>
      <c r="AB306" s="35" t="e">
        <f>+$C$18*'10 - 2008'!BD261</f>
        <v>#DIV/0!</v>
      </c>
      <c r="AC306" s="35" t="e">
        <f>+$C$18*'10 - 2008'!BE261</f>
        <v>#DIV/0!</v>
      </c>
      <c r="AD306" s="35" t="e">
        <f>+$C$18*'10 - 2008'!BF261</f>
        <v>#DIV/0!</v>
      </c>
      <c r="AE306" s="35" t="e">
        <f>+$C$18*'10 - 2008'!BG261</f>
        <v>#DIV/0!</v>
      </c>
      <c r="AF306" s="35" t="e">
        <f>+$C$18*'10 - 2008'!BH261</f>
        <v>#DIV/0!</v>
      </c>
      <c r="AG306" s="35" t="e">
        <f>+$C$18*'10 - 2008'!BI261</f>
        <v>#DIV/0!</v>
      </c>
      <c r="AH306" s="35" t="e">
        <f>+$C$18*'10 - 2008'!BJ261</f>
        <v>#DIV/0!</v>
      </c>
      <c r="AI306" s="2"/>
    </row>
    <row r="307" spans="1:35">
      <c r="A307" s="44">
        <v>300</v>
      </c>
      <c r="B307" s="35">
        <f>+'10 - 2008'!B262</f>
        <v>0</v>
      </c>
      <c r="C307" s="35" t="e">
        <f>+'10 - 2008'!AE262/'10 - 2008'!BK262</f>
        <v>#DIV/0!</v>
      </c>
      <c r="D307" s="35" t="e">
        <f>+$C$18*'10 - 2008'!AF262</f>
        <v>#DIV/0!</v>
      </c>
      <c r="E307" s="35" t="e">
        <f>+$C$18*'10 - 2008'!AG262</f>
        <v>#DIV/0!</v>
      </c>
      <c r="F307" s="35" t="e">
        <f>+$C$18*'10 - 2008'!AH262</f>
        <v>#DIV/0!</v>
      </c>
      <c r="G307" s="35" t="e">
        <f>+$C$18*'10 - 2008'!AI262</f>
        <v>#DIV/0!</v>
      </c>
      <c r="H307" s="35" t="e">
        <f>+$C$18*'10 - 2008'!AJ262</f>
        <v>#DIV/0!</v>
      </c>
      <c r="I307" s="35" t="e">
        <f>+$C$18*'10 - 2008'!AK262</f>
        <v>#DIV/0!</v>
      </c>
      <c r="J307" s="35" t="e">
        <f>+$C$18*'10 - 2008'!AL262</f>
        <v>#DIV/0!</v>
      </c>
      <c r="K307" s="35" t="e">
        <f>+$C$18*'10 - 2008'!AM262</f>
        <v>#DIV/0!</v>
      </c>
      <c r="L307" s="35" t="e">
        <f>+$C$18*'10 - 2008'!AN262</f>
        <v>#DIV/0!</v>
      </c>
      <c r="M307" s="35" t="e">
        <f>+$C$18*'10 - 2008'!AO262</f>
        <v>#DIV/0!</v>
      </c>
      <c r="N307" s="35" t="e">
        <f>+$C$18*'10 - 2008'!AP262</f>
        <v>#DIV/0!</v>
      </c>
      <c r="O307" s="35" t="e">
        <f>+$C$18*'10 - 2008'!AQ262</f>
        <v>#DIV/0!</v>
      </c>
      <c r="P307" s="35" t="e">
        <f>+$C$18*'10 - 2008'!AR262</f>
        <v>#DIV/0!</v>
      </c>
      <c r="Q307" s="35" t="e">
        <f>+$C$18*'10 - 2008'!AS262</f>
        <v>#DIV/0!</v>
      </c>
      <c r="R307" s="35" t="e">
        <f>+$C$18*'10 - 2008'!AT262</f>
        <v>#DIV/0!</v>
      </c>
      <c r="S307" s="35" t="e">
        <f>+$C$18*'10 - 2008'!AU262</f>
        <v>#DIV/0!</v>
      </c>
      <c r="T307" s="35" t="e">
        <f>+$C$18*'10 - 2008'!AV262</f>
        <v>#DIV/0!</v>
      </c>
      <c r="U307" s="35" t="e">
        <f>+$C$18*'10 - 2008'!AW262</f>
        <v>#DIV/0!</v>
      </c>
      <c r="V307" s="35" t="e">
        <f>+$C$18*'10 - 2008'!AX262</f>
        <v>#DIV/0!</v>
      </c>
      <c r="W307" s="35" t="e">
        <f>+$C$18*'10 - 2008'!AY262</f>
        <v>#DIV/0!</v>
      </c>
      <c r="X307" s="35" t="e">
        <f>+$C$18*'10 - 2008'!AZ262</f>
        <v>#DIV/0!</v>
      </c>
      <c r="Y307" s="35" t="e">
        <f>+$C$18*'10 - 2008'!BA262</f>
        <v>#DIV/0!</v>
      </c>
      <c r="Z307" s="35" t="e">
        <f>+$C$18*'10 - 2008'!BB262</f>
        <v>#DIV/0!</v>
      </c>
      <c r="AA307" s="35" t="e">
        <f>+$C$18*'10 - 2008'!BC262</f>
        <v>#DIV/0!</v>
      </c>
      <c r="AB307" s="35" t="e">
        <f>+$C$18*'10 - 2008'!BD262</f>
        <v>#DIV/0!</v>
      </c>
      <c r="AC307" s="35" t="e">
        <f>+$C$18*'10 - 2008'!BE262</f>
        <v>#DIV/0!</v>
      </c>
      <c r="AD307" s="35" t="e">
        <f>+$C$18*'10 - 2008'!BF262</f>
        <v>#DIV/0!</v>
      </c>
      <c r="AE307" s="35" t="e">
        <f>+$C$18*'10 - 2008'!BG262</f>
        <v>#DIV/0!</v>
      </c>
      <c r="AF307" s="35" t="e">
        <f>+$C$18*'10 - 2008'!BH262</f>
        <v>#DIV/0!</v>
      </c>
      <c r="AG307" s="35" t="e">
        <f>+$C$18*'10 - 2008'!BI262</f>
        <v>#DIV/0!</v>
      </c>
      <c r="AH307" s="35" t="e">
        <f>+$C$18*'10 - 2008'!BJ262</f>
        <v>#DIV/0!</v>
      </c>
      <c r="AI307" s="2"/>
    </row>
    <row r="308" spans="1:35">
      <c r="A308" s="44">
        <v>301</v>
      </c>
      <c r="B308" s="35">
        <f>+'10 - 2008'!B263</f>
        <v>0</v>
      </c>
      <c r="C308" s="35" t="e">
        <f>+'10 - 2008'!AE263/'10 - 2008'!BK263</f>
        <v>#DIV/0!</v>
      </c>
      <c r="D308" s="35" t="e">
        <f>+$C$18*'10 - 2008'!AF263</f>
        <v>#DIV/0!</v>
      </c>
      <c r="E308" s="35" t="e">
        <f>+$C$18*'10 - 2008'!AG263</f>
        <v>#DIV/0!</v>
      </c>
      <c r="F308" s="35" t="e">
        <f>+$C$18*'10 - 2008'!AH263</f>
        <v>#DIV/0!</v>
      </c>
      <c r="G308" s="35" t="e">
        <f>+$C$18*'10 - 2008'!AI263</f>
        <v>#DIV/0!</v>
      </c>
      <c r="H308" s="35" t="e">
        <f>+$C$18*'10 - 2008'!AJ263</f>
        <v>#DIV/0!</v>
      </c>
      <c r="I308" s="35" t="e">
        <f>+$C$18*'10 - 2008'!AK263</f>
        <v>#DIV/0!</v>
      </c>
      <c r="J308" s="35" t="e">
        <f>+$C$18*'10 - 2008'!AL263</f>
        <v>#DIV/0!</v>
      </c>
      <c r="K308" s="35" t="e">
        <f>+$C$18*'10 - 2008'!AM263</f>
        <v>#DIV/0!</v>
      </c>
      <c r="L308" s="35" t="e">
        <f>+$C$18*'10 - 2008'!AN263</f>
        <v>#DIV/0!</v>
      </c>
      <c r="M308" s="35" t="e">
        <f>+$C$18*'10 - 2008'!AO263</f>
        <v>#DIV/0!</v>
      </c>
      <c r="N308" s="35" t="e">
        <f>+$C$18*'10 - 2008'!AP263</f>
        <v>#DIV/0!</v>
      </c>
      <c r="O308" s="35" t="e">
        <f>+$C$18*'10 - 2008'!AQ263</f>
        <v>#DIV/0!</v>
      </c>
      <c r="P308" s="35" t="e">
        <f>+$C$18*'10 - 2008'!AR263</f>
        <v>#DIV/0!</v>
      </c>
      <c r="Q308" s="35" t="e">
        <f>+$C$18*'10 - 2008'!AS263</f>
        <v>#DIV/0!</v>
      </c>
      <c r="R308" s="35" t="e">
        <f>+$C$18*'10 - 2008'!AT263</f>
        <v>#DIV/0!</v>
      </c>
      <c r="S308" s="35" t="e">
        <f>+$C$18*'10 - 2008'!AU263</f>
        <v>#DIV/0!</v>
      </c>
      <c r="T308" s="35" t="e">
        <f>+$C$18*'10 - 2008'!AV263</f>
        <v>#DIV/0!</v>
      </c>
      <c r="U308" s="35" t="e">
        <f>+$C$18*'10 - 2008'!AW263</f>
        <v>#DIV/0!</v>
      </c>
      <c r="V308" s="35" t="e">
        <f>+$C$18*'10 - 2008'!AX263</f>
        <v>#DIV/0!</v>
      </c>
      <c r="W308" s="35" t="e">
        <f>+$C$18*'10 - 2008'!AY263</f>
        <v>#DIV/0!</v>
      </c>
      <c r="X308" s="35" t="e">
        <f>+$C$18*'10 - 2008'!AZ263</f>
        <v>#DIV/0!</v>
      </c>
      <c r="Y308" s="35" t="e">
        <f>+$C$18*'10 - 2008'!BA263</f>
        <v>#DIV/0!</v>
      </c>
      <c r="Z308" s="35" t="e">
        <f>+$C$18*'10 - 2008'!BB263</f>
        <v>#DIV/0!</v>
      </c>
      <c r="AA308" s="35" t="e">
        <f>+$C$18*'10 - 2008'!BC263</f>
        <v>#DIV/0!</v>
      </c>
      <c r="AB308" s="35" t="e">
        <f>+$C$18*'10 - 2008'!BD263</f>
        <v>#DIV/0!</v>
      </c>
      <c r="AC308" s="35" t="e">
        <f>+$C$18*'10 - 2008'!BE263</f>
        <v>#DIV/0!</v>
      </c>
      <c r="AD308" s="35" t="e">
        <f>+$C$18*'10 - 2008'!BF263</f>
        <v>#DIV/0!</v>
      </c>
      <c r="AE308" s="35" t="e">
        <f>+$C$18*'10 - 2008'!BG263</f>
        <v>#DIV/0!</v>
      </c>
      <c r="AF308" s="35" t="e">
        <f>+$C$18*'10 - 2008'!BH263</f>
        <v>#DIV/0!</v>
      </c>
      <c r="AG308" s="35" t="e">
        <f>+$C$18*'10 - 2008'!BI263</f>
        <v>#DIV/0!</v>
      </c>
      <c r="AH308" s="35" t="e">
        <f>+$C$18*'10 - 2008'!BJ263</f>
        <v>#DIV/0!</v>
      </c>
      <c r="AI308" s="2"/>
    </row>
    <row r="309" spans="1:35">
      <c r="A309" s="44">
        <v>302</v>
      </c>
      <c r="B309" s="35">
        <f>+'10 - 2008'!B264</f>
        <v>0</v>
      </c>
      <c r="C309" s="35" t="e">
        <f>+'10 - 2008'!AE264/'10 - 2008'!BK264</f>
        <v>#DIV/0!</v>
      </c>
      <c r="D309" s="35" t="e">
        <f>+$C$18*'10 - 2008'!AF264</f>
        <v>#DIV/0!</v>
      </c>
      <c r="E309" s="35" t="e">
        <f>+$C$18*'10 - 2008'!AG264</f>
        <v>#DIV/0!</v>
      </c>
      <c r="F309" s="35" t="e">
        <f>+$C$18*'10 - 2008'!AH264</f>
        <v>#DIV/0!</v>
      </c>
      <c r="G309" s="35" t="e">
        <f>+$C$18*'10 - 2008'!AI264</f>
        <v>#DIV/0!</v>
      </c>
      <c r="H309" s="35" t="e">
        <f>+$C$18*'10 - 2008'!AJ264</f>
        <v>#DIV/0!</v>
      </c>
      <c r="I309" s="35" t="e">
        <f>+$C$18*'10 - 2008'!AK264</f>
        <v>#DIV/0!</v>
      </c>
      <c r="J309" s="35" t="e">
        <f>+$C$18*'10 - 2008'!AL264</f>
        <v>#DIV/0!</v>
      </c>
      <c r="K309" s="35" t="e">
        <f>+$C$18*'10 - 2008'!AM264</f>
        <v>#DIV/0!</v>
      </c>
      <c r="L309" s="35" t="e">
        <f>+$C$18*'10 - 2008'!AN264</f>
        <v>#DIV/0!</v>
      </c>
      <c r="M309" s="35" t="e">
        <f>+$C$18*'10 - 2008'!AO264</f>
        <v>#DIV/0!</v>
      </c>
      <c r="N309" s="35" t="e">
        <f>+$C$18*'10 - 2008'!AP264</f>
        <v>#DIV/0!</v>
      </c>
      <c r="O309" s="35" t="e">
        <f>+$C$18*'10 - 2008'!AQ264</f>
        <v>#DIV/0!</v>
      </c>
      <c r="P309" s="35" t="e">
        <f>+$C$18*'10 - 2008'!AR264</f>
        <v>#DIV/0!</v>
      </c>
      <c r="Q309" s="35" t="e">
        <f>+$C$18*'10 - 2008'!AS264</f>
        <v>#DIV/0!</v>
      </c>
      <c r="R309" s="35" t="e">
        <f>+$C$18*'10 - 2008'!AT264</f>
        <v>#DIV/0!</v>
      </c>
      <c r="S309" s="35" t="e">
        <f>+$C$18*'10 - 2008'!AU264</f>
        <v>#DIV/0!</v>
      </c>
      <c r="T309" s="35" t="e">
        <f>+$C$18*'10 - 2008'!AV264</f>
        <v>#DIV/0!</v>
      </c>
      <c r="U309" s="35" t="e">
        <f>+$C$18*'10 - 2008'!AW264</f>
        <v>#DIV/0!</v>
      </c>
      <c r="V309" s="35" t="e">
        <f>+$C$18*'10 - 2008'!AX264</f>
        <v>#DIV/0!</v>
      </c>
      <c r="W309" s="35" t="e">
        <f>+$C$18*'10 - 2008'!AY264</f>
        <v>#DIV/0!</v>
      </c>
      <c r="X309" s="35" t="e">
        <f>+$C$18*'10 - 2008'!AZ264</f>
        <v>#DIV/0!</v>
      </c>
      <c r="Y309" s="35" t="e">
        <f>+$C$18*'10 - 2008'!BA264</f>
        <v>#DIV/0!</v>
      </c>
      <c r="Z309" s="35" t="e">
        <f>+$C$18*'10 - 2008'!BB264</f>
        <v>#DIV/0!</v>
      </c>
      <c r="AA309" s="35" t="e">
        <f>+$C$18*'10 - 2008'!BC264</f>
        <v>#DIV/0!</v>
      </c>
      <c r="AB309" s="35" t="e">
        <f>+$C$18*'10 - 2008'!BD264</f>
        <v>#DIV/0!</v>
      </c>
      <c r="AC309" s="35" t="e">
        <f>+$C$18*'10 - 2008'!BE264</f>
        <v>#DIV/0!</v>
      </c>
      <c r="AD309" s="35" t="e">
        <f>+$C$18*'10 - 2008'!BF264</f>
        <v>#DIV/0!</v>
      </c>
      <c r="AE309" s="35" t="e">
        <f>+$C$18*'10 - 2008'!BG264</f>
        <v>#DIV/0!</v>
      </c>
      <c r="AF309" s="35" t="e">
        <f>+$C$18*'10 - 2008'!BH264</f>
        <v>#DIV/0!</v>
      </c>
      <c r="AG309" s="35" t="e">
        <f>+$C$18*'10 - 2008'!BI264</f>
        <v>#DIV/0!</v>
      </c>
      <c r="AH309" s="35" t="e">
        <f>+$C$18*'10 - 2008'!BJ264</f>
        <v>#DIV/0!</v>
      </c>
      <c r="AI309" s="2"/>
    </row>
    <row r="310" spans="1:35">
      <c r="A310" s="44">
        <v>303</v>
      </c>
      <c r="B310" s="35">
        <f>+'10 - 2008'!B265</f>
        <v>0</v>
      </c>
      <c r="C310" s="35" t="e">
        <f>+'10 - 2008'!AE265/'10 - 2008'!BK265</f>
        <v>#DIV/0!</v>
      </c>
      <c r="D310" s="35" t="e">
        <f>+$C$18*'10 - 2008'!AF265</f>
        <v>#DIV/0!</v>
      </c>
      <c r="E310" s="35" t="e">
        <f>+$C$18*'10 - 2008'!AG265</f>
        <v>#DIV/0!</v>
      </c>
      <c r="F310" s="35" t="e">
        <f>+$C$18*'10 - 2008'!AH265</f>
        <v>#DIV/0!</v>
      </c>
      <c r="G310" s="35" t="e">
        <f>+$C$18*'10 - 2008'!AI265</f>
        <v>#DIV/0!</v>
      </c>
      <c r="H310" s="35" t="e">
        <f>+$C$18*'10 - 2008'!AJ265</f>
        <v>#DIV/0!</v>
      </c>
      <c r="I310" s="35" t="e">
        <f>+$C$18*'10 - 2008'!AK265</f>
        <v>#DIV/0!</v>
      </c>
      <c r="J310" s="35" t="e">
        <f>+$C$18*'10 - 2008'!AL265</f>
        <v>#DIV/0!</v>
      </c>
      <c r="K310" s="35" t="e">
        <f>+$C$18*'10 - 2008'!AM265</f>
        <v>#DIV/0!</v>
      </c>
      <c r="L310" s="35" t="e">
        <f>+$C$18*'10 - 2008'!AN265</f>
        <v>#DIV/0!</v>
      </c>
      <c r="M310" s="35" t="e">
        <f>+$C$18*'10 - 2008'!AO265</f>
        <v>#DIV/0!</v>
      </c>
      <c r="N310" s="35" t="e">
        <f>+$C$18*'10 - 2008'!AP265</f>
        <v>#DIV/0!</v>
      </c>
      <c r="O310" s="35" t="e">
        <f>+$C$18*'10 - 2008'!AQ265</f>
        <v>#DIV/0!</v>
      </c>
      <c r="P310" s="35" t="e">
        <f>+$C$18*'10 - 2008'!AR265</f>
        <v>#DIV/0!</v>
      </c>
      <c r="Q310" s="35" t="e">
        <f>+$C$18*'10 - 2008'!AS265</f>
        <v>#DIV/0!</v>
      </c>
      <c r="R310" s="35" t="e">
        <f>+$C$18*'10 - 2008'!AT265</f>
        <v>#DIV/0!</v>
      </c>
      <c r="S310" s="35" t="e">
        <f>+$C$18*'10 - 2008'!AU265</f>
        <v>#DIV/0!</v>
      </c>
      <c r="T310" s="35" t="e">
        <f>+$C$18*'10 - 2008'!AV265</f>
        <v>#DIV/0!</v>
      </c>
      <c r="U310" s="35" t="e">
        <f>+$C$18*'10 - 2008'!AW265</f>
        <v>#DIV/0!</v>
      </c>
      <c r="V310" s="35" t="e">
        <f>+$C$18*'10 - 2008'!AX265</f>
        <v>#DIV/0!</v>
      </c>
      <c r="W310" s="35" t="e">
        <f>+$C$18*'10 - 2008'!AY265</f>
        <v>#DIV/0!</v>
      </c>
      <c r="X310" s="35" t="e">
        <f>+$C$18*'10 - 2008'!AZ265</f>
        <v>#DIV/0!</v>
      </c>
      <c r="Y310" s="35" t="e">
        <f>+$C$18*'10 - 2008'!BA265</f>
        <v>#DIV/0!</v>
      </c>
      <c r="Z310" s="35" t="e">
        <f>+$C$18*'10 - 2008'!BB265</f>
        <v>#DIV/0!</v>
      </c>
      <c r="AA310" s="35" t="e">
        <f>+$C$18*'10 - 2008'!BC265</f>
        <v>#DIV/0!</v>
      </c>
      <c r="AB310" s="35" t="e">
        <f>+$C$18*'10 - 2008'!BD265</f>
        <v>#DIV/0!</v>
      </c>
      <c r="AC310" s="35" t="e">
        <f>+$C$18*'10 - 2008'!BE265</f>
        <v>#DIV/0!</v>
      </c>
      <c r="AD310" s="35" t="e">
        <f>+$C$18*'10 - 2008'!BF265</f>
        <v>#DIV/0!</v>
      </c>
      <c r="AE310" s="35" t="e">
        <f>+$C$18*'10 - 2008'!BG265</f>
        <v>#DIV/0!</v>
      </c>
      <c r="AF310" s="35" t="e">
        <f>+$C$18*'10 - 2008'!BH265</f>
        <v>#DIV/0!</v>
      </c>
      <c r="AG310" s="35" t="e">
        <f>+$C$18*'10 - 2008'!BI265</f>
        <v>#DIV/0!</v>
      </c>
      <c r="AH310" s="35" t="e">
        <f>+$C$18*'10 - 2008'!BJ265</f>
        <v>#DIV/0!</v>
      </c>
      <c r="AI310" s="2"/>
    </row>
    <row r="311" spans="1:35">
      <c r="A311" s="44">
        <v>304</v>
      </c>
      <c r="B311" s="35">
        <f>+'10 - 2008'!B266</f>
        <v>0</v>
      </c>
      <c r="C311" s="35" t="e">
        <f>+'10 - 2008'!AE266/'10 - 2008'!BK266</f>
        <v>#DIV/0!</v>
      </c>
      <c r="D311" s="35" t="e">
        <f>+$C$18*'10 - 2008'!AF266</f>
        <v>#DIV/0!</v>
      </c>
      <c r="E311" s="35" t="e">
        <f>+$C$18*'10 - 2008'!AG266</f>
        <v>#DIV/0!</v>
      </c>
      <c r="F311" s="35" t="e">
        <f>+$C$18*'10 - 2008'!AH266</f>
        <v>#DIV/0!</v>
      </c>
      <c r="G311" s="35" t="e">
        <f>+$C$18*'10 - 2008'!AI266</f>
        <v>#DIV/0!</v>
      </c>
      <c r="H311" s="35" t="e">
        <f>+$C$18*'10 - 2008'!AJ266</f>
        <v>#DIV/0!</v>
      </c>
      <c r="I311" s="35" t="e">
        <f>+$C$18*'10 - 2008'!AK266</f>
        <v>#DIV/0!</v>
      </c>
      <c r="J311" s="35" t="e">
        <f>+$C$18*'10 - 2008'!AL266</f>
        <v>#DIV/0!</v>
      </c>
      <c r="K311" s="35" t="e">
        <f>+$C$18*'10 - 2008'!AM266</f>
        <v>#DIV/0!</v>
      </c>
      <c r="L311" s="35" t="e">
        <f>+$C$18*'10 - 2008'!AN266</f>
        <v>#DIV/0!</v>
      </c>
      <c r="M311" s="35" t="e">
        <f>+$C$18*'10 - 2008'!AO266</f>
        <v>#DIV/0!</v>
      </c>
      <c r="N311" s="35" t="e">
        <f>+$C$18*'10 - 2008'!AP266</f>
        <v>#DIV/0!</v>
      </c>
      <c r="O311" s="35" t="e">
        <f>+$C$18*'10 - 2008'!AQ266</f>
        <v>#DIV/0!</v>
      </c>
      <c r="P311" s="35" t="e">
        <f>+$C$18*'10 - 2008'!AR266</f>
        <v>#DIV/0!</v>
      </c>
      <c r="Q311" s="35" t="e">
        <f>+$C$18*'10 - 2008'!AS266</f>
        <v>#DIV/0!</v>
      </c>
      <c r="R311" s="35" t="e">
        <f>+$C$18*'10 - 2008'!AT266</f>
        <v>#DIV/0!</v>
      </c>
      <c r="S311" s="35" t="e">
        <f>+$C$18*'10 - 2008'!AU266</f>
        <v>#DIV/0!</v>
      </c>
      <c r="T311" s="35" t="e">
        <f>+$C$18*'10 - 2008'!AV266</f>
        <v>#DIV/0!</v>
      </c>
      <c r="U311" s="35" t="e">
        <f>+$C$18*'10 - 2008'!AW266</f>
        <v>#DIV/0!</v>
      </c>
      <c r="V311" s="35" t="e">
        <f>+$C$18*'10 - 2008'!AX266</f>
        <v>#DIV/0!</v>
      </c>
      <c r="W311" s="35" t="e">
        <f>+$C$18*'10 - 2008'!AY266</f>
        <v>#DIV/0!</v>
      </c>
      <c r="X311" s="35" t="e">
        <f>+$C$18*'10 - 2008'!AZ266</f>
        <v>#DIV/0!</v>
      </c>
      <c r="Y311" s="35" t="e">
        <f>+$C$18*'10 - 2008'!BA266</f>
        <v>#DIV/0!</v>
      </c>
      <c r="Z311" s="35" t="e">
        <f>+$C$18*'10 - 2008'!BB266</f>
        <v>#DIV/0!</v>
      </c>
      <c r="AA311" s="35" t="e">
        <f>+$C$18*'10 - 2008'!BC266</f>
        <v>#DIV/0!</v>
      </c>
      <c r="AB311" s="35" t="e">
        <f>+$C$18*'10 - 2008'!BD266</f>
        <v>#DIV/0!</v>
      </c>
      <c r="AC311" s="35" t="e">
        <f>+$C$18*'10 - 2008'!BE266</f>
        <v>#DIV/0!</v>
      </c>
      <c r="AD311" s="35" t="e">
        <f>+$C$18*'10 - 2008'!BF266</f>
        <v>#DIV/0!</v>
      </c>
      <c r="AE311" s="35" t="e">
        <f>+$C$18*'10 - 2008'!BG266</f>
        <v>#DIV/0!</v>
      </c>
      <c r="AF311" s="35" t="e">
        <f>+$C$18*'10 - 2008'!BH266</f>
        <v>#DIV/0!</v>
      </c>
      <c r="AG311" s="35" t="e">
        <f>+$C$18*'10 - 2008'!BI266</f>
        <v>#DIV/0!</v>
      </c>
      <c r="AH311" s="35" t="e">
        <f>+$C$18*'10 - 2008'!BJ266</f>
        <v>#DIV/0!</v>
      </c>
      <c r="AI311" s="2"/>
    </row>
    <row r="312" spans="1:35">
      <c r="A312" s="44">
        <v>305</v>
      </c>
      <c r="B312" s="35">
        <f>+'10 - 2008'!B267</f>
        <v>0</v>
      </c>
      <c r="C312" s="35" t="e">
        <f>+'10 - 2008'!AE267/'10 - 2008'!BK267</f>
        <v>#DIV/0!</v>
      </c>
      <c r="D312" s="35" t="e">
        <f>+$C$18*'10 - 2008'!AF267</f>
        <v>#DIV/0!</v>
      </c>
      <c r="E312" s="35" t="e">
        <f>+$C$18*'10 - 2008'!AG267</f>
        <v>#DIV/0!</v>
      </c>
      <c r="F312" s="35" t="e">
        <f>+$C$18*'10 - 2008'!AH267</f>
        <v>#DIV/0!</v>
      </c>
      <c r="G312" s="35" t="e">
        <f>+$C$18*'10 - 2008'!AI267</f>
        <v>#DIV/0!</v>
      </c>
      <c r="H312" s="35" t="e">
        <f>+$C$18*'10 - 2008'!AJ267</f>
        <v>#DIV/0!</v>
      </c>
      <c r="I312" s="35" t="e">
        <f>+$C$18*'10 - 2008'!AK267</f>
        <v>#DIV/0!</v>
      </c>
      <c r="J312" s="35" t="e">
        <f>+$C$18*'10 - 2008'!AL267</f>
        <v>#DIV/0!</v>
      </c>
      <c r="K312" s="35" t="e">
        <f>+$C$18*'10 - 2008'!AM267</f>
        <v>#DIV/0!</v>
      </c>
      <c r="L312" s="35" t="e">
        <f>+$C$18*'10 - 2008'!AN267</f>
        <v>#DIV/0!</v>
      </c>
      <c r="M312" s="35" t="e">
        <f>+$C$18*'10 - 2008'!AO267</f>
        <v>#DIV/0!</v>
      </c>
      <c r="N312" s="35" t="e">
        <f>+$C$18*'10 - 2008'!AP267</f>
        <v>#DIV/0!</v>
      </c>
      <c r="O312" s="35" t="e">
        <f>+$C$18*'10 - 2008'!AQ267</f>
        <v>#DIV/0!</v>
      </c>
      <c r="P312" s="35" t="e">
        <f>+$C$18*'10 - 2008'!AR267</f>
        <v>#DIV/0!</v>
      </c>
      <c r="Q312" s="35" t="e">
        <f>+$C$18*'10 - 2008'!AS267</f>
        <v>#DIV/0!</v>
      </c>
      <c r="R312" s="35" t="e">
        <f>+$C$18*'10 - 2008'!AT267</f>
        <v>#DIV/0!</v>
      </c>
      <c r="S312" s="35" t="e">
        <f>+$C$18*'10 - 2008'!AU267</f>
        <v>#DIV/0!</v>
      </c>
      <c r="T312" s="35" t="e">
        <f>+$C$18*'10 - 2008'!AV267</f>
        <v>#DIV/0!</v>
      </c>
      <c r="U312" s="35" t="e">
        <f>+$C$18*'10 - 2008'!AW267</f>
        <v>#DIV/0!</v>
      </c>
      <c r="V312" s="35" t="e">
        <f>+$C$18*'10 - 2008'!AX267</f>
        <v>#DIV/0!</v>
      </c>
      <c r="W312" s="35" t="e">
        <f>+$C$18*'10 - 2008'!AY267</f>
        <v>#DIV/0!</v>
      </c>
      <c r="X312" s="35" t="e">
        <f>+$C$18*'10 - 2008'!AZ267</f>
        <v>#DIV/0!</v>
      </c>
      <c r="Y312" s="35" t="e">
        <f>+$C$18*'10 - 2008'!BA267</f>
        <v>#DIV/0!</v>
      </c>
      <c r="Z312" s="35" t="e">
        <f>+$C$18*'10 - 2008'!BB267</f>
        <v>#DIV/0!</v>
      </c>
      <c r="AA312" s="35" t="e">
        <f>+$C$18*'10 - 2008'!BC267</f>
        <v>#DIV/0!</v>
      </c>
      <c r="AB312" s="35" t="e">
        <f>+$C$18*'10 - 2008'!BD267</f>
        <v>#DIV/0!</v>
      </c>
      <c r="AC312" s="35" t="e">
        <f>+$C$18*'10 - 2008'!BE267</f>
        <v>#DIV/0!</v>
      </c>
      <c r="AD312" s="35" t="e">
        <f>+$C$18*'10 - 2008'!BF267</f>
        <v>#DIV/0!</v>
      </c>
      <c r="AE312" s="35" t="e">
        <f>+$C$18*'10 - 2008'!BG267</f>
        <v>#DIV/0!</v>
      </c>
      <c r="AF312" s="35" t="e">
        <f>+$C$18*'10 - 2008'!BH267</f>
        <v>#DIV/0!</v>
      </c>
      <c r="AG312" s="35" t="e">
        <f>+$C$18*'10 - 2008'!BI267</f>
        <v>#DIV/0!</v>
      </c>
      <c r="AH312" s="35" t="e">
        <f>+$C$18*'10 - 2008'!BJ267</f>
        <v>#DIV/0!</v>
      </c>
      <c r="AI312" s="2"/>
    </row>
    <row r="313" spans="1:35">
      <c r="A313" s="44">
        <v>306</v>
      </c>
      <c r="B313" s="35">
        <f>+'10 - 2008'!B268</f>
        <v>0</v>
      </c>
      <c r="C313" s="35" t="e">
        <f>+'10 - 2008'!AE268/'10 - 2008'!BK268</f>
        <v>#DIV/0!</v>
      </c>
      <c r="D313" s="35" t="e">
        <f>+$C$18*'10 - 2008'!AF268</f>
        <v>#DIV/0!</v>
      </c>
      <c r="E313" s="35" t="e">
        <f>+$C$18*'10 - 2008'!AG268</f>
        <v>#DIV/0!</v>
      </c>
      <c r="F313" s="35" t="e">
        <f>+$C$18*'10 - 2008'!AH268</f>
        <v>#DIV/0!</v>
      </c>
      <c r="G313" s="35" t="e">
        <f>+$C$18*'10 - 2008'!AI268</f>
        <v>#DIV/0!</v>
      </c>
      <c r="H313" s="35" t="e">
        <f>+$C$18*'10 - 2008'!AJ268</f>
        <v>#DIV/0!</v>
      </c>
      <c r="I313" s="35" t="e">
        <f>+$C$18*'10 - 2008'!AK268</f>
        <v>#DIV/0!</v>
      </c>
      <c r="J313" s="35" t="e">
        <f>+$C$18*'10 - 2008'!AL268</f>
        <v>#DIV/0!</v>
      </c>
      <c r="K313" s="35" t="e">
        <f>+$C$18*'10 - 2008'!AM268</f>
        <v>#DIV/0!</v>
      </c>
      <c r="L313" s="35" t="e">
        <f>+$C$18*'10 - 2008'!AN268</f>
        <v>#DIV/0!</v>
      </c>
      <c r="M313" s="35" t="e">
        <f>+$C$18*'10 - 2008'!AO268</f>
        <v>#DIV/0!</v>
      </c>
      <c r="N313" s="35" t="e">
        <f>+$C$18*'10 - 2008'!AP268</f>
        <v>#DIV/0!</v>
      </c>
      <c r="O313" s="35" t="e">
        <f>+$C$18*'10 - 2008'!AQ268</f>
        <v>#DIV/0!</v>
      </c>
      <c r="P313" s="35" t="e">
        <f>+$C$18*'10 - 2008'!AR268</f>
        <v>#DIV/0!</v>
      </c>
      <c r="Q313" s="35" t="e">
        <f>+$C$18*'10 - 2008'!AS268</f>
        <v>#DIV/0!</v>
      </c>
      <c r="R313" s="35" t="e">
        <f>+$C$18*'10 - 2008'!AT268</f>
        <v>#DIV/0!</v>
      </c>
      <c r="S313" s="35" t="e">
        <f>+$C$18*'10 - 2008'!AU268</f>
        <v>#DIV/0!</v>
      </c>
      <c r="T313" s="35" t="e">
        <f>+$C$18*'10 - 2008'!AV268</f>
        <v>#DIV/0!</v>
      </c>
      <c r="U313" s="35" t="e">
        <f>+$C$18*'10 - 2008'!AW268</f>
        <v>#DIV/0!</v>
      </c>
      <c r="V313" s="35" t="e">
        <f>+$C$18*'10 - 2008'!AX268</f>
        <v>#DIV/0!</v>
      </c>
      <c r="W313" s="35" t="e">
        <f>+$C$18*'10 - 2008'!AY268</f>
        <v>#DIV/0!</v>
      </c>
      <c r="X313" s="35" t="e">
        <f>+$C$18*'10 - 2008'!AZ268</f>
        <v>#DIV/0!</v>
      </c>
      <c r="Y313" s="35" t="e">
        <f>+$C$18*'10 - 2008'!BA268</f>
        <v>#DIV/0!</v>
      </c>
      <c r="Z313" s="35" t="e">
        <f>+$C$18*'10 - 2008'!BB268</f>
        <v>#DIV/0!</v>
      </c>
      <c r="AA313" s="35" t="e">
        <f>+$C$18*'10 - 2008'!BC268</f>
        <v>#DIV/0!</v>
      </c>
      <c r="AB313" s="35" t="e">
        <f>+$C$18*'10 - 2008'!BD268</f>
        <v>#DIV/0!</v>
      </c>
      <c r="AC313" s="35" t="e">
        <f>+$C$18*'10 - 2008'!BE268</f>
        <v>#DIV/0!</v>
      </c>
      <c r="AD313" s="35" t="e">
        <f>+$C$18*'10 - 2008'!BF268</f>
        <v>#DIV/0!</v>
      </c>
      <c r="AE313" s="35" t="e">
        <f>+$C$18*'10 - 2008'!BG268</f>
        <v>#DIV/0!</v>
      </c>
      <c r="AF313" s="35" t="e">
        <f>+$C$18*'10 - 2008'!BH268</f>
        <v>#DIV/0!</v>
      </c>
      <c r="AG313" s="35" t="e">
        <f>+$C$18*'10 - 2008'!BI268</f>
        <v>#DIV/0!</v>
      </c>
      <c r="AH313" s="35" t="e">
        <f>+$C$18*'10 - 2008'!BJ268</f>
        <v>#DIV/0!</v>
      </c>
      <c r="AI313" s="2"/>
    </row>
    <row r="314" spans="1:35">
      <c r="A314" s="44">
        <v>307</v>
      </c>
      <c r="B314" s="35">
        <f>+'10 - 2008'!B269</f>
        <v>0</v>
      </c>
      <c r="C314" s="35" t="e">
        <f>+'10 - 2008'!AE269/'10 - 2008'!BK269</f>
        <v>#DIV/0!</v>
      </c>
      <c r="D314" s="35" t="e">
        <f>+$C$18*'10 - 2008'!AF269</f>
        <v>#DIV/0!</v>
      </c>
      <c r="E314" s="35" t="e">
        <f>+$C$18*'10 - 2008'!AG269</f>
        <v>#DIV/0!</v>
      </c>
      <c r="F314" s="35" t="e">
        <f>+$C$18*'10 - 2008'!AH269</f>
        <v>#DIV/0!</v>
      </c>
      <c r="G314" s="35" t="e">
        <f>+$C$18*'10 - 2008'!AI269</f>
        <v>#DIV/0!</v>
      </c>
      <c r="H314" s="35" t="e">
        <f>+$C$18*'10 - 2008'!AJ269</f>
        <v>#DIV/0!</v>
      </c>
      <c r="I314" s="35" t="e">
        <f>+$C$18*'10 - 2008'!AK269</f>
        <v>#DIV/0!</v>
      </c>
      <c r="J314" s="35" t="e">
        <f>+$C$18*'10 - 2008'!AL269</f>
        <v>#DIV/0!</v>
      </c>
      <c r="K314" s="35" t="e">
        <f>+$C$18*'10 - 2008'!AM269</f>
        <v>#DIV/0!</v>
      </c>
      <c r="L314" s="35" t="e">
        <f>+$C$18*'10 - 2008'!AN269</f>
        <v>#DIV/0!</v>
      </c>
      <c r="M314" s="35" t="e">
        <f>+$C$18*'10 - 2008'!AO269</f>
        <v>#DIV/0!</v>
      </c>
      <c r="N314" s="35" t="e">
        <f>+$C$18*'10 - 2008'!AP269</f>
        <v>#DIV/0!</v>
      </c>
      <c r="O314" s="35" t="e">
        <f>+$C$18*'10 - 2008'!AQ269</f>
        <v>#DIV/0!</v>
      </c>
      <c r="P314" s="35" t="e">
        <f>+$C$18*'10 - 2008'!AR269</f>
        <v>#DIV/0!</v>
      </c>
      <c r="Q314" s="35" t="e">
        <f>+$C$18*'10 - 2008'!AS269</f>
        <v>#DIV/0!</v>
      </c>
      <c r="R314" s="35" t="e">
        <f>+$C$18*'10 - 2008'!AT269</f>
        <v>#DIV/0!</v>
      </c>
      <c r="S314" s="35" t="e">
        <f>+$C$18*'10 - 2008'!AU269</f>
        <v>#DIV/0!</v>
      </c>
      <c r="T314" s="35" t="e">
        <f>+$C$18*'10 - 2008'!AV269</f>
        <v>#DIV/0!</v>
      </c>
      <c r="U314" s="35" t="e">
        <f>+$C$18*'10 - 2008'!AW269</f>
        <v>#DIV/0!</v>
      </c>
      <c r="V314" s="35" t="e">
        <f>+$C$18*'10 - 2008'!AX269</f>
        <v>#DIV/0!</v>
      </c>
      <c r="W314" s="35" t="e">
        <f>+$C$18*'10 - 2008'!AY269</f>
        <v>#DIV/0!</v>
      </c>
      <c r="X314" s="35" t="e">
        <f>+$C$18*'10 - 2008'!AZ269</f>
        <v>#DIV/0!</v>
      </c>
      <c r="Y314" s="35" t="e">
        <f>+$C$18*'10 - 2008'!BA269</f>
        <v>#DIV/0!</v>
      </c>
      <c r="Z314" s="35" t="e">
        <f>+$C$18*'10 - 2008'!BB269</f>
        <v>#DIV/0!</v>
      </c>
      <c r="AA314" s="35" t="e">
        <f>+$C$18*'10 - 2008'!BC269</f>
        <v>#DIV/0!</v>
      </c>
      <c r="AB314" s="35" t="e">
        <f>+$C$18*'10 - 2008'!BD269</f>
        <v>#DIV/0!</v>
      </c>
      <c r="AC314" s="35" t="e">
        <f>+$C$18*'10 - 2008'!BE269</f>
        <v>#DIV/0!</v>
      </c>
      <c r="AD314" s="35" t="e">
        <f>+$C$18*'10 - 2008'!BF269</f>
        <v>#DIV/0!</v>
      </c>
      <c r="AE314" s="35" t="e">
        <f>+$C$18*'10 - 2008'!BG269</f>
        <v>#DIV/0!</v>
      </c>
      <c r="AF314" s="35" t="e">
        <f>+$C$18*'10 - 2008'!BH269</f>
        <v>#DIV/0!</v>
      </c>
      <c r="AG314" s="35" t="e">
        <f>+$C$18*'10 - 2008'!BI269</f>
        <v>#DIV/0!</v>
      </c>
      <c r="AH314" s="35" t="e">
        <f>+$C$18*'10 - 2008'!BJ269</f>
        <v>#DIV/0!</v>
      </c>
      <c r="AI314" s="2"/>
    </row>
    <row r="315" spans="1:35">
      <c r="A315" s="44">
        <v>308</v>
      </c>
      <c r="B315" s="35">
        <f>+'10 - 2008'!B270</f>
        <v>0</v>
      </c>
      <c r="C315" s="35" t="e">
        <f>+'10 - 2008'!AE270/'10 - 2008'!BK270</f>
        <v>#DIV/0!</v>
      </c>
      <c r="D315" s="35" t="e">
        <f>+$C$18*'10 - 2008'!AF270</f>
        <v>#DIV/0!</v>
      </c>
      <c r="E315" s="35" t="e">
        <f>+$C$18*'10 - 2008'!AG270</f>
        <v>#DIV/0!</v>
      </c>
      <c r="F315" s="35" t="e">
        <f>+$C$18*'10 - 2008'!AH270</f>
        <v>#DIV/0!</v>
      </c>
      <c r="G315" s="35" t="e">
        <f>+$C$18*'10 - 2008'!AI270</f>
        <v>#DIV/0!</v>
      </c>
      <c r="H315" s="35" t="e">
        <f>+$C$18*'10 - 2008'!AJ270</f>
        <v>#DIV/0!</v>
      </c>
      <c r="I315" s="35" t="e">
        <f>+$C$18*'10 - 2008'!AK270</f>
        <v>#DIV/0!</v>
      </c>
      <c r="J315" s="35" t="e">
        <f>+$C$18*'10 - 2008'!AL270</f>
        <v>#DIV/0!</v>
      </c>
      <c r="K315" s="35" t="e">
        <f>+$C$18*'10 - 2008'!AM270</f>
        <v>#DIV/0!</v>
      </c>
      <c r="L315" s="35" t="e">
        <f>+$C$18*'10 - 2008'!AN270</f>
        <v>#DIV/0!</v>
      </c>
      <c r="M315" s="35" t="e">
        <f>+$C$18*'10 - 2008'!AO270</f>
        <v>#DIV/0!</v>
      </c>
      <c r="N315" s="35" t="e">
        <f>+$C$18*'10 - 2008'!AP270</f>
        <v>#DIV/0!</v>
      </c>
      <c r="O315" s="35" t="e">
        <f>+$C$18*'10 - 2008'!AQ270</f>
        <v>#DIV/0!</v>
      </c>
      <c r="P315" s="35" t="e">
        <f>+$C$18*'10 - 2008'!AR270</f>
        <v>#DIV/0!</v>
      </c>
      <c r="Q315" s="35" t="e">
        <f>+$C$18*'10 - 2008'!AS270</f>
        <v>#DIV/0!</v>
      </c>
      <c r="R315" s="35" t="e">
        <f>+$C$18*'10 - 2008'!AT270</f>
        <v>#DIV/0!</v>
      </c>
      <c r="S315" s="35" t="e">
        <f>+$C$18*'10 - 2008'!AU270</f>
        <v>#DIV/0!</v>
      </c>
      <c r="T315" s="35" t="e">
        <f>+$C$18*'10 - 2008'!AV270</f>
        <v>#DIV/0!</v>
      </c>
      <c r="U315" s="35" t="e">
        <f>+$C$18*'10 - 2008'!AW270</f>
        <v>#DIV/0!</v>
      </c>
      <c r="V315" s="35" t="e">
        <f>+$C$18*'10 - 2008'!AX270</f>
        <v>#DIV/0!</v>
      </c>
      <c r="W315" s="35" t="e">
        <f>+$C$18*'10 - 2008'!AY270</f>
        <v>#DIV/0!</v>
      </c>
      <c r="X315" s="35" t="e">
        <f>+$C$18*'10 - 2008'!AZ270</f>
        <v>#DIV/0!</v>
      </c>
      <c r="Y315" s="35" t="e">
        <f>+$C$18*'10 - 2008'!BA270</f>
        <v>#DIV/0!</v>
      </c>
      <c r="Z315" s="35" t="e">
        <f>+$C$18*'10 - 2008'!BB270</f>
        <v>#DIV/0!</v>
      </c>
      <c r="AA315" s="35" t="e">
        <f>+$C$18*'10 - 2008'!BC270</f>
        <v>#DIV/0!</v>
      </c>
      <c r="AB315" s="35" t="e">
        <f>+$C$18*'10 - 2008'!BD270</f>
        <v>#DIV/0!</v>
      </c>
      <c r="AC315" s="35" t="e">
        <f>+$C$18*'10 - 2008'!BE270</f>
        <v>#DIV/0!</v>
      </c>
      <c r="AD315" s="35" t="e">
        <f>+$C$18*'10 - 2008'!BF270</f>
        <v>#DIV/0!</v>
      </c>
      <c r="AE315" s="35" t="e">
        <f>+$C$18*'10 - 2008'!BG270</f>
        <v>#DIV/0!</v>
      </c>
      <c r="AF315" s="35" t="e">
        <f>+$C$18*'10 - 2008'!BH270</f>
        <v>#DIV/0!</v>
      </c>
      <c r="AG315" s="35" t="e">
        <f>+$C$18*'10 - 2008'!BI270</f>
        <v>#DIV/0!</v>
      </c>
      <c r="AH315" s="35" t="e">
        <f>+$C$18*'10 - 2008'!BJ270</f>
        <v>#DIV/0!</v>
      </c>
      <c r="AI315" s="2"/>
    </row>
    <row r="316" spans="1:35">
      <c r="A316" s="44">
        <v>309</v>
      </c>
      <c r="B316" s="35">
        <f>+'10 - 2008'!B271</f>
        <v>0</v>
      </c>
      <c r="C316" s="35" t="e">
        <f>+'10 - 2008'!AE271/'10 - 2008'!BK271</f>
        <v>#DIV/0!</v>
      </c>
      <c r="D316" s="35" t="e">
        <f>+$C$18*'10 - 2008'!AF271</f>
        <v>#DIV/0!</v>
      </c>
      <c r="E316" s="35" t="e">
        <f>+$C$18*'10 - 2008'!AG271</f>
        <v>#DIV/0!</v>
      </c>
      <c r="F316" s="35" t="e">
        <f>+$C$18*'10 - 2008'!AH271</f>
        <v>#DIV/0!</v>
      </c>
      <c r="G316" s="35" t="e">
        <f>+$C$18*'10 - 2008'!AI271</f>
        <v>#DIV/0!</v>
      </c>
      <c r="H316" s="35" t="e">
        <f>+$C$18*'10 - 2008'!AJ271</f>
        <v>#DIV/0!</v>
      </c>
      <c r="I316" s="35" t="e">
        <f>+$C$18*'10 - 2008'!AK271</f>
        <v>#DIV/0!</v>
      </c>
      <c r="J316" s="35" t="e">
        <f>+$C$18*'10 - 2008'!AL271</f>
        <v>#DIV/0!</v>
      </c>
      <c r="K316" s="35" t="e">
        <f>+$C$18*'10 - 2008'!AM271</f>
        <v>#DIV/0!</v>
      </c>
      <c r="L316" s="35" t="e">
        <f>+$C$18*'10 - 2008'!AN271</f>
        <v>#DIV/0!</v>
      </c>
      <c r="M316" s="35" t="e">
        <f>+$C$18*'10 - 2008'!AO271</f>
        <v>#DIV/0!</v>
      </c>
      <c r="N316" s="35" t="e">
        <f>+$C$18*'10 - 2008'!AP271</f>
        <v>#DIV/0!</v>
      </c>
      <c r="O316" s="35" t="e">
        <f>+$C$18*'10 - 2008'!AQ271</f>
        <v>#DIV/0!</v>
      </c>
      <c r="P316" s="35" t="e">
        <f>+$C$18*'10 - 2008'!AR271</f>
        <v>#DIV/0!</v>
      </c>
      <c r="Q316" s="35" t="e">
        <f>+$C$18*'10 - 2008'!AS271</f>
        <v>#DIV/0!</v>
      </c>
      <c r="R316" s="35" t="e">
        <f>+$C$18*'10 - 2008'!AT271</f>
        <v>#DIV/0!</v>
      </c>
      <c r="S316" s="35" t="e">
        <f>+$C$18*'10 - 2008'!AU271</f>
        <v>#DIV/0!</v>
      </c>
      <c r="T316" s="35" t="e">
        <f>+$C$18*'10 - 2008'!AV271</f>
        <v>#DIV/0!</v>
      </c>
      <c r="U316" s="35" t="e">
        <f>+$C$18*'10 - 2008'!AW271</f>
        <v>#DIV/0!</v>
      </c>
      <c r="V316" s="35" t="e">
        <f>+$C$18*'10 - 2008'!AX271</f>
        <v>#DIV/0!</v>
      </c>
      <c r="W316" s="35" t="e">
        <f>+$C$18*'10 - 2008'!AY271</f>
        <v>#DIV/0!</v>
      </c>
      <c r="X316" s="35" t="e">
        <f>+$C$18*'10 - 2008'!AZ271</f>
        <v>#DIV/0!</v>
      </c>
      <c r="Y316" s="35" t="e">
        <f>+$C$18*'10 - 2008'!BA271</f>
        <v>#DIV/0!</v>
      </c>
      <c r="Z316" s="35" t="e">
        <f>+$C$18*'10 - 2008'!BB271</f>
        <v>#DIV/0!</v>
      </c>
      <c r="AA316" s="35" t="e">
        <f>+$C$18*'10 - 2008'!BC271</f>
        <v>#DIV/0!</v>
      </c>
      <c r="AB316" s="35" t="e">
        <f>+$C$18*'10 - 2008'!BD271</f>
        <v>#DIV/0!</v>
      </c>
      <c r="AC316" s="35" t="e">
        <f>+$C$18*'10 - 2008'!BE271</f>
        <v>#DIV/0!</v>
      </c>
      <c r="AD316" s="35" t="e">
        <f>+$C$18*'10 - 2008'!BF271</f>
        <v>#DIV/0!</v>
      </c>
      <c r="AE316" s="35" t="e">
        <f>+$C$18*'10 - 2008'!BG271</f>
        <v>#DIV/0!</v>
      </c>
      <c r="AF316" s="35" t="e">
        <f>+$C$18*'10 - 2008'!BH271</f>
        <v>#DIV/0!</v>
      </c>
      <c r="AG316" s="35" t="e">
        <f>+$C$18*'10 - 2008'!BI271</f>
        <v>#DIV/0!</v>
      </c>
      <c r="AH316" s="35" t="e">
        <f>+$C$18*'10 - 2008'!BJ271</f>
        <v>#DIV/0!</v>
      </c>
      <c r="AI316" s="2"/>
    </row>
    <row r="317" spans="1:35">
      <c r="A317" s="44">
        <v>310</v>
      </c>
      <c r="B317" s="35">
        <f>+'10 - 2008'!B272</f>
        <v>0</v>
      </c>
      <c r="C317" s="35" t="e">
        <f>+'10 - 2008'!AE272/'10 - 2008'!BK272</f>
        <v>#DIV/0!</v>
      </c>
      <c r="D317" s="35" t="e">
        <f>+$C$18*'10 - 2008'!AF272</f>
        <v>#DIV/0!</v>
      </c>
      <c r="E317" s="35" t="e">
        <f>+$C$18*'10 - 2008'!AG272</f>
        <v>#DIV/0!</v>
      </c>
      <c r="F317" s="35" t="e">
        <f>+$C$18*'10 - 2008'!AH272</f>
        <v>#DIV/0!</v>
      </c>
      <c r="G317" s="35" t="e">
        <f>+$C$18*'10 - 2008'!AI272</f>
        <v>#DIV/0!</v>
      </c>
      <c r="H317" s="35" t="e">
        <f>+$C$18*'10 - 2008'!AJ272</f>
        <v>#DIV/0!</v>
      </c>
      <c r="I317" s="35" t="e">
        <f>+$C$18*'10 - 2008'!AK272</f>
        <v>#DIV/0!</v>
      </c>
      <c r="J317" s="35" t="e">
        <f>+$C$18*'10 - 2008'!AL272</f>
        <v>#DIV/0!</v>
      </c>
      <c r="K317" s="35" t="e">
        <f>+$C$18*'10 - 2008'!AM272</f>
        <v>#DIV/0!</v>
      </c>
      <c r="L317" s="35" t="e">
        <f>+$C$18*'10 - 2008'!AN272</f>
        <v>#DIV/0!</v>
      </c>
      <c r="M317" s="35" t="e">
        <f>+$C$18*'10 - 2008'!AO272</f>
        <v>#DIV/0!</v>
      </c>
      <c r="N317" s="35" t="e">
        <f>+$C$18*'10 - 2008'!AP272</f>
        <v>#DIV/0!</v>
      </c>
      <c r="O317" s="35" t="e">
        <f>+$C$18*'10 - 2008'!AQ272</f>
        <v>#DIV/0!</v>
      </c>
      <c r="P317" s="35" t="e">
        <f>+$C$18*'10 - 2008'!AR272</f>
        <v>#DIV/0!</v>
      </c>
      <c r="Q317" s="35" t="e">
        <f>+$C$18*'10 - 2008'!AS272</f>
        <v>#DIV/0!</v>
      </c>
      <c r="R317" s="35" t="e">
        <f>+$C$18*'10 - 2008'!AT272</f>
        <v>#DIV/0!</v>
      </c>
      <c r="S317" s="35" t="e">
        <f>+$C$18*'10 - 2008'!AU272</f>
        <v>#DIV/0!</v>
      </c>
      <c r="T317" s="35" t="e">
        <f>+$C$18*'10 - 2008'!AV272</f>
        <v>#DIV/0!</v>
      </c>
      <c r="U317" s="35" t="e">
        <f>+$C$18*'10 - 2008'!AW272</f>
        <v>#DIV/0!</v>
      </c>
      <c r="V317" s="35" t="e">
        <f>+$C$18*'10 - 2008'!AX272</f>
        <v>#DIV/0!</v>
      </c>
      <c r="W317" s="35" t="e">
        <f>+$C$18*'10 - 2008'!AY272</f>
        <v>#DIV/0!</v>
      </c>
      <c r="X317" s="35" t="e">
        <f>+$C$18*'10 - 2008'!AZ272</f>
        <v>#DIV/0!</v>
      </c>
      <c r="Y317" s="35" t="e">
        <f>+$C$18*'10 - 2008'!BA272</f>
        <v>#DIV/0!</v>
      </c>
      <c r="Z317" s="35" t="e">
        <f>+$C$18*'10 - 2008'!BB272</f>
        <v>#DIV/0!</v>
      </c>
      <c r="AA317" s="35" t="e">
        <f>+$C$18*'10 - 2008'!BC272</f>
        <v>#DIV/0!</v>
      </c>
      <c r="AB317" s="35" t="e">
        <f>+$C$18*'10 - 2008'!BD272</f>
        <v>#DIV/0!</v>
      </c>
      <c r="AC317" s="35" t="e">
        <f>+$C$18*'10 - 2008'!BE272</f>
        <v>#DIV/0!</v>
      </c>
      <c r="AD317" s="35" t="e">
        <f>+$C$18*'10 - 2008'!BF272</f>
        <v>#DIV/0!</v>
      </c>
      <c r="AE317" s="35" t="e">
        <f>+$C$18*'10 - 2008'!BG272</f>
        <v>#DIV/0!</v>
      </c>
      <c r="AF317" s="35" t="e">
        <f>+$C$18*'10 - 2008'!BH272</f>
        <v>#DIV/0!</v>
      </c>
      <c r="AG317" s="35" t="e">
        <f>+$C$18*'10 - 2008'!BI272</f>
        <v>#DIV/0!</v>
      </c>
      <c r="AH317" s="35" t="e">
        <f>+$C$18*'10 - 2008'!BJ272</f>
        <v>#DIV/0!</v>
      </c>
      <c r="AI317" s="2"/>
    </row>
    <row r="318" spans="1:35">
      <c r="A318" s="44">
        <v>311</v>
      </c>
      <c r="B318" s="35">
        <f>+'10 - 2008'!B273</f>
        <v>0</v>
      </c>
      <c r="C318" s="35" t="e">
        <f>+'10 - 2008'!AE273/'10 - 2008'!BK273</f>
        <v>#DIV/0!</v>
      </c>
      <c r="D318" s="35" t="e">
        <f>+$C$18*'10 - 2008'!AF273</f>
        <v>#DIV/0!</v>
      </c>
      <c r="E318" s="35" t="e">
        <f>+$C$18*'10 - 2008'!AG273</f>
        <v>#DIV/0!</v>
      </c>
      <c r="F318" s="35" t="e">
        <f>+$C$18*'10 - 2008'!AH273</f>
        <v>#DIV/0!</v>
      </c>
      <c r="G318" s="35" t="e">
        <f>+$C$18*'10 - 2008'!AI273</f>
        <v>#DIV/0!</v>
      </c>
      <c r="H318" s="35" t="e">
        <f>+$C$18*'10 - 2008'!AJ273</f>
        <v>#DIV/0!</v>
      </c>
      <c r="I318" s="35" t="e">
        <f>+$C$18*'10 - 2008'!AK273</f>
        <v>#DIV/0!</v>
      </c>
      <c r="J318" s="35" t="e">
        <f>+$C$18*'10 - 2008'!AL273</f>
        <v>#DIV/0!</v>
      </c>
      <c r="K318" s="35" t="e">
        <f>+$C$18*'10 - 2008'!AM273</f>
        <v>#DIV/0!</v>
      </c>
      <c r="L318" s="35" t="e">
        <f>+$C$18*'10 - 2008'!AN273</f>
        <v>#DIV/0!</v>
      </c>
      <c r="M318" s="35" t="e">
        <f>+$C$18*'10 - 2008'!AO273</f>
        <v>#DIV/0!</v>
      </c>
      <c r="N318" s="35" t="e">
        <f>+$C$18*'10 - 2008'!AP273</f>
        <v>#DIV/0!</v>
      </c>
      <c r="O318" s="35" t="e">
        <f>+$C$18*'10 - 2008'!AQ273</f>
        <v>#DIV/0!</v>
      </c>
      <c r="P318" s="35" t="e">
        <f>+$C$18*'10 - 2008'!AR273</f>
        <v>#DIV/0!</v>
      </c>
      <c r="Q318" s="35" t="e">
        <f>+$C$18*'10 - 2008'!AS273</f>
        <v>#DIV/0!</v>
      </c>
      <c r="R318" s="35" t="e">
        <f>+$C$18*'10 - 2008'!AT273</f>
        <v>#DIV/0!</v>
      </c>
      <c r="S318" s="35" t="e">
        <f>+$C$18*'10 - 2008'!AU273</f>
        <v>#DIV/0!</v>
      </c>
      <c r="T318" s="35" t="e">
        <f>+$C$18*'10 - 2008'!AV273</f>
        <v>#DIV/0!</v>
      </c>
      <c r="U318" s="35" t="e">
        <f>+$C$18*'10 - 2008'!AW273</f>
        <v>#DIV/0!</v>
      </c>
      <c r="V318" s="35" t="e">
        <f>+$C$18*'10 - 2008'!AX273</f>
        <v>#DIV/0!</v>
      </c>
      <c r="W318" s="35" t="e">
        <f>+$C$18*'10 - 2008'!AY273</f>
        <v>#DIV/0!</v>
      </c>
      <c r="X318" s="35" t="e">
        <f>+$C$18*'10 - 2008'!AZ273</f>
        <v>#DIV/0!</v>
      </c>
      <c r="Y318" s="35" t="e">
        <f>+$C$18*'10 - 2008'!BA273</f>
        <v>#DIV/0!</v>
      </c>
      <c r="Z318" s="35" t="e">
        <f>+$C$18*'10 - 2008'!BB273</f>
        <v>#DIV/0!</v>
      </c>
      <c r="AA318" s="35" t="e">
        <f>+$C$18*'10 - 2008'!BC273</f>
        <v>#DIV/0!</v>
      </c>
      <c r="AB318" s="35" t="e">
        <f>+$C$18*'10 - 2008'!BD273</f>
        <v>#DIV/0!</v>
      </c>
      <c r="AC318" s="35" t="e">
        <f>+$C$18*'10 - 2008'!BE273</f>
        <v>#DIV/0!</v>
      </c>
      <c r="AD318" s="35" t="e">
        <f>+$C$18*'10 - 2008'!BF273</f>
        <v>#DIV/0!</v>
      </c>
      <c r="AE318" s="35" t="e">
        <f>+$C$18*'10 - 2008'!BG273</f>
        <v>#DIV/0!</v>
      </c>
      <c r="AF318" s="35" t="e">
        <f>+$C$18*'10 - 2008'!BH273</f>
        <v>#DIV/0!</v>
      </c>
      <c r="AG318" s="35" t="e">
        <f>+$C$18*'10 - 2008'!BI273</f>
        <v>#DIV/0!</v>
      </c>
      <c r="AH318" s="35" t="e">
        <f>+$C$18*'10 - 2008'!BJ273</f>
        <v>#DIV/0!</v>
      </c>
      <c r="AI318" s="2"/>
    </row>
    <row r="319" spans="1:35">
      <c r="A319" s="44">
        <v>312</v>
      </c>
      <c r="B319" s="35">
        <f>+'10 - 2008'!B274</f>
        <v>0</v>
      </c>
      <c r="C319" s="35" t="e">
        <f>+'10 - 2008'!AE274/'10 - 2008'!BK274</f>
        <v>#DIV/0!</v>
      </c>
      <c r="D319" s="35" t="e">
        <f>+$C$18*'10 - 2008'!AF274</f>
        <v>#DIV/0!</v>
      </c>
      <c r="E319" s="35" t="e">
        <f>+$C$18*'10 - 2008'!AG274</f>
        <v>#DIV/0!</v>
      </c>
      <c r="F319" s="35" t="e">
        <f>+$C$18*'10 - 2008'!AH274</f>
        <v>#DIV/0!</v>
      </c>
      <c r="G319" s="35" t="e">
        <f>+$C$18*'10 - 2008'!AI274</f>
        <v>#DIV/0!</v>
      </c>
      <c r="H319" s="35" t="e">
        <f>+$C$18*'10 - 2008'!AJ274</f>
        <v>#DIV/0!</v>
      </c>
      <c r="I319" s="35" t="e">
        <f>+$C$18*'10 - 2008'!AK274</f>
        <v>#DIV/0!</v>
      </c>
      <c r="J319" s="35" t="e">
        <f>+$C$18*'10 - 2008'!AL274</f>
        <v>#DIV/0!</v>
      </c>
      <c r="K319" s="35" t="e">
        <f>+$C$18*'10 - 2008'!AM274</f>
        <v>#DIV/0!</v>
      </c>
      <c r="L319" s="35" t="e">
        <f>+$C$18*'10 - 2008'!AN274</f>
        <v>#DIV/0!</v>
      </c>
      <c r="M319" s="35" t="e">
        <f>+$C$18*'10 - 2008'!AO274</f>
        <v>#DIV/0!</v>
      </c>
      <c r="N319" s="35" t="e">
        <f>+$C$18*'10 - 2008'!AP274</f>
        <v>#DIV/0!</v>
      </c>
      <c r="O319" s="35" t="e">
        <f>+$C$18*'10 - 2008'!AQ274</f>
        <v>#DIV/0!</v>
      </c>
      <c r="P319" s="35" t="e">
        <f>+$C$18*'10 - 2008'!AR274</f>
        <v>#DIV/0!</v>
      </c>
      <c r="Q319" s="35" t="e">
        <f>+$C$18*'10 - 2008'!AS274</f>
        <v>#DIV/0!</v>
      </c>
      <c r="R319" s="35" t="e">
        <f>+$C$18*'10 - 2008'!AT274</f>
        <v>#DIV/0!</v>
      </c>
      <c r="S319" s="35" t="e">
        <f>+$C$18*'10 - 2008'!AU274</f>
        <v>#DIV/0!</v>
      </c>
      <c r="T319" s="35" t="e">
        <f>+$C$18*'10 - 2008'!AV274</f>
        <v>#DIV/0!</v>
      </c>
      <c r="U319" s="35" t="e">
        <f>+$C$18*'10 - 2008'!AW274</f>
        <v>#DIV/0!</v>
      </c>
      <c r="V319" s="35" t="e">
        <f>+$C$18*'10 - 2008'!AX274</f>
        <v>#DIV/0!</v>
      </c>
      <c r="W319" s="35" t="e">
        <f>+$C$18*'10 - 2008'!AY274</f>
        <v>#DIV/0!</v>
      </c>
      <c r="X319" s="35" t="e">
        <f>+$C$18*'10 - 2008'!AZ274</f>
        <v>#DIV/0!</v>
      </c>
      <c r="Y319" s="35" t="e">
        <f>+$C$18*'10 - 2008'!BA274</f>
        <v>#DIV/0!</v>
      </c>
      <c r="Z319" s="35" t="e">
        <f>+$C$18*'10 - 2008'!BB274</f>
        <v>#DIV/0!</v>
      </c>
      <c r="AA319" s="35" t="e">
        <f>+$C$18*'10 - 2008'!BC274</f>
        <v>#DIV/0!</v>
      </c>
      <c r="AB319" s="35" t="e">
        <f>+$C$18*'10 - 2008'!BD274</f>
        <v>#DIV/0!</v>
      </c>
      <c r="AC319" s="35" t="e">
        <f>+$C$18*'10 - 2008'!BE274</f>
        <v>#DIV/0!</v>
      </c>
      <c r="AD319" s="35" t="e">
        <f>+$C$18*'10 - 2008'!BF274</f>
        <v>#DIV/0!</v>
      </c>
      <c r="AE319" s="35" t="e">
        <f>+$C$18*'10 - 2008'!BG274</f>
        <v>#DIV/0!</v>
      </c>
      <c r="AF319" s="35" t="e">
        <f>+$C$18*'10 - 2008'!BH274</f>
        <v>#DIV/0!</v>
      </c>
      <c r="AG319" s="35" t="e">
        <f>+$C$18*'10 - 2008'!BI274</f>
        <v>#DIV/0!</v>
      </c>
      <c r="AH319" s="35" t="e">
        <f>+$C$18*'10 - 2008'!BJ274</f>
        <v>#DIV/0!</v>
      </c>
      <c r="AI319" s="2"/>
    </row>
    <row r="320" spans="1:35">
      <c r="A320" s="44">
        <v>313</v>
      </c>
      <c r="B320" s="35">
        <f>+'10 - 2008'!B275</f>
        <v>0</v>
      </c>
      <c r="C320" s="35" t="e">
        <f>+'10 - 2008'!AE275/'10 - 2008'!BK275</f>
        <v>#DIV/0!</v>
      </c>
      <c r="D320" s="35" t="e">
        <f>+$C$18*'10 - 2008'!AF275</f>
        <v>#DIV/0!</v>
      </c>
      <c r="E320" s="35" t="e">
        <f>+$C$18*'10 - 2008'!AG275</f>
        <v>#DIV/0!</v>
      </c>
      <c r="F320" s="35" t="e">
        <f>+$C$18*'10 - 2008'!AH275</f>
        <v>#DIV/0!</v>
      </c>
      <c r="G320" s="35" t="e">
        <f>+$C$18*'10 - 2008'!AI275</f>
        <v>#DIV/0!</v>
      </c>
      <c r="H320" s="35" t="e">
        <f>+$C$18*'10 - 2008'!AJ275</f>
        <v>#DIV/0!</v>
      </c>
      <c r="I320" s="35" t="e">
        <f>+$C$18*'10 - 2008'!AK275</f>
        <v>#DIV/0!</v>
      </c>
      <c r="J320" s="35" t="e">
        <f>+$C$18*'10 - 2008'!AL275</f>
        <v>#DIV/0!</v>
      </c>
      <c r="K320" s="35" t="e">
        <f>+$C$18*'10 - 2008'!AM275</f>
        <v>#DIV/0!</v>
      </c>
      <c r="L320" s="35" t="e">
        <f>+$C$18*'10 - 2008'!AN275</f>
        <v>#DIV/0!</v>
      </c>
      <c r="M320" s="35" t="e">
        <f>+$C$18*'10 - 2008'!AO275</f>
        <v>#DIV/0!</v>
      </c>
      <c r="N320" s="35" t="e">
        <f>+$C$18*'10 - 2008'!AP275</f>
        <v>#DIV/0!</v>
      </c>
      <c r="O320" s="35" t="e">
        <f>+$C$18*'10 - 2008'!AQ275</f>
        <v>#DIV/0!</v>
      </c>
      <c r="P320" s="35" t="e">
        <f>+$C$18*'10 - 2008'!AR275</f>
        <v>#DIV/0!</v>
      </c>
      <c r="Q320" s="35" t="e">
        <f>+$C$18*'10 - 2008'!AS275</f>
        <v>#DIV/0!</v>
      </c>
      <c r="R320" s="35" t="e">
        <f>+$C$18*'10 - 2008'!AT275</f>
        <v>#DIV/0!</v>
      </c>
      <c r="S320" s="35" t="e">
        <f>+$C$18*'10 - 2008'!AU275</f>
        <v>#DIV/0!</v>
      </c>
      <c r="T320" s="35" t="e">
        <f>+$C$18*'10 - 2008'!AV275</f>
        <v>#DIV/0!</v>
      </c>
      <c r="U320" s="35" t="e">
        <f>+$C$18*'10 - 2008'!AW275</f>
        <v>#DIV/0!</v>
      </c>
      <c r="V320" s="35" t="e">
        <f>+$C$18*'10 - 2008'!AX275</f>
        <v>#DIV/0!</v>
      </c>
      <c r="W320" s="35" t="e">
        <f>+$C$18*'10 - 2008'!AY275</f>
        <v>#DIV/0!</v>
      </c>
      <c r="X320" s="35" t="e">
        <f>+$C$18*'10 - 2008'!AZ275</f>
        <v>#DIV/0!</v>
      </c>
      <c r="Y320" s="35" t="e">
        <f>+$C$18*'10 - 2008'!BA275</f>
        <v>#DIV/0!</v>
      </c>
      <c r="Z320" s="35" t="e">
        <f>+$C$18*'10 - 2008'!BB275</f>
        <v>#DIV/0!</v>
      </c>
      <c r="AA320" s="35" t="e">
        <f>+$C$18*'10 - 2008'!BC275</f>
        <v>#DIV/0!</v>
      </c>
      <c r="AB320" s="35" t="e">
        <f>+$C$18*'10 - 2008'!BD275</f>
        <v>#DIV/0!</v>
      </c>
      <c r="AC320" s="35" t="e">
        <f>+$C$18*'10 - 2008'!BE275</f>
        <v>#DIV/0!</v>
      </c>
      <c r="AD320" s="35" t="e">
        <f>+$C$18*'10 - 2008'!BF275</f>
        <v>#DIV/0!</v>
      </c>
      <c r="AE320" s="35" t="e">
        <f>+$C$18*'10 - 2008'!BG275</f>
        <v>#DIV/0!</v>
      </c>
      <c r="AF320" s="35" t="e">
        <f>+$C$18*'10 - 2008'!BH275</f>
        <v>#DIV/0!</v>
      </c>
      <c r="AG320" s="35" t="e">
        <f>+$C$18*'10 - 2008'!BI275</f>
        <v>#DIV/0!</v>
      </c>
      <c r="AH320" s="35" t="e">
        <f>+$C$18*'10 - 2008'!BJ275</f>
        <v>#DIV/0!</v>
      </c>
      <c r="AI320" s="2"/>
    </row>
    <row r="321" spans="1:35">
      <c r="A321" s="44">
        <v>314</v>
      </c>
      <c r="B321" s="35">
        <f>+'10 - 2008'!B276</f>
        <v>0</v>
      </c>
      <c r="C321" s="35" t="e">
        <f>+'10 - 2008'!AE276/'10 - 2008'!BK276</f>
        <v>#DIV/0!</v>
      </c>
      <c r="D321" s="35" t="e">
        <f>+$C$18*'10 - 2008'!AF276</f>
        <v>#DIV/0!</v>
      </c>
      <c r="E321" s="35" t="e">
        <f>+$C$18*'10 - 2008'!AG276</f>
        <v>#DIV/0!</v>
      </c>
      <c r="F321" s="35" t="e">
        <f>+$C$18*'10 - 2008'!AH276</f>
        <v>#DIV/0!</v>
      </c>
      <c r="G321" s="35" t="e">
        <f>+$C$18*'10 - 2008'!AI276</f>
        <v>#DIV/0!</v>
      </c>
      <c r="H321" s="35" t="e">
        <f>+$C$18*'10 - 2008'!AJ276</f>
        <v>#DIV/0!</v>
      </c>
      <c r="I321" s="35" t="e">
        <f>+$C$18*'10 - 2008'!AK276</f>
        <v>#DIV/0!</v>
      </c>
      <c r="J321" s="35" t="e">
        <f>+$C$18*'10 - 2008'!AL276</f>
        <v>#DIV/0!</v>
      </c>
      <c r="K321" s="35" t="e">
        <f>+$C$18*'10 - 2008'!AM276</f>
        <v>#DIV/0!</v>
      </c>
      <c r="L321" s="35" t="e">
        <f>+$C$18*'10 - 2008'!AN276</f>
        <v>#DIV/0!</v>
      </c>
      <c r="M321" s="35" t="e">
        <f>+$C$18*'10 - 2008'!AO276</f>
        <v>#DIV/0!</v>
      </c>
      <c r="N321" s="35" t="e">
        <f>+$C$18*'10 - 2008'!AP276</f>
        <v>#DIV/0!</v>
      </c>
      <c r="O321" s="35" t="e">
        <f>+$C$18*'10 - 2008'!AQ276</f>
        <v>#DIV/0!</v>
      </c>
      <c r="P321" s="35" t="e">
        <f>+$C$18*'10 - 2008'!AR276</f>
        <v>#DIV/0!</v>
      </c>
      <c r="Q321" s="35" t="e">
        <f>+$C$18*'10 - 2008'!AS276</f>
        <v>#DIV/0!</v>
      </c>
      <c r="R321" s="35" t="e">
        <f>+$C$18*'10 - 2008'!AT276</f>
        <v>#DIV/0!</v>
      </c>
      <c r="S321" s="35" t="e">
        <f>+$C$18*'10 - 2008'!AU276</f>
        <v>#DIV/0!</v>
      </c>
      <c r="T321" s="35" t="e">
        <f>+$C$18*'10 - 2008'!AV276</f>
        <v>#DIV/0!</v>
      </c>
      <c r="U321" s="35" t="e">
        <f>+$C$18*'10 - 2008'!AW276</f>
        <v>#DIV/0!</v>
      </c>
      <c r="V321" s="35" t="e">
        <f>+$C$18*'10 - 2008'!AX276</f>
        <v>#DIV/0!</v>
      </c>
      <c r="W321" s="35" t="e">
        <f>+$C$18*'10 - 2008'!AY276</f>
        <v>#DIV/0!</v>
      </c>
      <c r="X321" s="35" t="e">
        <f>+$C$18*'10 - 2008'!AZ276</f>
        <v>#DIV/0!</v>
      </c>
      <c r="Y321" s="35" t="e">
        <f>+$C$18*'10 - 2008'!BA276</f>
        <v>#DIV/0!</v>
      </c>
      <c r="Z321" s="35" t="e">
        <f>+$C$18*'10 - 2008'!BB276</f>
        <v>#DIV/0!</v>
      </c>
      <c r="AA321" s="35" t="e">
        <f>+$C$18*'10 - 2008'!BC276</f>
        <v>#DIV/0!</v>
      </c>
      <c r="AB321" s="35" t="e">
        <f>+$C$18*'10 - 2008'!BD276</f>
        <v>#DIV/0!</v>
      </c>
      <c r="AC321" s="35" t="e">
        <f>+$C$18*'10 - 2008'!BE276</f>
        <v>#DIV/0!</v>
      </c>
      <c r="AD321" s="35" t="e">
        <f>+$C$18*'10 - 2008'!BF276</f>
        <v>#DIV/0!</v>
      </c>
      <c r="AE321" s="35" t="e">
        <f>+$C$18*'10 - 2008'!BG276</f>
        <v>#DIV/0!</v>
      </c>
      <c r="AF321" s="35" t="e">
        <f>+$C$18*'10 - 2008'!BH276</f>
        <v>#DIV/0!</v>
      </c>
      <c r="AG321" s="35" t="e">
        <f>+$C$18*'10 - 2008'!BI276</f>
        <v>#DIV/0!</v>
      </c>
      <c r="AH321" s="35" t="e">
        <f>+$C$18*'10 - 2008'!BJ276</f>
        <v>#DIV/0!</v>
      </c>
      <c r="AI321" s="2"/>
    </row>
    <row r="322" spans="1:35">
      <c r="A322" s="44">
        <v>315</v>
      </c>
      <c r="B322" s="35">
        <f>+'10 - 2008'!B277</f>
        <v>0</v>
      </c>
      <c r="C322" s="35" t="e">
        <f>+'10 - 2008'!AE277/'10 - 2008'!BK277</f>
        <v>#DIV/0!</v>
      </c>
      <c r="D322" s="35" t="e">
        <f>+$C$18*'10 - 2008'!AF277</f>
        <v>#DIV/0!</v>
      </c>
      <c r="E322" s="35" t="e">
        <f>+$C$18*'10 - 2008'!AG277</f>
        <v>#DIV/0!</v>
      </c>
      <c r="F322" s="35" t="e">
        <f>+$C$18*'10 - 2008'!AH277</f>
        <v>#DIV/0!</v>
      </c>
      <c r="G322" s="35" t="e">
        <f>+$C$18*'10 - 2008'!AI277</f>
        <v>#DIV/0!</v>
      </c>
      <c r="H322" s="35" t="e">
        <f>+$C$18*'10 - 2008'!AJ277</f>
        <v>#DIV/0!</v>
      </c>
      <c r="I322" s="35" t="e">
        <f>+$C$18*'10 - 2008'!AK277</f>
        <v>#DIV/0!</v>
      </c>
      <c r="J322" s="35" t="e">
        <f>+$C$18*'10 - 2008'!AL277</f>
        <v>#DIV/0!</v>
      </c>
      <c r="K322" s="35" t="e">
        <f>+$C$18*'10 - 2008'!AM277</f>
        <v>#DIV/0!</v>
      </c>
      <c r="L322" s="35" t="e">
        <f>+$C$18*'10 - 2008'!AN277</f>
        <v>#DIV/0!</v>
      </c>
      <c r="M322" s="35" t="e">
        <f>+$C$18*'10 - 2008'!AO277</f>
        <v>#DIV/0!</v>
      </c>
      <c r="N322" s="35" t="e">
        <f>+$C$18*'10 - 2008'!AP277</f>
        <v>#DIV/0!</v>
      </c>
      <c r="O322" s="35" t="e">
        <f>+$C$18*'10 - 2008'!AQ277</f>
        <v>#DIV/0!</v>
      </c>
      <c r="P322" s="35" t="e">
        <f>+$C$18*'10 - 2008'!AR277</f>
        <v>#DIV/0!</v>
      </c>
      <c r="Q322" s="35" t="e">
        <f>+$C$18*'10 - 2008'!AS277</f>
        <v>#DIV/0!</v>
      </c>
      <c r="R322" s="35" t="e">
        <f>+$C$18*'10 - 2008'!AT277</f>
        <v>#DIV/0!</v>
      </c>
      <c r="S322" s="35" t="e">
        <f>+$C$18*'10 - 2008'!AU277</f>
        <v>#DIV/0!</v>
      </c>
      <c r="T322" s="35" t="e">
        <f>+$C$18*'10 - 2008'!AV277</f>
        <v>#DIV/0!</v>
      </c>
      <c r="U322" s="35" t="e">
        <f>+$C$18*'10 - 2008'!AW277</f>
        <v>#DIV/0!</v>
      </c>
      <c r="V322" s="35" t="e">
        <f>+$C$18*'10 - 2008'!AX277</f>
        <v>#DIV/0!</v>
      </c>
      <c r="W322" s="35" t="e">
        <f>+$C$18*'10 - 2008'!AY277</f>
        <v>#DIV/0!</v>
      </c>
      <c r="X322" s="35" t="e">
        <f>+$C$18*'10 - 2008'!AZ277</f>
        <v>#DIV/0!</v>
      </c>
      <c r="Y322" s="35" t="e">
        <f>+$C$18*'10 - 2008'!BA277</f>
        <v>#DIV/0!</v>
      </c>
      <c r="Z322" s="35" t="e">
        <f>+$C$18*'10 - 2008'!BB277</f>
        <v>#DIV/0!</v>
      </c>
      <c r="AA322" s="35" t="e">
        <f>+$C$18*'10 - 2008'!BC277</f>
        <v>#DIV/0!</v>
      </c>
      <c r="AB322" s="35" t="e">
        <f>+$C$18*'10 - 2008'!BD277</f>
        <v>#DIV/0!</v>
      </c>
      <c r="AC322" s="35" t="e">
        <f>+$C$18*'10 - 2008'!BE277</f>
        <v>#DIV/0!</v>
      </c>
      <c r="AD322" s="35" t="e">
        <f>+$C$18*'10 - 2008'!BF277</f>
        <v>#DIV/0!</v>
      </c>
      <c r="AE322" s="35" t="e">
        <f>+$C$18*'10 - 2008'!BG277</f>
        <v>#DIV/0!</v>
      </c>
      <c r="AF322" s="35" t="e">
        <f>+$C$18*'10 - 2008'!BH277</f>
        <v>#DIV/0!</v>
      </c>
      <c r="AG322" s="35" t="e">
        <f>+$C$18*'10 - 2008'!BI277</f>
        <v>#DIV/0!</v>
      </c>
      <c r="AH322" s="35" t="e">
        <f>+$C$18*'10 - 2008'!BJ277</f>
        <v>#DIV/0!</v>
      </c>
      <c r="AI322" s="2"/>
    </row>
    <row r="323" spans="1:35">
      <c r="A323" s="44">
        <v>316</v>
      </c>
      <c r="B323" s="35">
        <f>+'10 - 2008'!B278</f>
        <v>0</v>
      </c>
      <c r="C323" s="35" t="e">
        <f>+'10 - 2008'!AE278/'10 - 2008'!BK278</f>
        <v>#DIV/0!</v>
      </c>
      <c r="D323" s="35" t="e">
        <f>+$C$18*'10 - 2008'!AF278</f>
        <v>#DIV/0!</v>
      </c>
      <c r="E323" s="35" t="e">
        <f>+$C$18*'10 - 2008'!AG278</f>
        <v>#DIV/0!</v>
      </c>
      <c r="F323" s="35" t="e">
        <f>+$C$18*'10 - 2008'!AH278</f>
        <v>#DIV/0!</v>
      </c>
      <c r="G323" s="35" t="e">
        <f>+$C$18*'10 - 2008'!AI278</f>
        <v>#DIV/0!</v>
      </c>
      <c r="H323" s="35" t="e">
        <f>+$C$18*'10 - 2008'!AJ278</f>
        <v>#DIV/0!</v>
      </c>
      <c r="I323" s="35" t="e">
        <f>+$C$18*'10 - 2008'!AK278</f>
        <v>#DIV/0!</v>
      </c>
      <c r="J323" s="35" t="e">
        <f>+$C$18*'10 - 2008'!AL278</f>
        <v>#DIV/0!</v>
      </c>
      <c r="K323" s="35" t="e">
        <f>+$C$18*'10 - 2008'!AM278</f>
        <v>#DIV/0!</v>
      </c>
      <c r="L323" s="35" t="e">
        <f>+$C$18*'10 - 2008'!AN278</f>
        <v>#DIV/0!</v>
      </c>
      <c r="M323" s="35" t="e">
        <f>+$C$18*'10 - 2008'!AO278</f>
        <v>#DIV/0!</v>
      </c>
      <c r="N323" s="35" t="e">
        <f>+$C$18*'10 - 2008'!AP278</f>
        <v>#DIV/0!</v>
      </c>
      <c r="O323" s="35" t="e">
        <f>+$C$18*'10 - 2008'!AQ278</f>
        <v>#DIV/0!</v>
      </c>
      <c r="P323" s="35" t="e">
        <f>+$C$18*'10 - 2008'!AR278</f>
        <v>#DIV/0!</v>
      </c>
      <c r="Q323" s="35" t="e">
        <f>+$C$18*'10 - 2008'!AS278</f>
        <v>#DIV/0!</v>
      </c>
      <c r="R323" s="35" t="e">
        <f>+$C$18*'10 - 2008'!AT278</f>
        <v>#DIV/0!</v>
      </c>
      <c r="S323" s="35" t="e">
        <f>+$C$18*'10 - 2008'!AU278</f>
        <v>#DIV/0!</v>
      </c>
      <c r="T323" s="35" t="e">
        <f>+$C$18*'10 - 2008'!AV278</f>
        <v>#DIV/0!</v>
      </c>
      <c r="U323" s="35" t="e">
        <f>+$C$18*'10 - 2008'!AW278</f>
        <v>#DIV/0!</v>
      </c>
      <c r="V323" s="35" t="e">
        <f>+$C$18*'10 - 2008'!AX278</f>
        <v>#DIV/0!</v>
      </c>
      <c r="W323" s="35" t="e">
        <f>+$C$18*'10 - 2008'!AY278</f>
        <v>#DIV/0!</v>
      </c>
      <c r="X323" s="35" t="e">
        <f>+$C$18*'10 - 2008'!AZ278</f>
        <v>#DIV/0!</v>
      </c>
      <c r="Y323" s="35" t="e">
        <f>+$C$18*'10 - 2008'!BA278</f>
        <v>#DIV/0!</v>
      </c>
      <c r="Z323" s="35" t="e">
        <f>+$C$18*'10 - 2008'!BB278</f>
        <v>#DIV/0!</v>
      </c>
      <c r="AA323" s="35" t="e">
        <f>+$C$18*'10 - 2008'!BC278</f>
        <v>#DIV/0!</v>
      </c>
      <c r="AB323" s="35" t="e">
        <f>+$C$18*'10 - 2008'!BD278</f>
        <v>#DIV/0!</v>
      </c>
      <c r="AC323" s="35" t="e">
        <f>+$C$18*'10 - 2008'!BE278</f>
        <v>#DIV/0!</v>
      </c>
      <c r="AD323" s="35" t="e">
        <f>+$C$18*'10 - 2008'!BF278</f>
        <v>#DIV/0!</v>
      </c>
      <c r="AE323" s="35" t="e">
        <f>+$C$18*'10 - 2008'!BG278</f>
        <v>#DIV/0!</v>
      </c>
      <c r="AF323" s="35" t="e">
        <f>+$C$18*'10 - 2008'!BH278</f>
        <v>#DIV/0!</v>
      </c>
      <c r="AG323" s="35" t="e">
        <f>+$C$18*'10 - 2008'!BI278</f>
        <v>#DIV/0!</v>
      </c>
      <c r="AH323" s="35" t="e">
        <f>+$C$18*'10 - 2008'!BJ278</f>
        <v>#DIV/0!</v>
      </c>
      <c r="AI323" s="2"/>
    </row>
    <row r="324" spans="1:35">
      <c r="A324" s="44">
        <v>317</v>
      </c>
      <c r="B324" s="35">
        <f>+'10 - 2008'!B279</f>
        <v>0</v>
      </c>
      <c r="C324" s="35" t="e">
        <f>+'10 - 2008'!AE279/'10 - 2008'!BK279</f>
        <v>#DIV/0!</v>
      </c>
      <c r="D324" s="35" t="e">
        <f>+$C$18*'10 - 2008'!AF279</f>
        <v>#DIV/0!</v>
      </c>
      <c r="E324" s="35" t="e">
        <f>+$C$18*'10 - 2008'!AG279</f>
        <v>#DIV/0!</v>
      </c>
      <c r="F324" s="35" t="e">
        <f>+$C$18*'10 - 2008'!AH279</f>
        <v>#DIV/0!</v>
      </c>
      <c r="G324" s="35" t="e">
        <f>+$C$18*'10 - 2008'!AI279</f>
        <v>#DIV/0!</v>
      </c>
      <c r="H324" s="35" t="e">
        <f>+$C$18*'10 - 2008'!AJ279</f>
        <v>#DIV/0!</v>
      </c>
      <c r="I324" s="35" t="e">
        <f>+$C$18*'10 - 2008'!AK279</f>
        <v>#DIV/0!</v>
      </c>
      <c r="J324" s="35" t="e">
        <f>+$C$18*'10 - 2008'!AL279</f>
        <v>#DIV/0!</v>
      </c>
      <c r="K324" s="35" t="e">
        <f>+$C$18*'10 - 2008'!AM279</f>
        <v>#DIV/0!</v>
      </c>
      <c r="L324" s="35" t="e">
        <f>+$C$18*'10 - 2008'!AN279</f>
        <v>#DIV/0!</v>
      </c>
      <c r="M324" s="35" t="e">
        <f>+$C$18*'10 - 2008'!AO279</f>
        <v>#DIV/0!</v>
      </c>
      <c r="N324" s="35" t="e">
        <f>+$C$18*'10 - 2008'!AP279</f>
        <v>#DIV/0!</v>
      </c>
      <c r="O324" s="35" t="e">
        <f>+$C$18*'10 - 2008'!AQ279</f>
        <v>#DIV/0!</v>
      </c>
      <c r="P324" s="35" t="e">
        <f>+$C$18*'10 - 2008'!AR279</f>
        <v>#DIV/0!</v>
      </c>
      <c r="Q324" s="35" t="e">
        <f>+$C$18*'10 - 2008'!AS279</f>
        <v>#DIV/0!</v>
      </c>
      <c r="R324" s="35" t="e">
        <f>+$C$18*'10 - 2008'!AT279</f>
        <v>#DIV/0!</v>
      </c>
      <c r="S324" s="35" t="e">
        <f>+$C$18*'10 - 2008'!AU279</f>
        <v>#DIV/0!</v>
      </c>
      <c r="T324" s="35" t="e">
        <f>+$C$18*'10 - 2008'!AV279</f>
        <v>#DIV/0!</v>
      </c>
      <c r="U324" s="35" t="e">
        <f>+$C$18*'10 - 2008'!AW279</f>
        <v>#DIV/0!</v>
      </c>
      <c r="V324" s="35" t="e">
        <f>+$C$18*'10 - 2008'!AX279</f>
        <v>#DIV/0!</v>
      </c>
      <c r="W324" s="35" t="e">
        <f>+$C$18*'10 - 2008'!AY279</f>
        <v>#DIV/0!</v>
      </c>
      <c r="X324" s="35" t="e">
        <f>+$C$18*'10 - 2008'!AZ279</f>
        <v>#DIV/0!</v>
      </c>
      <c r="Y324" s="35" t="e">
        <f>+$C$18*'10 - 2008'!BA279</f>
        <v>#DIV/0!</v>
      </c>
      <c r="Z324" s="35" t="e">
        <f>+$C$18*'10 - 2008'!BB279</f>
        <v>#DIV/0!</v>
      </c>
      <c r="AA324" s="35" t="e">
        <f>+$C$18*'10 - 2008'!BC279</f>
        <v>#DIV/0!</v>
      </c>
      <c r="AB324" s="35" t="e">
        <f>+$C$18*'10 - 2008'!BD279</f>
        <v>#DIV/0!</v>
      </c>
      <c r="AC324" s="35" t="e">
        <f>+$C$18*'10 - 2008'!BE279</f>
        <v>#DIV/0!</v>
      </c>
      <c r="AD324" s="35" t="e">
        <f>+$C$18*'10 - 2008'!BF279</f>
        <v>#DIV/0!</v>
      </c>
      <c r="AE324" s="35" t="e">
        <f>+$C$18*'10 - 2008'!BG279</f>
        <v>#DIV/0!</v>
      </c>
      <c r="AF324" s="35" t="e">
        <f>+$C$18*'10 - 2008'!BH279</f>
        <v>#DIV/0!</v>
      </c>
      <c r="AG324" s="35" t="e">
        <f>+$C$18*'10 - 2008'!BI279</f>
        <v>#DIV/0!</v>
      </c>
      <c r="AH324" s="35" t="e">
        <f>+$C$18*'10 - 2008'!BJ279</f>
        <v>#DIV/0!</v>
      </c>
      <c r="AI324" s="2"/>
    </row>
    <row r="325" spans="1:35">
      <c r="A325" s="44">
        <v>318</v>
      </c>
      <c r="B325" s="35">
        <f>+'10 - 2008'!B280</f>
        <v>0</v>
      </c>
      <c r="C325" s="35" t="e">
        <f>+'10 - 2008'!AE280/'10 - 2008'!BK280</f>
        <v>#DIV/0!</v>
      </c>
      <c r="D325" s="35" t="e">
        <f>+$C$18*'10 - 2008'!AF280</f>
        <v>#DIV/0!</v>
      </c>
      <c r="E325" s="35" t="e">
        <f>+$C$18*'10 - 2008'!AG280</f>
        <v>#DIV/0!</v>
      </c>
      <c r="F325" s="35" t="e">
        <f>+$C$18*'10 - 2008'!AH280</f>
        <v>#DIV/0!</v>
      </c>
      <c r="G325" s="35" t="e">
        <f>+$C$18*'10 - 2008'!AI280</f>
        <v>#DIV/0!</v>
      </c>
      <c r="H325" s="35" t="e">
        <f>+$C$18*'10 - 2008'!AJ280</f>
        <v>#DIV/0!</v>
      </c>
      <c r="I325" s="35" t="e">
        <f>+$C$18*'10 - 2008'!AK280</f>
        <v>#DIV/0!</v>
      </c>
      <c r="J325" s="35" t="e">
        <f>+$C$18*'10 - 2008'!AL280</f>
        <v>#DIV/0!</v>
      </c>
      <c r="K325" s="35" t="e">
        <f>+$C$18*'10 - 2008'!AM280</f>
        <v>#DIV/0!</v>
      </c>
      <c r="L325" s="35" t="e">
        <f>+$C$18*'10 - 2008'!AN280</f>
        <v>#DIV/0!</v>
      </c>
      <c r="M325" s="35" t="e">
        <f>+$C$18*'10 - 2008'!AO280</f>
        <v>#DIV/0!</v>
      </c>
      <c r="N325" s="35" t="e">
        <f>+$C$18*'10 - 2008'!AP280</f>
        <v>#DIV/0!</v>
      </c>
      <c r="O325" s="35" t="e">
        <f>+$C$18*'10 - 2008'!AQ280</f>
        <v>#DIV/0!</v>
      </c>
      <c r="P325" s="35" t="e">
        <f>+$C$18*'10 - 2008'!AR280</f>
        <v>#DIV/0!</v>
      </c>
      <c r="Q325" s="35" t="e">
        <f>+$C$18*'10 - 2008'!AS280</f>
        <v>#DIV/0!</v>
      </c>
      <c r="R325" s="35" t="e">
        <f>+$C$18*'10 - 2008'!AT280</f>
        <v>#DIV/0!</v>
      </c>
      <c r="S325" s="35" t="e">
        <f>+$C$18*'10 - 2008'!AU280</f>
        <v>#DIV/0!</v>
      </c>
      <c r="T325" s="35" t="e">
        <f>+$C$18*'10 - 2008'!AV280</f>
        <v>#DIV/0!</v>
      </c>
      <c r="U325" s="35" t="e">
        <f>+$C$18*'10 - 2008'!AW280</f>
        <v>#DIV/0!</v>
      </c>
      <c r="V325" s="35" t="e">
        <f>+$C$18*'10 - 2008'!AX280</f>
        <v>#DIV/0!</v>
      </c>
      <c r="W325" s="35" t="e">
        <f>+$C$18*'10 - 2008'!AY280</f>
        <v>#DIV/0!</v>
      </c>
      <c r="X325" s="35" t="e">
        <f>+$C$18*'10 - 2008'!AZ280</f>
        <v>#DIV/0!</v>
      </c>
      <c r="Y325" s="35" t="e">
        <f>+$C$18*'10 - 2008'!BA280</f>
        <v>#DIV/0!</v>
      </c>
      <c r="Z325" s="35" t="e">
        <f>+$C$18*'10 - 2008'!BB280</f>
        <v>#DIV/0!</v>
      </c>
      <c r="AA325" s="35" t="e">
        <f>+$C$18*'10 - 2008'!BC280</f>
        <v>#DIV/0!</v>
      </c>
      <c r="AB325" s="35" t="e">
        <f>+$C$18*'10 - 2008'!BD280</f>
        <v>#DIV/0!</v>
      </c>
      <c r="AC325" s="35" t="e">
        <f>+$C$18*'10 - 2008'!BE280</f>
        <v>#DIV/0!</v>
      </c>
      <c r="AD325" s="35" t="e">
        <f>+$C$18*'10 - 2008'!BF280</f>
        <v>#DIV/0!</v>
      </c>
      <c r="AE325" s="35" t="e">
        <f>+$C$18*'10 - 2008'!BG280</f>
        <v>#DIV/0!</v>
      </c>
      <c r="AF325" s="35" t="e">
        <f>+$C$18*'10 - 2008'!BH280</f>
        <v>#DIV/0!</v>
      </c>
      <c r="AG325" s="35" t="e">
        <f>+$C$18*'10 - 2008'!BI280</f>
        <v>#DIV/0!</v>
      </c>
      <c r="AH325" s="35" t="e">
        <f>+$C$18*'10 - 2008'!BJ280</f>
        <v>#DIV/0!</v>
      </c>
      <c r="AI325" s="2"/>
    </row>
    <row r="326" spans="1:35">
      <c r="A326" s="44">
        <v>319</v>
      </c>
      <c r="B326" s="35">
        <f>+'10 - 2008'!B281</f>
        <v>0</v>
      </c>
      <c r="C326" s="35" t="e">
        <f>+'10 - 2008'!AE281/'10 - 2008'!BK281</f>
        <v>#DIV/0!</v>
      </c>
      <c r="D326" s="35" t="e">
        <f>+$C$18*'10 - 2008'!AF281</f>
        <v>#DIV/0!</v>
      </c>
      <c r="E326" s="35" t="e">
        <f>+$C$18*'10 - 2008'!AG281</f>
        <v>#DIV/0!</v>
      </c>
      <c r="F326" s="35" t="e">
        <f>+$C$18*'10 - 2008'!AH281</f>
        <v>#DIV/0!</v>
      </c>
      <c r="G326" s="35" t="e">
        <f>+$C$18*'10 - 2008'!AI281</f>
        <v>#DIV/0!</v>
      </c>
      <c r="H326" s="35" t="e">
        <f>+$C$18*'10 - 2008'!AJ281</f>
        <v>#DIV/0!</v>
      </c>
      <c r="I326" s="35" t="e">
        <f>+$C$18*'10 - 2008'!AK281</f>
        <v>#DIV/0!</v>
      </c>
      <c r="J326" s="35" t="e">
        <f>+$C$18*'10 - 2008'!AL281</f>
        <v>#DIV/0!</v>
      </c>
      <c r="K326" s="35" t="e">
        <f>+$C$18*'10 - 2008'!AM281</f>
        <v>#DIV/0!</v>
      </c>
      <c r="L326" s="35" t="e">
        <f>+$C$18*'10 - 2008'!AN281</f>
        <v>#DIV/0!</v>
      </c>
      <c r="M326" s="35" t="e">
        <f>+$C$18*'10 - 2008'!AO281</f>
        <v>#DIV/0!</v>
      </c>
      <c r="N326" s="35" t="e">
        <f>+$C$18*'10 - 2008'!AP281</f>
        <v>#DIV/0!</v>
      </c>
      <c r="O326" s="35" t="e">
        <f>+$C$18*'10 - 2008'!AQ281</f>
        <v>#DIV/0!</v>
      </c>
      <c r="P326" s="35" t="e">
        <f>+$C$18*'10 - 2008'!AR281</f>
        <v>#DIV/0!</v>
      </c>
      <c r="Q326" s="35" t="e">
        <f>+$C$18*'10 - 2008'!AS281</f>
        <v>#DIV/0!</v>
      </c>
      <c r="R326" s="35" t="e">
        <f>+$C$18*'10 - 2008'!AT281</f>
        <v>#DIV/0!</v>
      </c>
      <c r="S326" s="35" t="e">
        <f>+$C$18*'10 - 2008'!AU281</f>
        <v>#DIV/0!</v>
      </c>
      <c r="T326" s="35" t="e">
        <f>+$C$18*'10 - 2008'!AV281</f>
        <v>#DIV/0!</v>
      </c>
      <c r="U326" s="35" t="e">
        <f>+$C$18*'10 - 2008'!AW281</f>
        <v>#DIV/0!</v>
      </c>
      <c r="V326" s="35" t="e">
        <f>+$C$18*'10 - 2008'!AX281</f>
        <v>#DIV/0!</v>
      </c>
      <c r="W326" s="35" t="e">
        <f>+$C$18*'10 - 2008'!AY281</f>
        <v>#DIV/0!</v>
      </c>
      <c r="X326" s="35" t="e">
        <f>+$C$18*'10 - 2008'!AZ281</f>
        <v>#DIV/0!</v>
      </c>
      <c r="Y326" s="35" t="e">
        <f>+$C$18*'10 - 2008'!BA281</f>
        <v>#DIV/0!</v>
      </c>
      <c r="Z326" s="35" t="e">
        <f>+$C$18*'10 - 2008'!BB281</f>
        <v>#DIV/0!</v>
      </c>
      <c r="AA326" s="35" t="e">
        <f>+$C$18*'10 - 2008'!BC281</f>
        <v>#DIV/0!</v>
      </c>
      <c r="AB326" s="35" t="e">
        <f>+$C$18*'10 - 2008'!BD281</f>
        <v>#DIV/0!</v>
      </c>
      <c r="AC326" s="35" t="e">
        <f>+$C$18*'10 - 2008'!BE281</f>
        <v>#DIV/0!</v>
      </c>
      <c r="AD326" s="35" t="e">
        <f>+$C$18*'10 - 2008'!BF281</f>
        <v>#DIV/0!</v>
      </c>
      <c r="AE326" s="35" t="e">
        <f>+$C$18*'10 - 2008'!BG281</f>
        <v>#DIV/0!</v>
      </c>
      <c r="AF326" s="35" t="e">
        <f>+$C$18*'10 - 2008'!BH281</f>
        <v>#DIV/0!</v>
      </c>
      <c r="AG326" s="35" t="e">
        <f>+$C$18*'10 - 2008'!BI281</f>
        <v>#DIV/0!</v>
      </c>
      <c r="AH326" s="35" t="e">
        <f>+$C$18*'10 - 2008'!BJ281</f>
        <v>#DIV/0!</v>
      </c>
      <c r="AI326" s="2"/>
    </row>
    <row r="327" spans="1:35">
      <c r="A327" s="44">
        <v>320</v>
      </c>
      <c r="B327" s="35">
        <f>+'10 - 2008'!B282</f>
        <v>0</v>
      </c>
      <c r="C327" s="35" t="e">
        <f>+'10 - 2008'!AE282/'10 - 2008'!BK282</f>
        <v>#DIV/0!</v>
      </c>
      <c r="D327" s="35" t="e">
        <f>+$C$18*'10 - 2008'!AF282</f>
        <v>#DIV/0!</v>
      </c>
      <c r="E327" s="35" t="e">
        <f>+$C$18*'10 - 2008'!AG282</f>
        <v>#DIV/0!</v>
      </c>
      <c r="F327" s="35" t="e">
        <f>+$C$18*'10 - 2008'!AH282</f>
        <v>#DIV/0!</v>
      </c>
      <c r="G327" s="35" t="e">
        <f>+$C$18*'10 - 2008'!AI282</f>
        <v>#DIV/0!</v>
      </c>
      <c r="H327" s="35" t="e">
        <f>+$C$18*'10 - 2008'!AJ282</f>
        <v>#DIV/0!</v>
      </c>
      <c r="I327" s="35" t="e">
        <f>+$C$18*'10 - 2008'!AK282</f>
        <v>#DIV/0!</v>
      </c>
      <c r="J327" s="35" t="e">
        <f>+$C$18*'10 - 2008'!AL282</f>
        <v>#DIV/0!</v>
      </c>
      <c r="K327" s="35" t="e">
        <f>+$C$18*'10 - 2008'!AM282</f>
        <v>#DIV/0!</v>
      </c>
      <c r="L327" s="35" t="e">
        <f>+$C$18*'10 - 2008'!AN282</f>
        <v>#DIV/0!</v>
      </c>
      <c r="M327" s="35" t="e">
        <f>+$C$18*'10 - 2008'!AO282</f>
        <v>#DIV/0!</v>
      </c>
      <c r="N327" s="35" t="e">
        <f>+$C$18*'10 - 2008'!AP282</f>
        <v>#DIV/0!</v>
      </c>
      <c r="O327" s="35" t="e">
        <f>+$C$18*'10 - 2008'!AQ282</f>
        <v>#DIV/0!</v>
      </c>
      <c r="P327" s="35" t="e">
        <f>+$C$18*'10 - 2008'!AR282</f>
        <v>#DIV/0!</v>
      </c>
      <c r="Q327" s="35" t="e">
        <f>+$C$18*'10 - 2008'!AS282</f>
        <v>#DIV/0!</v>
      </c>
      <c r="R327" s="35" t="e">
        <f>+$C$18*'10 - 2008'!AT282</f>
        <v>#DIV/0!</v>
      </c>
      <c r="S327" s="35" t="e">
        <f>+$C$18*'10 - 2008'!AU282</f>
        <v>#DIV/0!</v>
      </c>
      <c r="T327" s="35" t="e">
        <f>+$C$18*'10 - 2008'!AV282</f>
        <v>#DIV/0!</v>
      </c>
      <c r="U327" s="35" t="e">
        <f>+$C$18*'10 - 2008'!AW282</f>
        <v>#DIV/0!</v>
      </c>
      <c r="V327" s="35" t="e">
        <f>+$C$18*'10 - 2008'!AX282</f>
        <v>#DIV/0!</v>
      </c>
      <c r="W327" s="35" t="e">
        <f>+$C$18*'10 - 2008'!AY282</f>
        <v>#DIV/0!</v>
      </c>
      <c r="X327" s="35" t="e">
        <f>+$C$18*'10 - 2008'!AZ282</f>
        <v>#DIV/0!</v>
      </c>
      <c r="Y327" s="35" t="e">
        <f>+$C$18*'10 - 2008'!BA282</f>
        <v>#DIV/0!</v>
      </c>
      <c r="Z327" s="35" t="e">
        <f>+$C$18*'10 - 2008'!BB282</f>
        <v>#DIV/0!</v>
      </c>
      <c r="AA327" s="35" t="e">
        <f>+$C$18*'10 - 2008'!BC282</f>
        <v>#DIV/0!</v>
      </c>
      <c r="AB327" s="35" t="e">
        <f>+$C$18*'10 - 2008'!BD282</f>
        <v>#DIV/0!</v>
      </c>
      <c r="AC327" s="35" t="e">
        <f>+$C$18*'10 - 2008'!BE282</f>
        <v>#DIV/0!</v>
      </c>
      <c r="AD327" s="35" t="e">
        <f>+$C$18*'10 - 2008'!BF282</f>
        <v>#DIV/0!</v>
      </c>
      <c r="AE327" s="35" t="e">
        <f>+$C$18*'10 - 2008'!BG282</f>
        <v>#DIV/0!</v>
      </c>
      <c r="AF327" s="35" t="e">
        <f>+$C$18*'10 - 2008'!BH282</f>
        <v>#DIV/0!</v>
      </c>
      <c r="AG327" s="35" t="e">
        <f>+$C$18*'10 - 2008'!BI282</f>
        <v>#DIV/0!</v>
      </c>
      <c r="AH327" s="35" t="e">
        <f>+$C$18*'10 - 2008'!BJ282</f>
        <v>#DIV/0!</v>
      </c>
      <c r="AI327" s="2"/>
    </row>
    <row r="328" spans="1:35">
      <c r="A328" s="44">
        <v>321</v>
      </c>
      <c r="B328" s="35">
        <f>+'10 - 2008'!B283</f>
        <v>0</v>
      </c>
      <c r="C328" s="35" t="e">
        <f>+'10 - 2008'!AE283/'10 - 2008'!BK283</f>
        <v>#DIV/0!</v>
      </c>
      <c r="D328" s="35" t="e">
        <f>+$C$18*'10 - 2008'!AF283</f>
        <v>#DIV/0!</v>
      </c>
      <c r="E328" s="35" t="e">
        <f>+$C$18*'10 - 2008'!AG283</f>
        <v>#DIV/0!</v>
      </c>
      <c r="F328" s="35" t="e">
        <f>+$C$18*'10 - 2008'!AH283</f>
        <v>#DIV/0!</v>
      </c>
      <c r="G328" s="35" t="e">
        <f>+$C$18*'10 - 2008'!AI283</f>
        <v>#DIV/0!</v>
      </c>
      <c r="H328" s="35" t="e">
        <f>+$C$18*'10 - 2008'!AJ283</f>
        <v>#DIV/0!</v>
      </c>
      <c r="I328" s="35" t="e">
        <f>+$C$18*'10 - 2008'!AK283</f>
        <v>#DIV/0!</v>
      </c>
      <c r="J328" s="35" t="e">
        <f>+$C$18*'10 - 2008'!AL283</f>
        <v>#DIV/0!</v>
      </c>
      <c r="K328" s="35" t="e">
        <f>+$C$18*'10 - 2008'!AM283</f>
        <v>#DIV/0!</v>
      </c>
      <c r="L328" s="35" t="e">
        <f>+$C$18*'10 - 2008'!AN283</f>
        <v>#DIV/0!</v>
      </c>
      <c r="M328" s="35" t="e">
        <f>+$C$18*'10 - 2008'!AO283</f>
        <v>#DIV/0!</v>
      </c>
      <c r="N328" s="35" t="e">
        <f>+$C$18*'10 - 2008'!AP283</f>
        <v>#DIV/0!</v>
      </c>
      <c r="O328" s="35" t="e">
        <f>+$C$18*'10 - 2008'!AQ283</f>
        <v>#DIV/0!</v>
      </c>
      <c r="P328" s="35" t="e">
        <f>+$C$18*'10 - 2008'!AR283</f>
        <v>#DIV/0!</v>
      </c>
      <c r="Q328" s="35" t="e">
        <f>+$C$18*'10 - 2008'!AS283</f>
        <v>#DIV/0!</v>
      </c>
      <c r="R328" s="35" t="e">
        <f>+$C$18*'10 - 2008'!AT283</f>
        <v>#DIV/0!</v>
      </c>
      <c r="S328" s="35" t="e">
        <f>+$C$18*'10 - 2008'!AU283</f>
        <v>#DIV/0!</v>
      </c>
      <c r="T328" s="35" t="e">
        <f>+$C$18*'10 - 2008'!AV283</f>
        <v>#DIV/0!</v>
      </c>
      <c r="U328" s="35" t="e">
        <f>+$C$18*'10 - 2008'!AW283</f>
        <v>#DIV/0!</v>
      </c>
      <c r="V328" s="35" t="e">
        <f>+$C$18*'10 - 2008'!AX283</f>
        <v>#DIV/0!</v>
      </c>
      <c r="W328" s="35" t="e">
        <f>+$C$18*'10 - 2008'!AY283</f>
        <v>#DIV/0!</v>
      </c>
      <c r="X328" s="35" t="e">
        <f>+$C$18*'10 - 2008'!AZ283</f>
        <v>#DIV/0!</v>
      </c>
      <c r="Y328" s="35" t="e">
        <f>+$C$18*'10 - 2008'!BA283</f>
        <v>#DIV/0!</v>
      </c>
      <c r="Z328" s="35" t="e">
        <f>+$C$18*'10 - 2008'!BB283</f>
        <v>#DIV/0!</v>
      </c>
      <c r="AA328" s="35" t="e">
        <f>+$C$18*'10 - 2008'!BC283</f>
        <v>#DIV/0!</v>
      </c>
      <c r="AB328" s="35" t="e">
        <f>+$C$18*'10 - 2008'!BD283</f>
        <v>#DIV/0!</v>
      </c>
      <c r="AC328" s="35" t="e">
        <f>+$C$18*'10 - 2008'!BE283</f>
        <v>#DIV/0!</v>
      </c>
      <c r="AD328" s="35" t="e">
        <f>+$C$18*'10 - 2008'!BF283</f>
        <v>#DIV/0!</v>
      </c>
      <c r="AE328" s="35" t="e">
        <f>+$C$18*'10 - 2008'!BG283</f>
        <v>#DIV/0!</v>
      </c>
      <c r="AF328" s="35" t="e">
        <f>+$C$18*'10 - 2008'!BH283</f>
        <v>#DIV/0!</v>
      </c>
      <c r="AG328" s="35" t="e">
        <f>+$C$18*'10 - 2008'!BI283</f>
        <v>#DIV/0!</v>
      </c>
      <c r="AH328" s="35" t="e">
        <f>+$C$18*'10 - 2008'!BJ283</f>
        <v>#DIV/0!</v>
      </c>
      <c r="AI328" s="2"/>
    </row>
    <row r="329" spans="1:35">
      <c r="A329" s="44">
        <v>322</v>
      </c>
      <c r="B329" s="35">
        <f>+'10 - 2008'!B284</f>
        <v>0</v>
      </c>
      <c r="C329" s="35" t="e">
        <f>+'10 - 2008'!AE284/'10 - 2008'!BK284</f>
        <v>#DIV/0!</v>
      </c>
      <c r="D329" s="35" t="e">
        <f>+$C$18*'10 - 2008'!AF284</f>
        <v>#DIV/0!</v>
      </c>
      <c r="E329" s="35" t="e">
        <f>+$C$18*'10 - 2008'!AG284</f>
        <v>#DIV/0!</v>
      </c>
      <c r="F329" s="35" t="e">
        <f>+$C$18*'10 - 2008'!AH284</f>
        <v>#DIV/0!</v>
      </c>
      <c r="G329" s="35" t="e">
        <f>+$C$18*'10 - 2008'!AI284</f>
        <v>#DIV/0!</v>
      </c>
      <c r="H329" s="35" t="e">
        <f>+$C$18*'10 - 2008'!AJ284</f>
        <v>#DIV/0!</v>
      </c>
      <c r="I329" s="35" t="e">
        <f>+$C$18*'10 - 2008'!AK284</f>
        <v>#DIV/0!</v>
      </c>
      <c r="J329" s="35" t="e">
        <f>+$C$18*'10 - 2008'!AL284</f>
        <v>#DIV/0!</v>
      </c>
      <c r="K329" s="35" t="e">
        <f>+$C$18*'10 - 2008'!AM284</f>
        <v>#DIV/0!</v>
      </c>
      <c r="L329" s="35" t="e">
        <f>+$C$18*'10 - 2008'!AN284</f>
        <v>#DIV/0!</v>
      </c>
      <c r="M329" s="35" t="e">
        <f>+$C$18*'10 - 2008'!AO284</f>
        <v>#DIV/0!</v>
      </c>
      <c r="N329" s="35" t="e">
        <f>+$C$18*'10 - 2008'!AP284</f>
        <v>#DIV/0!</v>
      </c>
      <c r="O329" s="35" t="e">
        <f>+$C$18*'10 - 2008'!AQ284</f>
        <v>#DIV/0!</v>
      </c>
      <c r="P329" s="35" t="e">
        <f>+$C$18*'10 - 2008'!AR284</f>
        <v>#DIV/0!</v>
      </c>
      <c r="Q329" s="35" t="e">
        <f>+$C$18*'10 - 2008'!AS284</f>
        <v>#DIV/0!</v>
      </c>
      <c r="R329" s="35" t="e">
        <f>+$C$18*'10 - 2008'!AT284</f>
        <v>#DIV/0!</v>
      </c>
      <c r="S329" s="35" t="e">
        <f>+$C$18*'10 - 2008'!AU284</f>
        <v>#DIV/0!</v>
      </c>
      <c r="T329" s="35" t="e">
        <f>+$C$18*'10 - 2008'!AV284</f>
        <v>#DIV/0!</v>
      </c>
      <c r="U329" s="35" t="e">
        <f>+$C$18*'10 - 2008'!AW284</f>
        <v>#DIV/0!</v>
      </c>
      <c r="V329" s="35" t="e">
        <f>+$C$18*'10 - 2008'!AX284</f>
        <v>#DIV/0!</v>
      </c>
      <c r="W329" s="35" t="e">
        <f>+$C$18*'10 - 2008'!AY284</f>
        <v>#DIV/0!</v>
      </c>
      <c r="X329" s="35" t="e">
        <f>+$C$18*'10 - 2008'!AZ284</f>
        <v>#DIV/0!</v>
      </c>
      <c r="Y329" s="35" t="e">
        <f>+$C$18*'10 - 2008'!BA284</f>
        <v>#DIV/0!</v>
      </c>
      <c r="Z329" s="35" t="e">
        <f>+$C$18*'10 - 2008'!BB284</f>
        <v>#DIV/0!</v>
      </c>
      <c r="AA329" s="35" t="e">
        <f>+$C$18*'10 - 2008'!BC284</f>
        <v>#DIV/0!</v>
      </c>
      <c r="AB329" s="35" t="e">
        <f>+$C$18*'10 - 2008'!BD284</f>
        <v>#DIV/0!</v>
      </c>
      <c r="AC329" s="35" t="e">
        <f>+$C$18*'10 - 2008'!BE284</f>
        <v>#DIV/0!</v>
      </c>
      <c r="AD329" s="35" t="e">
        <f>+$C$18*'10 - 2008'!BF284</f>
        <v>#DIV/0!</v>
      </c>
      <c r="AE329" s="35" t="e">
        <f>+$C$18*'10 - 2008'!BG284</f>
        <v>#DIV/0!</v>
      </c>
      <c r="AF329" s="35" t="e">
        <f>+$C$18*'10 - 2008'!BH284</f>
        <v>#DIV/0!</v>
      </c>
      <c r="AG329" s="35" t="e">
        <f>+$C$18*'10 - 2008'!BI284</f>
        <v>#DIV/0!</v>
      </c>
      <c r="AH329" s="35" t="e">
        <f>+$C$18*'10 - 2008'!BJ284</f>
        <v>#DIV/0!</v>
      </c>
      <c r="AI329" s="2"/>
    </row>
    <row r="330" spans="1:35">
      <c r="A330" s="44">
        <v>323</v>
      </c>
      <c r="B330" s="35">
        <f>+'10 - 2008'!B285</f>
        <v>0</v>
      </c>
      <c r="C330" s="35" t="e">
        <f>+'10 - 2008'!AE285/'10 - 2008'!BK285</f>
        <v>#DIV/0!</v>
      </c>
      <c r="D330" s="35" t="e">
        <f>+$C$18*'10 - 2008'!AF285</f>
        <v>#DIV/0!</v>
      </c>
      <c r="E330" s="35" t="e">
        <f>+$C$18*'10 - 2008'!AG285</f>
        <v>#DIV/0!</v>
      </c>
      <c r="F330" s="35" t="e">
        <f>+$C$18*'10 - 2008'!AH285</f>
        <v>#DIV/0!</v>
      </c>
      <c r="G330" s="35" t="e">
        <f>+$C$18*'10 - 2008'!AI285</f>
        <v>#DIV/0!</v>
      </c>
      <c r="H330" s="35" t="e">
        <f>+$C$18*'10 - 2008'!AJ285</f>
        <v>#DIV/0!</v>
      </c>
      <c r="I330" s="35" t="e">
        <f>+$C$18*'10 - 2008'!AK285</f>
        <v>#DIV/0!</v>
      </c>
      <c r="J330" s="35" t="e">
        <f>+$C$18*'10 - 2008'!AL285</f>
        <v>#DIV/0!</v>
      </c>
      <c r="K330" s="35" t="e">
        <f>+$C$18*'10 - 2008'!AM285</f>
        <v>#DIV/0!</v>
      </c>
      <c r="L330" s="35" t="e">
        <f>+$C$18*'10 - 2008'!AN285</f>
        <v>#DIV/0!</v>
      </c>
      <c r="M330" s="35" t="e">
        <f>+$C$18*'10 - 2008'!AO285</f>
        <v>#DIV/0!</v>
      </c>
      <c r="N330" s="35" t="e">
        <f>+$C$18*'10 - 2008'!AP285</f>
        <v>#DIV/0!</v>
      </c>
      <c r="O330" s="35" t="e">
        <f>+$C$18*'10 - 2008'!AQ285</f>
        <v>#DIV/0!</v>
      </c>
      <c r="P330" s="35" t="e">
        <f>+$C$18*'10 - 2008'!AR285</f>
        <v>#DIV/0!</v>
      </c>
      <c r="Q330" s="35" t="e">
        <f>+$C$18*'10 - 2008'!AS285</f>
        <v>#DIV/0!</v>
      </c>
      <c r="R330" s="35" t="e">
        <f>+$C$18*'10 - 2008'!AT285</f>
        <v>#DIV/0!</v>
      </c>
      <c r="S330" s="35" t="e">
        <f>+$C$18*'10 - 2008'!AU285</f>
        <v>#DIV/0!</v>
      </c>
      <c r="T330" s="35" t="e">
        <f>+$C$18*'10 - 2008'!AV285</f>
        <v>#DIV/0!</v>
      </c>
      <c r="U330" s="35" t="e">
        <f>+$C$18*'10 - 2008'!AW285</f>
        <v>#DIV/0!</v>
      </c>
      <c r="V330" s="35" t="e">
        <f>+$C$18*'10 - 2008'!AX285</f>
        <v>#DIV/0!</v>
      </c>
      <c r="W330" s="35" t="e">
        <f>+$C$18*'10 - 2008'!AY285</f>
        <v>#DIV/0!</v>
      </c>
      <c r="X330" s="35" t="e">
        <f>+$C$18*'10 - 2008'!AZ285</f>
        <v>#DIV/0!</v>
      </c>
      <c r="Y330" s="35" t="e">
        <f>+$C$18*'10 - 2008'!BA285</f>
        <v>#DIV/0!</v>
      </c>
      <c r="Z330" s="35" t="e">
        <f>+$C$18*'10 - 2008'!BB285</f>
        <v>#DIV/0!</v>
      </c>
      <c r="AA330" s="35" t="e">
        <f>+$C$18*'10 - 2008'!BC285</f>
        <v>#DIV/0!</v>
      </c>
      <c r="AB330" s="35" t="e">
        <f>+$C$18*'10 - 2008'!BD285</f>
        <v>#DIV/0!</v>
      </c>
      <c r="AC330" s="35" t="e">
        <f>+$C$18*'10 - 2008'!BE285</f>
        <v>#DIV/0!</v>
      </c>
      <c r="AD330" s="35" t="e">
        <f>+$C$18*'10 - 2008'!BF285</f>
        <v>#DIV/0!</v>
      </c>
      <c r="AE330" s="35" t="e">
        <f>+$C$18*'10 - 2008'!BG285</f>
        <v>#DIV/0!</v>
      </c>
      <c r="AF330" s="35" t="e">
        <f>+$C$18*'10 - 2008'!BH285</f>
        <v>#DIV/0!</v>
      </c>
      <c r="AG330" s="35" t="e">
        <f>+$C$18*'10 - 2008'!BI285</f>
        <v>#DIV/0!</v>
      </c>
      <c r="AH330" s="35" t="e">
        <f>+$C$18*'10 - 2008'!BJ285</f>
        <v>#DIV/0!</v>
      </c>
      <c r="AI330" s="2"/>
    </row>
    <row r="331" spans="1:35">
      <c r="A331" s="44">
        <v>324</v>
      </c>
      <c r="B331" s="35">
        <f>+'10 - 2008'!B286</f>
        <v>0</v>
      </c>
      <c r="C331" s="35" t="e">
        <f>+'10 - 2008'!AE286/'10 - 2008'!BK286</f>
        <v>#DIV/0!</v>
      </c>
      <c r="D331" s="35" t="e">
        <f>+$C$18*'10 - 2008'!AF286</f>
        <v>#DIV/0!</v>
      </c>
      <c r="E331" s="35" t="e">
        <f>+$C$18*'10 - 2008'!AG286</f>
        <v>#DIV/0!</v>
      </c>
      <c r="F331" s="35" t="e">
        <f>+$C$18*'10 - 2008'!AH286</f>
        <v>#DIV/0!</v>
      </c>
      <c r="G331" s="35" t="e">
        <f>+$C$18*'10 - 2008'!AI286</f>
        <v>#DIV/0!</v>
      </c>
      <c r="H331" s="35" t="e">
        <f>+$C$18*'10 - 2008'!AJ286</f>
        <v>#DIV/0!</v>
      </c>
      <c r="I331" s="35" t="e">
        <f>+$C$18*'10 - 2008'!AK286</f>
        <v>#DIV/0!</v>
      </c>
      <c r="J331" s="35" t="e">
        <f>+$C$18*'10 - 2008'!AL286</f>
        <v>#DIV/0!</v>
      </c>
      <c r="K331" s="35" t="e">
        <f>+$C$18*'10 - 2008'!AM286</f>
        <v>#DIV/0!</v>
      </c>
      <c r="L331" s="35" t="e">
        <f>+$C$18*'10 - 2008'!AN286</f>
        <v>#DIV/0!</v>
      </c>
      <c r="M331" s="35" t="e">
        <f>+$C$18*'10 - 2008'!AO286</f>
        <v>#DIV/0!</v>
      </c>
      <c r="N331" s="35" t="e">
        <f>+$C$18*'10 - 2008'!AP286</f>
        <v>#DIV/0!</v>
      </c>
      <c r="O331" s="35" t="e">
        <f>+$C$18*'10 - 2008'!AQ286</f>
        <v>#DIV/0!</v>
      </c>
      <c r="P331" s="35" t="e">
        <f>+$C$18*'10 - 2008'!AR286</f>
        <v>#DIV/0!</v>
      </c>
      <c r="Q331" s="35" t="e">
        <f>+$C$18*'10 - 2008'!AS286</f>
        <v>#DIV/0!</v>
      </c>
      <c r="R331" s="35" t="e">
        <f>+$C$18*'10 - 2008'!AT286</f>
        <v>#DIV/0!</v>
      </c>
      <c r="S331" s="35" t="e">
        <f>+$C$18*'10 - 2008'!AU286</f>
        <v>#DIV/0!</v>
      </c>
      <c r="T331" s="35" t="e">
        <f>+$C$18*'10 - 2008'!AV286</f>
        <v>#DIV/0!</v>
      </c>
      <c r="U331" s="35" t="e">
        <f>+$C$18*'10 - 2008'!AW286</f>
        <v>#DIV/0!</v>
      </c>
      <c r="V331" s="35" t="e">
        <f>+$C$18*'10 - 2008'!AX286</f>
        <v>#DIV/0!</v>
      </c>
      <c r="W331" s="35" t="e">
        <f>+$C$18*'10 - 2008'!AY286</f>
        <v>#DIV/0!</v>
      </c>
      <c r="X331" s="35" t="e">
        <f>+$C$18*'10 - 2008'!AZ286</f>
        <v>#DIV/0!</v>
      </c>
      <c r="Y331" s="35" t="e">
        <f>+$C$18*'10 - 2008'!BA286</f>
        <v>#DIV/0!</v>
      </c>
      <c r="Z331" s="35" t="e">
        <f>+$C$18*'10 - 2008'!BB286</f>
        <v>#DIV/0!</v>
      </c>
      <c r="AA331" s="35" t="e">
        <f>+$C$18*'10 - 2008'!BC286</f>
        <v>#DIV/0!</v>
      </c>
      <c r="AB331" s="35" t="e">
        <f>+$C$18*'10 - 2008'!BD286</f>
        <v>#DIV/0!</v>
      </c>
      <c r="AC331" s="35" t="e">
        <f>+$C$18*'10 - 2008'!BE286</f>
        <v>#DIV/0!</v>
      </c>
      <c r="AD331" s="35" t="e">
        <f>+$C$18*'10 - 2008'!BF286</f>
        <v>#DIV/0!</v>
      </c>
      <c r="AE331" s="35" t="e">
        <f>+$C$18*'10 - 2008'!BG286</f>
        <v>#DIV/0!</v>
      </c>
      <c r="AF331" s="35" t="e">
        <f>+$C$18*'10 - 2008'!BH286</f>
        <v>#DIV/0!</v>
      </c>
      <c r="AG331" s="35" t="e">
        <f>+$C$18*'10 - 2008'!BI286</f>
        <v>#DIV/0!</v>
      </c>
      <c r="AH331" s="35" t="e">
        <f>+$C$18*'10 - 2008'!BJ286</f>
        <v>#DIV/0!</v>
      </c>
      <c r="AI331" s="2"/>
    </row>
    <row r="332" spans="1:35">
      <c r="A332" s="44">
        <v>325</v>
      </c>
      <c r="B332" s="35">
        <f>+'10 - 2008'!B287</f>
        <v>0</v>
      </c>
      <c r="C332" s="35" t="e">
        <f>+'10 - 2008'!AE287/'10 - 2008'!BK287</f>
        <v>#DIV/0!</v>
      </c>
      <c r="D332" s="35" t="e">
        <f>+$C$18*'10 - 2008'!AF287</f>
        <v>#DIV/0!</v>
      </c>
      <c r="E332" s="35" t="e">
        <f>+$C$18*'10 - 2008'!AG287</f>
        <v>#DIV/0!</v>
      </c>
      <c r="F332" s="35" t="e">
        <f>+$C$18*'10 - 2008'!AH287</f>
        <v>#DIV/0!</v>
      </c>
      <c r="G332" s="35" t="e">
        <f>+$C$18*'10 - 2008'!AI287</f>
        <v>#DIV/0!</v>
      </c>
      <c r="H332" s="35" t="e">
        <f>+$C$18*'10 - 2008'!AJ287</f>
        <v>#DIV/0!</v>
      </c>
      <c r="I332" s="35" t="e">
        <f>+$C$18*'10 - 2008'!AK287</f>
        <v>#DIV/0!</v>
      </c>
      <c r="J332" s="35" t="e">
        <f>+$C$18*'10 - 2008'!AL287</f>
        <v>#DIV/0!</v>
      </c>
      <c r="K332" s="35" t="e">
        <f>+$C$18*'10 - 2008'!AM287</f>
        <v>#DIV/0!</v>
      </c>
      <c r="L332" s="35" t="e">
        <f>+$C$18*'10 - 2008'!AN287</f>
        <v>#DIV/0!</v>
      </c>
      <c r="M332" s="35" t="e">
        <f>+$C$18*'10 - 2008'!AO287</f>
        <v>#DIV/0!</v>
      </c>
      <c r="N332" s="35" t="e">
        <f>+$C$18*'10 - 2008'!AP287</f>
        <v>#DIV/0!</v>
      </c>
      <c r="O332" s="35" t="e">
        <f>+$C$18*'10 - 2008'!AQ287</f>
        <v>#DIV/0!</v>
      </c>
      <c r="P332" s="35" t="e">
        <f>+$C$18*'10 - 2008'!AR287</f>
        <v>#DIV/0!</v>
      </c>
      <c r="Q332" s="35" t="e">
        <f>+$C$18*'10 - 2008'!AS287</f>
        <v>#DIV/0!</v>
      </c>
      <c r="R332" s="35" t="e">
        <f>+$C$18*'10 - 2008'!AT287</f>
        <v>#DIV/0!</v>
      </c>
      <c r="S332" s="35" t="e">
        <f>+$C$18*'10 - 2008'!AU287</f>
        <v>#DIV/0!</v>
      </c>
      <c r="T332" s="35" t="e">
        <f>+$C$18*'10 - 2008'!AV287</f>
        <v>#DIV/0!</v>
      </c>
      <c r="U332" s="35" t="e">
        <f>+$C$18*'10 - 2008'!AW287</f>
        <v>#DIV/0!</v>
      </c>
      <c r="V332" s="35" t="e">
        <f>+$C$18*'10 - 2008'!AX287</f>
        <v>#DIV/0!</v>
      </c>
      <c r="W332" s="35" t="e">
        <f>+$C$18*'10 - 2008'!AY287</f>
        <v>#DIV/0!</v>
      </c>
      <c r="X332" s="35" t="e">
        <f>+$C$18*'10 - 2008'!AZ287</f>
        <v>#DIV/0!</v>
      </c>
      <c r="Y332" s="35" t="e">
        <f>+$C$18*'10 - 2008'!BA287</f>
        <v>#DIV/0!</v>
      </c>
      <c r="Z332" s="35" t="e">
        <f>+$C$18*'10 - 2008'!BB287</f>
        <v>#DIV/0!</v>
      </c>
      <c r="AA332" s="35" t="e">
        <f>+$C$18*'10 - 2008'!BC287</f>
        <v>#DIV/0!</v>
      </c>
      <c r="AB332" s="35" t="e">
        <f>+$C$18*'10 - 2008'!BD287</f>
        <v>#DIV/0!</v>
      </c>
      <c r="AC332" s="35" t="e">
        <f>+$C$18*'10 - 2008'!BE287</f>
        <v>#DIV/0!</v>
      </c>
      <c r="AD332" s="35" t="e">
        <f>+$C$18*'10 - 2008'!BF287</f>
        <v>#DIV/0!</v>
      </c>
      <c r="AE332" s="35" t="e">
        <f>+$C$18*'10 - 2008'!BG287</f>
        <v>#DIV/0!</v>
      </c>
      <c r="AF332" s="35" t="e">
        <f>+$C$18*'10 - 2008'!BH287</f>
        <v>#DIV/0!</v>
      </c>
      <c r="AG332" s="35" t="e">
        <f>+$C$18*'10 - 2008'!BI287</f>
        <v>#DIV/0!</v>
      </c>
      <c r="AH332" s="35" t="e">
        <f>+$C$18*'10 - 2008'!BJ287</f>
        <v>#DIV/0!</v>
      </c>
      <c r="AI332" s="2"/>
    </row>
    <row r="333" spans="1:35">
      <c r="A333" s="44">
        <v>326</v>
      </c>
      <c r="B333" s="35">
        <f>+'10 - 2008'!B288</f>
        <v>0</v>
      </c>
      <c r="C333" s="35" t="e">
        <f>+'10 - 2008'!AE288/'10 - 2008'!BK288</f>
        <v>#DIV/0!</v>
      </c>
      <c r="D333" s="35" t="e">
        <f>+$C$18*'10 - 2008'!AF288</f>
        <v>#DIV/0!</v>
      </c>
      <c r="E333" s="35" t="e">
        <f>+$C$18*'10 - 2008'!AG288</f>
        <v>#DIV/0!</v>
      </c>
      <c r="F333" s="35" t="e">
        <f>+$C$18*'10 - 2008'!AH288</f>
        <v>#DIV/0!</v>
      </c>
      <c r="G333" s="35" t="e">
        <f>+$C$18*'10 - 2008'!AI288</f>
        <v>#DIV/0!</v>
      </c>
      <c r="H333" s="35" t="e">
        <f>+$C$18*'10 - 2008'!AJ288</f>
        <v>#DIV/0!</v>
      </c>
      <c r="I333" s="35" t="e">
        <f>+$C$18*'10 - 2008'!AK288</f>
        <v>#DIV/0!</v>
      </c>
      <c r="J333" s="35" t="e">
        <f>+$C$18*'10 - 2008'!AL288</f>
        <v>#DIV/0!</v>
      </c>
      <c r="K333" s="35" t="e">
        <f>+$C$18*'10 - 2008'!AM288</f>
        <v>#DIV/0!</v>
      </c>
      <c r="L333" s="35" t="e">
        <f>+$C$18*'10 - 2008'!AN288</f>
        <v>#DIV/0!</v>
      </c>
      <c r="M333" s="35" t="e">
        <f>+$C$18*'10 - 2008'!AO288</f>
        <v>#DIV/0!</v>
      </c>
      <c r="N333" s="35" t="e">
        <f>+$C$18*'10 - 2008'!AP288</f>
        <v>#DIV/0!</v>
      </c>
      <c r="O333" s="35" t="e">
        <f>+$C$18*'10 - 2008'!AQ288</f>
        <v>#DIV/0!</v>
      </c>
      <c r="P333" s="35" t="e">
        <f>+$C$18*'10 - 2008'!AR288</f>
        <v>#DIV/0!</v>
      </c>
      <c r="Q333" s="35" t="e">
        <f>+$C$18*'10 - 2008'!AS288</f>
        <v>#DIV/0!</v>
      </c>
      <c r="R333" s="35" t="e">
        <f>+$C$18*'10 - 2008'!AT288</f>
        <v>#DIV/0!</v>
      </c>
      <c r="S333" s="35" t="e">
        <f>+$C$18*'10 - 2008'!AU288</f>
        <v>#DIV/0!</v>
      </c>
      <c r="T333" s="35" t="e">
        <f>+$C$18*'10 - 2008'!AV288</f>
        <v>#DIV/0!</v>
      </c>
      <c r="U333" s="35" t="e">
        <f>+$C$18*'10 - 2008'!AW288</f>
        <v>#DIV/0!</v>
      </c>
      <c r="V333" s="35" t="e">
        <f>+$C$18*'10 - 2008'!AX288</f>
        <v>#DIV/0!</v>
      </c>
      <c r="W333" s="35" t="e">
        <f>+$C$18*'10 - 2008'!AY288</f>
        <v>#DIV/0!</v>
      </c>
      <c r="X333" s="35" t="e">
        <f>+$C$18*'10 - 2008'!AZ288</f>
        <v>#DIV/0!</v>
      </c>
      <c r="Y333" s="35" t="e">
        <f>+$C$18*'10 - 2008'!BA288</f>
        <v>#DIV/0!</v>
      </c>
      <c r="Z333" s="35" t="e">
        <f>+$C$18*'10 - 2008'!BB288</f>
        <v>#DIV/0!</v>
      </c>
      <c r="AA333" s="35" t="e">
        <f>+$C$18*'10 - 2008'!BC288</f>
        <v>#DIV/0!</v>
      </c>
      <c r="AB333" s="35" t="e">
        <f>+$C$18*'10 - 2008'!BD288</f>
        <v>#DIV/0!</v>
      </c>
      <c r="AC333" s="35" t="e">
        <f>+$C$18*'10 - 2008'!BE288</f>
        <v>#DIV/0!</v>
      </c>
      <c r="AD333" s="35" t="e">
        <f>+$C$18*'10 - 2008'!BF288</f>
        <v>#DIV/0!</v>
      </c>
      <c r="AE333" s="35" t="e">
        <f>+$C$18*'10 - 2008'!BG288</f>
        <v>#DIV/0!</v>
      </c>
      <c r="AF333" s="35" t="e">
        <f>+$C$18*'10 - 2008'!BH288</f>
        <v>#DIV/0!</v>
      </c>
      <c r="AG333" s="35" t="e">
        <f>+$C$18*'10 - 2008'!BI288</f>
        <v>#DIV/0!</v>
      </c>
      <c r="AH333" s="35" t="e">
        <f>+$C$18*'10 - 2008'!BJ288</f>
        <v>#DIV/0!</v>
      </c>
      <c r="AI333" s="2"/>
    </row>
    <row r="334" spans="1:35">
      <c r="A334" s="44">
        <v>327</v>
      </c>
      <c r="B334" s="35">
        <f>+'10 - 2008'!B289</f>
        <v>0</v>
      </c>
      <c r="C334" s="35" t="e">
        <f>+'10 - 2008'!AE289/'10 - 2008'!BK289</f>
        <v>#DIV/0!</v>
      </c>
      <c r="D334" s="35" t="e">
        <f>+$C$18*'10 - 2008'!AF289</f>
        <v>#DIV/0!</v>
      </c>
      <c r="E334" s="35" t="e">
        <f>+$C$18*'10 - 2008'!AG289</f>
        <v>#DIV/0!</v>
      </c>
      <c r="F334" s="35" t="e">
        <f>+$C$18*'10 - 2008'!AH289</f>
        <v>#DIV/0!</v>
      </c>
      <c r="G334" s="35" t="e">
        <f>+$C$18*'10 - 2008'!AI289</f>
        <v>#DIV/0!</v>
      </c>
      <c r="H334" s="35" t="e">
        <f>+$C$18*'10 - 2008'!AJ289</f>
        <v>#DIV/0!</v>
      </c>
      <c r="I334" s="35" t="e">
        <f>+$C$18*'10 - 2008'!AK289</f>
        <v>#DIV/0!</v>
      </c>
      <c r="J334" s="35" t="e">
        <f>+$C$18*'10 - 2008'!AL289</f>
        <v>#DIV/0!</v>
      </c>
      <c r="K334" s="35" t="e">
        <f>+$C$18*'10 - 2008'!AM289</f>
        <v>#DIV/0!</v>
      </c>
      <c r="L334" s="35" t="e">
        <f>+$C$18*'10 - 2008'!AN289</f>
        <v>#DIV/0!</v>
      </c>
      <c r="M334" s="35" t="e">
        <f>+$C$18*'10 - 2008'!AO289</f>
        <v>#DIV/0!</v>
      </c>
      <c r="N334" s="35" t="e">
        <f>+$C$18*'10 - 2008'!AP289</f>
        <v>#DIV/0!</v>
      </c>
      <c r="O334" s="35" t="e">
        <f>+$C$18*'10 - 2008'!AQ289</f>
        <v>#DIV/0!</v>
      </c>
      <c r="P334" s="35" t="e">
        <f>+$C$18*'10 - 2008'!AR289</f>
        <v>#DIV/0!</v>
      </c>
      <c r="Q334" s="35" t="e">
        <f>+$C$18*'10 - 2008'!AS289</f>
        <v>#DIV/0!</v>
      </c>
      <c r="R334" s="35" t="e">
        <f>+$C$18*'10 - 2008'!AT289</f>
        <v>#DIV/0!</v>
      </c>
      <c r="S334" s="35" t="e">
        <f>+$C$18*'10 - 2008'!AU289</f>
        <v>#DIV/0!</v>
      </c>
      <c r="T334" s="35" t="e">
        <f>+$C$18*'10 - 2008'!AV289</f>
        <v>#DIV/0!</v>
      </c>
      <c r="U334" s="35" t="e">
        <f>+$C$18*'10 - 2008'!AW289</f>
        <v>#DIV/0!</v>
      </c>
      <c r="V334" s="35" t="e">
        <f>+$C$18*'10 - 2008'!AX289</f>
        <v>#DIV/0!</v>
      </c>
      <c r="W334" s="35" t="e">
        <f>+$C$18*'10 - 2008'!AY289</f>
        <v>#DIV/0!</v>
      </c>
      <c r="X334" s="35" t="e">
        <f>+$C$18*'10 - 2008'!AZ289</f>
        <v>#DIV/0!</v>
      </c>
      <c r="Y334" s="35" t="e">
        <f>+$C$18*'10 - 2008'!BA289</f>
        <v>#DIV/0!</v>
      </c>
      <c r="Z334" s="35" t="e">
        <f>+$C$18*'10 - 2008'!BB289</f>
        <v>#DIV/0!</v>
      </c>
      <c r="AA334" s="35" t="e">
        <f>+$C$18*'10 - 2008'!BC289</f>
        <v>#DIV/0!</v>
      </c>
      <c r="AB334" s="35" t="e">
        <f>+$C$18*'10 - 2008'!BD289</f>
        <v>#DIV/0!</v>
      </c>
      <c r="AC334" s="35" t="e">
        <f>+$C$18*'10 - 2008'!BE289</f>
        <v>#DIV/0!</v>
      </c>
      <c r="AD334" s="35" t="e">
        <f>+$C$18*'10 - 2008'!BF289</f>
        <v>#DIV/0!</v>
      </c>
      <c r="AE334" s="35" t="e">
        <f>+$C$18*'10 - 2008'!BG289</f>
        <v>#DIV/0!</v>
      </c>
      <c r="AF334" s="35" t="e">
        <f>+$C$18*'10 - 2008'!BH289</f>
        <v>#DIV/0!</v>
      </c>
      <c r="AG334" s="35" t="e">
        <f>+$C$18*'10 - 2008'!BI289</f>
        <v>#DIV/0!</v>
      </c>
      <c r="AH334" s="35" t="e">
        <f>+$C$18*'10 - 2008'!BJ289</f>
        <v>#DIV/0!</v>
      </c>
      <c r="AI334" s="2"/>
    </row>
    <row r="335" spans="1:35">
      <c r="A335" s="44">
        <v>328</v>
      </c>
      <c r="B335" s="35">
        <f>+'10 - 2008'!B290</f>
        <v>0</v>
      </c>
      <c r="C335" s="35" t="e">
        <f>+'10 - 2008'!AE290/'10 - 2008'!BK290</f>
        <v>#DIV/0!</v>
      </c>
      <c r="D335" s="35" t="e">
        <f>+$C$18*'10 - 2008'!AF290</f>
        <v>#DIV/0!</v>
      </c>
      <c r="E335" s="35" t="e">
        <f>+$C$18*'10 - 2008'!AG290</f>
        <v>#DIV/0!</v>
      </c>
      <c r="F335" s="35" t="e">
        <f>+$C$18*'10 - 2008'!AH290</f>
        <v>#DIV/0!</v>
      </c>
      <c r="G335" s="35" t="e">
        <f>+$C$18*'10 - 2008'!AI290</f>
        <v>#DIV/0!</v>
      </c>
      <c r="H335" s="35" t="e">
        <f>+$C$18*'10 - 2008'!AJ290</f>
        <v>#DIV/0!</v>
      </c>
      <c r="I335" s="35" t="e">
        <f>+$C$18*'10 - 2008'!AK290</f>
        <v>#DIV/0!</v>
      </c>
      <c r="J335" s="35" t="e">
        <f>+$C$18*'10 - 2008'!AL290</f>
        <v>#DIV/0!</v>
      </c>
      <c r="K335" s="35" t="e">
        <f>+$C$18*'10 - 2008'!AM290</f>
        <v>#DIV/0!</v>
      </c>
      <c r="L335" s="35" t="e">
        <f>+$C$18*'10 - 2008'!AN290</f>
        <v>#DIV/0!</v>
      </c>
      <c r="M335" s="35" t="e">
        <f>+$C$18*'10 - 2008'!AO290</f>
        <v>#DIV/0!</v>
      </c>
      <c r="N335" s="35" t="e">
        <f>+$C$18*'10 - 2008'!AP290</f>
        <v>#DIV/0!</v>
      </c>
      <c r="O335" s="35" t="e">
        <f>+$C$18*'10 - 2008'!AQ290</f>
        <v>#DIV/0!</v>
      </c>
      <c r="P335" s="35" t="e">
        <f>+$C$18*'10 - 2008'!AR290</f>
        <v>#DIV/0!</v>
      </c>
      <c r="Q335" s="35" t="e">
        <f>+$C$18*'10 - 2008'!AS290</f>
        <v>#DIV/0!</v>
      </c>
      <c r="R335" s="35" t="e">
        <f>+$C$18*'10 - 2008'!AT290</f>
        <v>#DIV/0!</v>
      </c>
      <c r="S335" s="35" t="e">
        <f>+$C$18*'10 - 2008'!AU290</f>
        <v>#DIV/0!</v>
      </c>
      <c r="T335" s="35" t="e">
        <f>+$C$18*'10 - 2008'!AV290</f>
        <v>#DIV/0!</v>
      </c>
      <c r="U335" s="35" t="e">
        <f>+$C$18*'10 - 2008'!AW290</f>
        <v>#DIV/0!</v>
      </c>
      <c r="V335" s="35" t="e">
        <f>+$C$18*'10 - 2008'!AX290</f>
        <v>#DIV/0!</v>
      </c>
      <c r="W335" s="35" t="e">
        <f>+$C$18*'10 - 2008'!AY290</f>
        <v>#DIV/0!</v>
      </c>
      <c r="X335" s="35" t="e">
        <f>+$C$18*'10 - 2008'!AZ290</f>
        <v>#DIV/0!</v>
      </c>
      <c r="Y335" s="35" t="e">
        <f>+$C$18*'10 - 2008'!BA290</f>
        <v>#DIV/0!</v>
      </c>
      <c r="Z335" s="35" t="e">
        <f>+$C$18*'10 - 2008'!BB290</f>
        <v>#DIV/0!</v>
      </c>
      <c r="AA335" s="35" t="e">
        <f>+$C$18*'10 - 2008'!BC290</f>
        <v>#DIV/0!</v>
      </c>
      <c r="AB335" s="35" t="e">
        <f>+$C$18*'10 - 2008'!BD290</f>
        <v>#DIV/0!</v>
      </c>
      <c r="AC335" s="35" t="e">
        <f>+$C$18*'10 - 2008'!BE290</f>
        <v>#DIV/0!</v>
      </c>
      <c r="AD335" s="35" t="e">
        <f>+$C$18*'10 - 2008'!BF290</f>
        <v>#DIV/0!</v>
      </c>
      <c r="AE335" s="35" t="e">
        <f>+$C$18*'10 - 2008'!BG290</f>
        <v>#DIV/0!</v>
      </c>
      <c r="AF335" s="35" t="e">
        <f>+$C$18*'10 - 2008'!BH290</f>
        <v>#DIV/0!</v>
      </c>
      <c r="AG335" s="35" t="e">
        <f>+$C$18*'10 - 2008'!BI290</f>
        <v>#DIV/0!</v>
      </c>
      <c r="AH335" s="35" t="e">
        <f>+$C$18*'10 - 2008'!BJ290</f>
        <v>#DIV/0!</v>
      </c>
      <c r="AI335" s="2"/>
    </row>
    <row r="336" spans="1:35">
      <c r="A336" s="44">
        <v>329</v>
      </c>
      <c r="B336" s="35">
        <f>+'10 - 2008'!B291</f>
        <v>0</v>
      </c>
      <c r="C336" s="35" t="e">
        <f>+'10 - 2008'!AE291/'10 - 2008'!BK291</f>
        <v>#DIV/0!</v>
      </c>
      <c r="D336" s="35" t="e">
        <f>+$C$18*'10 - 2008'!AF291</f>
        <v>#DIV/0!</v>
      </c>
      <c r="E336" s="35" t="e">
        <f>+$C$18*'10 - 2008'!AG291</f>
        <v>#DIV/0!</v>
      </c>
      <c r="F336" s="35" t="e">
        <f>+$C$18*'10 - 2008'!AH291</f>
        <v>#DIV/0!</v>
      </c>
      <c r="G336" s="35" t="e">
        <f>+$C$18*'10 - 2008'!AI291</f>
        <v>#DIV/0!</v>
      </c>
      <c r="H336" s="35" t="e">
        <f>+$C$18*'10 - 2008'!AJ291</f>
        <v>#DIV/0!</v>
      </c>
      <c r="I336" s="35" t="e">
        <f>+$C$18*'10 - 2008'!AK291</f>
        <v>#DIV/0!</v>
      </c>
      <c r="J336" s="35" t="e">
        <f>+$C$18*'10 - 2008'!AL291</f>
        <v>#DIV/0!</v>
      </c>
      <c r="K336" s="35" t="e">
        <f>+$C$18*'10 - 2008'!AM291</f>
        <v>#DIV/0!</v>
      </c>
      <c r="L336" s="35" t="e">
        <f>+$C$18*'10 - 2008'!AN291</f>
        <v>#DIV/0!</v>
      </c>
      <c r="M336" s="35" t="e">
        <f>+$C$18*'10 - 2008'!AO291</f>
        <v>#DIV/0!</v>
      </c>
      <c r="N336" s="35" t="e">
        <f>+$C$18*'10 - 2008'!AP291</f>
        <v>#DIV/0!</v>
      </c>
      <c r="O336" s="35" t="e">
        <f>+$C$18*'10 - 2008'!AQ291</f>
        <v>#DIV/0!</v>
      </c>
      <c r="P336" s="35" t="e">
        <f>+$C$18*'10 - 2008'!AR291</f>
        <v>#DIV/0!</v>
      </c>
      <c r="Q336" s="35" t="e">
        <f>+$C$18*'10 - 2008'!AS291</f>
        <v>#DIV/0!</v>
      </c>
      <c r="R336" s="35" t="e">
        <f>+$C$18*'10 - 2008'!AT291</f>
        <v>#DIV/0!</v>
      </c>
      <c r="S336" s="35" t="e">
        <f>+$C$18*'10 - 2008'!AU291</f>
        <v>#DIV/0!</v>
      </c>
      <c r="T336" s="35" t="e">
        <f>+$C$18*'10 - 2008'!AV291</f>
        <v>#DIV/0!</v>
      </c>
      <c r="U336" s="35" t="e">
        <f>+$C$18*'10 - 2008'!AW291</f>
        <v>#DIV/0!</v>
      </c>
      <c r="V336" s="35" t="e">
        <f>+$C$18*'10 - 2008'!AX291</f>
        <v>#DIV/0!</v>
      </c>
      <c r="W336" s="35" t="e">
        <f>+$C$18*'10 - 2008'!AY291</f>
        <v>#DIV/0!</v>
      </c>
      <c r="X336" s="35" t="e">
        <f>+$C$18*'10 - 2008'!AZ291</f>
        <v>#DIV/0!</v>
      </c>
      <c r="Y336" s="35" t="e">
        <f>+$C$18*'10 - 2008'!BA291</f>
        <v>#DIV/0!</v>
      </c>
      <c r="Z336" s="35" t="e">
        <f>+$C$18*'10 - 2008'!BB291</f>
        <v>#DIV/0!</v>
      </c>
      <c r="AA336" s="35" t="e">
        <f>+$C$18*'10 - 2008'!BC291</f>
        <v>#DIV/0!</v>
      </c>
      <c r="AB336" s="35" t="e">
        <f>+$C$18*'10 - 2008'!BD291</f>
        <v>#DIV/0!</v>
      </c>
      <c r="AC336" s="35" t="e">
        <f>+$C$18*'10 - 2008'!BE291</f>
        <v>#DIV/0!</v>
      </c>
      <c r="AD336" s="35" t="e">
        <f>+$C$18*'10 - 2008'!BF291</f>
        <v>#DIV/0!</v>
      </c>
      <c r="AE336" s="35" t="e">
        <f>+$C$18*'10 - 2008'!BG291</f>
        <v>#DIV/0!</v>
      </c>
      <c r="AF336" s="35" t="e">
        <f>+$C$18*'10 - 2008'!BH291</f>
        <v>#DIV/0!</v>
      </c>
      <c r="AG336" s="35" t="e">
        <f>+$C$18*'10 - 2008'!BI291</f>
        <v>#DIV/0!</v>
      </c>
      <c r="AH336" s="35" t="e">
        <f>+$C$18*'10 - 2008'!BJ291</f>
        <v>#DIV/0!</v>
      </c>
      <c r="AI336" s="2"/>
    </row>
    <row r="337" spans="1:35">
      <c r="A337" s="44">
        <v>330</v>
      </c>
      <c r="B337" s="35">
        <f>+'10 - 2008'!B292</f>
        <v>0</v>
      </c>
      <c r="C337" s="35" t="e">
        <f>+'10 - 2008'!AE292/'10 - 2008'!BK292</f>
        <v>#DIV/0!</v>
      </c>
      <c r="D337" s="35" t="e">
        <f>+$C$18*'10 - 2008'!AF292</f>
        <v>#DIV/0!</v>
      </c>
      <c r="E337" s="35" t="e">
        <f>+$C$18*'10 - 2008'!AG292</f>
        <v>#DIV/0!</v>
      </c>
      <c r="F337" s="35" t="e">
        <f>+$C$18*'10 - 2008'!AH292</f>
        <v>#DIV/0!</v>
      </c>
      <c r="G337" s="35" t="e">
        <f>+$C$18*'10 - 2008'!AI292</f>
        <v>#DIV/0!</v>
      </c>
      <c r="H337" s="35" t="e">
        <f>+$C$18*'10 - 2008'!AJ292</f>
        <v>#DIV/0!</v>
      </c>
      <c r="I337" s="35" t="e">
        <f>+$C$18*'10 - 2008'!AK292</f>
        <v>#DIV/0!</v>
      </c>
      <c r="J337" s="35" t="e">
        <f>+$C$18*'10 - 2008'!AL292</f>
        <v>#DIV/0!</v>
      </c>
      <c r="K337" s="35" t="e">
        <f>+$C$18*'10 - 2008'!AM292</f>
        <v>#DIV/0!</v>
      </c>
      <c r="L337" s="35" t="e">
        <f>+$C$18*'10 - 2008'!AN292</f>
        <v>#DIV/0!</v>
      </c>
      <c r="M337" s="35" t="e">
        <f>+$C$18*'10 - 2008'!AO292</f>
        <v>#DIV/0!</v>
      </c>
      <c r="N337" s="35" t="e">
        <f>+$C$18*'10 - 2008'!AP292</f>
        <v>#DIV/0!</v>
      </c>
      <c r="O337" s="35" t="e">
        <f>+$C$18*'10 - 2008'!AQ292</f>
        <v>#DIV/0!</v>
      </c>
      <c r="P337" s="35" t="e">
        <f>+$C$18*'10 - 2008'!AR292</f>
        <v>#DIV/0!</v>
      </c>
      <c r="Q337" s="35" t="e">
        <f>+$C$18*'10 - 2008'!AS292</f>
        <v>#DIV/0!</v>
      </c>
      <c r="R337" s="35" t="e">
        <f>+$C$18*'10 - 2008'!AT292</f>
        <v>#DIV/0!</v>
      </c>
      <c r="S337" s="35" t="e">
        <f>+$C$18*'10 - 2008'!AU292</f>
        <v>#DIV/0!</v>
      </c>
      <c r="T337" s="35" t="e">
        <f>+$C$18*'10 - 2008'!AV292</f>
        <v>#DIV/0!</v>
      </c>
      <c r="U337" s="35" t="e">
        <f>+$C$18*'10 - 2008'!AW292</f>
        <v>#DIV/0!</v>
      </c>
      <c r="V337" s="35" t="e">
        <f>+$C$18*'10 - 2008'!AX292</f>
        <v>#DIV/0!</v>
      </c>
      <c r="W337" s="35" t="e">
        <f>+$C$18*'10 - 2008'!AY292</f>
        <v>#DIV/0!</v>
      </c>
      <c r="X337" s="35" t="e">
        <f>+$C$18*'10 - 2008'!AZ292</f>
        <v>#DIV/0!</v>
      </c>
      <c r="Y337" s="35" t="e">
        <f>+$C$18*'10 - 2008'!BA292</f>
        <v>#DIV/0!</v>
      </c>
      <c r="Z337" s="35" t="e">
        <f>+$C$18*'10 - 2008'!BB292</f>
        <v>#DIV/0!</v>
      </c>
      <c r="AA337" s="35" t="e">
        <f>+$C$18*'10 - 2008'!BC292</f>
        <v>#DIV/0!</v>
      </c>
      <c r="AB337" s="35" t="e">
        <f>+$C$18*'10 - 2008'!BD292</f>
        <v>#DIV/0!</v>
      </c>
      <c r="AC337" s="35" t="e">
        <f>+$C$18*'10 - 2008'!BE292</f>
        <v>#DIV/0!</v>
      </c>
      <c r="AD337" s="35" t="e">
        <f>+$C$18*'10 - 2008'!BF292</f>
        <v>#DIV/0!</v>
      </c>
      <c r="AE337" s="35" t="e">
        <f>+$C$18*'10 - 2008'!BG292</f>
        <v>#DIV/0!</v>
      </c>
      <c r="AF337" s="35" t="e">
        <f>+$C$18*'10 - 2008'!BH292</f>
        <v>#DIV/0!</v>
      </c>
      <c r="AG337" s="35" t="e">
        <f>+$C$18*'10 - 2008'!BI292</f>
        <v>#DIV/0!</v>
      </c>
      <c r="AH337" s="35" t="e">
        <f>+$C$18*'10 - 2008'!BJ292</f>
        <v>#DIV/0!</v>
      </c>
      <c r="AI337" s="2"/>
    </row>
    <row r="338" spans="1:35">
      <c r="A338" s="44">
        <v>331</v>
      </c>
      <c r="B338" s="35">
        <f>+'10 - 2008'!B293</f>
        <v>0</v>
      </c>
      <c r="C338" s="35" t="e">
        <f>+'10 - 2008'!AE293/'10 - 2008'!BK293</f>
        <v>#DIV/0!</v>
      </c>
      <c r="D338" s="35" t="e">
        <f>+$C$18*'10 - 2008'!AF293</f>
        <v>#DIV/0!</v>
      </c>
      <c r="E338" s="35" t="e">
        <f>+$C$18*'10 - 2008'!AG293</f>
        <v>#DIV/0!</v>
      </c>
      <c r="F338" s="35" t="e">
        <f>+$C$18*'10 - 2008'!AH293</f>
        <v>#DIV/0!</v>
      </c>
      <c r="G338" s="35" t="e">
        <f>+$C$18*'10 - 2008'!AI293</f>
        <v>#DIV/0!</v>
      </c>
      <c r="H338" s="35" t="e">
        <f>+$C$18*'10 - 2008'!AJ293</f>
        <v>#DIV/0!</v>
      </c>
      <c r="I338" s="35" t="e">
        <f>+$C$18*'10 - 2008'!AK293</f>
        <v>#DIV/0!</v>
      </c>
      <c r="J338" s="35" t="e">
        <f>+$C$18*'10 - 2008'!AL293</f>
        <v>#DIV/0!</v>
      </c>
      <c r="K338" s="35" t="e">
        <f>+$C$18*'10 - 2008'!AM293</f>
        <v>#DIV/0!</v>
      </c>
      <c r="L338" s="35" t="e">
        <f>+$C$18*'10 - 2008'!AN293</f>
        <v>#DIV/0!</v>
      </c>
      <c r="M338" s="35" t="e">
        <f>+$C$18*'10 - 2008'!AO293</f>
        <v>#DIV/0!</v>
      </c>
      <c r="N338" s="35" t="e">
        <f>+$C$18*'10 - 2008'!AP293</f>
        <v>#DIV/0!</v>
      </c>
      <c r="O338" s="35" t="e">
        <f>+$C$18*'10 - 2008'!AQ293</f>
        <v>#DIV/0!</v>
      </c>
      <c r="P338" s="35" t="e">
        <f>+$C$18*'10 - 2008'!AR293</f>
        <v>#DIV/0!</v>
      </c>
      <c r="Q338" s="35" t="e">
        <f>+$C$18*'10 - 2008'!AS293</f>
        <v>#DIV/0!</v>
      </c>
      <c r="R338" s="35" t="e">
        <f>+$C$18*'10 - 2008'!AT293</f>
        <v>#DIV/0!</v>
      </c>
      <c r="S338" s="35" t="e">
        <f>+$C$18*'10 - 2008'!AU293</f>
        <v>#DIV/0!</v>
      </c>
      <c r="T338" s="35" t="e">
        <f>+$C$18*'10 - 2008'!AV293</f>
        <v>#DIV/0!</v>
      </c>
      <c r="U338" s="35" t="e">
        <f>+$C$18*'10 - 2008'!AW293</f>
        <v>#DIV/0!</v>
      </c>
      <c r="V338" s="35" t="e">
        <f>+$C$18*'10 - 2008'!AX293</f>
        <v>#DIV/0!</v>
      </c>
      <c r="W338" s="35" t="e">
        <f>+$C$18*'10 - 2008'!AY293</f>
        <v>#DIV/0!</v>
      </c>
      <c r="X338" s="35" t="e">
        <f>+$C$18*'10 - 2008'!AZ293</f>
        <v>#DIV/0!</v>
      </c>
      <c r="Y338" s="35" t="e">
        <f>+$C$18*'10 - 2008'!BA293</f>
        <v>#DIV/0!</v>
      </c>
      <c r="Z338" s="35" t="e">
        <f>+$C$18*'10 - 2008'!BB293</f>
        <v>#DIV/0!</v>
      </c>
      <c r="AA338" s="35" t="e">
        <f>+$C$18*'10 - 2008'!BC293</f>
        <v>#DIV/0!</v>
      </c>
      <c r="AB338" s="35" t="e">
        <f>+$C$18*'10 - 2008'!BD293</f>
        <v>#DIV/0!</v>
      </c>
      <c r="AC338" s="35" t="e">
        <f>+$C$18*'10 - 2008'!BE293</f>
        <v>#DIV/0!</v>
      </c>
      <c r="AD338" s="35" t="e">
        <f>+$C$18*'10 - 2008'!BF293</f>
        <v>#DIV/0!</v>
      </c>
      <c r="AE338" s="35" t="e">
        <f>+$C$18*'10 - 2008'!BG293</f>
        <v>#DIV/0!</v>
      </c>
      <c r="AF338" s="35" t="e">
        <f>+$C$18*'10 - 2008'!BH293</f>
        <v>#DIV/0!</v>
      </c>
      <c r="AG338" s="35" t="e">
        <f>+$C$18*'10 - 2008'!BI293</f>
        <v>#DIV/0!</v>
      </c>
      <c r="AH338" s="35" t="e">
        <f>+$C$18*'10 - 2008'!BJ293</f>
        <v>#DIV/0!</v>
      </c>
      <c r="AI338" s="2"/>
    </row>
    <row r="339" spans="1:35">
      <c r="A339" s="44">
        <v>332</v>
      </c>
      <c r="B339" s="35">
        <f>+'10 - 2008'!B294</f>
        <v>0</v>
      </c>
      <c r="C339" s="35" t="e">
        <f>+'10 - 2008'!AE294/'10 - 2008'!BK294</f>
        <v>#DIV/0!</v>
      </c>
      <c r="D339" s="35" t="e">
        <f>+$C$18*'10 - 2008'!AF294</f>
        <v>#DIV/0!</v>
      </c>
      <c r="E339" s="35" t="e">
        <f>+$C$18*'10 - 2008'!AG294</f>
        <v>#DIV/0!</v>
      </c>
      <c r="F339" s="35" t="e">
        <f>+$C$18*'10 - 2008'!AH294</f>
        <v>#DIV/0!</v>
      </c>
      <c r="G339" s="35" t="e">
        <f>+$C$18*'10 - 2008'!AI294</f>
        <v>#DIV/0!</v>
      </c>
      <c r="H339" s="35" t="e">
        <f>+$C$18*'10 - 2008'!AJ294</f>
        <v>#DIV/0!</v>
      </c>
      <c r="I339" s="35" t="e">
        <f>+$C$18*'10 - 2008'!AK294</f>
        <v>#DIV/0!</v>
      </c>
      <c r="J339" s="35" t="e">
        <f>+$C$18*'10 - 2008'!AL294</f>
        <v>#DIV/0!</v>
      </c>
      <c r="K339" s="35" t="e">
        <f>+$C$18*'10 - 2008'!AM294</f>
        <v>#DIV/0!</v>
      </c>
      <c r="L339" s="35" t="e">
        <f>+$C$18*'10 - 2008'!AN294</f>
        <v>#DIV/0!</v>
      </c>
      <c r="M339" s="35" t="e">
        <f>+$C$18*'10 - 2008'!AO294</f>
        <v>#DIV/0!</v>
      </c>
      <c r="N339" s="35" t="e">
        <f>+$C$18*'10 - 2008'!AP294</f>
        <v>#DIV/0!</v>
      </c>
      <c r="O339" s="35" t="e">
        <f>+$C$18*'10 - 2008'!AQ294</f>
        <v>#DIV/0!</v>
      </c>
      <c r="P339" s="35" t="e">
        <f>+$C$18*'10 - 2008'!AR294</f>
        <v>#DIV/0!</v>
      </c>
      <c r="Q339" s="35" t="e">
        <f>+$C$18*'10 - 2008'!AS294</f>
        <v>#DIV/0!</v>
      </c>
      <c r="R339" s="35" t="e">
        <f>+$C$18*'10 - 2008'!AT294</f>
        <v>#DIV/0!</v>
      </c>
      <c r="S339" s="35" t="e">
        <f>+$C$18*'10 - 2008'!AU294</f>
        <v>#DIV/0!</v>
      </c>
      <c r="T339" s="35" t="e">
        <f>+$C$18*'10 - 2008'!AV294</f>
        <v>#DIV/0!</v>
      </c>
      <c r="U339" s="35" t="e">
        <f>+$C$18*'10 - 2008'!AW294</f>
        <v>#DIV/0!</v>
      </c>
      <c r="V339" s="35" t="e">
        <f>+$C$18*'10 - 2008'!AX294</f>
        <v>#DIV/0!</v>
      </c>
      <c r="W339" s="35" t="e">
        <f>+$C$18*'10 - 2008'!AY294</f>
        <v>#DIV/0!</v>
      </c>
      <c r="X339" s="35" t="e">
        <f>+$C$18*'10 - 2008'!AZ294</f>
        <v>#DIV/0!</v>
      </c>
      <c r="Y339" s="35" t="e">
        <f>+$C$18*'10 - 2008'!BA294</f>
        <v>#DIV/0!</v>
      </c>
      <c r="Z339" s="35" t="e">
        <f>+$C$18*'10 - 2008'!BB294</f>
        <v>#DIV/0!</v>
      </c>
      <c r="AA339" s="35" t="e">
        <f>+$C$18*'10 - 2008'!BC294</f>
        <v>#DIV/0!</v>
      </c>
      <c r="AB339" s="35" t="e">
        <f>+$C$18*'10 - 2008'!BD294</f>
        <v>#DIV/0!</v>
      </c>
      <c r="AC339" s="35" t="e">
        <f>+$C$18*'10 - 2008'!BE294</f>
        <v>#DIV/0!</v>
      </c>
      <c r="AD339" s="35" t="e">
        <f>+$C$18*'10 - 2008'!BF294</f>
        <v>#DIV/0!</v>
      </c>
      <c r="AE339" s="35" t="e">
        <f>+$C$18*'10 - 2008'!BG294</f>
        <v>#DIV/0!</v>
      </c>
      <c r="AF339" s="35" t="e">
        <f>+$C$18*'10 - 2008'!BH294</f>
        <v>#DIV/0!</v>
      </c>
      <c r="AG339" s="35" t="e">
        <f>+$C$18*'10 - 2008'!BI294</f>
        <v>#DIV/0!</v>
      </c>
      <c r="AH339" s="35" t="e">
        <f>+$C$18*'10 - 2008'!BJ294</f>
        <v>#DIV/0!</v>
      </c>
      <c r="AI339" s="2"/>
    </row>
    <row r="340" spans="1:35">
      <c r="A340" s="44">
        <v>333</v>
      </c>
      <c r="B340" s="35">
        <f>+'10 - 2008'!B295</f>
        <v>0</v>
      </c>
      <c r="C340" s="35" t="e">
        <f>+'10 - 2008'!AE295/'10 - 2008'!BK295</f>
        <v>#DIV/0!</v>
      </c>
      <c r="D340" s="35" t="e">
        <f>+$C$18*'10 - 2008'!AF295</f>
        <v>#DIV/0!</v>
      </c>
      <c r="E340" s="35" t="e">
        <f>+$C$18*'10 - 2008'!AG295</f>
        <v>#DIV/0!</v>
      </c>
      <c r="F340" s="35" t="e">
        <f>+$C$18*'10 - 2008'!AH295</f>
        <v>#DIV/0!</v>
      </c>
      <c r="G340" s="35" t="e">
        <f>+$C$18*'10 - 2008'!AI295</f>
        <v>#DIV/0!</v>
      </c>
      <c r="H340" s="35" t="e">
        <f>+$C$18*'10 - 2008'!AJ295</f>
        <v>#DIV/0!</v>
      </c>
      <c r="I340" s="35" t="e">
        <f>+$C$18*'10 - 2008'!AK295</f>
        <v>#DIV/0!</v>
      </c>
      <c r="J340" s="35" t="e">
        <f>+$C$18*'10 - 2008'!AL295</f>
        <v>#DIV/0!</v>
      </c>
      <c r="K340" s="35" t="e">
        <f>+$C$18*'10 - 2008'!AM295</f>
        <v>#DIV/0!</v>
      </c>
      <c r="L340" s="35" t="e">
        <f>+$C$18*'10 - 2008'!AN295</f>
        <v>#DIV/0!</v>
      </c>
      <c r="M340" s="35" t="e">
        <f>+$C$18*'10 - 2008'!AO295</f>
        <v>#DIV/0!</v>
      </c>
      <c r="N340" s="35" t="e">
        <f>+$C$18*'10 - 2008'!AP295</f>
        <v>#DIV/0!</v>
      </c>
      <c r="O340" s="35" t="e">
        <f>+$C$18*'10 - 2008'!AQ295</f>
        <v>#DIV/0!</v>
      </c>
      <c r="P340" s="35" t="e">
        <f>+$C$18*'10 - 2008'!AR295</f>
        <v>#DIV/0!</v>
      </c>
      <c r="Q340" s="35" t="e">
        <f>+$C$18*'10 - 2008'!AS295</f>
        <v>#DIV/0!</v>
      </c>
      <c r="R340" s="35" t="e">
        <f>+$C$18*'10 - 2008'!AT295</f>
        <v>#DIV/0!</v>
      </c>
      <c r="S340" s="35" t="e">
        <f>+$C$18*'10 - 2008'!AU295</f>
        <v>#DIV/0!</v>
      </c>
      <c r="T340" s="35" t="e">
        <f>+$C$18*'10 - 2008'!AV295</f>
        <v>#DIV/0!</v>
      </c>
      <c r="U340" s="35" t="e">
        <f>+$C$18*'10 - 2008'!AW295</f>
        <v>#DIV/0!</v>
      </c>
      <c r="V340" s="35" t="e">
        <f>+$C$18*'10 - 2008'!AX295</f>
        <v>#DIV/0!</v>
      </c>
      <c r="W340" s="35" t="e">
        <f>+$C$18*'10 - 2008'!AY295</f>
        <v>#DIV/0!</v>
      </c>
      <c r="X340" s="35" t="e">
        <f>+$C$18*'10 - 2008'!AZ295</f>
        <v>#DIV/0!</v>
      </c>
      <c r="Y340" s="35" t="e">
        <f>+$C$18*'10 - 2008'!BA295</f>
        <v>#DIV/0!</v>
      </c>
      <c r="Z340" s="35" t="e">
        <f>+$C$18*'10 - 2008'!BB295</f>
        <v>#DIV/0!</v>
      </c>
      <c r="AA340" s="35" t="e">
        <f>+$C$18*'10 - 2008'!BC295</f>
        <v>#DIV/0!</v>
      </c>
      <c r="AB340" s="35" t="e">
        <f>+$C$18*'10 - 2008'!BD295</f>
        <v>#DIV/0!</v>
      </c>
      <c r="AC340" s="35" t="e">
        <f>+$C$18*'10 - 2008'!BE295</f>
        <v>#DIV/0!</v>
      </c>
      <c r="AD340" s="35" t="e">
        <f>+$C$18*'10 - 2008'!BF295</f>
        <v>#DIV/0!</v>
      </c>
      <c r="AE340" s="35" t="e">
        <f>+$C$18*'10 - 2008'!BG295</f>
        <v>#DIV/0!</v>
      </c>
      <c r="AF340" s="35" t="e">
        <f>+$C$18*'10 - 2008'!BH295</f>
        <v>#DIV/0!</v>
      </c>
      <c r="AG340" s="35" t="e">
        <f>+$C$18*'10 - 2008'!BI295</f>
        <v>#DIV/0!</v>
      </c>
      <c r="AH340" s="35" t="e">
        <f>+$C$18*'10 - 2008'!BJ295</f>
        <v>#DIV/0!</v>
      </c>
      <c r="AI340" s="2"/>
    </row>
    <row r="341" spans="1:35">
      <c r="A341" s="44">
        <v>334</v>
      </c>
      <c r="B341" s="35">
        <f>+'10 - 2008'!B296</f>
        <v>0</v>
      </c>
      <c r="C341" s="35" t="e">
        <f>+'10 - 2008'!AE296/'10 - 2008'!BK296</f>
        <v>#DIV/0!</v>
      </c>
      <c r="D341" s="35" t="e">
        <f>+$C$18*'10 - 2008'!AF296</f>
        <v>#DIV/0!</v>
      </c>
      <c r="E341" s="35" t="e">
        <f>+$C$18*'10 - 2008'!AG296</f>
        <v>#DIV/0!</v>
      </c>
      <c r="F341" s="35" t="e">
        <f>+$C$18*'10 - 2008'!AH296</f>
        <v>#DIV/0!</v>
      </c>
      <c r="G341" s="35" t="e">
        <f>+$C$18*'10 - 2008'!AI296</f>
        <v>#DIV/0!</v>
      </c>
      <c r="H341" s="35" t="e">
        <f>+$C$18*'10 - 2008'!AJ296</f>
        <v>#DIV/0!</v>
      </c>
      <c r="I341" s="35" t="e">
        <f>+$C$18*'10 - 2008'!AK296</f>
        <v>#DIV/0!</v>
      </c>
      <c r="J341" s="35" t="e">
        <f>+$C$18*'10 - 2008'!AL296</f>
        <v>#DIV/0!</v>
      </c>
      <c r="K341" s="35" t="e">
        <f>+$C$18*'10 - 2008'!AM296</f>
        <v>#DIV/0!</v>
      </c>
      <c r="L341" s="35" t="e">
        <f>+$C$18*'10 - 2008'!AN296</f>
        <v>#DIV/0!</v>
      </c>
      <c r="M341" s="35" t="e">
        <f>+$C$18*'10 - 2008'!AO296</f>
        <v>#DIV/0!</v>
      </c>
      <c r="N341" s="35" t="e">
        <f>+$C$18*'10 - 2008'!AP296</f>
        <v>#DIV/0!</v>
      </c>
      <c r="O341" s="35" t="e">
        <f>+$C$18*'10 - 2008'!AQ296</f>
        <v>#DIV/0!</v>
      </c>
      <c r="P341" s="35" t="e">
        <f>+$C$18*'10 - 2008'!AR296</f>
        <v>#DIV/0!</v>
      </c>
      <c r="Q341" s="35" t="e">
        <f>+$C$18*'10 - 2008'!AS296</f>
        <v>#DIV/0!</v>
      </c>
      <c r="R341" s="35" t="e">
        <f>+$C$18*'10 - 2008'!AT296</f>
        <v>#DIV/0!</v>
      </c>
      <c r="S341" s="35" t="e">
        <f>+$C$18*'10 - 2008'!AU296</f>
        <v>#DIV/0!</v>
      </c>
      <c r="T341" s="35" t="e">
        <f>+$C$18*'10 - 2008'!AV296</f>
        <v>#DIV/0!</v>
      </c>
      <c r="U341" s="35" t="e">
        <f>+$C$18*'10 - 2008'!AW296</f>
        <v>#DIV/0!</v>
      </c>
      <c r="V341" s="35" t="e">
        <f>+$C$18*'10 - 2008'!AX296</f>
        <v>#DIV/0!</v>
      </c>
      <c r="W341" s="35" t="e">
        <f>+$C$18*'10 - 2008'!AY296</f>
        <v>#DIV/0!</v>
      </c>
      <c r="X341" s="35" t="e">
        <f>+$C$18*'10 - 2008'!AZ296</f>
        <v>#DIV/0!</v>
      </c>
      <c r="Y341" s="35" t="e">
        <f>+$C$18*'10 - 2008'!BA296</f>
        <v>#DIV/0!</v>
      </c>
      <c r="Z341" s="35" t="e">
        <f>+$C$18*'10 - 2008'!BB296</f>
        <v>#DIV/0!</v>
      </c>
      <c r="AA341" s="35" t="e">
        <f>+$C$18*'10 - 2008'!BC296</f>
        <v>#DIV/0!</v>
      </c>
      <c r="AB341" s="35" t="e">
        <f>+$C$18*'10 - 2008'!BD296</f>
        <v>#DIV/0!</v>
      </c>
      <c r="AC341" s="35" t="e">
        <f>+$C$18*'10 - 2008'!BE296</f>
        <v>#DIV/0!</v>
      </c>
      <c r="AD341" s="35" t="e">
        <f>+$C$18*'10 - 2008'!BF296</f>
        <v>#DIV/0!</v>
      </c>
      <c r="AE341" s="35" t="e">
        <f>+$C$18*'10 - 2008'!BG296</f>
        <v>#DIV/0!</v>
      </c>
      <c r="AF341" s="35" t="e">
        <f>+$C$18*'10 - 2008'!BH296</f>
        <v>#DIV/0!</v>
      </c>
      <c r="AG341" s="35" t="e">
        <f>+$C$18*'10 - 2008'!BI296</f>
        <v>#DIV/0!</v>
      </c>
      <c r="AH341" s="35" t="e">
        <f>+$C$18*'10 - 2008'!BJ296</f>
        <v>#DIV/0!</v>
      </c>
      <c r="AI341" s="2"/>
    </row>
    <row r="342" spans="1:35">
      <c r="A342" s="44">
        <v>335</v>
      </c>
      <c r="B342" s="35">
        <f>+'10 - 2008'!B297</f>
        <v>0</v>
      </c>
      <c r="C342" s="35" t="e">
        <f>+'10 - 2008'!AE297/'10 - 2008'!BK297</f>
        <v>#DIV/0!</v>
      </c>
      <c r="D342" s="35" t="e">
        <f>+$C$18*'10 - 2008'!AF297</f>
        <v>#DIV/0!</v>
      </c>
      <c r="E342" s="35" t="e">
        <f>+$C$18*'10 - 2008'!AG297</f>
        <v>#DIV/0!</v>
      </c>
      <c r="F342" s="35" t="e">
        <f>+$C$18*'10 - 2008'!AH297</f>
        <v>#DIV/0!</v>
      </c>
      <c r="G342" s="35" t="e">
        <f>+$C$18*'10 - 2008'!AI297</f>
        <v>#DIV/0!</v>
      </c>
      <c r="H342" s="35" t="e">
        <f>+$C$18*'10 - 2008'!AJ297</f>
        <v>#DIV/0!</v>
      </c>
      <c r="I342" s="35" t="e">
        <f>+$C$18*'10 - 2008'!AK297</f>
        <v>#DIV/0!</v>
      </c>
      <c r="J342" s="35" t="e">
        <f>+$C$18*'10 - 2008'!AL297</f>
        <v>#DIV/0!</v>
      </c>
      <c r="K342" s="35" t="e">
        <f>+$C$18*'10 - 2008'!AM297</f>
        <v>#DIV/0!</v>
      </c>
      <c r="L342" s="35" t="e">
        <f>+$C$18*'10 - 2008'!AN297</f>
        <v>#DIV/0!</v>
      </c>
      <c r="M342" s="35" t="e">
        <f>+$C$18*'10 - 2008'!AO297</f>
        <v>#DIV/0!</v>
      </c>
      <c r="N342" s="35" t="e">
        <f>+$C$18*'10 - 2008'!AP297</f>
        <v>#DIV/0!</v>
      </c>
      <c r="O342" s="35" t="e">
        <f>+$C$18*'10 - 2008'!AQ297</f>
        <v>#DIV/0!</v>
      </c>
      <c r="P342" s="35" t="e">
        <f>+$C$18*'10 - 2008'!AR297</f>
        <v>#DIV/0!</v>
      </c>
      <c r="Q342" s="35" t="e">
        <f>+$C$18*'10 - 2008'!AS297</f>
        <v>#DIV/0!</v>
      </c>
      <c r="R342" s="35" t="e">
        <f>+$C$18*'10 - 2008'!AT297</f>
        <v>#DIV/0!</v>
      </c>
      <c r="S342" s="35" t="e">
        <f>+$C$18*'10 - 2008'!AU297</f>
        <v>#DIV/0!</v>
      </c>
      <c r="T342" s="35" t="e">
        <f>+$C$18*'10 - 2008'!AV297</f>
        <v>#DIV/0!</v>
      </c>
      <c r="U342" s="35" t="e">
        <f>+$C$18*'10 - 2008'!AW297</f>
        <v>#DIV/0!</v>
      </c>
      <c r="V342" s="35" t="e">
        <f>+$C$18*'10 - 2008'!AX297</f>
        <v>#DIV/0!</v>
      </c>
      <c r="W342" s="35" t="e">
        <f>+$C$18*'10 - 2008'!AY297</f>
        <v>#DIV/0!</v>
      </c>
      <c r="X342" s="35" t="e">
        <f>+$C$18*'10 - 2008'!AZ297</f>
        <v>#DIV/0!</v>
      </c>
      <c r="Y342" s="35" t="e">
        <f>+$C$18*'10 - 2008'!BA297</f>
        <v>#DIV/0!</v>
      </c>
      <c r="Z342" s="35" t="e">
        <f>+$C$18*'10 - 2008'!BB297</f>
        <v>#DIV/0!</v>
      </c>
      <c r="AA342" s="35" t="e">
        <f>+$C$18*'10 - 2008'!BC297</f>
        <v>#DIV/0!</v>
      </c>
      <c r="AB342" s="35" t="e">
        <f>+$C$18*'10 - 2008'!BD297</f>
        <v>#DIV/0!</v>
      </c>
      <c r="AC342" s="35" t="e">
        <f>+$C$18*'10 - 2008'!BE297</f>
        <v>#DIV/0!</v>
      </c>
      <c r="AD342" s="35" t="e">
        <f>+$C$18*'10 - 2008'!BF297</f>
        <v>#DIV/0!</v>
      </c>
      <c r="AE342" s="35" t="e">
        <f>+$C$18*'10 - 2008'!BG297</f>
        <v>#DIV/0!</v>
      </c>
      <c r="AF342" s="35" t="e">
        <f>+$C$18*'10 - 2008'!BH297</f>
        <v>#DIV/0!</v>
      </c>
      <c r="AG342" s="35" t="e">
        <f>+$C$18*'10 - 2008'!BI297</f>
        <v>#DIV/0!</v>
      </c>
      <c r="AH342" s="35" t="e">
        <f>+$C$18*'10 - 2008'!BJ297</f>
        <v>#DIV/0!</v>
      </c>
      <c r="AI342" s="2"/>
    </row>
    <row r="343" spans="1:35">
      <c r="A343" s="44">
        <v>336</v>
      </c>
      <c r="B343" s="35">
        <f>+'10 - 2008'!B298</f>
        <v>0</v>
      </c>
      <c r="C343" s="35" t="e">
        <f>+'10 - 2008'!AE298/'10 - 2008'!BK298</f>
        <v>#DIV/0!</v>
      </c>
      <c r="D343" s="35" t="e">
        <f>+$C$18*'10 - 2008'!AF298</f>
        <v>#DIV/0!</v>
      </c>
      <c r="E343" s="35" t="e">
        <f>+$C$18*'10 - 2008'!AG298</f>
        <v>#DIV/0!</v>
      </c>
      <c r="F343" s="35" t="e">
        <f>+$C$18*'10 - 2008'!AH298</f>
        <v>#DIV/0!</v>
      </c>
      <c r="G343" s="35" t="e">
        <f>+$C$18*'10 - 2008'!AI298</f>
        <v>#DIV/0!</v>
      </c>
      <c r="H343" s="35" t="e">
        <f>+$C$18*'10 - 2008'!AJ298</f>
        <v>#DIV/0!</v>
      </c>
      <c r="I343" s="35" t="e">
        <f>+$C$18*'10 - 2008'!AK298</f>
        <v>#DIV/0!</v>
      </c>
      <c r="J343" s="35" t="e">
        <f>+$C$18*'10 - 2008'!AL298</f>
        <v>#DIV/0!</v>
      </c>
      <c r="K343" s="35" t="e">
        <f>+$C$18*'10 - 2008'!AM298</f>
        <v>#DIV/0!</v>
      </c>
      <c r="L343" s="35" t="e">
        <f>+$C$18*'10 - 2008'!AN298</f>
        <v>#DIV/0!</v>
      </c>
      <c r="M343" s="35" t="e">
        <f>+$C$18*'10 - 2008'!AO298</f>
        <v>#DIV/0!</v>
      </c>
      <c r="N343" s="35" t="e">
        <f>+$C$18*'10 - 2008'!AP298</f>
        <v>#DIV/0!</v>
      </c>
      <c r="O343" s="35" t="e">
        <f>+$C$18*'10 - 2008'!AQ298</f>
        <v>#DIV/0!</v>
      </c>
      <c r="P343" s="35" t="e">
        <f>+$C$18*'10 - 2008'!AR298</f>
        <v>#DIV/0!</v>
      </c>
      <c r="Q343" s="35" t="e">
        <f>+$C$18*'10 - 2008'!AS298</f>
        <v>#DIV/0!</v>
      </c>
      <c r="R343" s="35" t="e">
        <f>+$C$18*'10 - 2008'!AT298</f>
        <v>#DIV/0!</v>
      </c>
      <c r="S343" s="35" t="e">
        <f>+$C$18*'10 - 2008'!AU298</f>
        <v>#DIV/0!</v>
      </c>
      <c r="T343" s="35" t="e">
        <f>+$C$18*'10 - 2008'!AV298</f>
        <v>#DIV/0!</v>
      </c>
      <c r="U343" s="35" t="e">
        <f>+$C$18*'10 - 2008'!AW298</f>
        <v>#DIV/0!</v>
      </c>
      <c r="V343" s="35" t="e">
        <f>+$C$18*'10 - 2008'!AX298</f>
        <v>#DIV/0!</v>
      </c>
      <c r="W343" s="35" t="e">
        <f>+$C$18*'10 - 2008'!AY298</f>
        <v>#DIV/0!</v>
      </c>
      <c r="X343" s="35" t="e">
        <f>+$C$18*'10 - 2008'!AZ298</f>
        <v>#DIV/0!</v>
      </c>
      <c r="Y343" s="35" t="e">
        <f>+$C$18*'10 - 2008'!BA298</f>
        <v>#DIV/0!</v>
      </c>
      <c r="Z343" s="35" t="e">
        <f>+$C$18*'10 - 2008'!BB298</f>
        <v>#DIV/0!</v>
      </c>
      <c r="AA343" s="35" t="e">
        <f>+$C$18*'10 - 2008'!BC298</f>
        <v>#DIV/0!</v>
      </c>
      <c r="AB343" s="35" t="e">
        <f>+$C$18*'10 - 2008'!BD298</f>
        <v>#DIV/0!</v>
      </c>
      <c r="AC343" s="35" t="e">
        <f>+$C$18*'10 - 2008'!BE298</f>
        <v>#DIV/0!</v>
      </c>
      <c r="AD343" s="35" t="e">
        <f>+$C$18*'10 - 2008'!BF298</f>
        <v>#DIV/0!</v>
      </c>
      <c r="AE343" s="35" t="e">
        <f>+$C$18*'10 - 2008'!BG298</f>
        <v>#DIV/0!</v>
      </c>
      <c r="AF343" s="35" t="e">
        <f>+$C$18*'10 - 2008'!BH298</f>
        <v>#DIV/0!</v>
      </c>
      <c r="AG343" s="35" t="e">
        <f>+$C$18*'10 - 2008'!BI298</f>
        <v>#DIV/0!</v>
      </c>
      <c r="AH343" s="35" t="e">
        <f>+$C$18*'10 - 2008'!BJ298</f>
        <v>#DIV/0!</v>
      </c>
      <c r="AI343" s="2"/>
    </row>
    <row r="344" spans="1:35">
      <c r="A344" s="44">
        <v>337</v>
      </c>
      <c r="B344" s="35">
        <f>+'10 - 2008'!B299</f>
        <v>0</v>
      </c>
      <c r="C344" s="35" t="e">
        <f>+'10 - 2008'!AE299/'10 - 2008'!BK299</f>
        <v>#DIV/0!</v>
      </c>
      <c r="D344" s="35" t="e">
        <f>+$C$18*'10 - 2008'!AF299</f>
        <v>#DIV/0!</v>
      </c>
      <c r="E344" s="35" t="e">
        <f>+$C$18*'10 - 2008'!AG299</f>
        <v>#DIV/0!</v>
      </c>
      <c r="F344" s="35" t="e">
        <f>+$C$18*'10 - 2008'!AH299</f>
        <v>#DIV/0!</v>
      </c>
      <c r="G344" s="35" t="e">
        <f>+$C$18*'10 - 2008'!AI299</f>
        <v>#DIV/0!</v>
      </c>
      <c r="H344" s="35" t="e">
        <f>+$C$18*'10 - 2008'!AJ299</f>
        <v>#DIV/0!</v>
      </c>
      <c r="I344" s="35" t="e">
        <f>+$C$18*'10 - 2008'!AK299</f>
        <v>#DIV/0!</v>
      </c>
      <c r="J344" s="35" t="e">
        <f>+$C$18*'10 - 2008'!AL299</f>
        <v>#DIV/0!</v>
      </c>
      <c r="K344" s="35" t="e">
        <f>+$C$18*'10 - 2008'!AM299</f>
        <v>#DIV/0!</v>
      </c>
      <c r="L344" s="35" t="e">
        <f>+$C$18*'10 - 2008'!AN299</f>
        <v>#DIV/0!</v>
      </c>
      <c r="M344" s="35" t="e">
        <f>+$C$18*'10 - 2008'!AO299</f>
        <v>#DIV/0!</v>
      </c>
      <c r="N344" s="35" t="e">
        <f>+$C$18*'10 - 2008'!AP299</f>
        <v>#DIV/0!</v>
      </c>
      <c r="O344" s="35" t="e">
        <f>+$C$18*'10 - 2008'!AQ299</f>
        <v>#DIV/0!</v>
      </c>
      <c r="P344" s="35" t="e">
        <f>+$C$18*'10 - 2008'!AR299</f>
        <v>#DIV/0!</v>
      </c>
      <c r="Q344" s="35" t="e">
        <f>+$C$18*'10 - 2008'!AS299</f>
        <v>#DIV/0!</v>
      </c>
      <c r="R344" s="35" t="e">
        <f>+$C$18*'10 - 2008'!AT299</f>
        <v>#DIV/0!</v>
      </c>
      <c r="S344" s="35" t="e">
        <f>+$C$18*'10 - 2008'!AU299</f>
        <v>#DIV/0!</v>
      </c>
      <c r="T344" s="35" t="e">
        <f>+$C$18*'10 - 2008'!AV299</f>
        <v>#DIV/0!</v>
      </c>
      <c r="U344" s="35" t="e">
        <f>+$C$18*'10 - 2008'!AW299</f>
        <v>#DIV/0!</v>
      </c>
      <c r="V344" s="35" t="e">
        <f>+$C$18*'10 - 2008'!AX299</f>
        <v>#DIV/0!</v>
      </c>
      <c r="W344" s="35" t="e">
        <f>+$C$18*'10 - 2008'!AY299</f>
        <v>#DIV/0!</v>
      </c>
      <c r="X344" s="35" t="e">
        <f>+$C$18*'10 - 2008'!AZ299</f>
        <v>#DIV/0!</v>
      </c>
      <c r="Y344" s="35" t="e">
        <f>+$C$18*'10 - 2008'!BA299</f>
        <v>#DIV/0!</v>
      </c>
      <c r="Z344" s="35" t="e">
        <f>+$C$18*'10 - 2008'!BB299</f>
        <v>#DIV/0!</v>
      </c>
      <c r="AA344" s="35" t="e">
        <f>+$C$18*'10 - 2008'!BC299</f>
        <v>#DIV/0!</v>
      </c>
      <c r="AB344" s="35" t="e">
        <f>+$C$18*'10 - 2008'!BD299</f>
        <v>#DIV/0!</v>
      </c>
      <c r="AC344" s="35" t="e">
        <f>+$C$18*'10 - 2008'!BE299</f>
        <v>#DIV/0!</v>
      </c>
      <c r="AD344" s="35" t="e">
        <f>+$C$18*'10 - 2008'!BF299</f>
        <v>#DIV/0!</v>
      </c>
      <c r="AE344" s="35" t="e">
        <f>+$C$18*'10 - 2008'!BG299</f>
        <v>#DIV/0!</v>
      </c>
      <c r="AF344" s="35" t="e">
        <f>+$C$18*'10 - 2008'!BH299</f>
        <v>#DIV/0!</v>
      </c>
      <c r="AG344" s="35" t="e">
        <f>+$C$18*'10 - 2008'!BI299</f>
        <v>#DIV/0!</v>
      </c>
      <c r="AH344" s="35" t="e">
        <f>+$C$18*'10 - 2008'!BJ299</f>
        <v>#DIV/0!</v>
      </c>
      <c r="AI344" s="2"/>
    </row>
    <row r="345" spans="1:35">
      <c r="A345" s="44">
        <v>338</v>
      </c>
      <c r="B345" s="35">
        <f>+'10 - 2008'!B300</f>
        <v>0</v>
      </c>
      <c r="C345" s="35" t="e">
        <f>+'10 - 2008'!AE300/'10 - 2008'!BK300</f>
        <v>#DIV/0!</v>
      </c>
      <c r="D345" s="35" t="e">
        <f>+$C$18*'10 - 2008'!AF300</f>
        <v>#DIV/0!</v>
      </c>
      <c r="E345" s="35" t="e">
        <f>+$C$18*'10 - 2008'!AG300</f>
        <v>#DIV/0!</v>
      </c>
      <c r="F345" s="35" t="e">
        <f>+$C$18*'10 - 2008'!AH300</f>
        <v>#DIV/0!</v>
      </c>
      <c r="G345" s="35" t="e">
        <f>+$C$18*'10 - 2008'!AI300</f>
        <v>#DIV/0!</v>
      </c>
      <c r="H345" s="35" t="e">
        <f>+$C$18*'10 - 2008'!AJ300</f>
        <v>#DIV/0!</v>
      </c>
      <c r="I345" s="35" t="e">
        <f>+$C$18*'10 - 2008'!AK300</f>
        <v>#DIV/0!</v>
      </c>
      <c r="J345" s="35" t="e">
        <f>+$C$18*'10 - 2008'!AL300</f>
        <v>#DIV/0!</v>
      </c>
      <c r="K345" s="35" t="e">
        <f>+$C$18*'10 - 2008'!AM300</f>
        <v>#DIV/0!</v>
      </c>
      <c r="L345" s="35" t="e">
        <f>+$C$18*'10 - 2008'!AN300</f>
        <v>#DIV/0!</v>
      </c>
      <c r="M345" s="35" t="e">
        <f>+$C$18*'10 - 2008'!AO300</f>
        <v>#DIV/0!</v>
      </c>
      <c r="N345" s="35" t="e">
        <f>+$C$18*'10 - 2008'!AP300</f>
        <v>#DIV/0!</v>
      </c>
      <c r="O345" s="35" t="e">
        <f>+$C$18*'10 - 2008'!AQ300</f>
        <v>#DIV/0!</v>
      </c>
      <c r="P345" s="35" t="e">
        <f>+$C$18*'10 - 2008'!AR300</f>
        <v>#DIV/0!</v>
      </c>
      <c r="Q345" s="35" t="e">
        <f>+$C$18*'10 - 2008'!AS300</f>
        <v>#DIV/0!</v>
      </c>
      <c r="R345" s="35" t="e">
        <f>+$C$18*'10 - 2008'!AT300</f>
        <v>#DIV/0!</v>
      </c>
      <c r="S345" s="35" t="e">
        <f>+$C$18*'10 - 2008'!AU300</f>
        <v>#DIV/0!</v>
      </c>
      <c r="T345" s="35" t="e">
        <f>+$C$18*'10 - 2008'!AV300</f>
        <v>#DIV/0!</v>
      </c>
      <c r="U345" s="35" t="e">
        <f>+$C$18*'10 - 2008'!AW300</f>
        <v>#DIV/0!</v>
      </c>
      <c r="V345" s="35" t="e">
        <f>+$C$18*'10 - 2008'!AX300</f>
        <v>#DIV/0!</v>
      </c>
      <c r="W345" s="35" t="e">
        <f>+$C$18*'10 - 2008'!AY300</f>
        <v>#DIV/0!</v>
      </c>
      <c r="X345" s="35" t="e">
        <f>+$C$18*'10 - 2008'!AZ300</f>
        <v>#DIV/0!</v>
      </c>
      <c r="Y345" s="35" t="e">
        <f>+$C$18*'10 - 2008'!BA300</f>
        <v>#DIV/0!</v>
      </c>
      <c r="Z345" s="35" t="e">
        <f>+$C$18*'10 - 2008'!BB300</f>
        <v>#DIV/0!</v>
      </c>
      <c r="AA345" s="35" t="e">
        <f>+$C$18*'10 - 2008'!BC300</f>
        <v>#DIV/0!</v>
      </c>
      <c r="AB345" s="35" t="e">
        <f>+$C$18*'10 - 2008'!BD300</f>
        <v>#DIV/0!</v>
      </c>
      <c r="AC345" s="35" t="e">
        <f>+$C$18*'10 - 2008'!BE300</f>
        <v>#DIV/0!</v>
      </c>
      <c r="AD345" s="35" t="e">
        <f>+$C$18*'10 - 2008'!BF300</f>
        <v>#DIV/0!</v>
      </c>
      <c r="AE345" s="35" t="e">
        <f>+$C$18*'10 - 2008'!BG300</f>
        <v>#DIV/0!</v>
      </c>
      <c r="AF345" s="35" t="e">
        <f>+$C$18*'10 - 2008'!BH300</f>
        <v>#DIV/0!</v>
      </c>
      <c r="AG345" s="35" t="e">
        <f>+$C$18*'10 - 2008'!BI300</f>
        <v>#DIV/0!</v>
      </c>
      <c r="AH345" s="35" t="e">
        <f>+$C$18*'10 - 2008'!BJ300</f>
        <v>#DIV/0!</v>
      </c>
      <c r="AI345" s="2"/>
    </row>
    <row r="346" spans="1:35">
      <c r="A346" s="44">
        <v>339</v>
      </c>
      <c r="B346" s="35">
        <f>+'10 - 2008'!B301</f>
        <v>0</v>
      </c>
      <c r="C346" s="35" t="e">
        <f>+'10 - 2008'!AE301/'10 - 2008'!BK301</f>
        <v>#DIV/0!</v>
      </c>
      <c r="D346" s="35" t="e">
        <f>+$C$18*'10 - 2008'!AF301</f>
        <v>#DIV/0!</v>
      </c>
      <c r="E346" s="35" t="e">
        <f>+$C$18*'10 - 2008'!AG301</f>
        <v>#DIV/0!</v>
      </c>
      <c r="F346" s="35" t="e">
        <f>+$C$18*'10 - 2008'!AH301</f>
        <v>#DIV/0!</v>
      </c>
      <c r="G346" s="35" t="e">
        <f>+$C$18*'10 - 2008'!AI301</f>
        <v>#DIV/0!</v>
      </c>
      <c r="H346" s="35" t="e">
        <f>+$C$18*'10 - 2008'!AJ301</f>
        <v>#DIV/0!</v>
      </c>
      <c r="I346" s="35" t="e">
        <f>+$C$18*'10 - 2008'!AK301</f>
        <v>#DIV/0!</v>
      </c>
      <c r="J346" s="35" t="e">
        <f>+$C$18*'10 - 2008'!AL301</f>
        <v>#DIV/0!</v>
      </c>
      <c r="K346" s="35" t="e">
        <f>+$C$18*'10 - 2008'!AM301</f>
        <v>#DIV/0!</v>
      </c>
      <c r="L346" s="35" t="e">
        <f>+$C$18*'10 - 2008'!AN301</f>
        <v>#DIV/0!</v>
      </c>
      <c r="M346" s="35" t="e">
        <f>+$C$18*'10 - 2008'!AO301</f>
        <v>#DIV/0!</v>
      </c>
      <c r="N346" s="35" t="e">
        <f>+$C$18*'10 - 2008'!AP301</f>
        <v>#DIV/0!</v>
      </c>
      <c r="O346" s="35" t="e">
        <f>+$C$18*'10 - 2008'!AQ301</f>
        <v>#DIV/0!</v>
      </c>
      <c r="P346" s="35" t="e">
        <f>+$C$18*'10 - 2008'!AR301</f>
        <v>#DIV/0!</v>
      </c>
      <c r="Q346" s="35" t="e">
        <f>+$C$18*'10 - 2008'!AS301</f>
        <v>#DIV/0!</v>
      </c>
      <c r="R346" s="35" t="e">
        <f>+$C$18*'10 - 2008'!AT301</f>
        <v>#DIV/0!</v>
      </c>
      <c r="S346" s="35" t="e">
        <f>+$C$18*'10 - 2008'!AU301</f>
        <v>#DIV/0!</v>
      </c>
      <c r="T346" s="35" t="e">
        <f>+$C$18*'10 - 2008'!AV301</f>
        <v>#DIV/0!</v>
      </c>
      <c r="U346" s="35" t="e">
        <f>+$C$18*'10 - 2008'!AW301</f>
        <v>#DIV/0!</v>
      </c>
      <c r="V346" s="35" t="e">
        <f>+$C$18*'10 - 2008'!AX301</f>
        <v>#DIV/0!</v>
      </c>
      <c r="W346" s="35" t="e">
        <f>+$C$18*'10 - 2008'!AY301</f>
        <v>#DIV/0!</v>
      </c>
      <c r="X346" s="35" t="e">
        <f>+$C$18*'10 - 2008'!AZ301</f>
        <v>#DIV/0!</v>
      </c>
      <c r="Y346" s="35" t="e">
        <f>+$C$18*'10 - 2008'!BA301</f>
        <v>#DIV/0!</v>
      </c>
      <c r="Z346" s="35" t="e">
        <f>+$C$18*'10 - 2008'!BB301</f>
        <v>#DIV/0!</v>
      </c>
      <c r="AA346" s="35" t="e">
        <f>+$C$18*'10 - 2008'!BC301</f>
        <v>#DIV/0!</v>
      </c>
      <c r="AB346" s="35" t="e">
        <f>+$C$18*'10 - 2008'!BD301</f>
        <v>#DIV/0!</v>
      </c>
      <c r="AC346" s="35" t="e">
        <f>+$C$18*'10 - 2008'!BE301</f>
        <v>#DIV/0!</v>
      </c>
      <c r="AD346" s="35" t="e">
        <f>+$C$18*'10 - 2008'!BF301</f>
        <v>#DIV/0!</v>
      </c>
      <c r="AE346" s="35" t="e">
        <f>+$C$18*'10 - 2008'!BG301</f>
        <v>#DIV/0!</v>
      </c>
      <c r="AF346" s="35" t="e">
        <f>+$C$18*'10 - 2008'!BH301</f>
        <v>#DIV/0!</v>
      </c>
      <c r="AG346" s="35" t="e">
        <f>+$C$18*'10 - 2008'!BI301</f>
        <v>#DIV/0!</v>
      </c>
      <c r="AH346" s="35" t="e">
        <f>+$C$18*'10 - 2008'!BJ301</f>
        <v>#DIV/0!</v>
      </c>
      <c r="AI346" s="2"/>
    </row>
    <row r="347" spans="1:35">
      <c r="A347" s="44">
        <v>340</v>
      </c>
      <c r="B347" s="35">
        <f>+'10 - 2008'!B302</f>
        <v>0</v>
      </c>
      <c r="C347" s="35" t="e">
        <f>+'10 - 2008'!AE302/'10 - 2008'!BK302</f>
        <v>#DIV/0!</v>
      </c>
      <c r="D347" s="35" t="e">
        <f>+$C$18*'10 - 2008'!AF302</f>
        <v>#DIV/0!</v>
      </c>
      <c r="E347" s="35" t="e">
        <f>+$C$18*'10 - 2008'!AG302</f>
        <v>#DIV/0!</v>
      </c>
      <c r="F347" s="35" t="e">
        <f>+$C$18*'10 - 2008'!AH302</f>
        <v>#DIV/0!</v>
      </c>
      <c r="G347" s="35" t="e">
        <f>+$C$18*'10 - 2008'!AI302</f>
        <v>#DIV/0!</v>
      </c>
      <c r="H347" s="35" t="e">
        <f>+$C$18*'10 - 2008'!AJ302</f>
        <v>#DIV/0!</v>
      </c>
      <c r="I347" s="35" t="e">
        <f>+$C$18*'10 - 2008'!AK302</f>
        <v>#DIV/0!</v>
      </c>
      <c r="J347" s="35" t="e">
        <f>+$C$18*'10 - 2008'!AL302</f>
        <v>#DIV/0!</v>
      </c>
      <c r="K347" s="35" t="e">
        <f>+$C$18*'10 - 2008'!AM302</f>
        <v>#DIV/0!</v>
      </c>
      <c r="L347" s="35" t="e">
        <f>+$C$18*'10 - 2008'!AN302</f>
        <v>#DIV/0!</v>
      </c>
      <c r="M347" s="35" t="e">
        <f>+$C$18*'10 - 2008'!AO302</f>
        <v>#DIV/0!</v>
      </c>
      <c r="N347" s="35" t="e">
        <f>+$C$18*'10 - 2008'!AP302</f>
        <v>#DIV/0!</v>
      </c>
      <c r="O347" s="35" t="e">
        <f>+$C$18*'10 - 2008'!AQ302</f>
        <v>#DIV/0!</v>
      </c>
      <c r="P347" s="35" t="e">
        <f>+$C$18*'10 - 2008'!AR302</f>
        <v>#DIV/0!</v>
      </c>
      <c r="Q347" s="35" t="e">
        <f>+$C$18*'10 - 2008'!AS302</f>
        <v>#DIV/0!</v>
      </c>
      <c r="R347" s="35" t="e">
        <f>+$C$18*'10 - 2008'!AT302</f>
        <v>#DIV/0!</v>
      </c>
      <c r="S347" s="35" t="e">
        <f>+$C$18*'10 - 2008'!AU302</f>
        <v>#DIV/0!</v>
      </c>
      <c r="T347" s="35" t="e">
        <f>+$C$18*'10 - 2008'!AV302</f>
        <v>#DIV/0!</v>
      </c>
      <c r="U347" s="35" t="e">
        <f>+$C$18*'10 - 2008'!AW302</f>
        <v>#DIV/0!</v>
      </c>
      <c r="V347" s="35" t="e">
        <f>+$C$18*'10 - 2008'!AX302</f>
        <v>#DIV/0!</v>
      </c>
      <c r="W347" s="35" t="e">
        <f>+$C$18*'10 - 2008'!AY302</f>
        <v>#DIV/0!</v>
      </c>
      <c r="X347" s="35" t="e">
        <f>+$C$18*'10 - 2008'!AZ302</f>
        <v>#DIV/0!</v>
      </c>
      <c r="Y347" s="35" t="e">
        <f>+$C$18*'10 - 2008'!BA302</f>
        <v>#DIV/0!</v>
      </c>
      <c r="Z347" s="35" t="e">
        <f>+$C$18*'10 - 2008'!BB302</f>
        <v>#DIV/0!</v>
      </c>
      <c r="AA347" s="35" t="e">
        <f>+$C$18*'10 - 2008'!BC302</f>
        <v>#DIV/0!</v>
      </c>
      <c r="AB347" s="35" t="e">
        <f>+$C$18*'10 - 2008'!BD302</f>
        <v>#DIV/0!</v>
      </c>
      <c r="AC347" s="35" t="e">
        <f>+$C$18*'10 - 2008'!BE302</f>
        <v>#DIV/0!</v>
      </c>
      <c r="AD347" s="35" t="e">
        <f>+$C$18*'10 - 2008'!BF302</f>
        <v>#DIV/0!</v>
      </c>
      <c r="AE347" s="35" t="e">
        <f>+$C$18*'10 - 2008'!BG302</f>
        <v>#DIV/0!</v>
      </c>
      <c r="AF347" s="35" t="e">
        <f>+$C$18*'10 - 2008'!BH302</f>
        <v>#DIV/0!</v>
      </c>
      <c r="AG347" s="35" t="e">
        <f>+$C$18*'10 - 2008'!BI302</f>
        <v>#DIV/0!</v>
      </c>
      <c r="AH347" s="35" t="e">
        <f>+$C$18*'10 - 2008'!BJ302</f>
        <v>#DIV/0!</v>
      </c>
      <c r="AI347" s="2"/>
    </row>
    <row r="348" spans="1:35">
      <c r="A348" s="44">
        <v>341</v>
      </c>
      <c r="B348" s="35">
        <f>+'10 - 2008'!B303</f>
        <v>0</v>
      </c>
      <c r="C348" s="35" t="e">
        <f>+'10 - 2008'!AE303/'10 - 2008'!BK303</f>
        <v>#DIV/0!</v>
      </c>
      <c r="D348" s="35" t="e">
        <f>+$C$18*'10 - 2008'!AF303</f>
        <v>#DIV/0!</v>
      </c>
      <c r="E348" s="35" t="e">
        <f>+$C$18*'10 - 2008'!AG303</f>
        <v>#DIV/0!</v>
      </c>
      <c r="F348" s="35" t="e">
        <f>+$C$18*'10 - 2008'!AH303</f>
        <v>#DIV/0!</v>
      </c>
      <c r="G348" s="35" t="e">
        <f>+$C$18*'10 - 2008'!AI303</f>
        <v>#DIV/0!</v>
      </c>
      <c r="H348" s="35" t="e">
        <f>+$C$18*'10 - 2008'!AJ303</f>
        <v>#DIV/0!</v>
      </c>
      <c r="I348" s="35" t="e">
        <f>+$C$18*'10 - 2008'!AK303</f>
        <v>#DIV/0!</v>
      </c>
      <c r="J348" s="35" t="e">
        <f>+$C$18*'10 - 2008'!AL303</f>
        <v>#DIV/0!</v>
      </c>
      <c r="K348" s="35" t="e">
        <f>+$C$18*'10 - 2008'!AM303</f>
        <v>#DIV/0!</v>
      </c>
      <c r="L348" s="35" t="e">
        <f>+$C$18*'10 - 2008'!AN303</f>
        <v>#DIV/0!</v>
      </c>
      <c r="M348" s="35" t="e">
        <f>+$C$18*'10 - 2008'!AO303</f>
        <v>#DIV/0!</v>
      </c>
      <c r="N348" s="35" t="e">
        <f>+$C$18*'10 - 2008'!AP303</f>
        <v>#DIV/0!</v>
      </c>
      <c r="O348" s="35" t="e">
        <f>+$C$18*'10 - 2008'!AQ303</f>
        <v>#DIV/0!</v>
      </c>
      <c r="P348" s="35" t="e">
        <f>+$C$18*'10 - 2008'!AR303</f>
        <v>#DIV/0!</v>
      </c>
      <c r="Q348" s="35" t="e">
        <f>+$C$18*'10 - 2008'!AS303</f>
        <v>#DIV/0!</v>
      </c>
      <c r="R348" s="35" t="e">
        <f>+$C$18*'10 - 2008'!AT303</f>
        <v>#DIV/0!</v>
      </c>
      <c r="S348" s="35" t="e">
        <f>+$C$18*'10 - 2008'!AU303</f>
        <v>#DIV/0!</v>
      </c>
      <c r="T348" s="35" t="e">
        <f>+$C$18*'10 - 2008'!AV303</f>
        <v>#DIV/0!</v>
      </c>
      <c r="U348" s="35" t="e">
        <f>+$C$18*'10 - 2008'!AW303</f>
        <v>#DIV/0!</v>
      </c>
      <c r="V348" s="35" t="e">
        <f>+$C$18*'10 - 2008'!AX303</f>
        <v>#DIV/0!</v>
      </c>
      <c r="W348" s="35" t="e">
        <f>+$C$18*'10 - 2008'!AY303</f>
        <v>#DIV/0!</v>
      </c>
      <c r="X348" s="35" t="e">
        <f>+$C$18*'10 - 2008'!AZ303</f>
        <v>#DIV/0!</v>
      </c>
      <c r="Y348" s="35" t="e">
        <f>+$C$18*'10 - 2008'!BA303</f>
        <v>#DIV/0!</v>
      </c>
      <c r="Z348" s="35" t="e">
        <f>+$C$18*'10 - 2008'!BB303</f>
        <v>#DIV/0!</v>
      </c>
      <c r="AA348" s="35" t="e">
        <f>+$C$18*'10 - 2008'!BC303</f>
        <v>#DIV/0!</v>
      </c>
      <c r="AB348" s="35" t="e">
        <f>+$C$18*'10 - 2008'!BD303</f>
        <v>#DIV/0!</v>
      </c>
      <c r="AC348" s="35" t="e">
        <f>+$C$18*'10 - 2008'!BE303</f>
        <v>#DIV/0!</v>
      </c>
      <c r="AD348" s="35" t="e">
        <f>+$C$18*'10 - 2008'!BF303</f>
        <v>#DIV/0!</v>
      </c>
      <c r="AE348" s="35" t="e">
        <f>+$C$18*'10 - 2008'!BG303</f>
        <v>#DIV/0!</v>
      </c>
      <c r="AF348" s="35" t="e">
        <f>+$C$18*'10 - 2008'!BH303</f>
        <v>#DIV/0!</v>
      </c>
      <c r="AG348" s="35" t="e">
        <f>+$C$18*'10 - 2008'!BI303</f>
        <v>#DIV/0!</v>
      </c>
      <c r="AH348" s="35" t="e">
        <f>+$C$18*'10 - 2008'!BJ303</f>
        <v>#DIV/0!</v>
      </c>
      <c r="AI348" s="2"/>
    </row>
    <row r="349" spans="1:35">
      <c r="A349" s="44">
        <v>342</v>
      </c>
      <c r="B349" s="35">
        <f>+'10 - 2008'!B304</f>
        <v>0</v>
      </c>
      <c r="C349" s="35" t="e">
        <f>+'10 - 2008'!AE304/'10 - 2008'!BK304</f>
        <v>#DIV/0!</v>
      </c>
      <c r="D349" s="35" t="e">
        <f>+$C$18*'10 - 2008'!AF304</f>
        <v>#DIV/0!</v>
      </c>
      <c r="E349" s="35" t="e">
        <f>+$C$18*'10 - 2008'!AG304</f>
        <v>#DIV/0!</v>
      </c>
      <c r="F349" s="35" t="e">
        <f>+$C$18*'10 - 2008'!AH304</f>
        <v>#DIV/0!</v>
      </c>
      <c r="G349" s="35" t="e">
        <f>+$C$18*'10 - 2008'!AI304</f>
        <v>#DIV/0!</v>
      </c>
      <c r="H349" s="35" t="e">
        <f>+$C$18*'10 - 2008'!AJ304</f>
        <v>#DIV/0!</v>
      </c>
      <c r="I349" s="35" t="e">
        <f>+$C$18*'10 - 2008'!AK304</f>
        <v>#DIV/0!</v>
      </c>
      <c r="J349" s="35" t="e">
        <f>+$C$18*'10 - 2008'!AL304</f>
        <v>#DIV/0!</v>
      </c>
      <c r="K349" s="35" t="e">
        <f>+$C$18*'10 - 2008'!AM304</f>
        <v>#DIV/0!</v>
      </c>
      <c r="L349" s="35" t="e">
        <f>+$C$18*'10 - 2008'!AN304</f>
        <v>#DIV/0!</v>
      </c>
      <c r="M349" s="35" t="e">
        <f>+$C$18*'10 - 2008'!AO304</f>
        <v>#DIV/0!</v>
      </c>
      <c r="N349" s="35" t="e">
        <f>+$C$18*'10 - 2008'!AP304</f>
        <v>#DIV/0!</v>
      </c>
      <c r="O349" s="35" t="e">
        <f>+$C$18*'10 - 2008'!AQ304</f>
        <v>#DIV/0!</v>
      </c>
      <c r="P349" s="35" t="e">
        <f>+$C$18*'10 - 2008'!AR304</f>
        <v>#DIV/0!</v>
      </c>
      <c r="Q349" s="35" t="e">
        <f>+$C$18*'10 - 2008'!AS304</f>
        <v>#DIV/0!</v>
      </c>
      <c r="R349" s="35" t="e">
        <f>+$C$18*'10 - 2008'!AT304</f>
        <v>#DIV/0!</v>
      </c>
      <c r="S349" s="35" t="e">
        <f>+$C$18*'10 - 2008'!AU304</f>
        <v>#DIV/0!</v>
      </c>
      <c r="T349" s="35" t="e">
        <f>+$C$18*'10 - 2008'!AV304</f>
        <v>#DIV/0!</v>
      </c>
      <c r="U349" s="35" t="e">
        <f>+$C$18*'10 - 2008'!AW304</f>
        <v>#DIV/0!</v>
      </c>
      <c r="V349" s="35" t="e">
        <f>+$C$18*'10 - 2008'!AX304</f>
        <v>#DIV/0!</v>
      </c>
      <c r="W349" s="35" t="e">
        <f>+$C$18*'10 - 2008'!AY304</f>
        <v>#DIV/0!</v>
      </c>
      <c r="X349" s="35" t="e">
        <f>+$C$18*'10 - 2008'!AZ304</f>
        <v>#DIV/0!</v>
      </c>
      <c r="Y349" s="35" t="e">
        <f>+$C$18*'10 - 2008'!BA304</f>
        <v>#DIV/0!</v>
      </c>
      <c r="Z349" s="35" t="e">
        <f>+$C$18*'10 - 2008'!BB304</f>
        <v>#DIV/0!</v>
      </c>
      <c r="AA349" s="35" t="e">
        <f>+$C$18*'10 - 2008'!BC304</f>
        <v>#DIV/0!</v>
      </c>
      <c r="AB349" s="35" t="e">
        <f>+$C$18*'10 - 2008'!BD304</f>
        <v>#DIV/0!</v>
      </c>
      <c r="AC349" s="35" t="e">
        <f>+$C$18*'10 - 2008'!BE304</f>
        <v>#DIV/0!</v>
      </c>
      <c r="AD349" s="35" t="e">
        <f>+$C$18*'10 - 2008'!BF304</f>
        <v>#DIV/0!</v>
      </c>
      <c r="AE349" s="35" t="e">
        <f>+$C$18*'10 - 2008'!BG304</f>
        <v>#DIV/0!</v>
      </c>
      <c r="AF349" s="35" t="e">
        <f>+$C$18*'10 - 2008'!BH304</f>
        <v>#DIV/0!</v>
      </c>
      <c r="AG349" s="35" t="e">
        <f>+$C$18*'10 - 2008'!BI304</f>
        <v>#DIV/0!</v>
      </c>
      <c r="AH349" s="35" t="e">
        <f>+$C$18*'10 - 2008'!BJ304</f>
        <v>#DIV/0!</v>
      </c>
      <c r="AI349" s="2"/>
    </row>
    <row r="350" spans="1:35">
      <c r="A350" s="44">
        <v>343</v>
      </c>
      <c r="B350" s="35">
        <f>+'10 - 2008'!B305</f>
        <v>0</v>
      </c>
      <c r="C350" s="35" t="e">
        <f>+'10 - 2008'!AE305/'10 - 2008'!BK305</f>
        <v>#DIV/0!</v>
      </c>
      <c r="D350" s="35" t="e">
        <f>+$C$18*'10 - 2008'!AF305</f>
        <v>#DIV/0!</v>
      </c>
      <c r="E350" s="35" t="e">
        <f>+$C$18*'10 - 2008'!AG305</f>
        <v>#DIV/0!</v>
      </c>
      <c r="F350" s="35" t="e">
        <f>+$C$18*'10 - 2008'!AH305</f>
        <v>#DIV/0!</v>
      </c>
      <c r="G350" s="35" t="e">
        <f>+$C$18*'10 - 2008'!AI305</f>
        <v>#DIV/0!</v>
      </c>
      <c r="H350" s="35" t="e">
        <f>+$C$18*'10 - 2008'!AJ305</f>
        <v>#DIV/0!</v>
      </c>
      <c r="I350" s="35" t="e">
        <f>+$C$18*'10 - 2008'!AK305</f>
        <v>#DIV/0!</v>
      </c>
      <c r="J350" s="35" t="e">
        <f>+$C$18*'10 - 2008'!AL305</f>
        <v>#DIV/0!</v>
      </c>
      <c r="K350" s="35" t="e">
        <f>+$C$18*'10 - 2008'!AM305</f>
        <v>#DIV/0!</v>
      </c>
      <c r="L350" s="35" t="e">
        <f>+$C$18*'10 - 2008'!AN305</f>
        <v>#DIV/0!</v>
      </c>
      <c r="M350" s="35" t="e">
        <f>+$C$18*'10 - 2008'!AO305</f>
        <v>#DIV/0!</v>
      </c>
      <c r="N350" s="35" t="e">
        <f>+$C$18*'10 - 2008'!AP305</f>
        <v>#DIV/0!</v>
      </c>
      <c r="O350" s="35" t="e">
        <f>+$C$18*'10 - 2008'!AQ305</f>
        <v>#DIV/0!</v>
      </c>
      <c r="P350" s="35" t="e">
        <f>+$C$18*'10 - 2008'!AR305</f>
        <v>#DIV/0!</v>
      </c>
      <c r="Q350" s="35" t="e">
        <f>+$C$18*'10 - 2008'!AS305</f>
        <v>#DIV/0!</v>
      </c>
      <c r="R350" s="35" t="e">
        <f>+$C$18*'10 - 2008'!AT305</f>
        <v>#DIV/0!</v>
      </c>
      <c r="S350" s="35" t="e">
        <f>+$C$18*'10 - 2008'!AU305</f>
        <v>#DIV/0!</v>
      </c>
      <c r="T350" s="35" t="e">
        <f>+$C$18*'10 - 2008'!AV305</f>
        <v>#DIV/0!</v>
      </c>
      <c r="U350" s="35" t="e">
        <f>+$C$18*'10 - 2008'!AW305</f>
        <v>#DIV/0!</v>
      </c>
      <c r="V350" s="35" t="e">
        <f>+$C$18*'10 - 2008'!AX305</f>
        <v>#DIV/0!</v>
      </c>
      <c r="W350" s="35" t="e">
        <f>+$C$18*'10 - 2008'!AY305</f>
        <v>#DIV/0!</v>
      </c>
      <c r="X350" s="35" t="e">
        <f>+$C$18*'10 - 2008'!AZ305</f>
        <v>#DIV/0!</v>
      </c>
      <c r="Y350" s="35" t="e">
        <f>+$C$18*'10 - 2008'!BA305</f>
        <v>#DIV/0!</v>
      </c>
      <c r="Z350" s="35" t="e">
        <f>+$C$18*'10 - 2008'!BB305</f>
        <v>#DIV/0!</v>
      </c>
      <c r="AA350" s="35" t="e">
        <f>+$C$18*'10 - 2008'!BC305</f>
        <v>#DIV/0!</v>
      </c>
      <c r="AB350" s="35" t="e">
        <f>+$C$18*'10 - 2008'!BD305</f>
        <v>#DIV/0!</v>
      </c>
      <c r="AC350" s="35" t="e">
        <f>+$C$18*'10 - 2008'!BE305</f>
        <v>#DIV/0!</v>
      </c>
      <c r="AD350" s="35" t="e">
        <f>+$C$18*'10 - 2008'!BF305</f>
        <v>#DIV/0!</v>
      </c>
      <c r="AE350" s="35" t="e">
        <f>+$C$18*'10 - 2008'!BG305</f>
        <v>#DIV/0!</v>
      </c>
      <c r="AF350" s="35" t="e">
        <f>+$C$18*'10 - 2008'!BH305</f>
        <v>#DIV/0!</v>
      </c>
      <c r="AG350" s="35" t="e">
        <f>+$C$18*'10 - 2008'!BI305</f>
        <v>#DIV/0!</v>
      </c>
      <c r="AH350" s="35" t="e">
        <f>+$C$18*'10 - 2008'!BJ305</f>
        <v>#DIV/0!</v>
      </c>
      <c r="AI350" s="2"/>
    </row>
    <row r="351" spans="1:35">
      <c r="A351" s="44">
        <v>344</v>
      </c>
      <c r="B351" s="35">
        <f>+'10 - 2008'!B306</f>
        <v>0</v>
      </c>
      <c r="C351" s="35" t="e">
        <f>+'10 - 2008'!AE306/'10 - 2008'!BK306</f>
        <v>#DIV/0!</v>
      </c>
      <c r="D351" s="35" t="e">
        <f>+$C$18*'10 - 2008'!AF306</f>
        <v>#DIV/0!</v>
      </c>
      <c r="E351" s="35" t="e">
        <f>+$C$18*'10 - 2008'!AG306</f>
        <v>#DIV/0!</v>
      </c>
      <c r="F351" s="35" t="e">
        <f>+$C$18*'10 - 2008'!AH306</f>
        <v>#DIV/0!</v>
      </c>
      <c r="G351" s="35" t="e">
        <f>+$C$18*'10 - 2008'!AI306</f>
        <v>#DIV/0!</v>
      </c>
      <c r="H351" s="35" t="e">
        <f>+$C$18*'10 - 2008'!AJ306</f>
        <v>#DIV/0!</v>
      </c>
      <c r="I351" s="35" t="e">
        <f>+$C$18*'10 - 2008'!AK306</f>
        <v>#DIV/0!</v>
      </c>
      <c r="J351" s="35" t="e">
        <f>+$C$18*'10 - 2008'!AL306</f>
        <v>#DIV/0!</v>
      </c>
      <c r="K351" s="35" t="e">
        <f>+$C$18*'10 - 2008'!AM306</f>
        <v>#DIV/0!</v>
      </c>
      <c r="L351" s="35" t="e">
        <f>+$C$18*'10 - 2008'!AN306</f>
        <v>#DIV/0!</v>
      </c>
      <c r="M351" s="35" t="e">
        <f>+$C$18*'10 - 2008'!AO306</f>
        <v>#DIV/0!</v>
      </c>
      <c r="N351" s="35" t="e">
        <f>+$C$18*'10 - 2008'!AP306</f>
        <v>#DIV/0!</v>
      </c>
      <c r="O351" s="35" t="e">
        <f>+$C$18*'10 - 2008'!AQ306</f>
        <v>#DIV/0!</v>
      </c>
      <c r="P351" s="35" t="e">
        <f>+$C$18*'10 - 2008'!AR306</f>
        <v>#DIV/0!</v>
      </c>
      <c r="Q351" s="35" t="e">
        <f>+$C$18*'10 - 2008'!AS306</f>
        <v>#DIV/0!</v>
      </c>
      <c r="R351" s="35" t="e">
        <f>+$C$18*'10 - 2008'!AT306</f>
        <v>#DIV/0!</v>
      </c>
      <c r="S351" s="35" t="e">
        <f>+$C$18*'10 - 2008'!AU306</f>
        <v>#DIV/0!</v>
      </c>
      <c r="T351" s="35" t="e">
        <f>+$C$18*'10 - 2008'!AV306</f>
        <v>#DIV/0!</v>
      </c>
      <c r="U351" s="35" t="e">
        <f>+$C$18*'10 - 2008'!AW306</f>
        <v>#DIV/0!</v>
      </c>
      <c r="V351" s="35" t="e">
        <f>+$C$18*'10 - 2008'!AX306</f>
        <v>#DIV/0!</v>
      </c>
      <c r="W351" s="35" t="e">
        <f>+$C$18*'10 - 2008'!AY306</f>
        <v>#DIV/0!</v>
      </c>
      <c r="X351" s="35" t="e">
        <f>+$C$18*'10 - 2008'!AZ306</f>
        <v>#DIV/0!</v>
      </c>
      <c r="Y351" s="35" t="e">
        <f>+$C$18*'10 - 2008'!BA306</f>
        <v>#DIV/0!</v>
      </c>
      <c r="Z351" s="35" t="e">
        <f>+$C$18*'10 - 2008'!BB306</f>
        <v>#DIV/0!</v>
      </c>
      <c r="AA351" s="35" t="e">
        <f>+$C$18*'10 - 2008'!BC306</f>
        <v>#DIV/0!</v>
      </c>
      <c r="AB351" s="35" t="e">
        <f>+$C$18*'10 - 2008'!BD306</f>
        <v>#DIV/0!</v>
      </c>
      <c r="AC351" s="35" t="e">
        <f>+$C$18*'10 - 2008'!BE306</f>
        <v>#DIV/0!</v>
      </c>
      <c r="AD351" s="35" t="e">
        <f>+$C$18*'10 - 2008'!BF306</f>
        <v>#DIV/0!</v>
      </c>
      <c r="AE351" s="35" t="e">
        <f>+$C$18*'10 - 2008'!BG306</f>
        <v>#DIV/0!</v>
      </c>
      <c r="AF351" s="35" t="e">
        <f>+$C$18*'10 - 2008'!BH306</f>
        <v>#DIV/0!</v>
      </c>
      <c r="AG351" s="35" t="e">
        <f>+$C$18*'10 - 2008'!BI306</f>
        <v>#DIV/0!</v>
      </c>
      <c r="AH351" s="35" t="e">
        <f>+$C$18*'10 - 2008'!BJ306</f>
        <v>#DIV/0!</v>
      </c>
      <c r="AI351" s="2"/>
    </row>
    <row r="352" spans="1:35">
      <c r="A352" s="44">
        <v>345</v>
      </c>
      <c r="B352" s="35">
        <f>+'10 - 2008'!B307</f>
        <v>0</v>
      </c>
      <c r="C352" s="35" t="e">
        <f>+'10 - 2008'!AE307/'10 - 2008'!BK307</f>
        <v>#DIV/0!</v>
      </c>
      <c r="D352" s="35" t="e">
        <f>+$C$18*'10 - 2008'!AF307</f>
        <v>#DIV/0!</v>
      </c>
      <c r="E352" s="35" t="e">
        <f>+$C$18*'10 - 2008'!AG307</f>
        <v>#DIV/0!</v>
      </c>
      <c r="F352" s="35" t="e">
        <f>+$C$18*'10 - 2008'!AH307</f>
        <v>#DIV/0!</v>
      </c>
      <c r="G352" s="35" t="e">
        <f>+$C$18*'10 - 2008'!AI307</f>
        <v>#DIV/0!</v>
      </c>
      <c r="H352" s="35" t="e">
        <f>+$C$18*'10 - 2008'!AJ307</f>
        <v>#DIV/0!</v>
      </c>
      <c r="I352" s="35" t="e">
        <f>+$C$18*'10 - 2008'!AK307</f>
        <v>#DIV/0!</v>
      </c>
      <c r="J352" s="35" t="e">
        <f>+$C$18*'10 - 2008'!AL307</f>
        <v>#DIV/0!</v>
      </c>
      <c r="K352" s="35" t="e">
        <f>+$C$18*'10 - 2008'!AM307</f>
        <v>#DIV/0!</v>
      </c>
      <c r="L352" s="35" t="e">
        <f>+$C$18*'10 - 2008'!AN307</f>
        <v>#DIV/0!</v>
      </c>
      <c r="M352" s="35" t="e">
        <f>+$C$18*'10 - 2008'!AO307</f>
        <v>#DIV/0!</v>
      </c>
      <c r="N352" s="35" t="e">
        <f>+$C$18*'10 - 2008'!AP307</f>
        <v>#DIV/0!</v>
      </c>
      <c r="O352" s="35" t="e">
        <f>+$C$18*'10 - 2008'!AQ307</f>
        <v>#DIV/0!</v>
      </c>
      <c r="P352" s="35" t="e">
        <f>+$C$18*'10 - 2008'!AR307</f>
        <v>#DIV/0!</v>
      </c>
      <c r="Q352" s="35" t="e">
        <f>+$C$18*'10 - 2008'!AS307</f>
        <v>#DIV/0!</v>
      </c>
      <c r="R352" s="35" t="e">
        <f>+$C$18*'10 - 2008'!AT307</f>
        <v>#DIV/0!</v>
      </c>
      <c r="S352" s="35" t="e">
        <f>+$C$18*'10 - 2008'!AU307</f>
        <v>#DIV/0!</v>
      </c>
      <c r="T352" s="35" t="e">
        <f>+$C$18*'10 - 2008'!AV307</f>
        <v>#DIV/0!</v>
      </c>
      <c r="U352" s="35" t="e">
        <f>+$C$18*'10 - 2008'!AW307</f>
        <v>#DIV/0!</v>
      </c>
      <c r="V352" s="35" t="e">
        <f>+$C$18*'10 - 2008'!AX307</f>
        <v>#DIV/0!</v>
      </c>
      <c r="W352" s="35" t="e">
        <f>+$C$18*'10 - 2008'!AY307</f>
        <v>#DIV/0!</v>
      </c>
      <c r="X352" s="35" t="e">
        <f>+$C$18*'10 - 2008'!AZ307</f>
        <v>#DIV/0!</v>
      </c>
      <c r="Y352" s="35" t="e">
        <f>+$C$18*'10 - 2008'!BA307</f>
        <v>#DIV/0!</v>
      </c>
      <c r="Z352" s="35" t="e">
        <f>+$C$18*'10 - 2008'!BB307</f>
        <v>#DIV/0!</v>
      </c>
      <c r="AA352" s="35" t="e">
        <f>+$C$18*'10 - 2008'!BC307</f>
        <v>#DIV/0!</v>
      </c>
      <c r="AB352" s="35" t="e">
        <f>+$C$18*'10 - 2008'!BD307</f>
        <v>#DIV/0!</v>
      </c>
      <c r="AC352" s="35" t="e">
        <f>+$C$18*'10 - 2008'!BE307</f>
        <v>#DIV/0!</v>
      </c>
      <c r="AD352" s="35" t="e">
        <f>+$C$18*'10 - 2008'!BF307</f>
        <v>#DIV/0!</v>
      </c>
      <c r="AE352" s="35" t="e">
        <f>+$C$18*'10 - 2008'!BG307</f>
        <v>#DIV/0!</v>
      </c>
      <c r="AF352" s="35" t="e">
        <f>+$C$18*'10 - 2008'!BH307</f>
        <v>#DIV/0!</v>
      </c>
      <c r="AG352" s="35" t="e">
        <f>+$C$18*'10 - 2008'!BI307</f>
        <v>#DIV/0!</v>
      </c>
      <c r="AH352" s="35" t="e">
        <f>+$C$18*'10 - 2008'!BJ307</f>
        <v>#DIV/0!</v>
      </c>
      <c r="AI352" s="2"/>
    </row>
    <row r="353" spans="1:35">
      <c r="A353" s="44">
        <v>346</v>
      </c>
      <c r="B353" s="35">
        <f>+'10 - 2008'!B308</f>
        <v>0</v>
      </c>
      <c r="C353" s="35" t="e">
        <f>+'10 - 2008'!AE308/'10 - 2008'!BK308</f>
        <v>#DIV/0!</v>
      </c>
      <c r="D353" s="35" t="e">
        <f>+$C$18*'10 - 2008'!AF308</f>
        <v>#DIV/0!</v>
      </c>
      <c r="E353" s="35" t="e">
        <f>+$C$18*'10 - 2008'!AG308</f>
        <v>#DIV/0!</v>
      </c>
      <c r="F353" s="35" t="e">
        <f>+$C$18*'10 - 2008'!AH308</f>
        <v>#DIV/0!</v>
      </c>
      <c r="G353" s="35" t="e">
        <f>+$C$18*'10 - 2008'!AI308</f>
        <v>#DIV/0!</v>
      </c>
      <c r="H353" s="35" t="e">
        <f>+$C$18*'10 - 2008'!AJ308</f>
        <v>#DIV/0!</v>
      </c>
      <c r="I353" s="35" t="e">
        <f>+$C$18*'10 - 2008'!AK308</f>
        <v>#DIV/0!</v>
      </c>
      <c r="J353" s="35" t="e">
        <f>+$C$18*'10 - 2008'!AL308</f>
        <v>#DIV/0!</v>
      </c>
      <c r="K353" s="35" t="e">
        <f>+$C$18*'10 - 2008'!AM308</f>
        <v>#DIV/0!</v>
      </c>
      <c r="L353" s="35" t="e">
        <f>+$C$18*'10 - 2008'!AN308</f>
        <v>#DIV/0!</v>
      </c>
      <c r="M353" s="35" t="e">
        <f>+$C$18*'10 - 2008'!AO308</f>
        <v>#DIV/0!</v>
      </c>
      <c r="N353" s="35" t="e">
        <f>+$C$18*'10 - 2008'!AP308</f>
        <v>#DIV/0!</v>
      </c>
      <c r="O353" s="35" t="e">
        <f>+$C$18*'10 - 2008'!AQ308</f>
        <v>#DIV/0!</v>
      </c>
      <c r="P353" s="35" t="e">
        <f>+$C$18*'10 - 2008'!AR308</f>
        <v>#DIV/0!</v>
      </c>
      <c r="Q353" s="35" t="e">
        <f>+$C$18*'10 - 2008'!AS308</f>
        <v>#DIV/0!</v>
      </c>
      <c r="R353" s="35" t="e">
        <f>+$C$18*'10 - 2008'!AT308</f>
        <v>#DIV/0!</v>
      </c>
      <c r="S353" s="35" t="e">
        <f>+$C$18*'10 - 2008'!AU308</f>
        <v>#DIV/0!</v>
      </c>
      <c r="T353" s="35" t="e">
        <f>+$C$18*'10 - 2008'!AV308</f>
        <v>#DIV/0!</v>
      </c>
      <c r="U353" s="35" t="e">
        <f>+$C$18*'10 - 2008'!AW308</f>
        <v>#DIV/0!</v>
      </c>
      <c r="V353" s="35" t="e">
        <f>+$C$18*'10 - 2008'!AX308</f>
        <v>#DIV/0!</v>
      </c>
      <c r="W353" s="35" t="e">
        <f>+$C$18*'10 - 2008'!AY308</f>
        <v>#DIV/0!</v>
      </c>
      <c r="X353" s="35" t="e">
        <f>+$C$18*'10 - 2008'!AZ308</f>
        <v>#DIV/0!</v>
      </c>
      <c r="Y353" s="35" t="e">
        <f>+$C$18*'10 - 2008'!BA308</f>
        <v>#DIV/0!</v>
      </c>
      <c r="Z353" s="35" t="e">
        <f>+$C$18*'10 - 2008'!BB308</f>
        <v>#DIV/0!</v>
      </c>
      <c r="AA353" s="35" t="e">
        <f>+$C$18*'10 - 2008'!BC308</f>
        <v>#DIV/0!</v>
      </c>
      <c r="AB353" s="35" t="e">
        <f>+$C$18*'10 - 2008'!BD308</f>
        <v>#DIV/0!</v>
      </c>
      <c r="AC353" s="35" t="e">
        <f>+$C$18*'10 - 2008'!BE308</f>
        <v>#DIV/0!</v>
      </c>
      <c r="AD353" s="35" t="e">
        <f>+$C$18*'10 - 2008'!BF308</f>
        <v>#DIV/0!</v>
      </c>
      <c r="AE353" s="35" t="e">
        <f>+$C$18*'10 - 2008'!BG308</f>
        <v>#DIV/0!</v>
      </c>
      <c r="AF353" s="35" t="e">
        <f>+$C$18*'10 - 2008'!BH308</f>
        <v>#DIV/0!</v>
      </c>
      <c r="AG353" s="35" t="e">
        <f>+$C$18*'10 - 2008'!BI308</f>
        <v>#DIV/0!</v>
      </c>
      <c r="AH353" s="35" t="e">
        <f>+$C$18*'10 - 2008'!BJ308</f>
        <v>#DIV/0!</v>
      </c>
      <c r="AI353" s="2"/>
    </row>
    <row r="354" spans="1:35">
      <c r="A354" s="44">
        <v>347</v>
      </c>
      <c r="B354" s="35">
        <f>+'10 - 2008'!B309</f>
        <v>0</v>
      </c>
      <c r="C354" s="35" t="e">
        <f>+'10 - 2008'!AE309/'10 - 2008'!BK309</f>
        <v>#DIV/0!</v>
      </c>
      <c r="D354" s="35" t="e">
        <f>+$C$18*'10 - 2008'!AF309</f>
        <v>#DIV/0!</v>
      </c>
      <c r="E354" s="35" t="e">
        <f>+$C$18*'10 - 2008'!AG309</f>
        <v>#DIV/0!</v>
      </c>
      <c r="F354" s="35" t="e">
        <f>+$C$18*'10 - 2008'!AH309</f>
        <v>#DIV/0!</v>
      </c>
      <c r="G354" s="35" t="e">
        <f>+$C$18*'10 - 2008'!AI309</f>
        <v>#DIV/0!</v>
      </c>
      <c r="H354" s="35" t="e">
        <f>+$C$18*'10 - 2008'!AJ309</f>
        <v>#DIV/0!</v>
      </c>
      <c r="I354" s="35" t="e">
        <f>+$C$18*'10 - 2008'!AK309</f>
        <v>#DIV/0!</v>
      </c>
      <c r="J354" s="35" t="e">
        <f>+$C$18*'10 - 2008'!AL309</f>
        <v>#DIV/0!</v>
      </c>
      <c r="K354" s="35" t="e">
        <f>+$C$18*'10 - 2008'!AM309</f>
        <v>#DIV/0!</v>
      </c>
      <c r="L354" s="35" t="e">
        <f>+$C$18*'10 - 2008'!AN309</f>
        <v>#DIV/0!</v>
      </c>
      <c r="M354" s="35" t="e">
        <f>+$C$18*'10 - 2008'!AO309</f>
        <v>#DIV/0!</v>
      </c>
      <c r="N354" s="35" t="e">
        <f>+$C$18*'10 - 2008'!AP309</f>
        <v>#DIV/0!</v>
      </c>
      <c r="O354" s="35" t="e">
        <f>+$C$18*'10 - 2008'!AQ309</f>
        <v>#DIV/0!</v>
      </c>
      <c r="P354" s="35" t="e">
        <f>+$C$18*'10 - 2008'!AR309</f>
        <v>#DIV/0!</v>
      </c>
      <c r="Q354" s="35" t="e">
        <f>+$C$18*'10 - 2008'!AS309</f>
        <v>#DIV/0!</v>
      </c>
      <c r="R354" s="35" t="e">
        <f>+$C$18*'10 - 2008'!AT309</f>
        <v>#DIV/0!</v>
      </c>
      <c r="S354" s="35" t="e">
        <f>+$C$18*'10 - 2008'!AU309</f>
        <v>#DIV/0!</v>
      </c>
      <c r="T354" s="35" t="e">
        <f>+$C$18*'10 - 2008'!AV309</f>
        <v>#DIV/0!</v>
      </c>
      <c r="U354" s="35" t="e">
        <f>+$C$18*'10 - 2008'!AW309</f>
        <v>#DIV/0!</v>
      </c>
      <c r="V354" s="35" t="e">
        <f>+$C$18*'10 - 2008'!AX309</f>
        <v>#DIV/0!</v>
      </c>
      <c r="W354" s="35" t="e">
        <f>+$C$18*'10 - 2008'!AY309</f>
        <v>#DIV/0!</v>
      </c>
      <c r="X354" s="35" t="e">
        <f>+$C$18*'10 - 2008'!AZ309</f>
        <v>#DIV/0!</v>
      </c>
      <c r="Y354" s="35" t="e">
        <f>+$C$18*'10 - 2008'!BA309</f>
        <v>#DIV/0!</v>
      </c>
      <c r="Z354" s="35" t="e">
        <f>+$C$18*'10 - 2008'!BB309</f>
        <v>#DIV/0!</v>
      </c>
      <c r="AA354" s="35" t="e">
        <f>+$C$18*'10 - 2008'!BC309</f>
        <v>#DIV/0!</v>
      </c>
      <c r="AB354" s="35" t="e">
        <f>+$C$18*'10 - 2008'!BD309</f>
        <v>#DIV/0!</v>
      </c>
      <c r="AC354" s="35" t="e">
        <f>+$C$18*'10 - 2008'!BE309</f>
        <v>#DIV/0!</v>
      </c>
      <c r="AD354" s="35" t="e">
        <f>+$C$18*'10 - 2008'!BF309</f>
        <v>#DIV/0!</v>
      </c>
      <c r="AE354" s="35" t="e">
        <f>+$C$18*'10 - 2008'!BG309</f>
        <v>#DIV/0!</v>
      </c>
      <c r="AF354" s="35" t="e">
        <f>+$C$18*'10 - 2008'!BH309</f>
        <v>#DIV/0!</v>
      </c>
      <c r="AG354" s="35" t="e">
        <f>+$C$18*'10 - 2008'!BI309</f>
        <v>#DIV/0!</v>
      </c>
      <c r="AH354" s="35" t="e">
        <f>+$C$18*'10 - 2008'!BJ309</f>
        <v>#DIV/0!</v>
      </c>
      <c r="AI354" s="2"/>
    </row>
    <row r="355" spans="1:35">
      <c r="A355" s="44">
        <v>348</v>
      </c>
      <c r="B355" s="35">
        <f>+'10 - 2008'!B310</f>
        <v>0</v>
      </c>
      <c r="C355" s="35" t="e">
        <f>+'10 - 2008'!AE310/'10 - 2008'!BK310</f>
        <v>#DIV/0!</v>
      </c>
      <c r="D355" s="35" t="e">
        <f>+$C$18*'10 - 2008'!AF310</f>
        <v>#DIV/0!</v>
      </c>
      <c r="E355" s="35" t="e">
        <f>+$C$18*'10 - 2008'!AG310</f>
        <v>#DIV/0!</v>
      </c>
      <c r="F355" s="35" t="e">
        <f>+$C$18*'10 - 2008'!AH310</f>
        <v>#DIV/0!</v>
      </c>
      <c r="G355" s="35" t="e">
        <f>+$C$18*'10 - 2008'!AI310</f>
        <v>#DIV/0!</v>
      </c>
      <c r="H355" s="35" t="e">
        <f>+$C$18*'10 - 2008'!AJ310</f>
        <v>#DIV/0!</v>
      </c>
      <c r="I355" s="35" t="e">
        <f>+$C$18*'10 - 2008'!AK310</f>
        <v>#DIV/0!</v>
      </c>
      <c r="J355" s="35" t="e">
        <f>+$C$18*'10 - 2008'!AL310</f>
        <v>#DIV/0!</v>
      </c>
      <c r="K355" s="35" t="e">
        <f>+$C$18*'10 - 2008'!AM310</f>
        <v>#DIV/0!</v>
      </c>
      <c r="L355" s="35" t="e">
        <f>+$C$18*'10 - 2008'!AN310</f>
        <v>#DIV/0!</v>
      </c>
      <c r="M355" s="35" t="e">
        <f>+$C$18*'10 - 2008'!AO310</f>
        <v>#DIV/0!</v>
      </c>
      <c r="N355" s="35" t="e">
        <f>+$C$18*'10 - 2008'!AP310</f>
        <v>#DIV/0!</v>
      </c>
      <c r="O355" s="35" t="e">
        <f>+$C$18*'10 - 2008'!AQ310</f>
        <v>#DIV/0!</v>
      </c>
      <c r="P355" s="35" t="e">
        <f>+$C$18*'10 - 2008'!AR310</f>
        <v>#DIV/0!</v>
      </c>
      <c r="Q355" s="35" t="e">
        <f>+$C$18*'10 - 2008'!AS310</f>
        <v>#DIV/0!</v>
      </c>
      <c r="R355" s="35" t="e">
        <f>+$C$18*'10 - 2008'!AT310</f>
        <v>#DIV/0!</v>
      </c>
      <c r="S355" s="35" t="e">
        <f>+$C$18*'10 - 2008'!AU310</f>
        <v>#DIV/0!</v>
      </c>
      <c r="T355" s="35" t="e">
        <f>+$C$18*'10 - 2008'!AV310</f>
        <v>#DIV/0!</v>
      </c>
      <c r="U355" s="35" t="e">
        <f>+$C$18*'10 - 2008'!AW310</f>
        <v>#DIV/0!</v>
      </c>
      <c r="V355" s="35" t="e">
        <f>+$C$18*'10 - 2008'!AX310</f>
        <v>#DIV/0!</v>
      </c>
      <c r="W355" s="35" t="e">
        <f>+$C$18*'10 - 2008'!AY310</f>
        <v>#DIV/0!</v>
      </c>
      <c r="X355" s="35" t="e">
        <f>+$C$18*'10 - 2008'!AZ310</f>
        <v>#DIV/0!</v>
      </c>
      <c r="Y355" s="35" t="e">
        <f>+$C$18*'10 - 2008'!BA310</f>
        <v>#DIV/0!</v>
      </c>
      <c r="Z355" s="35" t="e">
        <f>+$C$18*'10 - 2008'!BB310</f>
        <v>#DIV/0!</v>
      </c>
      <c r="AA355" s="35" t="e">
        <f>+$C$18*'10 - 2008'!BC310</f>
        <v>#DIV/0!</v>
      </c>
      <c r="AB355" s="35" t="e">
        <f>+$C$18*'10 - 2008'!BD310</f>
        <v>#DIV/0!</v>
      </c>
      <c r="AC355" s="35" t="e">
        <f>+$C$18*'10 - 2008'!BE310</f>
        <v>#DIV/0!</v>
      </c>
      <c r="AD355" s="35" t="e">
        <f>+$C$18*'10 - 2008'!BF310</f>
        <v>#DIV/0!</v>
      </c>
      <c r="AE355" s="35" t="e">
        <f>+$C$18*'10 - 2008'!BG310</f>
        <v>#DIV/0!</v>
      </c>
      <c r="AF355" s="35" t="e">
        <f>+$C$18*'10 - 2008'!BH310</f>
        <v>#DIV/0!</v>
      </c>
      <c r="AG355" s="35" t="e">
        <f>+$C$18*'10 - 2008'!BI310</f>
        <v>#DIV/0!</v>
      </c>
      <c r="AH355" s="35" t="e">
        <f>+$C$18*'10 - 2008'!BJ310</f>
        <v>#DIV/0!</v>
      </c>
      <c r="AI355" s="2"/>
    </row>
    <row r="356" spans="1:35">
      <c r="A356" s="44">
        <v>349</v>
      </c>
      <c r="B356" s="35">
        <f>+'10 - 2008'!B311</f>
        <v>0</v>
      </c>
      <c r="C356" s="35" t="e">
        <f>+'10 - 2008'!AE311/'10 - 2008'!BK311</f>
        <v>#DIV/0!</v>
      </c>
      <c r="D356" s="35" t="e">
        <f>+$C$18*'10 - 2008'!AF311</f>
        <v>#DIV/0!</v>
      </c>
      <c r="E356" s="35" t="e">
        <f>+$C$18*'10 - 2008'!AG311</f>
        <v>#DIV/0!</v>
      </c>
      <c r="F356" s="35" t="e">
        <f>+$C$18*'10 - 2008'!AH311</f>
        <v>#DIV/0!</v>
      </c>
      <c r="G356" s="35" t="e">
        <f>+$C$18*'10 - 2008'!AI311</f>
        <v>#DIV/0!</v>
      </c>
      <c r="H356" s="35" t="e">
        <f>+$C$18*'10 - 2008'!AJ311</f>
        <v>#DIV/0!</v>
      </c>
      <c r="I356" s="35" t="e">
        <f>+$C$18*'10 - 2008'!AK311</f>
        <v>#DIV/0!</v>
      </c>
      <c r="J356" s="35" t="e">
        <f>+$C$18*'10 - 2008'!AL311</f>
        <v>#DIV/0!</v>
      </c>
      <c r="K356" s="35" t="e">
        <f>+$C$18*'10 - 2008'!AM311</f>
        <v>#DIV/0!</v>
      </c>
      <c r="L356" s="35" t="e">
        <f>+$C$18*'10 - 2008'!AN311</f>
        <v>#DIV/0!</v>
      </c>
      <c r="M356" s="35" t="e">
        <f>+$C$18*'10 - 2008'!AO311</f>
        <v>#DIV/0!</v>
      </c>
      <c r="N356" s="35" t="e">
        <f>+$C$18*'10 - 2008'!AP311</f>
        <v>#DIV/0!</v>
      </c>
      <c r="O356" s="35" t="e">
        <f>+$C$18*'10 - 2008'!AQ311</f>
        <v>#DIV/0!</v>
      </c>
      <c r="P356" s="35" t="e">
        <f>+$C$18*'10 - 2008'!AR311</f>
        <v>#DIV/0!</v>
      </c>
      <c r="Q356" s="35" t="e">
        <f>+$C$18*'10 - 2008'!AS311</f>
        <v>#DIV/0!</v>
      </c>
      <c r="R356" s="35" t="e">
        <f>+$C$18*'10 - 2008'!AT311</f>
        <v>#DIV/0!</v>
      </c>
      <c r="S356" s="35" t="e">
        <f>+$C$18*'10 - 2008'!AU311</f>
        <v>#DIV/0!</v>
      </c>
      <c r="T356" s="35" t="e">
        <f>+$C$18*'10 - 2008'!AV311</f>
        <v>#DIV/0!</v>
      </c>
      <c r="U356" s="35" t="e">
        <f>+$C$18*'10 - 2008'!AW311</f>
        <v>#DIV/0!</v>
      </c>
      <c r="V356" s="35" t="e">
        <f>+$C$18*'10 - 2008'!AX311</f>
        <v>#DIV/0!</v>
      </c>
      <c r="W356" s="35" t="e">
        <f>+$C$18*'10 - 2008'!AY311</f>
        <v>#DIV/0!</v>
      </c>
      <c r="X356" s="35" t="e">
        <f>+$C$18*'10 - 2008'!AZ311</f>
        <v>#DIV/0!</v>
      </c>
      <c r="Y356" s="35" t="e">
        <f>+$C$18*'10 - 2008'!BA311</f>
        <v>#DIV/0!</v>
      </c>
      <c r="Z356" s="35" t="e">
        <f>+$C$18*'10 - 2008'!BB311</f>
        <v>#DIV/0!</v>
      </c>
      <c r="AA356" s="35" t="e">
        <f>+$C$18*'10 - 2008'!BC311</f>
        <v>#DIV/0!</v>
      </c>
      <c r="AB356" s="35" t="e">
        <f>+$C$18*'10 - 2008'!BD311</f>
        <v>#DIV/0!</v>
      </c>
      <c r="AC356" s="35" t="e">
        <f>+$C$18*'10 - 2008'!BE311</f>
        <v>#DIV/0!</v>
      </c>
      <c r="AD356" s="35" t="e">
        <f>+$C$18*'10 - 2008'!BF311</f>
        <v>#DIV/0!</v>
      </c>
      <c r="AE356" s="35" t="e">
        <f>+$C$18*'10 - 2008'!BG311</f>
        <v>#DIV/0!</v>
      </c>
      <c r="AF356" s="35" t="e">
        <f>+$C$18*'10 - 2008'!BH311</f>
        <v>#DIV/0!</v>
      </c>
      <c r="AG356" s="35" t="e">
        <f>+$C$18*'10 - 2008'!BI311</f>
        <v>#DIV/0!</v>
      </c>
      <c r="AH356" s="35" t="e">
        <f>+$C$18*'10 - 2008'!BJ311</f>
        <v>#DIV/0!</v>
      </c>
      <c r="AI356" s="2"/>
    </row>
    <row r="357" spans="1:35">
      <c r="A357" s="44">
        <v>350</v>
      </c>
      <c r="B357" s="35">
        <f>+'10 - 2008'!B312</f>
        <v>0</v>
      </c>
      <c r="C357" s="35" t="e">
        <f>+'10 - 2008'!AE312/'10 - 2008'!BK312</f>
        <v>#DIV/0!</v>
      </c>
      <c r="D357" s="35" t="e">
        <f>+$C$18*'10 - 2008'!AF312</f>
        <v>#DIV/0!</v>
      </c>
      <c r="E357" s="35" t="e">
        <f>+$C$18*'10 - 2008'!AG312</f>
        <v>#DIV/0!</v>
      </c>
      <c r="F357" s="35" t="e">
        <f>+$C$18*'10 - 2008'!AH312</f>
        <v>#DIV/0!</v>
      </c>
      <c r="G357" s="35" t="e">
        <f>+$C$18*'10 - 2008'!AI312</f>
        <v>#DIV/0!</v>
      </c>
      <c r="H357" s="35" t="e">
        <f>+$C$18*'10 - 2008'!AJ312</f>
        <v>#DIV/0!</v>
      </c>
      <c r="I357" s="35" t="e">
        <f>+$C$18*'10 - 2008'!AK312</f>
        <v>#DIV/0!</v>
      </c>
      <c r="J357" s="35" t="e">
        <f>+$C$18*'10 - 2008'!AL312</f>
        <v>#DIV/0!</v>
      </c>
      <c r="K357" s="35" t="e">
        <f>+$C$18*'10 - 2008'!AM312</f>
        <v>#DIV/0!</v>
      </c>
      <c r="L357" s="35" t="e">
        <f>+$C$18*'10 - 2008'!AN312</f>
        <v>#DIV/0!</v>
      </c>
      <c r="M357" s="35" t="e">
        <f>+$C$18*'10 - 2008'!AO312</f>
        <v>#DIV/0!</v>
      </c>
      <c r="N357" s="35" t="e">
        <f>+$C$18*'10 - 2008'!AP312</f>
        <v>#DIV/0!</v>
      </c>
      <c r="O357" s="35" t="e">
        <f>+$C$18*'10 - 2008'!AQ312</f>
        <v>#DIV/0!</v>
      </c>
      <c r="P357" s="35" t="e">
        <f>+$C$18*'10 - 2008'!AR312</f>
        <v>#DIV/0!</v>
      </c>
      <c r="Q357" s="35" t="e">
        <f>+$C$18*'10 - 2008'!AS312</f>
        <v>#DIV/0!</v>
      </c>
      <c r="R357" s="35" t="e">
        <f>+$C$18*'10 - 2008'!AT312</f>
        <v>#DIV/0!</v>
      </c>
      <c r="S357" s="35" t="e">
        <f>+$C$18*'10 - 2008'!AU312</f>
        <v>#DIV/0!</v>
      </c>
      <c r="T357" s="35" t="e">
        <f>+$C$18*'10 - 2008'!AV312</f>
        <v>#DIV/0!</v>
      </c>
      <c r="U357" s="35" t="e">
        <f>+$C$18*'10 - 2008'!AW312</f>
        <v>#DIV/0!</v>
      </c>
      <c r="V357" s="35" t="e">
        <f>+$C$18*'10 - 2008'!AX312</f>
        <v>#DIV/0!</v>
      </c>
      <c r="W357" s="35" t="e">
        <f>+$C$18*'10 - 2008'!AY312</f>
        <v>#DIV/0!</v>
      </c>
      <c r="X357" s="35" t="e">
        <f>+$C$18*'10 - 2008'!AZ312</f>
        <v>#DIV/0!</v>
      </c>
      <c r="Y357" s="35" t="e">
        <f>+$C$18*'10 - 2008'!BA312</f>
        <v>#DIV/0!</v>
      </c>
      <c r="Z357" s="35" t="e">
        <f>+$C$18*'10 - 2008'!BB312</f>
        <v>#DIV/0!</v>
      </c>
      <c r="AA357" s="35" t="e">
        <f>+$C$18*'10 - 2008'!BC312</f>
        <v>#DIV/0!</v>
      </c>
      <c r="AB357" s="35" t="e">
        <f>+$C$18*'10 - 2008'!BD312</f>
        <v>#DIV/0!</v>
      </c>
      <c r="AC357" s="35" t="e">
        <f>+$C$18*'10 - 2008'!BE312</f>
        <v>#DIV/0!</v>
      </c>
      <c r="AD357" s="35" t="e">
        <f>+$C$18*'10 - 2008'!BF312</f>
        <v>#DIV/0!</v>
      </c>
      <c r="AE357" s="35" t="e">
        <f>+$C$18*'10 - 2008'!BG312</f>
        <v>#DIV/0!</v>
      </c>
      <c r="AF357" s="35" t="e">
        <f>+$C$18*'10 - 2008'!BH312</f>
        <v>#DIV/0!</v>
      </c>
      <c r="AG357" s="35" t="e">
        <f>+$C$18*'10 - 2008'!BI312</f>
        <v>#DIV/0!</v>
      </c>
      <c r="AH357" s="35" t="e">
        <f>+$C$18*'10 - 2008'!BJ312</f>
        <v>#DIV/0!</v>
      </c>
      <c r="AI357" s="2"/>
    </row>
    <row r="358" spans="1:35">
      <c r="A358" s="44">
        <v>351</v>
      </c>
      <c r="B358" s="35">
        <f>+'10 - 2008'!B313</f>
        <v>0</v>
      </c>
      <c r="C358" s="35" t="e">
        <f>+'10 - 2008'!AE313/'10 - 2008'!BK313</f>
        <v>#DIV/0!</v>
      </c>
      <c r="D358" s="35" t="e">
        <f>+$C$18*'10 - 2008'!AF313</f>
        <v>#DIV/0!</v>
      </c>
      <c r="E358" s="35" t="e">
        <f>+$C$18*'10 - 2008'!AG313</f>
        <v>#DIV/0!</v>
      </c>
      <c r="F358" s="35" t="e">
        <f>+$C$18*'10 - 2008'!AH313</f>
        <v>#DIV/0!</v>
      </c>
      <c r="G358" s="35" t="e">
        <f>+$C$18*'10 - 2008'!AI313</f>
        <v>#DIV/0!</v>
      </c>
      <c r="H358" s="35" t="e">
        <f>+$C$18*'10 - 2008'!AJ313</f>
        <v>#DIV/0!</v>
      </c>
      <c r="I358" s="35" t="e">
        <f>+$C$18*'10 - 2008'!AK313</f>
        <v>#DIV/0!</v>
      </c>
      <c r="J358" s="35" t="e">
        <f>+$C$18*'10 - 2008'!AL313</f>
        <v>#DIV/0!</v>
      </c>
      <c r="K358" s="35" t="e">
        <f>+$C$18*'10 - 2008'!AM313</f>
        <v>#DIV/0!</v>
      </c>
      <c r="L358" s="35" t="e">
        <f>+$C$18*'10 - 2008'!AN313</f>
        <v>#DIV/0!</v>
      </c>
      <c r="M358" s="35" t="e">
        <f>+$C$18*'10 - 2008'!AO313</f>
        <v>#DIV/0!</v>
      </c>
      <c r="N358" s="35" t="e">
        <f>+$C$18*'10 - 2008'!AP313</f>
        <v>#DIV/0!</v>
      </c>
      <c r="O358" s="35" t="e">
        <f>+$C$18*'10 - 2008'!AQ313</f>
        <v>#DIV/0!</v>
      </c>
      <c r="P358" s="35" t="e">
        <f>+$C$18*'10 - 2008'!AR313</f>
        <v>#DIV/0!</v>
      </c>
      <c r="Q358" s="35" t="e">
        <f>+$C$18*'10 - 2008'!AS313</f>
        <v>#DIV/0!</v>
      </c>
      <c r="R358" s="35" t="e">
        <f>+$C$18*'10 - 2008'!AT313</f>
        <v>#DIV/0!</v>
      </c>
      <c r="S358" s="35" t="e">
        <f>+$C$18*'10 - 2008'!AU313</f>
        <v>#DIV/0!</v>
      </c>
      <c r="T358" s="35" t="e">
        <f>+$C$18*'10 - 2008'!AV313</f>
        <v>#DIV/0!</v>
      </c>
      <c r="U358" s="35" t="e">
        <f>+$C$18*'10 - 2008'!AW313</f>
        <v>#DIV/0!</v>
      </c>
      <c r="V358" s="35" t="e">
        <f>+$C$18*'10 - 2008'!AX313</f>
        <v>#DIV/0!</v>
      </c>
      <c r="W358" s="35" t="e">
        <f>+$C$18*'10 - 2008'!AY313</f>
        <v>#DIV/0!</v>
      </c>
      <c r="X358" s="35" t="e">
        <f>+$C$18*'10 - 2008'!AZ313</f>
        <v>#DIV/0!</v>
      </c>
      <c r="Y358" s="35" t="e">
        <f>+$C$18*'10 - 2008'!BA313</f>
        <v>#DIV/0!</v>
      </c>
      <c r="Z358" s="35" t="e">
        <f>+$C$18*'10 - 2008'!BB313</f>
        <v>#DIV/0!</v>
      </c>
      <c r="AA358" s="35" t="e">
        <f>+$C$18*'10 - 2008'!BC313</f>
        <v>#DIV/0!</v>
      </c>
      <c r="AB358" s="35" t="e">
        <f>+$C$18*'10 - 2008'!BD313</f>
        <v>#DIV/0!</v>
      </c>
      <c r="AC358" s="35" t="e">
        <f>+$C$18*'10 - 2008'!BE313</f>
        <v>#DIV/0!</v>
      </c>
      <c r="AD358" s="35" t="e">
        <f>+$C$18*'10 - 2008'!BF313</f>
        <v>#DIV/0!</v>
      </c>
      <c r="AE358" s="35" t="e">
        <f>+$C$18*'10 - 2008'!BG313</f>
        <v>#DIV/0!</v>
      </c>
      <c r="AF358" s="35" t="e">
        <f>+$C$18*'10 - 2008'!BH313</f>
        <v>#DIV/0!</v>
      </c>
      <c r="AG358" s="35" t="e">
        <f>+$C$18*'10 - 2008'!BI313</f>
        <v>#DIV/0!</v>
      </c>
      <c r="AH358" s="35" t="e">
        <f>+$C$18*'10 - 2008'!BJ313</f>
        <v>#DIV/0!</v>
      </c>
      <c r="AI358" s="2"/>
    </row>
    <row r="359" spans="1:35">
      <c r="A359" s="44">
        <v>352</v>
      </c>
      <c r="B359" s="35">
        <f>+'10 - 2008'!B314</f>
        <v>0</v>
      </c>
      <c r="C359" s="35" t="e">
        <f>+'10 - 2008'!AE314/'10 - 2008'!BK314</f>
        <v>#DIV/0!</v>
      </c>
      <c r="D359" s="35" t="e">
        <f>+$C$18*'10 - 2008'!AF314</f>
        <v>#DIV/0!</v>
      </c>
      <c r="E359" s="35" t="e">
        <f>+$C$18*'10 - 2008'!AG314</f>
        <v>#DIV/0!</v>
      </c>
      <c r="F359" s="35" t="e">
        <f>+$C$18*'10 - 2008'!AH314</f>
        <v>#DIV/0!</v>
      </c>
      <c r="G359" s="35" t="e">
        <f>+$C$18*'10 - 2008'!AI314</f>
        <v>#DIV/0!</v>
      </c>
      <c r="H359" s="35" t="e">
        <f>+$C$18*'10 - 2008'!AJ314</f>
        <v>#DIV/0!</v>
      </c>
      <c r="I359" s="35" t="e">
        <f>+$C$18*'10 - 2008'!AK314</f>
        <v>#DIV/0!</v>
      </c>
      <c r="J359" s="35" t="e">
        <f>+$C$18*'10 - 2008'!AL314</f>
        <v>#DIV/0!</v>
      </c>
      <c r="K359" s="35" t="e">
        <f>+$C$18*'10 - 2008'!AM314</f>
        <v>#DIV/0!</v>
      </c>
      <c r="L359" s="35" t="e">
        <f>+$C$18*'10 - 2008'!AN314</f>
        <v>#DIV/0!</v>
      </c>
      <c r="M359" s="35" t="e">
        <f>+$C$18*'10 - 2008'!AO314</f>
        <v>#DIV/0!</v>
      </c>
      <c r="N359" s="35" t="e">
        <f>+$C$18*'10 - 2008'!AP314</f>
        <v>#DIV/0!</v>
      </c>
      <c r="O359" s="35" t="e">
        <f>+$C$18*'10 - 2008'!AQ314</f>
        <v>#DIV/0!</v>
      </c>
      <c r="P359" s="35" t="e">
        <f>+$C$18*'10 - 2008'!AR314</f>
        <v>#DIV/0!</v>
      </c>
      <c r="Q359" s="35" t="e">
        <f>+$C$18*'10 - 2008'!AS314</f>
        <v>#DIV/0!</v>
      </c>
      <c r="R359" s="35" t="e">
        <f>+$C$18*'10 - 2008'!AT314</f>
        <v>#DIV/0!</v>
      </c>
      <c r="S359" s="35" t="e">
        <f>+$C$18*'10 - 2008'!AU314</f>
        <v>#DIV/0!</v>
      </c>
      <c r="T359" s="35" t="e">
        <f>+$C$18*'10 - 2008'!AV314</f>
        <v>#DIV/0!</v>
      </c>
      <c r="U359" s="35" t="e">
        <f>+$C$18*'10 - 2008'!AW314</f>
        <v>#DIV/0!</v>
      </c>
      <c r="V359" s="35" t="e">
        <f>+$C$18*'10 - 2008'!AX314</f>
        <v>#DIV/0!</v>
      </c>
      <c r="W359" s="35" t="e">
        <f>+$C$18*'10 - 2008'!AY314</f>
        <v>#DIV/0!</v>
      </c>
      <c r="X359" s="35" t="e">
        <f>+$C$18*'10 - 2008'!AZ314</f>
        <v>#DIV/0!</v>
      </c>
      <c r="Y359" s="35" t="e">
        <f>+$C$18*'10 - 2008'!BA314</f>
        <v>#DIV/0!</v>
      </c>
      <c r="Z359" s="35" t="e">
        <f>+$C$18*'10 - 2008'!BB314</f>
        <v>#DIV/0!</v>
      </c>
      <c r="AA359" s="35" t="e">
        <f>+$C$18*'10 - 2008'!BC314</f>
        <v>#DIV/0!</v>
      </c>
      <c r="AB359" s="35" t="e">
        <f>+$C$18*'10 - 2008'!BD314</f>
        <v>#DIV/0!</v>
      </c>
      <c r="AC359" s="35" t="e">
        <f>+$C$18*'10 - 2008'!BE314</f>
        <v>#DIV/0!</v>
      </c>
      <c r="AD359" s="35" t="e">
        <f>+$C$18*'10 - 2008'!BF314</f>
        <v>#DIV/0!</v>
      </c>
      <c r="AE359" s="35" t="e">
        <f>+$C$18*'10 - 2008'!BG314</f>
        <v>#DIV/0!</v>
      </c>
      <c r="AF359" s="35" t="e">
        <f>+$C$18*'10 - 2008'!BH314</f>
        <v>#DIV/0!</v>
      </c>
      <c r="AG359" s="35" t="e">
        <f>+$C$18*'10 - 2008'!BI314</f>
        <v>#DIV/0!</v>
      </c>
      <c r="AH359" s="35" t="e">
        <f>+$C$18*'10 - 2008'!BJ314</f>
        <v>#DIV/0!</v>
      </c>
      <c r="AI359" s="2"/>
    </row>
    <row r="360" spans="1:35">
      <c r="A360" s="44">
        <v>353</v>
      </c>
      <c r="B360" s="35">
        <f>+'10 - 2008'!B315</f>
        <v>0</v>
      </c>
      <c r="C360" s="35" t="e">
        <f>+'10 - 2008'!AE315/'10 - 2008'!BK315</f>
        <v>#DIV/0!</v>
      </c>
      <c r="D360" s="35" t="e">
        <f>+$C$18*'10 - 2008'!AF315</f>
        <v>#DIV/0!</v>
      </c>
      <c r="E360" s="35" t="e">
        <f>+$C$18*'10 - 2008'!AG315</f>
        <v>#DIV/0!</v>
      </c>
      <c r="F360" s="35" t="e">
        <f>+$C$18*'10 - 2008'!AH315</f>
        <v>#DIV/0!</v>
      </c>
      <c r="G360" s="35" t="e">
        <f>+$C$18*'10 - 2008'!AI315</f>
        <v>#DIV/0!</v>
      </c>
      <c r="H360" s="35" t="e">
        <f>+$C$18*'10 - 2008'!AJ315</f>
        <v>#DIV/0!</v>
      </c>
      <c r="I360" s="35" t="e">
        <f>+$C$18*'10 - 2008'!AK315</f>
        <v>#DIV/0!</v>
      </c>
      <c r="J360" s="35" t="e">
        <f>+$C$18*'10 - 2008'!AL315</f>
        <v>#DIV/0!</v>
      </c>
      <c r="K360" s="35" t="e">
        <f>+$C$18*'10 - 2008'!AM315</f>
        <v>#DIV/0!</v>
      </c>
      <c r="L360" s="35" t="e">
        <f>+$C$18*'10 - 2008'!AN315</f>
        <v>#DIV/0!</v>
      </c>
      <c r="M360" s="35" t="e">
        <f>+$C$18*'10 - 2008'!AO315</f>
        <v>#DIV/0!</v>
      </c>
      <c r="N360" s="35" t="e">
        <f>+$C$18*'10 - 2008'!AP315</f>
        <v>#DIV/0!</v>
      </c>
      <c r="O360" s="35" t="e">
        <f>+$C$18*'10 - 2008'!AQ315</f>
        <v>#DIV/0!</v>
      </c>
      <c r="P360" s="35" t="e">
        <f>+$C$18*'10 - 2008'!AR315</f>
        <v>#DIV/0!</v>
      </c>
      <c r="Q360" s="35" t="e">
        <f>+$C$18*'10 - 2008'!AS315</f>
        <v>#DIV/0!</v>
      </c>
      <c r="R360" s="35" t="e">
        <f>+$C$18*'10 - 2008'!AT315</f>
        <v>#DIV/0!</v>
      </c>
      <c r="S360" s="35" t="e">
        <f>+$C$18*'10 - 2008'!AU315</f>
        <v>#DIV/0!</v>
      </c>
      <c r="T360" s="35" t="e">
        <f>+$C$18*'10 - 2008'!AV315</f>
        <v>#DIV/0!</v>
      </c>
      <c r="U360" s="35" t="e">
        <f>+$C$18*'10 - 2008'!AW315</f>
        <v>#DIV/0!</v>
      </c>
      <c r="V360" s="35" t="e">
        <f>+$C$18*'10 - 2008'!AX315</f>
        <v>#DIV/0!</v>
      </c>
      <c r="W360" s="35" t="e">
        <f>+$C$18*'10 - 2008'!AY315</f>
        <v>#DIV/0!</v>
      </c>
      <c r="X360" s="35" t="e">
        <f>+$C$18*'10 - 2008'!AZ315</f>
        <v>#DIV/0!</v>
      </c>
      <c r="Y360" s="35" t="e">
        <f>+$C$18*'10 - 2008'!BA315</f>
        <v>#DIV/0!</v>
      </c>
      <c r="Z360" s="35" t="e">
        <f>+$C$18*'10 - 2008'!BB315</f>
        <v>#DIV/0!</v>
      </c>
      <c r="AA360" s="35" t="e">
        <f>+$C$18*'10 - 2008'!BC315</f>
        <v>#DIV/0!</v>
      </c>
      <c r="AB360" s="35" t="e">
        <f>+$C$18*'10 - 2008'!BD315</f>
        <v>#DIV/0!</v>
      </c>
      <c r="AC360" s="35" t="e">
        <f>+$C$18*'10 - 2008'!BE315</f>
        <v>#DIV/0!</v>
      </c>
      <c r="AD360" s="35" t="e">
        <f>+$C$18*'10 - 2008'!BF315</f>
        <v>#DIV/0!</v>
      </c>
      <c r="AE360" s="35" t="e">
        <f>+$C$18*'10 - 2008'!BG315</f>
        <v>#DIV/0!</v>
      </c>
      <c r="AF360" s="35" t="e">
        <f>+$C$18*'10 - 2008'!BH315</f>
        <v>#DIV/0!</v>
      </c>
      <c r="AG360" s="35" t="e">
        <f>+$C$18*'10 - 2008'!BI315</f>
        <v>#DIV/0!</v>
      </c>
      <c r="AH360" s="35" t="e">
        <f>+$C$18*'10 - 2008'!BJ315</f>
        <v>#DIV/0!</v>
      </c>
      <c r="AI360" s="2"/>
    </row>
    <row r="361" spans="1:35">
      <c r="A361" s="44">
        <v>354</v>
      </c>
      <c r="B361" s="35">
        <f>+'10 - 2008'!B316</f>
        <v>0</v>
      </c>
      <c r="C361" s="35" t="e">
        <f>+'10 - 2008'!AE316/'10 - 2008'!BK316</f>
        <v>#DIV/0!</v>
      </c>
      <c r="D361" s="35" t="e">
        <f>+$C$18*'10 - 2008'!AF316</f>
        <v>#DIV/0!</v>
      </c>
      <c r="E361" s="35" t="e">
        <f>+$C$18*'10 - 2008'!AG316</f>
        <v>#DIV/0!</v>
      </c>
      <c r="F361" s="35" t="e">
        <f>+$C$18*'10 - 2008'!AH316</f>
        <v>#DIV/0!</v>
      </c>
      <c r="G361" s="35" t="e">
        <f>+$C$18*'10 - 2008'!AI316</f>
        <v>#DIV/0!</v>
      </c>
      <c r="H361" s="35" t="e">
        <f>+$C$18*'10 - 2008'!AJ316</f>
        <v>#DIV/0!</v>
      </c>
      <c r="I361" s="35" t="e">
        <f>+$C$18*'10 - 2008'!AK316</f>
        <v>#DIV/0!</v>
      </c>
      <c r="J361" s="35" t="e">
        <f>+$C$18*'10 - 2008'!AL316</f>
        <v>#DIV/0!</v>
      </c>
      <c r="K361" s="35" t="e">
        <f>+$C$18*'10 - 2008'!AM316</f>
        <v>#DIV/0!</v>
      </c>
      <c r="L361" s="35" t="e">
        <f>+$C$18*'10 - 2008'!AN316</f>
        <v>#DIV/0!</v>
      </c>
      <c r="M361" s="35" t="e">
        <f>+$C$18*'10 - 2008'!AO316</f>
        <v>#DIV/0!</v>
      </c>
      <c r="N361" s="35" t="e">
        <f>+$C$18*'10 - 2008'!AP316</f>
        <v>#DIV/0!</v>
      </c>
      <c r="O361" s="35" t="e">
        <f>+$C$18*'10 - 2008'!AQ316</f>
        <v>#DIV/0!</v>
      </c>
      <c r="P361" s="35" t="e">
        <f>+$C$18*'10 - 2008'!AR316</f>
        <v>#DIV/0!</v>
      </c>
      <c r="Q361" s="35" t="e">
        <f>+$C$18*'10 - 2008'!AS316</f>
        <v>#DIV/0!</v>
      </c>
      <c r="R361" s="35" t="e">
        <f>+$C$18*'10 - 2008'!AT316</f>
        <v>#DIV/0!</v>
      </c>
      <c r="S361" s="35" t="e">
        <f>+$C$18*'10 - 2008'!AU316</f>
        <v>#DIV/0!</v>
      </c>
      <c r="T361" s="35" t="e">
        <f>+$C$18*'10 - 2008'!AV316</f>
        <v>#DIV/0!</v>
      </c>
      <c r="U361" s="35" t="e">
        <f>+$C$18*'10 - 2008'!AW316</f>
        <v>#DIV/0!</v>
      </c>
      <c r="V361" s="35" t="e">
        <f>+$C$18*'10 - 2008'!AX316</f>
        <v>#DIV/0!</v>
      </c>
      <c r="W361" s="35" t="e">
        <f>+$C$18*'10 - 2008'!AY316</f>
        <v>#DIV/0!</v>
      </c>
      <c r="X361" s="35" t="e">
        <f>+$C$18*'10 - 2008'!AZ316</f>
        <v>#DIV/0!</v>
      </c>
      <c r="Y361" s="35" t="e">
        <f>+$C$18*'10 - 2008'!BA316</f>
        <v>#DIV/0!</v>
      </c>
      <c r="Z361" s="35" t="e">
        <f>+$C$18*'10 - 2008'!BB316</f>
        <v>#DIV/0!</v>
      </c>
      <c r="AA361" s="35" t="e">
        <f>+$C$18*'10 - 2008'!BC316</f>
        <v>#DIV/0!</v>
      </c>
      <c r="AB361" s="35" t="e">
        <f>+$C$18*'10 - 2008'!BD316</f>
        <v>#DIV/0!</v>
      </c>
      <c r="AC361" s="35" t="e">
        <f>+$C$18*'10 - 2008'!BE316</f>
        <v>#DIV/0!</v>
      </c>
      <c r="AD361" s="35" t="e">
        <f>+$C$18*'10 - 2008'!BF316</f>
        <v>#DIV/0!</v>
      </c>
      <c r="AE361" s="35" t="e">
        <f>+$C$18*'10 - 2008'!BG316</f>
        <v>#DIV/0!</v>
      </c>
      <c r="AF361" s="35" t="e">
        <f>+$C$18*'10 - 2008'!BH316</f>
        <v>#DIV/0!</v>
      </c>
      <c r="AG361" s="35" t="e">
        <f>+$C$18*'10 - 2008'!BI316</f>
        <v>#DIV/0!</v>
      </c>
      <c r="AH361" s="35" t="e">
        <f>+$C$18*'10 - 2008'!BJ316</f>
        <v>#DIV/0!</v>
      </c>
      <c r="AI361" s="2"/>
    </row>
    <row r="362" spans="1:35">
      <c r="A362" s="44">
        <v>355</v>
      </c>
      <c r="B362" s="35">
        <f>+'10 - 2008'!B317</f>
        <v>0</v>
      </c>
      <c r="C362" s="35" t="e">
        <f>+'10 - 2008'!AE317/'10 - 2008'!BK317</f>
        <v>#DIV/0!</v>
      </c>
      <c r="D362" s="35" t="e">
        <f>+$C$18*'10 - 2008'!AF317</f>
        <v>#DIV/0!</v>
      </c>
      <c r="E362" s="35" t="e">
        <f>+$C$18*'10 - 2008'!AG317</f>
        <v>#DIV/0!</v>
      </c>
      <c r="F362" s="35" t="e">
        <f>+$C$18*'10 - 2008'!AH317</f>
        <v>#DIV/0!</v>
      </c>
      <c r="G362" s="35" t="e">
        <f>+$C$18*'10 - 2008'!AI317</f>
        <v>#DIV/0!</v>
      </c>
      <c r="H362" s="35" t="e">
        <f>+$C$18*'10 - 2008'!AJ317</f>
        <v>#DIV/0!</v>
      </c>
      <c r="I362" s="35" t="e">
        <f>+$C$18*'10 - 2008'!AK317</f>
        <v>#DIV/0!</v>
      </c>
      <c r="J362" s="35" t="e">
        <f>+$C$18*'10 - 2008'!AL317</f>
        <v>#DIV/0!</v>
      </c>
      <c r="K362" s="35" t="e">
        <f>+$C$18*'10 - 2008'!AM317</f>
        <v>#DIV/0!</v>
      </c>
      <c r="L362" s="35" t="e">
        <f>+$C$18*'10 - 2008'!AN317</f>
        <v>#DIV/0!</v>
      </c>
      <c r="M362" s="35" t="e">
        <f>+$C$18*'10 - 2008'!AO317</f>
        <v>#DIV/0!</v>
      </c>
      <c r="N362" s="35" t="e">
        <f>+$C$18*'10 - 2008'!AP317</f>
        <v>#DIV/0!</v>
      </c>
      <c r="O362" s="35" t="e">
        <f>+$C$18*'10 - 2008'!AQ317</f>
        <v>#DIV/0!</v>
      </c>
      <c r="P362" s="35" t="e">
        <f>+$C$18*'10 - 2008'!AR317</f>
        <v>#DIV/0!</v>
      </c>
      <c r="Q362" s="35" t="e">
        <f>+$C$18*'10 - 2008'!AS317</f>
        <v>#DIV/0!</v>
      </c>
      <c r="R362" s="35" t="e">
        <f>+$C$18*'10 - 2008'!AT317</f>
        <v>#DIV/0!</v>
      </c>
      <c r="S362" s="35" t="e">
        <f>+$C$18*'10 - 2008'!AU317</f>
        <v>#DIV/0!</v>
      </c>
      <c r="T362" s="35" t="e">
        <f>+$C$18*'10 - 2008'!AV317</f>
        <v>#DIV/0!</v>
      </c>
      <c r="U362" s="35" t="e">
        <f>+$C$18*'10 - 2008'!AW317</f>
        <v>#DIV/0!</v>
      </c>
      <c r="V362" s="35" t="e">
        <f>+$C$18*'10 - 2008'!AX317</f>
        <v>#DIV/0!</v>
      </c>
      <c r="W362" s="35" t="e">
        <f>+$C$18*'10 - 2008'!AY317</f>
        <v>#DIV/0!</v>
      </c>
      <c r="X362" s="35" t="e">
        <f>+$C$18*'10 - 2008'!AZ317</f>
        <v>#DIV/0!</v>
      </c>
      <c r="Y362" s="35" t="e">
        <f>+$C$18*'10 - 2008'!BA317</f>
        <v>#DIV/0!</v>
      </c>
      <c r="Z362" s="35" t="e">
        <f>+$C$18*'10 - 2008'!BB317</f>
        <v>#DIV/0!</v>
      </c>
      <c r="AA362" s="35" t="e">
        <f>+$C$18*'10 - 2008'!BC317</f>
        <v>#DIV/0!</v>
      </c>
      <c r="AB362" s="35" t="e">
        <f>+$C$18*'10 - 2008'!BD317</f>
        <v>#DIV/0!</v>
      </c>
      <c r="AC362" s="35" t="e">
        <f>+$C$18*'10 - 2008'!BE317</f>
        <v>#DIV/0!</v>
      </c>
      <c r="AD362" s="35" t="e">
        <f>+$C$18*'10 - 2008'!BF317</f>
        <v>#DIV/0!</v>
      </c>
      <c r="AE362" s="35" t="e">
        <f>+$C$18*'10 - 2008'!BG317</f>
        <v>#DIV/0!</v>
      </c>
      <c r="AF362" s="35" t="e">
        <f>+$C$18*'10 - 2008'!BH317</f>
        <v>#DIV/0!</v>
      </c>
      <c r="AG362" s="35" t="e">
        <f>+$C$18*'10 - 2008'!BI317</f>
        <v>#DIV/0!</v>
      </c>
      <c r="AH362" s="35" t="e">
        <f>+$C$18*'10 - 2008'!BJ317</f>
        <v>#DIV/0!</v>
      </c>
      <c r="AI362" s="2"/>
    </row>
    <row r="363" spans="1:35">
      <c r="A363" s="44">
        <v>356</v>
      </c>
      <c r="B363" s="35">
        <f>+'10 - 2008'!B318</f>
        <v>0</v>
      </c>
      <c r="C363" s="35" t="e">
        <f>+'10 - 2008'!AE318/'10 - 2008'!BK318</f>
        <v>#DIV/0!</v>
      </c>
      <c r="D363" s="35" t="e">
        <f>+$C$18*'10 - 2008'!AF318</f>
        <v>#DIV/0!</v>
      </c>
      <c r="E363" s="35" t="e">
        <f>+$C$18*'10 - 2008'!AG318</f>
        <v>#DIV/0!</v>
      </c>
      <c r="F363" s="35" t="e">
        <f>+$C$18*'10 - 2008'!AH318</f>
        <v>#DIV/0!</v>
      </c>
      <c r="G363" s="35" t="e">
        <f>+$C$18*'10 - 2008'!AI318</f>
        <v>#DIV/0!</v>
      </c>
      <c r="H363" s="35" t="e">
        <f>+$C$18*'10 - 2008'!AJ318</f>
        <v>#DIV/0!</v>
      </c>
      <c r="I363" s="35" t="e">
        <f>+$C$18*'10 - 2008'!AK318</f>
        <v>#DIV/0!</v>
      </c>
      <c r="J363" s="35" t="e">
        <f>+$C$18*'10 - 2008'!AL318</f>
        <v>#DIV/0!</v>
      </c>
      <c r="K363" s="35" t="e">
        <f>+$C$18*'10 - 2008'!AM318</f>
        <v>#DIV/0!</v>
      </c>
      <c r="L363" s="35" t="e">
        <f>+$C$18*'10 - 2008'!AN318</f>
        <v>#DIV/0!</v>
      </c>
      <c r="M363" s="35" t="e">
        <f>+$C$18*'10 - 2008'!AO318</f>
        <v>#DIV/0!</v>
      </c>
      <c r="N363" s="35" t="e">
        <f>+$C$18*'10 - 2008'!AP318</f>
        <v>#DIV/0!</v>
      </c>
      <c r="O363" s="35" t="e">
        <f>+$C$18*'10 - 2008'!AQ318</f>
        <v>#DIV/0!</v>
      </c>
      <c r="P363" s="35" t="e">
        <f>+$C$18*'10 - 2008'!AR318</f>
        <v>#DIV/0!</v>
      </c>
      <c r="Q363" s="35" t="e">
        <f>+$C$18*'10 - 2008'!AS318</f>
        <v>#DIV/0!</v>
      </c>
      <c r="R363" s="35" t="e">
        <f>+$C$18*'10 - 2008'!AT318</f>
        <v>#DIV/0!</v>
      </c>
      <c r="S363" s="35" t="e">
        <f>+$C$18*'10 - 2008'!AU318</f>
        <v>#DIV/0!</v>
      </c>
      <c r="T363" s="35" t="e">
        <f>+$C$18*'10 - 2008'!AV318</f>
        <v>#DIV/0!</v>
      </c>
      <c r="U363" s="35" t="e">
        <f>+$C$18*'10 - 2008'!AW318</f>
        <v>#DIV/0!</v>
      </c>
      <c r="V363" s="35" t="e">
        <f>+$C$18*'10 - 2008'!AX318</f>
        <v>#DIV/0!</v>
      </c>
      <c r="W363" s="35" t="e">
        <f>+$C$18*'10 - 2008'!AY318</f>
        <v>#DIV/0!</v>
      </c>
      <c r="X363" s="35" t="e">
        <f>+$C$18*'10 - 2008'!AZ318</f>
        <v>#DIV/0!</v>
      </c>
      <c r="Y363" s="35" t="e">
        <f>+$C$18*'10 - 2008'!BA318</f>
        <v>#DIV/0!</v>
      </c>
      <c r="Z363" s="35" t="e">
        <f>+$C$18*'10 - 2008'!BB318</f>
        <v>#DIV/0!</v>
      </c>
      <c r="AA363" s="35" t="e">
        <f>+$C$18*'10 - 2008'!BC318</f>
        <v>#DIV/0!</v>
      </c>
      <c r="AB363" s="35" t="e">
        <f>+$C$18*'10 - 2008'!BD318</f>
        <v>#DIV/0!</v>
      </c>
      <c r="AC363" s="35" t="e">
        <f>+$C$18*'10 - 2008'!BE318</f>
        <v>#DIV/0!</v>
      </c>
      <c r="AD363" s="35" t="e">
        <f>+$C$18*'10 - 2008'!BF318</f>
        <v>#DIV/0!</v>
      </c>
      <c r="AE363" s="35" t="e">
        <f>+$C$18*'10 - 2008'!BG318</f>
        <v>#DIV/0!</v>
      </c>
      <c r="AF363" s="35" t="e">
        <f>+$C$18*'10 - 2008'!BH318</f>
        <v>#DIV/0!</v>
      </c>
      <c r="AG363" s="35" t="e">
        <f>+$C$18*'10 - 2008'!BI318</f>
        <v>#DIV/0!</v>
      </c>
      <c r="AH363" s="35" t="e">
        <f>+$C$18*'10 - 2008'!BJ318</f>
        <v>#DIV/0!</v>
      </c>
      <c r="AI363" s="2"/>
    </row>
    <row r="364" spans="1:35">
      <c r="A364" s="44">
        <v>357</v>
      </c>
      <c r="B364" s="35">
        <f>+'10 - 2008'!B319</f>
        <v>0</v>
      </c>
      <c r="C364" s="35" t="e">
        <f>+'10 - 2008'!AE319/'10 - 2008'!BK319</f>
        <v>#DIV/0!</v>
      </c>
      <c r="D364" s="35" t="e">
        <f>+$C$18*'10 - 2008'!AF319</f>
        <v>#DIV/0!</v>
      </c>
      <c r="E364" s="35" t="e">
        <f>+$C$18*'10 - 2008'!AG319</f>
        <v>#DIV/0!</v>
      </c>
      <c r="F364" s="35" t="e">
        <f>+$C$18*'10 - 2008'!AH319</f>
        <v>#DIV/0!</v>
      </c>
      <c r="G364" s="35" t="e">
        <f>+$C$18*'10 - 2008'!AI319</f>
        <v>#DIV/0!</v>
      </c>
      <c r="H364" s="35" t="e">
        <f>+$C$18*'10 - 2008'!AJ319</f>
        <v>#DIV/0!</v>
      </c>
      <c r="I364" s="35" t="e">
        <f>+$C$18*'10 - 2008'!AK319</f>
        <v>#DIV/0!</v>
      </c>
      <c r="J364" s="35" t="e">
        <f>+$C$18*'10 - 2008'!AL319</f>
        <v>#DIV/0!</v>
      </c>
      <c r="K364" s="35" t="e">
        <f>+$C$18*'10 - 2008'!AM319</f>
        <v>#DIV/0!</v>
      </c>
      <c r="L364" s="35" t="e">
        <f>+$C$18*'10 - 2008'!AN319</f>
        <v>#DIV/0!</v>
      </c>
      <c r="M364" s="35" t="e">
        <f>+$C$18*'10 - 2008'!AO319</f>
        <v>#DIV/0!</v>
      </c>
      <c r="N364" s="35" t="e">
        <f>+$C$18*'10 - 2008'!AP319</f>
        <v>#DIV/0!</v>
      </c>
      <c r="O364" s="35" t="e">
        <f>+$C$18*'10 - 2008'!AQ319</f>
        <v>#DIV/0!</v>
      </c>
      <c r="P364" s="35" t="e">
        <f>+$C$18*'10 - 2008'!AR319</f>
        <v>#DIV/0!</v>
      </c>
      <c r="Q364" s="35" t="e">
        <f>+$C$18*'10 - 2008'!AS319</f>
        <v>#DIV/0!</v>
      </c>
      <c r="R364" s="35" t="e">
        <f>+$C$18*'10 - 2008'!AT319</f>
        <v>#DIV/0!</v>
      </c>
      <c r="S364" s="35" t="e">
        <f>+$C$18*'10 - 2008'!AU319</f>
        <v>#DIV/0!</v>
      </c>
      <c r="T364" s="35" t="e">
        <f>+$C$18*'10 - 2008'!AV319</f>
        <v>#DIV/0!</v>
      </c>
      <c r="U364" s="35" t="e">
        <f>+$C$18*'10 - 2008'!AW319</f>
        <v>#DIV/0!</v>
      </c>
      <c r="V364" s="35" t="e">
        <f>+$C$18*'10 - 2008'!AX319</f>
        <v>#DIV/0!</v>
      </c>
      <c r="W364" s="35" t="e">
        <f>+$C$18*'10 - 2008'!AY319</f>
        <v>#DIV/0!</v>
      </c>
      <c r="X364" s="35" t="e">
        <f>+$C$18*'10 - 2008'!AZ319</f>
        <v>#DIV/0!</v>
      </c>
      <c r="Y364" s="35" t="e">
        <f>+$C$18*'10 - 2008'!BA319</f>
        <v>#DIV/0!</v>
      </c>
      <c r="Z364" s="35" t="e">
        <f>+$C$18*'10 - 2008'!BB319</f>
        <v>#DIV/0!</v>
      </c>
      <c r="AA364" s="35" t="e">
        <f>+$C$18*'10 - 2008'!BC319</f>
        <v>#DIV/0!</v>
      </c>
      <c r="AB364" s="35" t="e">
        <f>+$C$18*'10 - 2008'!BD319</f>
        <v>#DIV/0!</v>
      </c>
      <c r="AC364" s="35" t="e">
        <f>+$C$18*'10 - 2008'!BE319</f>
        <v>#DIV/0!</v>
      </c>
      <c r="AD364" s="35" t="e">
        <f>+$C$18*'10 - 2008'!BF319</f>
        <v>#DIV/0!</v>
      </c>
      <c r="AE364" s="35" t="e">
        <f>+$C$18*'10 - 2008'!BG319</f>
        <v>#DIV/0!</v>
      </c>
      <c r="AF364" s="35" t="e">
        <f>+$C$18*'10 - 2008'!BH319</f>
        <v>#DIV/0!</v>
      </c>
      <c r="AG364" s="35" t="e">
        <f>+$C$18*'10 - 2008'!BI319</f>
        <v>#DIV/0!</v>
      </c>
      <c r="AH364" s="35" t="e">
        <f>+$C$18*'10 - 2008'!BJ319</f>
        <v>#DIV/0!</v>
      </c>
      <c r="AI364" s="2"/>
    </row>
    <row r="365" spans="1:35">
      <c r="A365" s="44">
        <v>358</v>
      </c>
      <c r="B365" s="35">
        <f>+'10 - 2008'!B320</f>
        <v>0</v>
      </c>
      <c r="C365" s="35" t="e">
        <f>+'10 - 2008'!AE320/'10 - 2008'!BK320</f>
        <v>#DIV/0!</v>
      </c>
      <c r="D365" s="35" t="e">
        <f>+$C$18*'10 - 2008'!AF320</f>
        <v>#DIV/0!</v>
      </c>
      <c r="E365" s="35" t="e">
        <f>+$C$18*'10 - 2008'!AG320</f>
        <v>#DIV/0!</v>
      </c>
      <c r="F365" s="35" t="e">
        <f>+$C$18*'10 - 2008'!AH320</f>
        <v>#DIV/0!</v>
      </c>
      <c r="G365" s="35" t="e">
        <f>+$C$18*'10 - 2008'!AI320</f>
        <v>#DIV/0!</v>
      </c>
      <c r="H365" s="35" t="e">
        <f>+$C$18*'10 - 2008'!AJ320</f>
        <v>#DIV/0!</v>
      </c>
      <c r="I365" s="35" t="e">
        <f>+$C$18*'10 - 2008'!AK320</f>
        <v>#DIV/0!</v>
      </c>
      <c r="J365" s="35" t="e">
        <f>+$C$18*'10 - 2008'!AL320</f>
        <v>#DIV/0!</v>
      </c>
      <c r="K365" s="35" t="e">
        <f>+$C$18*'10 - 2008'!AM320</f>
        <v>#DIV/0!</v>
      </c>
      <c r="L365" s="35" t="e">
        <f>+$C$18*'10 - 2008'!AN320</f>
        <v>#DIV/0!</v>
      </c>
      <c r="M365" s="35" t="e">
        <f>+$C$18*'10 - 2008'!AO320</f>
        <v>#DIV/0!</v>
      </c>
      <c r="N365" s="35" t="e">
        <f>+$C$18*'10 - 2008'!AP320</f>
        <v>#DIV/0!</v>
      </c>
      <c r="O365" s="35" t="e">
        <f>+$C$18*'10 - 2008'!AQ320</f>
        <v>#DIV/0!</v>
      </c>
      <c r="P365" s="35" t="e">
        <f>+$C$18*'10 - 2008'!AR320</f>
        <v>#DIV/0!</v>
      </c>
      <c r="Q365" s="35" t="e">
        <f>+$C$18*'10 - 2008'!AS320</f>
        <v>#DIV/0!</v>
      </c>
      <c r="R365" s="35" t="e">
        <f>+$C$18*'10 - 2008'!AT320</f>
        <v>#DIV/0!</v>
      </c>
      <c r="S365" s="35" t="e">
        <f>+$C$18*'10 - 2008'!AU320</f>
        <v>#DIV/0!</v>
      </c>
      <c r="T365" s="35" t="e">
        <f>+$C$18*'10 - 2008'!AV320</f>
        <v>#DIV/0!</v>
      </c>
      <c r="U365" s="35" t="e">
        <f>+$C$18*'10 - 2008'!AW320</f>
        <v>#DIV/0!</v>
      </c>
      <c r="V365" s="35" t="e">
        <f>+$C$18*'10 - 2008'!AX320</f>
        <v>#DIV/0!</v>
      </c>
      <c r="W365" s="35" t="e">
        <f>+$C$18*'10 - 2008'!AY320</f>
        <v>#DIV/0!</v>
      </c>
      <c r="X365" s="35" t="e">
        <f>+$C$18*'10 - 2008'!AZ320</f>
        <v>#DIV/0!</v>
      </c>
      <c r="Y365" s="35" t="e">
        <f>+$C$18*'10 - 2008'!BA320</f>
        <v>#DIV/0!</v>
      </c>
      <c r="Z365" s="35" t="e">
        <f>+$C$18*'10 - 2008'!BB320</f>
        <v>#DIV/0!</v>
      </c>
      <c r="AA365" s="35" t="e">
        <f>+$C$18*'10 - 2008'!BC320</f>
        <v>#DIV/0!</v>
      </c>
      <c r="AB365" s="35" t="e">
        <f>+$C$18*'10 - 2008'!BD320</f>
        <v>#DIV/0!</v>
      </c>
      <c r="AC365" s="35" t="e">
        <f>+$C$18*'10 - 2008'!BE320</f>
        <v>#DIV/0!</v>
      </c>
      <c r="AD365" s="35" t="e">
        <f>+$C$18*'10 - 2008'!BF320</f>
        <v>#DIV/0!</v>
      </c>
      <c r="AE365" s="35" t="e">
        <f>+$C$18*'10 - 2008'!BG320</f>
        <v>#DIV/0!</v>
      </c>
      <c r="AF365" s="35" t="e">
        <f>+$C$18*'10 - 2008'!BH320</f>
        <v>#DIV/0!</v>
      </c>
      <c r="AG365" s="35" t="e">
        <f>+$C$18*'10 - 2008'!BI320</f>
        <v>#DIV/0!</v>
      </c>
      <c r="AH365" s="35" t="e">
        <f>+$C$18*'10 - 2008'!BJ320</f>
        <v>#DIV/0!</v>
      </c>
      <c r="AI365" s="2"/>
    </row>
    <row r="366" spans="1:35">
      <c r="A366" s="44">
        <v>359</v>
      </c>
      <c r="B366" s="35">
        <f>+'10 - 2008'!B321</f>
        <v>0</v>
      </c>
      <c r="C366" s="35" t="e">
        <f>+'10 - 2008'!AE321/'10 - 2008'!BK321</f>
        <v>#DIV/0!</v>
      </c>
      <c r="D366" s="35" t="e">
        <f>+$C$18*'10 - 2008'!AF321</f>
        <v>#DIV/0!</v>
      </c>
      <c r="E366" s="35" t="e">
        <f>+$C$18*'10 - 2008'!AG321</f>
        <v>#DIV/0!</v>
      </c>
      <c r="F366" s="35" t="e">
        <f>+$C$18*'10 - 2008'!AH321</f>
        <v>#DIV/0!</v>
      </c>
      <c r="G366" s="35" t="e">
        <f>+$C$18*'10 - 2008'!AI321</f>
        <v>#DIV/0!</v>
      </c>
      <c r="H366" s="35" t="e">
        <f>+$C$18*'10 - 2008'!AJ321</f>
        <v>#DIV/0!</v>
      </c>
      <c r="I366" s="35" t="e">
        <f>+$C$18*'10 - 2008'!AK321</f>
        <v>#DIV/0!</v>
      </c>
      <c r="J366" s="35" t="e">
        <f>+$C$18*'10 - 2008'!AL321</f>
        <v>#DIV/0!</v>
      </c>
      <c r="K366" s="35" t="e">
        <f>+$C$18*'10 - 2008'!AM321</f>
        <v>#DIV/0!</v>
      </c>
      <c r="L366" s="35" t="e">
        <f>+$C$18*'10 - 2008'!AN321</f>
        <v>#DIV/0!</v>
      </c>
      <c r="M366" s="35" t="e">
        <f>+$C$18*'10 - 2008'!AO321</f>
        <v>#DIV/0!</v>
      </c>
      <c r="N366" s="35" t="e">
        <f>+$C$18*'10 - 2008'!AP321</f>
        <v>#DIV/0!</v>
      </c>
      <c r="O366" s="35" t="e">
        <f>+$C$18*'10 - 2008'!AQ321</f>
        <v>#DIV/0!</v>
      </c>
      <c r="P366" s="35" t="e">
        <f>+$C$18*'10 - 2008'!AR321</f>
        <v>#DIV/0!</v>
      </c>
      <c r="Q366" s="35" t="e">
        <f>+$C$18*'10 - 2008'!AS321</f>
        <v>#DIV/0!</v>
      </c>
      <c r="R366" s="35" t="e">
        <f>+$C$18*'10 - 2008'!AT321</f>
        <v>#DIV/0!</v>
      </c>
      <c r="S366" s="35" t="e">
        <f>+$C$18*'10 - 2008'!AU321</f>
        <v>#DIV/0!</v>
      </c>
      <c r="T366" s="35" t="e">
        <f>+$C$18*'10 - 2008'!AV321</f>
        <v>#DIV/0!</v>
      </c>
      <c r="U366" s="35" t="e">
        <f>+$C$18*'10 - 2008'!AW321</f>
        <v>#DIV/0!</v>
      </c>
      <c r="V366" s="35" t="e">
        <f>+$C$18*'10 - 2008'!AX321</f>
        <v>#DIV/0!</v>
      </c>
      <c r="W366" s="35" t="e">
        <f>+$C$18*'10 - 2008'!AY321</f>
        <v>#DIV/0!</v>
      </c>
      <c r="X366" s="35" t="e">
        <f>+$C$18*'10 - 2008'!AZ321</f>
        <v>#DIV/0!</v>
      </c>
      <c r="Y366" s="35" t="e">
        <f>+$C$18*'10 - 2008'!BA321</f>
        <v>#DIV/0!</v>
      </c>
      <c r="Z366" s="35" t="e">
        <f>+$C$18*'10 - 2008'!BB321</f>
        <v>#DIV/0!</v>
      </c>
      <c r="AA366" s="35" t="e">
        <f>+$C$18*'10 - 2008'!BC321</f>
        <v>#DIV/0!</v>
      </c>
      <c r="AB366" s="35" t="e">
        <f>+$C$18*'10 - 2008'!BD321</f>
        <v>#DIV/0!</v>
      </c>
      <c r="AC366" s="35" t="e">
        <f>+$C$18*'10 - 2008'!BE321</f>
        <v>#DIV/0!</v>
      </c>
      <c r="AD366" s="35" t="e">
        <f>+$C$18*'10 - 2008'!BF321</f>
        <v>#DIV/0!</v>
      </c>
      <c r="AE366" s="35" t="e">
        <f>+$C$18*'10 - 2008'!BG321</f>
        <v>#DIV/0!</v>
      </c>
      <c r="AF366" s="35" t="e">
        <f>+$C$18*'10 - 2008'!BH321</f>
        <v>#DIV/0!</v>
      </c>
      <c r="AG366" s="35" t="e">
        <f>+$C$18*'10 - 2008'!BI321</f>
        <v>#DIV/0!</v>
      </c>
      <c r="AH366" s="35" t="e">
        <f>+$C$18*'10 - 2008'!BJ321</f>
        <v>#DIV/0!</v>
      </c>
      <c r="AI366" s="2"/>
    </row>
    <row r="367" spans="1:35">
      <c r="A367" s="44">
        <v>360</v>
      </c>
      <c r="B367" s="35">
        <f>+'10 - 2008'!B322</f>
        <v>0</v>
      </c>
      <c r="C367" s="35" t="e">
        <f>+'10 - 2008'!AE322/'10 - 2008'!BK322</f>
        <v>#DIV/0!</v>
      </c>
      <c r="D367" s="35" t="e">
        <f>+$C$18*'10 - 2008'!AF322</f>
        <v>#DIV/0!</v>
      </c>
      <c r="E367" s="35" t="e">
        <f>+$C$18*'10 - 2008'!AG322</f>
        <v>#DIV/0!</v>
      </c>
      <c r="F367" s="35" t="e">
        <f>+$C$18*'10 - 2008'!AH322</f>
        <v>#DIV/0!</v>
      </c>
      <c r="G367" s="35" t="e">
        <f>+$C$18*'10 - 2008'!AI322</f>
        <v>#DIV/0!</v>
      </c>
      <c r="H367" s="35" t="e">
        <f>+$C$18*'10 - 2008'!AJ322</f>
        <v>#DIV/0!</v>
      </c>
      <c r="I367" s="35" t="e">
        <f>+$C$18*'10 - 2008'!AK322</f>
        <v>#DIV/0!</v>
      </c>
      <c r="J367" s="35" t="e">
        <f>+$C$18*'10 - 2008'!AL322</f>
        <v>#DIV/0!</v>
      </c>
      <c r="K367" s="35" t="e">
        <f>+$C$18*'10 - 2008'!AM322</f>
        <v>#DIV/0!</v>
      </c>
      <c r="L367" s="35" t="e">
        <f>+$C$18*'10 - 2008'!AN322</f>
        <v>#DIV/0!</v>
      </c>
      <c r="M367" s="35" t="e">
        <f>+$C$18*'10 - 2008'!AO322</f>
        <v>#DIV/0!</v>
      </c>
      <c r="N367" s="35" t="e">
        <f>+$C$18*'10 - 2008'!AP322</f>
        <v>#DIV/0!</v>
      </c>
      <c r="O367" s="35" t="e">
        <f>+$C$18*'10 - 2008'!AQ322</f>
        <v>#DIV/0!</v>
      </c>
      <c r="P367" s="35" t="e">
        <f>+$C$18*'10 - 2008'!AR322</f>
        <v>#DIV/0!</v>
      </c>
      <c r="Q367" s="35" t="e">
        <f>+$C$18*'10 - 2008'!AS322</f>
        <v>#DIV/0!</v>
      </c>
      <c r="R367" s="35" t="e">
        <f>+$C$18*'10 - 2008'!AT322</f>
        <v>#DIV/0!</v>
      </c>
      <c r="S367" s="35" t="e">
        <f>+$C$18*'10 - 2008'!AU322</f>
        <v>#DIV/0!</v>
      </c>
      <c r="T367" s="35" t="e">
        <f>+$C$18*'10 - 2008'!AV322</f>
        <v>#DIV/0!</v>
      </c>
      <c r="U367" s="35" t="e">
        <f>+$C$18*'10 - 2008'!AW322</f>
        <v>#DIV/0!</v>
      </c>
      <c r="V367" s="35" t="e">
        <f>+$C$18*'10 - 2008'!AX322</f>
        <v>#DIV/0!</v>
      </c>
      <c r="W367" s="35" t="e">
        <f>+$C$18*'10 - 2008'!AY322</f>
        <v>#DIV/0!</v>
      </c>
      <c r="X367" s="35" t="e">
        <f>+$C$18*'10 - 2008'!AZ322</f>
        <v>#DIV/0!</v>
      </c>
      <c r="Y367" s="35" t="e">
        <f>+$C$18*'10 - 2008'!BA322</f>
        <v>#DIV/0!</v>
      </c>
      <c r="Z367" s="35" t="e">
        <f>+$C$18*'10 - 2008'!BB322</f>
        <v>#DIV/0!</v>
      </c>
      <c r="AA367" s="35" t="e">
        <f>+$C$18*'10 - 2008'!BC322</f>
        <v>#DIV/0!</v>
      </c>
      <c r="AB367" s="35" t="e">
        <f>+$C$18*'10 - 2008'!BD322</f>
        <v>#DIV/0!</v>
      </c>
      <c r="AC367" s="35" t="e">
        <f>+$C$18*'10 - 2008'!BE322</f>
        <v>#DIV/0!</v>
      </c>
      <c r="AD367" s="35" t="e">
        <f>+$C$18*'10 - 2008'!BF322</f>
        <v>#DIV/0!</v>
      </c>
      <c r="AE367" s="35" t="e">
        <f>+$C$18*'10 - 2008'!BG322</f>
        <v>#DIV/0!</v>
      </c>
      <c r="AF367" s="35" t="e">
        <f>+$C$18*'10 - 2008'!BH322</f>
        <v>#DIV/0!</v>
      </c>
      <c r="AG367" s="35" t="e">
        <f>+$C$18*'10 - 2008'!BI322</f>
        <v>#DIV/0!</v>
      </c>
      <c r="AH367" s="35" t="e">
        <f>+$C$18*'10 - 2008'!BJ322</f>
        <v>#DIV/0!</v>
      </c>
      <c r="AI367" s="2"/>
    </row>
    <row r="368" spans="1:35">
      <c r="A368" s="44">
        <v>361</v>
      </c>
      <c r="B368" s="35">
        <f>+'10 - 2008'!B323</f>
        <v>0</v>
      </c>
      <c r="C368" s="35" t="e">
        <f>+'10 - 2008'!AE323/'10 - 2008'!BK323</f>
        <v>#DIV/0!</v>
      </c>
      <c r="D368" s="35" t="e">
        <f>+$C$18*'10 - 2008'!AF323</f>
        <v>#DIV/0!</v>
      </c>
      <c r="E368" s="35" t="e">
        <f>+$C$18*'10 - 2008'!AG323</f>
        <v>#DIV/0!</v>
      </c>
      <c r="F368" s="35" t="e">
        <f>+$C$18*'10 - 2008'!AH323</f>
        <v>#DIV/0!</v>
      </c>
      <c r="G368" s="35" t="e">
        <f>+$C$18*'10 - 2008'!AI323</f>
        <v>#DIV/0!</v>
      </c>
      <c r="H368" s="35" t="e">
        <f>+$C$18*'10 - 2008'!AJ323</f>
        <v>#DIV/0!</v>
      </c>
      <c r="I368" s="35" t="e">
        <f>+$C$18*'10 - 2008'!AK323</f>
        <v>#DIV/0!</v>
      </c>
      <c r="J368" s="35" t="e">
        <f>+$C$18*'10 - 2008'!AL323</f>
        <v>#DIV/0!</v>
      </c>
      <c r="K368" s="35" t="e">
        <f>+$C$18*'10 - 2008'!AM323</f>
        <v>#DIV/0!</v>
      </c>
      <c r="L368" s="35" t="e">
        <f>+$C$18*'10 - 2008'!AN323</f>
        <v>#DIV/0!</v>
      </c>
      <c r="M368" s="35" t="e">
        <f>+$C$18*'10 - 2008'!AO323</f>
        <v>#DIV/0!</v>
      </c>
      <c r="N368" s="35" t="e">
        <f>+$C$18*'10 - 2008'!AP323</f>
        <v>#DIV/0!</v>
      </c>
      <c r="O368" s="35" t="e">
        <f>+$C$18*'10 - 2008'!AQ323</f>
        <v>#DIV/0!</v>
      </c>
      <c r="P368" s="35" t="e">
        <f>+$C$18*'10 - 2008'!AR323</f>
        <v>#DIV/0!</v>
      </c>
      <c r="Q368" s="35" t="e">
        <f>+$C$18*'10 - 2008'!AS323</f>
        <v>#DIV/0!</v>
      </c>
      <c r="R368" s="35" t="e">
        <f>+$C$18*'10 - 2008'!AT323</f>
        <v>#DIV/0!</v>
      </c>
      <c r="S368" s="35" t="e">
        <f>+$C$18*'10 - 2008'!AU323</f>
        <v>#DIV/0!</v>
      </c>
      <c r="T368" s="35" t="e">
        <f>+$C$18*'10 - 2008'!AV323</f>
        <v>#DIV/0!</v>
      </c>
      <c r="U368" s="35" t="e">
        <f>+$C$18*'10 - 2008'!AW323</f>
        <v>#DIV/0!</v>
      </c>
      <c r="V368" s="35" t="e">
        <f>+$C$18*'10 - 2008'!AX323</f>
        <v>#DIV/0!</v>
      </c>
      <c r="W368" s="35" t="e">
        <f>+$C$18*'10 - 2008'!AY323</f>
        <v>#DIV/0!</v>
      </c>
      <c r="X368" s="35" t="e">
        <f>+$C$18*'10 - 2008'!AZ323</f>
        <v>#DIV/0!</v>
      </c>
      <c r="Y368" s="35" t="e">
        <f>+$C$18*'10 - 2008'!BA323</f>
        <v>#DIV/0!</v>
      </c>
      <c r="Z368" s="35" t="e">
        <f>+$C$18*'10 - 2008'!BB323</f>
        <v>#DIV/0!</v>
      </c>
      <c r="AA368" s="35" t="e">
        <f>+$C$18*'10 - 2008'!BC323</f>
        <v>#DIV/0!</v>
      </c>
      <c r="AB368" s="35" t="e">
        <f>+$C$18*'10 - 2008'!BD323</f>
        <v>#DIV/0!</v>
      </c>
      <c r="AC368" s="35" t="e">
        <f>+$C$18*'10 - 2008'!BE323</f>
        <v>#DIV/0!</v>
      </c>
      <c r="AD368" s="35" t="e">
        <f>+$C$18*'10 - 2008'!BF323</f>
        <v>#DIV/0!</v>
      </c>
      <c r="AE368" s="35" t="e">
        <f>+$C$18*'10 - 2008'!BG323</f>
        <v>#DIV/0!</v>
      </c>
      <c r="AF368" s="35" t="e">
        <f>+$C$18*'10 - 2008'!BH323</f>
        <v>#DIV/0!</v>
      </c>
      <c r="AG368" s="35" t="e">
        <f>+$C$18*'10 - 2008'!BI323</f>
        <v>#DIV/0!</v>
      </c>
      <c r="AH368" s="35" t="e">
        <f>+$C$18*'10 - 2008'!BJ323</f>
        <v>#DIV/0!</v>
      </c>
      <c r="AI368" s="2"/>
    </row>
    <row r="369" spans="1:35">
      <c r="A369" s="44">
        <v>362</v>
      </c>
      <c r="B369" s="35">
        <f>+'10 - 2008'!B324</f>
        <v>0</v>
      </c>
      <c r="C369" s="35" t="e">
        <f>+'10 - 2008'!AE324/'10 - 2008'!BK324</f>
        <v>#DIV/0!</v>
      </c>
      <c r="D369" s="35" t="e">
        <f>+$C$18*'10 - 2008'!AF324</f>
        <v>#DIV/0!</v>
      </c>
      <c r="E369" s="35" t="e">
        <f>+$C$18*'10 - 2008'!AG324</f>
        <v>#DIV/0!</v>
      </c>
      <c r="F369" s="35" t="e">
        <f>+$C$18*'10 - 2008'!AH324</f>
        <v>#DIV/0!</v>
      </c>
      <c r="G369" s="35" t="e">
        <f>+$C$18*'10 - 2008'!AI324</f>
        <v>#DIV/0!</v>
      </c>
      <c r="H369" s="35" t="e">
        <f>+$C$18*'10 - 2008'!AJ324</f>
        <v>#DIV/0!</v>
      </c>
      <c r="I369" s="35" t="e">
        <f>+$C$18*'10 - 2008'!AK324</f>
        <v>#DIV/0!</v>
      </c>
      <c r="J369" s="35" t="e">
        <f>+$C$18*'10 - 2008'!AL324</f>
        <v>#DIV/0!</v>
      </c>
      <c r="K369" s="35" t="e">
        <f>+$C$18*'10 - 2008'!AM324</f>
        <v>#DIV/0!</v>
      </c>
      <c r="L369" s="35" t="e">
        <f>+$C$18*'10 - 2008'!AN324</f>
        <v>#DIV/0!</v>
      </c>
      <c r="M369" s="35" t="e">
        <f>+$C$18*'10 - 2008'!AO324</f>
        <v>#DIV/0!</v>
      </c>
      <c r="N369" s="35" t="e">
        <f>+$C$18*'10 - 2008'!AP324</f>
        <v>#DIV/0!</v>
      </c>
      <c r="O369" s="35" t="e">
        <f>+$C$18*'10 - 2008'!AQ324</f>
        <v>#DIV/0!</v>
      </c>
      <c r="P369" s="35" t="e">
        <f>+$C$18*'10 - 2008'!AR324</f>
        <v>#DIV/0!</v>
      </c>
      <c r="Q369" s="35" t="e">
        <f>+$C$18*'10 - 2008'!AS324</f>
        <v>#DIV/0!</v>
      </c>
      <c r="R369" s="35" t="e">
        <f>+$C$18*'10 - 2008'!AT324</f>
        <v>#DIV/0!</v>
      </c>
      <c r="S369" s="35" t="e">
        <f>+$C$18*'10 - 2008'!AU324</f>
        <v>#DIV/0!</v>
      </c>
      <c r="T369" s="35" t="e">
        <f>+$C$18*'10 - 2008'!AV324</f>
        <v>#DIV/0!</v>
      </c>
      <c r="U369" s="35" t="e">
        <f>+$C$18*'10 - 2008'!AW324</f>
        <v>#DIV/0!</v>
      </c>
      <c r="V369" s="35" t="e">
        <f>+$C$18*'10 - 2008'!AX324</f>
        <v>#DIV/0!</v>
      </c>
      <c r="W369" s="35" t="e">
        <f>+$C$18*'10 - 2008'!AY324</f>
        <v>#DIV/0!</v>
      </c>
      <c r="X369" s="35" t="e">
        <f>+$C$18*'10 - 2008'!AZ324</f>
        <v>#DIV/0!</v>
      </c>
      <c r="Y369" s="35" t="e">
        <f>+$C$18*'10 - 2008'!BA324</f>
        <v>#DIV/0!</v>
      </c>
      <c r="Z369" s="35" t="e">
        <f>+$C$18*'10 - 2008'!BB324</f>
        <v>#DIV/0!</v>
      </c>
      <c r="AA369" s="35" t="e">
        <f>+$C$18*'10 - 2008'!BC324</f>
        <v>#DIV/0!</v>
      </c>
      <c r="AB369" s="35" t="e">
        <f>+$C$18*'10 - 2008'!BD324</f>
        <v>#DIV/0!</v>
      </c>
      <c r="AC369" s="35" t="e">
        <f>+$C$18*'10 - 2008'!BE324</f>
        <v>#DIV/0!</v>
      </c>
      <c r="AD369" s="35" t="e">
        <f>+$C$18*'10 - 2008'!BF324</f>
        <v>#DIV/0!</v>
      </c>
      <c r="AE369" s="35" t="e">
        <f>+$C$18*'10 - 2008'!BG324</f>
        <v>#DIV/0!</v>
      </c>
      <c r="AF369" s="35" t="e">
        <f>+$C$18*'10 - 2008'!BH324</f>
        <v>#DIV/0!</v>
      </c>
      <c r="AG369" s="35" t="e">
        <f>+$C$18*'10 - 2008'!BI324</f>
        <v>#DIV/0!</v>
      </c>
      <c r="AH369" s="35" t="e">
        <f>+$C$18*'10 - 2008'!BJ324</f>
        <v>#DIV/0!</v>
      </c>
      <c r="AI369" s="2"/>
    </row>
    <row r="370" spans="1:35">
      <c r="A370" s="44">
        <v>363</v>
      </c>
      <c r="B370" s="35">
        <f>+'10 - 2008'!B325</f>
        <v>0</v>
      </c>
      <c r="C370" s="35" t="e">
        <f>+'10 - 2008'!AE325/'10 - 2008'!BK325</f>
        <v>#DIV/0!</v>
      </c>
      <c r="D370" s="35" t="e">
        <f>+$C$18*'10 - 2008'!AF325</f>
        <v>#DIV/0!</v>
      </c>
      <c r="E370" s="35" t="e">
        <f>+$C$18*'10 - 2008'!AG325</f>
        <v>#DIV/0!</v>
      </c>
      <c r="F370" s="35" t="e">
        <f>+$C$18*'10 - 2008'!AH325</f>
        <v>#DIV/0!</v>
      </c>
      <c r="G370" s="35" t="e">
        <f>+$C$18*'10 - 2008'!AI325</f>
        <v>#DIV/0!</v>
      </c>
      <c r="H370" s="35" t="e">
        <f>+$C$18*'10 - 2008'!AJ325</f>
        <v>#DIV/0!</v>
      </c>
      <c r="I370" s="35" t="e">
        <f>+$C$18*'10 - 2008'!AK325</f>
        <v>#DIV/0!</v>
      </c>
      <c r="J370" s="35" t="e">
        <f>+$C$18*'10 - 2008'!AL325</f>
        <v>#DIV/0!</v>
      </c>
      <c r="K370" s="35" t="e">
        <f>+$C$18*'10 - 2008'!AM325</f>
        <v>#DIV/0!</v>
      </c>
      <c r="L370" s="35" t="e">
        <f>+$C$18*'10 - 2008'!AN325</f>
        <v>#DIV/0!</v>
      </c>
      <c r="M370" s="35" t="e">
        <f>+$C$18*'10 - 2008'!AO325</f>
        <v>#DIV/0!</v>
      </c>
      <c r="N370" s="35" t="e">
        <f>+$C$18*'10 - 2008'!AP325</f>
        <v>#DIV/0!</v>
      </c>
      <c r="O370" s="35" t="e">
        <f>+$C$18*'10 - 2008'!AQ325</f>
        <v>#DIV/0!</v>
      </c>
      <c r="P370" s="35" t="e">
        <f>+$C$18*'10 - 2008'!AR325</f>
        <v>#DIV/0!</v>
      </c>
      <c r="Q370" s="35" t="e">
        <f>+$C$18*'10 - 2008'!AS325</f>
        <v>#DIV/0!</v>
      </c>
      <c r="R370" s="35" t="e">
        <f>+$C$18*'10 - 2008'!AT325</f>
        <v>#DIV/0!</v>
      </c>
      <c r="S370" s="35" t="e">
        <f>+$C$18*'10 - 2008'!AU325</f>
        <v>#DIV/0!</v>
      </c>
      <c r="T370" s="35" t="e">
        <f>+$C$18*'10 - 2008'!AV325</f>
        <v>#DIV/0!</v>
      </c>
      <c r="U370" s="35" t="e">
        <f>+$C$18*'10 - 2008'!AW325</f>
        <v>#DIV/0!</v>
      </c>
      <c r="V370" s="35" t="e">
        <f>+$C$18*'10 - 2008'!AX325</f>
        <v>#DIV/0!</v>
      </c>
      <c r="W370" s="35" t="e">
        <f>+$C$18*'10 - 2008'!AY325</f>
        <v>#DIV/0!</v>
      </c>
      <c r="X370" s="35" t="e">
        <f>+$C$18*'10 - 2008'!AZ325</f>
        <v>#DIV/0!</v>
      </c>
      <c r="Y370" s="35" t="e">
        <f>+$C$18*'10 - 2008'!BA325</f>
        <v>#DIV/0!</v>
      </c>
      <c r="Z370" s="35" t="e">
        <f>+$C$18*'10 - 2008'!BB325</f>
        <v>#DIV/0!</v>
      </c>
      <c r="AA370" s="35" t="e">
        <f>+$C$18*'10 - 2008'!BC325</f>
        <v>#DIV/0!</v>
      </c>
      <c r="AB370" s="35" t="e">
        <f>+$C$18*'10 - 2008'!BD325</f>
        <v>#DIV/0!</v>
      </c>
      <c r="AC370" s="35" t="e">
        <f>+$C$18*'10 - 2008'!BE325</f>
        <v>#DIV/0!</v>
      </c>
      <c r="AD370" s="35" t="e">
        <f>+$C$18*'10 - 2008'!BF325</f>
        <v>#DIV/0!</v>
      </c>
      <c r="AE370" s="35" t="e">
        <f>+$C$18*'10 - 2008'!BG325</f>
        <v>#DIV/0!</v>
      </c>
      <c r="AF370" s="35" t="e">
        <f>+$C$18*'10 - 2008'!BH325</f>
        <v>#DIV/0!</v>
      </c>
      <c r="AG370" s="35" t="e">
        <f>+$C$18*'10 - 2008'!BI325</f>
        <v>#DIV/0!</v>
      </c>
      <c r="AH370" s="35" t="e">
        <f>+$C$18*'10 - 2008'!BJ325</f>
        <v>#DIV/0!</v>
      </c>
      <c r="AI370" s="2"/>
    </row>
    <row r="371" spans="1:35">
      <c r="A371" s="44">
        <v>364</v>
      </c>
      <c r="B371" s="35">
        <f>+'10 - 2008'!B326</f>
        <v>0</v>
      </c>
      <c r="C371" s="35" t="e">
        <f>+'10 - 2008'!AE326/'10 - 2008'!BK326</f>
        <v>#DIV/0!</v>
      </c>
      <c r="D371" s="35" t="e">
        <f>+$C$18*'10 - 2008'!AF326</f>
        <v>#DIV/0!</v>
      </c>
      <c r="E371" s="35" t="e">
        <f>+$C$18*'10 - 2008'!AG326</f>
        <v>#DIV/0!</v>
      </c>
      <c r="F371" s="35" t="e">
        <f>+$C$18*'10 - 2008'!AH326</f>
        <v>#DIV/0!</v>
      </c>
      <c r="G371" s="35" t="e">
        <f>+$C$18*'10 - 2008'!AI326</f>
        <v>#DIV/0!</v>
      </c>
      <c r="H371" s="35" t="e">
        <f>+$C$18*'10 - 2008'!AJ326</f>
        <v>#DIV/0!</v>
      </c>
      <c r="I371" s="35" t="e">
        <f>+$C$18*'10 - 2008'!AK326</f>
        <v>#DIV/0!</v>
      </c>
      <c r="J371" s="35" t="e">
        <f>+$C$18*'10 - 2008'!AL326</f>
        <v>#DIV/0!</v>
      </c>
      <c r="K371" s="35" t="e">
        <f>+$C$18*'10 - 2008'!AM326</f>
        <v>#DIV/0!</v>
      </c>
      <c r="L371" s="35" t="e">
        <f>+$C$18*'10 - 2008'!AN326</f>
        <v>#DIV/0!</v>
      </c>
      <c r="M371" s="35" t="e">
        <f>+$C$18*'10 - 2008'!AO326</f>
        <v>#DIV/0!</v>
      </c>
      <c r="N371" s="35" t="e">
        <f>+$C$18*'10 - 2008'!AP326</f>
        <v>#DIV/0!</v>
      </c>
      <c r="O371" s="35" t="e">
        <f>+$C$18*'10 - 2008'!AQ326</f>
        <v>#DIV/0!</v>
      </c>
      <c r="P371" s="35" t="e">
        <f>+$C$18*'10 - 2008'!AR326</f>
        <v>#DIV/0!</v>
      </c>
      <c r="Q371" s="35" t="e">
        <f>+$C$18*'10 - 2008'!AS326</f>
        <v>#DIV/0!</v>
      </c>
      <c r="R371" s="35" t="e">
        <f>+$C$18*'10 - 2008'!AT326</f>
        <v>#DIV/0!</v>
      </c>
      <c r="S371" s="35" t="e">
        <f>+$C$18*'10 - 2008'!AU326</f>
        <v>#DIV/0!</v>
      </c>
      <c r="T371" s="35" t="e">
        <f>+$C$18*'10 - 2008'!AV326</f>
        <v>#DIV/0!</v>
      </c>
      <c r="U371" s="35" t="e">
        <f>+$C$18*'10 - 2008'!AW326</f>
        <v>#DIV/0!</v>
      </c>
      <c r="V371" s="35" t="e">
        <f>+$C$18*'10 - 2008'!AX326</f>
        <v>#DIV/0!</v>
      </c>
      <c r="W371" s="35" t="e">
        <f>+$C$18*'10 - 2008'!AY326</f>
        <v>#DIV/0!</v>
      </c>
      <c r="X371" s="35" t="e">
        <f>+$C$18*'10 - 2008'!AZ326</f>
        <v>#DIV/0!</v>
      </c>
      <c r="Y371" s="35" t="e">
        <f>+$C$18*'10 - 2008'!BA326</f>
        <v>#DIV/0!</v>
      </c>
      <c r="Z371" s="35" t="e">
        <f>+$C$18*'10 - 2008'!BB326</f>
        <v>#DIV/0!</v>
      </c>
      <c r="AA371" s="35" t="e">
        <f>+$C$18*'10 - 2008'!BC326</f>
        <v>#DIV/0!</v>
      </c>
      <c r="AB371" s="35" t="e">
        <f>+$C$18*'10 - 2008'!BD326</f>
        <v>#DIV/0!</v>
      </c>
      <c r="AC371" s="35" t="e">
        <f>+$C$18*'10 - 2008'!BE326</f>
        <v>#DIV/0!</v>
      </c>
      <c r="AD371" s="35" t="e">
        <f>+$C$18*'10 - 2008'!BF326</f>
        <v>#DIV/0!</v>
      </c>
      <c r="AE371" s="35" t="e">
        <f>+$C$18*'10 - 2008'!BG326</f>
        <v>#DIV/0!</v>
      </c>
      <c r="AF371" s="35" t="e">
        <f>+$C$18*'10 - 2008'!BH326</f>
        <v>#DIV/0!</v>
      </c>
      <c r="AG371" s="35" t="e">
        <f>+$C$18*'10 - 2008'!BI326</f>
        <v>#DIV/0!</v>
      </c>
      <c r="AH371" s="35" t="e">
        <f>+$C$18*'10 - 2008'!BJ326</f>
        <v>#DIV/0!</v>
      </c>
      <c r="AI371" s="2"/>
    </row>
    <row r="372" spans="1:35">
      <c r="A372" s="44">
        <v>365</v>
      </c>
      <c r="B372" s="35">
        <f>+'10 - 2008'!B327</f>
        <v>0</v>
      </c>
      <c r="C372" s="35" t="e">
        <f>+'10 - 2008'!AE327/'10 - 2008'!BK327</f>
        <v>#DIV/0!</v>
      </c>
      <c r="D372" s="35" t="e">
        <f>+$C$18*'10 - 2008'!AF327</f>
        <v>#DIV/0!</v>
      </c>
      <c r="E372" s="35" t="e">
        <f>+$C$18*'10 - 2008'!AG327</f>
        <v>#DIV/0!</v>
      </c>
      <c r="F372" s="35" t="e">
        <f>+$C$18*'10 - 2008'!AH327</f>
        <v>#DIV/0!</v>
      </c>
      <c r="G372" s="35" t="e">
        <f>+$C$18*'10 - 2008'!AI327</f>
        <v>#DIV/0!</v>
      </c>
      <c r="H372" s="35" t="e">
        <f>+$C$18*'10 - 2008'!AJ327</f>
        <v>#DIV/0!</v>
      </c>
      <c r="I372" s="35" t="e">
        <f>+$C$18*'10 - 2008'!AK327</f>
        <v>#DIV/0!</v>
      </c>
      <c r="J372" s="35" t="e">
        <f>+$C$18*'10 - 2008'!AL327</f>
        <v>#DIV/0!</v>
      </c>
      <c r="K372" s="35" t="e">
        <f>+$C$18*'10 - 2008'!AM327</f>
        <v>#DIV/0!</v>
      </c>
      <c r="L372" s="35" t="e">
        <f>+$C$18*'10 - 2008'!AN327</f>
        <v>#DIV/0!</v>
      </c>
      <c r="M372" s="35" t="e">
        <f>+$C$18*'10 - 2008'!AO327</f>
        <v>#DIV/0!</v>
      </c>
      <c r="N372" s="35" t="e">
        <f>+$C$18*'10 - 2008'!AP327</f>
        <v>#DIV/0!</v>
      </c>
      <c r="O372" s="35" t="e">
        <f>+$C$18*'10 - 2008'!AQ327</f>
        <v>#DIV/0!</v>
      </c>
      <c r="P372" s="35" t="e">
        <f>+$C$18*'10 - 2008'!AR327</f>
        <v>#DIV/0!</v>
      </c>
      <c r="Q372" s="35" t="e">
        <f>+$C$18*'10 - 2008'!AS327</f>
        <v>#DIV/0!</v>
      </c>
      <c r="R372" s="35" t="e">
        <f>+$C$18*'10 - 2008'!AT327</f>
        <v>#DIV/0!</v>
      </c>
      <c r="S372" s="35" t="e">
        <f>+$C$18*'10 - 2008'!AU327</f>
        <v>#DIV/0!</v>
      </c>
      <c r="T372" s="35" t="e">
        <f>+$C$18*'10 - 2008'!AV327</f>
        <v>#DIV/0!</v>
      </c>
      <c r="U372" s="35" t="e">
        <f>+$C$18*'10 - 2008'!AW327</f>
        <v>#DIV/0!</v>
      </c>
      <c r="V372" s="35" t="e">
        <f>+$C$18*'10 - 2008'!AX327</f>
        <v>#DIV/0!</v>
      </c>
      <c r="W372" s="35" t="e">
        <f>+$C$18*'10 - 2008'!AY327</f>
        <v>#DIV/0!</v>
      </c>
      <c r="X372" s="35" t="e">
        <f>+$C$18*'10 - 2008'!AZ327</f>
        <v>#DIV/0!</v>
      </c>
      <c r="Y372" s="35" t="e">
        <f>+$C$18*'10 - 2008'!BA327</f>
        <v>#DIV/0!</v>
      </c>
      <c r="Z372" s="35" t="e">
        <f>+$C$18*'10 - 2008'!BB327</f>
        <v>#DIV/0!</v>
      </c>
      <c r="AA372" s="35" t="e">
        <f>+$C$18*'10 - 2008'!BC327</f>
        <v>#DIV/0!</v>
      </c>
      <c r="AB372" s="35" t="e">
        <f>+$C$18*'10 - 2008'!BD327</f>
        <v>#DIV/0!</v>
      </c>
      <c r="AC372" s="35" t="e">
        <f>+$C$18*'10 - 2008'!BE327</f>
        <v>#DIV/0!</v>
      </c>
      <c r="AD372" s="35" t="e">
        <f>+$C$18*'10 - 2008'!BF327</f>
        <v>#DIV/0!</v>
      </c>
      <c r="AE372" s="35" t="e">
        <f>+$C$18*'10 - 2008'!BG327</f>
        <v>#DIV/0!</v>
      </c>
      <c r="AF372" s="35" t="e">
        <f>+$C$18*'10 - 2008'!BH327</f>
        <v>#DIV/0!</v>
      </c>
      <c r="AG372" s="35" t="e">
        <f>+$C$18*'10 - 2008'!BI327</f>
        <v>#DIV/0!</v>
      </c>
      <c r="AH372" s="35" t="e">
        <f>+$C$18*'10 - 2008'!BJ327</f>
        <v>#DIV/0!</v>
      </c>
      <c r="AI372" s="2"/>
    </row>
    <row r="373" spans="1:35">
      <c r="A373" s="44">
        <v>366</v>
      </c>
      <c r="B373" s="35">
        <f>+'10 - 2008'!B328</f>
        <v>0</v>
      </c>
      <c r="C373" s="35" t="e">
        <f>+'10 - 2008'!AE328/'10 - 2008'!BK328</f>
        <v>#DIV/0!</v>
      </c>
      <c r="D373" s="35" t="e">
        <f>+$C$18*'10 - 2008'!AF328</f>
        <v>#DIV/0!</v>
      </c>
      <c r="E373" s="35" t="e">
        <f>+$C$18*'10 - 2008'!AG328</f>
        <v>#DIV/0!</v>
      </c>
      <c r="F373" s="35" t="e">
        <f>+$C$18*'10 - 2008'!AH328</f>
        <v>#DIV/0!</v>
      </c>
      <c r="G373" s="35" t="e">
        <f>+$C$18*'10 - 2008'!AI328</f>
        <v>#DIV/0!</v>
      </c>
      <c r="H373" s="35" t="e">
        <f>+$C$18*'10 - 2008'!AJ328</f>
        <v>#DIV/0!</v>
      </c>
      <c r="I373" s="35" t="e">
        <f>+$C$18*'10 - 2008'!AK328</f>
        <v>#DIV/0!</v>
      </c>
      <c r="J373" s="35" t="e">
        <f>+$C$18*'10 - 2008'!AL328</f>
        <v>#DIV/0!</v>
      </c>
      <c r="K373" s="35" t="e">
        <f>+$C$18*'10 - 2008'!AM328</f>
        <v>#DIV/0!</v>
      </c>
      <c r="L373" s="35" t="e">
        <f>+$C$18*'10 - 2008'!AN328</f>
        <v>#DIV/0!</v>
      </c>
      <c r="M373" s="35" t="e">
        <f>+$C$18*'10 - 2008'!AO328</f>
        <v>#DIV/0!</v>
      </c>
      <c r="N373" s="35" t="e">
        <f>+$C$18*'10 - 2008'!AP328</f>
        <v>#DIV/0!</v>
      </c>
      <c r="O373" s="35" t="e">
        <f>+$C$18*'10 - 2008'!AQ328</f>
        <v>#DIV/0!</v>
      </c>
      <c r="P373" s="35" t="e">
        <f>+$C$18*'10 - 2008'!AR328</f>
        <v>#DIV/0!</v>
      </c>
      <c r="Q373" s="35" t="e">
        <f>+$C$18*'10 - 2008'!AS328</f>
        <v>#DIV/0!</v>
      </c>
      <c r="R373" s="35" t="e">
        <f>+$C$18*'10 - 2008'!AT328</f>
        <v>#DIV/0!</v>
      </c>
      <c r="S373" s="35" t="e">
        <f>+$C$18*'10 - 2008'!AU328</f>
        <v>#DIV/0!</v>
      </c>
      <c r="T373" s="35" t="e">
        <f>+$C$18*'10 - 2008'!AV328</f>
        <v>#DIV/0!</v>
      </c>
      <c r="U373" s="35" t="e">
        <f>+$C$18*'10 - 2008'!AW328</f>
        <v>#DIV/0!</v>
      </c>
      <c r="V373" s="35" t="e">
        <f>+$C$18*'10 - 2008'!AX328</f>
        <v>#DIV/0!</v>
      </c>
      <c r="W373" s="35" t="e">
        <f>+$C$18*'10 - 2008'!AY328</f>
        <v>#DIV/0!</v>
      </c>
      <c r="X373" s="35" t="e">
        <f>+$C$18*'10 - 2008'!AZ328</f>
        <v>#DIV/0!</v>
      </c>
      <c r="Y373" s="35" t="e">
        <f>+$C$18*'10 - 2008'!BA328</f>
        <v>#DIV/0!</v>
      </c>
      <c r="Z373" s="35" t="e">
        <f>+$C$18*'10 - 2008'!BB328</f>
        <v>#DIV/0!</v>
      </c>
      <c r="AA373" s="35" t="e">
        <f>+$C$18*'10 - 2008'!BC328</f>
        <v>#DIV/0!</v>
      </c>
      <c r="AB373" s="35" t="e">
        <f>+$C$18*'10 - 2008'!BD328</f>
        <v>#DIV/0!</v>
      </c>
      <c r="AC373" s="35" t="e">
        <f>+$C$18*'10 - 2008'!BE328</f>
        <v>#DIV/0!</v>
      </c>
      <c r="AD373" s="35" t="e">
        <f>+$C$18*'10 - 2008'!BF328</f>
        <v>#DIV/0!</v>
      </c>
      <c r="AE373" s="35" t="e">
        <f>+$C$18*'10 - 2008'!BG328</f>
        <v>#DIV/0!</v>
      </c>
      <c r="AF373" s="35" t="e">
        <f>+$C$18*'10 - 2008'!BH328</f>
        <v>#DIV/0!</v>
      </c>
      <c r="AG373" s="35" t="e">
        <f>+$C$18*'10 - 2008'!BI328</f>
        <v>#DIV/0!</v>
      </c>
      <c r="AH373" s="35" t="e">
        <f>+$C$18*'10 - 2008'!BJ328</f>
        <v>#DIV/0!</v>
      </c>
      <c r="AI373" s="2"/>
    </row>
    <row r="374" spans="1:35">
      <c r="A374" s="44">
        <v>367</v>
      </c>
      <c r="B374" s="35">
        <f>+'10 - 2008'!B329</f>
        <v>0</v>
      </c>
      <c r="C374" s="35" t="e">
        <f>+'10 - 2008'!AE329/'10 - 2008'!BK329</f>
        <v>#DIV/0!</v>
      </c>
      <c r="D374" s="35" t="e">
        <f>+$C$18*'10 - 2008'!AF329</f>
        <v>#DIV/0!</v>
      </c>
      <c r="E374" s="35" t="e">
        <f>+$C$18*'10 - 2008'!AG329</f>
        <v>#DIV/0!</v>
      </c>
      <c r="F374" s="35" t="e">
        <f>+$C$18*'10 - 2008'!AH329</f>
        <v>#DIV/0!</v>
      </c>
      <c r="G374" s="35" t="e">
        <f>+$C$18*'10 - 2008'!AI329</f>
        <v>#DIV/0!</v>
      </c>
      <c r="H374" s="35" t="e">
        <f>+$C$18*'10 - 2008'!AJ329</f>
        <v>#DIV/0!</v>
      </c>
      <c r="I374" s="35" t="e">
        <f>+$C$18*'10 - 2008'!AK329</f>
        <v>#DIV/0!</v>
      </c>
      <c r="J374" s="35" t="e">
        <f>+$C$18*'10 - 2008'!AL329</f>
        <v>#DIV/0!</v>
      </c>
      <c r="K374" s="35" t="e">
        <f>+$C$18*'10 - 2008'!AM329</f>
        <v>#DIV/0!</v>
      </c>
      <c r="L374" s="35" t="e">
        <f>+$C$18*'10 - 2008'!AN329</f>
        <v>#DIV/0!</v>
      </c>
      <c r="M374" s="35" t="e">
        <f>+$C$18*'10 - 2008'!AO329</f>
        <v>#DIV/0!</v>
      </c>
      <c r="N374" s="35" t="e">
        <f>+$C$18*'10 - 2008'!AP329</f>
        <v>#DIV/0!</v>
      </c>
      <c r="O374" s="35" t="e">
        <f>+$C$18*'10 - 2008'!AQ329</f>
        <v>#DIV/0!</v>
      </c>
      <c r="P374" s="35" t="e">
        <f>+$C$18*'10 - 2008'!AR329</f>
        <v>#DIV/0!</v>
      </c>
      <c r="Q374" s="35" t="e">
        <f>+$C$18*'10 - 2008'!AS329</f>
        <v>#DIV/0!</v>
      </c>
      <c r="R374" s="35" t="e">
        <f>+$C$18*'10 - 2008'!AT329</f>
        <v>#DIV/0!</v>
      </c>
      <c r="S374" s="35" t="e">
        <f>+$C$18*'10 - 2008'!AU329</f>
        <v>#DIV/0!</v>
      </c>
      <c r="T374" s="35" t="e">
        <f>+$C$18*'10 - 2008'!AV329</f>
        <v>#DIV/0!</v>
      </c>
      <c r="U374" s="35" t="e">
        <f>+$C$18*'10 - 2008'!AW329</f>
        <v>#DIV/0!</v>
      </c>
      <c r="V374" s="35" t="e">
        <f>+$C$18*'10 - 2008'!AX329</f>
        <v>#DIV/0!</v>
      </c>
      <c r="W374" s="35" t="e">
        <f>+$C$18*'10 - 2008'!AY329</f>
        <v>#DIV/0!</v>
      </c>
      <c r="X374" s="35" t="e">
        <f>+$C$18*'10 - 2008'!AZ329</f>
        <v>#DIV/0!</v>
      </c>
      <c r="Y374" s="35" t="e">
        <f>+$C$18*'10 - 2008'!BA329</f>
        <v>#DIV/0!</v>
      </c>
      <c r="Z374" s="35" t="e">
        <f>+$C$18*'10 - 2008'!BB329</f>
        <v>#DIV/0!</v>
      </c>
      <c r="AA374" s="35" t="e">
        <f>+$C$18*'10 - 2008'!BC329</f>
        <v>#DIV/0!</v>
      </c>
      <c r="AB374" s="35" t="e">
        <f>+$C$18*'10 - 2008'!BD329</f>
        <v>#DIV/0!</v>
      </c>
      <c r="AC374" s="35" t="e">
        <f>+$C$18*'10 - 2008'!BE329</f>
        <v>#DIV/0!</v>
      </c>
      <c r="AD374" s="35" t="e">
        <f>+$C$18*'10 - 2008'!BF329</f>
        <v>#DIV/0!</v>
      </c>
      <c r="AE374" s="35" t="e">
        <f>+$C$18*'10 - 2008'!BG329</f>
        <v>#DIV/0!</v>
      </c>
      <c r="AF374" s="35" t="e">
        <f>+$C$18*'10 - 2008'!BH329</f>
        <v>#DIV/0!</v>
      </c>
      <c r="AG374" s="35" t="e">
        <f>+$C$18*'10 - 2008'!BI329</f>
        <v>#DIV/0!</v>
      </c>
      <c r="AH374" s="35" t="e">
        <f>+$C$18*'10 - 2008'!BJ329</f>
        <v>#DIV/0!</v>
      </c>
      <c r="AI374" s="2"/>
    </row>
    <row r="375" spans="1:35">
      <c r="A375" s="44">
        <v>368</v>
      </c>
      <c r="B375" s="35">
        <f>+'10 - 2008'!B330</f>
        <v>0</v>
      </c>
      <c r="C375" s="35" t="e">
        <f>+'10 - 2008'!AE330/'10 - 2008'!BK330</f>
        <v>#DIV/0!</v>
      </c>
      <c r="D375" s="35" t="e">
        <f>+$C$18*'10 - 2008'!AF330</f>
        <v>#DIV/0!</v>
      </c>
      <c r="E375" s="35" t="e">
        <f>+$C$18*'10 - 2008'!AG330</f>
        <v>#DIV/0!</v>
      </c>
      <c r="F375" s="35" t="e">
        <f>+$C$18*'10 - 2008'!AH330</f>
        <v>#DIV/0!</v>
      </c>
      <c r="G375" s="35" t="e">
        <f>+$C$18*'10 - 2008'!AI330</f>
        <v>#DIV/0!</v>
      </c>
      <c r="H375" s="35" t="e">
        <f>+$C$18*'10 - 2008'!AJ330</f>
        <v>#DIV/0!</v>
      </c>
      <c r="I375" s="35" t="e">
        <f>+$C$18*'10 - 2008'!AK330</f>
        <v>#DIV/0!</v>
      </c>
      <c r="J375" s="35" t="e">
        <f>+$C$18*'10 - 2008'!AL330</f>
        <v>#DIV/0!</v>
      </c>
      <c r="K375" s="35" t="e">
        <f>+$C$18*'10 - 2008'!AM330</f>
        <v>#DIV/0!</v>
      </c>
      <c r="L375" s="35" t="e">
        <f>+$C$18*'10 - 2008'!AN330</f>
        <v>#DIV/0!</v>
      </c>
      <c r="M375" s="35" t="e">
        <f>+$C$18*'10 - 2008'!AO330</f>
        <v>#DIV/0!</v>
      </c>
      <c r="N375" s="35" t="e">
        <f>+$C$18*'10 - 2008'!AP330</f>
        <v>#DIV/0!</v>
      </c>
      <c r="O375" s="35" t="e">
        <f>+$C$18*'10 - 2008'!AQ330</f>
        <v>#DIV/0!</v>
      </c>
      <c r="P375" s="35" t="e">
        <f>+$C$18*'10 - 2008'!AR330</f>
        <v>#DIV/0!</v>
      </c>
      <c r="Q375" s="35" t="e">
        <f>+$C$18*'10 - 2008'!AS330</f>
        <v>#DIV/0!</v>
      </c>
      <c r="R375" s="35" t="e">
        <f>+$C$18*'10 - 2008'!AT330</f>
        <v>#DIV/0!</v>
      </c>
      <c r="S375" s="35" t="e">
        <f>+$C$18*'10 - 2008'!AU330</f>
        <v>#DIV/0!</v>
      </c>
      <c r="T375" s="35" t="e">
        <f>+$C$18*'10 - 2008'!AV330</f>
        <v>#DIV/0!</v>
      </c>
      <c r="U375" s="35" t="e">
        <f>+$C$18*'10 - 2008'!AW330</f>
        <v>#DIV/0!</v>
      </c>
      <c r="V375" s="35" t="e">
        <f>+$C$18*'10 - 2008'!AX330</f>
        <v>#DIV/0!</v>
      </c>
      <c r="W375" s="35" t="e">
        <f>+$C$18*'10 - 2008'!AY330</f>
        <v>#DIV/0!</v>
      </c>
      <c r="X375" s="35" t="e">
        <f>+$C$18*'10 - 2008'!AZ330</f>
        <v>#DIV/0!</v>
      </c>
      <c r="Y375" s="35" t="e">
        <f>+$C$18*'10 - 2008'!BA330</f>
        <v>#DIV/0!</v>
      </c>
      <c r="Z375" s="35" t="e">
        <f>+$C$18*'10 - 2008'!BB330</f>
        <v>#DIV/0!</v>
      </c>
      <c r="AA375" s="35" t="e">
        <f>+$C$18*'10 - 2008'!BC330</f>
        <v>#DIV/0!</v>
      </c>
      <c r="AB375" s="35" t="e">
        <f>+$C$18*'10 - 2008'!BD330</f>
        <v>#DIV/0!</v>
      </c>
      <c r="AC375" s="35" t="e">
        <f>+$C$18*'10 - 2008'!BE330</f>
        <v>#DIV/0!</v>
      </c>
      <c r="AD375" s="35" t="e">
        <f>+$C$18*'10 - 2008'!BF330</f>
        <v>#DIV/0!</v>
      </c>
      <c r="AE375" s="35" t="e">
        <f>+$C$18*'10 - 2008'!BG330</f>
        <v>#DIV/0!</v>
      </c>
      <c r="AF375" s="35" t="e">
        <f>+$C$18*'10 - 2008'!BH330</f>
        <v>#DIV/0!</v>
      </c>
      <c r="AG375" s="35" t="e">
        <f>+$C$18*'10 - 2008'!BI330</f>
        <v>#DIV/0!</v>
      </c>
      <c r="AH375" s="35" t="e">
        <f>+$C$18*'10 - 2008'!BJ330</f>
        <v>#DIV/0!</v>
      </c>
      <c r="AI375" s="2"/>
    </row>
    <row r="376" spans="1:35">
      <c r="A376" s="44">
        <v>369</v>
      </c>
      <c r="B376" s="35">
        <f>+'10 - 2008'!B331</f>
        <v>0</v>
      </c>
      <c r="C376" s="35" t="e">
        <f>+'10 - 2008'!AE331/'10 - 2008'!BK331</f>
        <v>#DIV/0!</v>
      </c>
      <c r="D376" s="35" t="e">
        <f>+$C$18*'10 - 2008'!AF331</f>
        <v>#DIV/0!</v>
      </c>
      <c r="E376" s="35" t="e">
        <f>+$C$18*'10 - 2008'!AG331</f>
        <v>#DIV/0!</v>
      </c>
      <c r="F376" s="35" t="e">
        <f>+$C$18*'10 - 2008'!AH331</f>
        <v>#DIV/0!</v>
      </c>
      <c r="G376" s="35" t="e">
        <f>+$C$18*'10 - 2008'!AI331</f>
        <v>#DIV/0!</v>
      </c>
      <c r="H376" s="35" t="e">
        <f>+$C$18*'10 - 2008'!AJ331</f>
        <v>#DIV/0!</v>
      </c>
      <c r="I376" s="35" t="e">
        <f>+$C$18*'10 - 2008'!AK331</f>
        <v>#DIV/0!</v>
      </c>
      <c r="J376" s="35" t="e">
        <f>+$C$18*'10 - 2008'!AL331</f>
        <v>#DIV/0!</v>
      </c>
      <c r="K376" s="35" t="e">
        <f>+$C$18*'10 - 2008'!AM331</f>
        <v>#DIV/0!</v>
      </c>
      <c r="L376" s="35" t="e">
        <f>+$C$18*'10 - 2008'!AN331</f>
        <v>#DIV/0!</v>
      </c>
      <c r="M376" s="35" t="e">
        <f>+$C$18*'10 - 2008'!AO331</f>
        <v>#DIV/0!</v>
      </c>
      <c r="N376" s="35" t="e">
        <f>+$C$18*'10 - 2008'!AP331</f>
        <v>#DIV/0!</v>
      </c>
      <c r="O376" s="35" t="e">
        <f>+$C$18*'10 - 2008'!AQ331</f>
        <v>#DIV/0!</v>
      </c>
      <c r="P376" s="35" t="e">
        <f>+$C$18*'10 - 2008'!AR331</f>
        <v>#DIV/0!</v>
      </c>
      <c r="Q376" s="35" t="e">
        <f>+$C$18*'10 - 2008'!AS331</f>
        <v>#DIV/0!</v>
      </c>
      <c r="R376" s="35" t="e">
        <f>+$C$18*'10 - 2008'!AT331</f>
        <v>#DIV/0!</v>
      </c>
      <c r="S376" s="35" t="e">
        <f>+$C$18*'10 - 2008'!AU331</f>
        <v>#DIV/0!</v>
      </c>
      <c r="T376" s="35" t="e">
        <f>+$C$18*'10 - 2008'!AV331</f>
        <v>#DIV/0!</v>
      </c>
      <c r="U376" s="35" t="e">
        <f>+$C$18*'10 - 2008'!AW331</f>
        <v>#DIV/0!</v>
      </c>
      <c r="V376" s="35" t="e">
        <f>+$C$18*'10 - 2008'!AX331</f>
        <v>#DIV/0!</v>
      </c>
      <c r="W376" s="35" t="e">
        <f>+$C$18*'10 - 2008'!AY331</f>
        <v>#DIV/0!</v>
      </c>
      <c r="X376" s="35" t="e">
        <f>+$C$18*'10 - 2008'!AZ331</f>
        <v>#DIV/0!</v>
      </c>
      <c r="Y376" s="35" t="e">
        <f>+$C$18*'10 - 2008'!BA331</f>
        <v>#DIV/0!</v>
      </c>
      <c r="Z376" s="35" t="e">
        <f>+$C$18*'10 - 2008'!BB331</f>
        <v>#DIV/0!</v>
      </c>
      <c r="AA376" s="35" t="e">
        <f>+$C$18*'10 - 2008'!BC331</f>
        <v>#DIV/0!</v>
      </c>
      <c r="AB376" s="35" t="e">
        <f>+$C$18*'10 - 2008'!BD331</f>
        <v>#DIV/0!</v>
      </c>
      <c r="AC376" s="35" t="e">
        <f>+$C$18*'10 - 2008'!BE331</f>
        <v>#DIV/0!</v>
      </c>
      <c r="AD376" s="35" t="e">
        <f>+$C$18*'10 - 2008'!BF331</f>
        <v>#DIV/0!</v>
      </c>
      <c r="AE376" s="35" t="e">
        <f>+$C$18*'10 - 2008'!BG331</f>
        <v>#DIV/0!</v>
      </c>
      <c r="AF376" s="35" t="e">
        <f>+$C$18*'10 - 2008'!BH331</f>
        <v>#DIV/0!</v>
      </c>
      <c r="AG376" s="35" t="e">
        <f>+$C$18*'10 - 2008'!BI331</f>
        <v>#DIV/0!</v>
      </c>
      <c r="AH376" s="35" t="e">
        <f>+$C$18*'10 - 2008'!BJ331</f>
        <v>#DIV/0!</v>
      </c>
      <c r="AI376" s="2"/>
    </row>
    <row r="377" spans="1:35">
      <c r="A377" s="44">
        <v>370</v>
      </c>
      <c r="B377" s="35">
        <f>+'10 - 2008'!B332</f>
        <v>0</v>
      </c>
      <c r="C377" s="35" t="e">
        <f>+'10 - 2008'!AE332/'10 - 2008'!BK332</f>
        <v>#DIV/0!</v>
      </c>
      <c r="D377" s="35" t="e">
        <f>+$C$18*'10 - 2008'!AF332</f>
        <v>#DIV/0!</v>
      </c>
      <c r="E377" s="35" t="e">
        <f>+$C$18*'10 - 2008'!AG332</f>
        <v>#DIV/0!</v>
      </c>
      <c r="F377" s="35" t="e">
        <f>+$C$18*'10 - 2008'!AH332</f>
        <v>#DIV/0!</v>
      </c>
      <c r="G377" s="35" t="e">
        <f>+$C$18*'10 - 2008'!AI332</f>
        <v>#DIV/0!</v>
      </c>
      <c r="H377" s="35" t="e">
        <f>+$C$18*'10 - 2008'!AJ332</f>
        <v>#DIV/0!</v>
      </c>
      <c r="I377" s="35" t="e">
        <f>+$C$18*'10 - 2008'!AK332</f>
        <v>#DIV/0!</v>
      </c>
      <c r="J377" s="35" t="e">
        <f>+$C$18*'10 - 2008'!AL332</f>
        <v>#DIV/0!</v>
      </c>
      <c r="K377" s="35" t="e">
        <f>+$C$18*'10 - 2008'!AM332</f>
        <v>#DIV/0!</v>
      </c>
      <c r="L377" s="35" t="e">
        <f>+$C$18*'10 - 2008'!AN332</f>
        <v>#DIV/0!</v>
      </c>
      <c r="M377" s="35" t="e">
        <f>+$C$18*'10 - 2008'!AO332</f>
        <v>#DIV/0!</v>
      </c>
      <c r="N377" s="35" t="e">
        <f>+$C$18*'10 - 2008'!AP332</f>
        <v>#DIV/0!</v>
      </c>
      <c r="O377" s="35" t="e">
        <f>+$C$18*'10 - 2008'!AQ332</f>
        <v>#DIV/0!</v>
      </c>
      <c r="P377" s="35" t="e">
        <f>+$C$18*'10 - 2008'!AR332</f>
        <v>#DIV/0!</v>
      </c>
      <c r="Q377" s="35" t="e">
        <f>+$C$18*'10 - 2008'!AS332</f>
        <v>#DIV/0!</v>
      </c>
      <c r="R377" s="35" t="e">
        <f>+$C$18*'10 - 2008'!AT332</f>
        <v>#DIV/0!</v>
      </c>
      <c r="S377" s="35" t="e">
        <f>+$C$18*'10 - 2008'!AU332</f>
        <v>#DIV/0!</v>
      </c>
      <c r="T377" s="35" t="e">
        <f>+$C$18*'10 - 2008'!AV332</f>
        <v>#DIV/0!</v>
      </c>
      <c r="U377" s="35" t="e">
        <f>+$C$18*'10 - 2008'!AW332</f>
        <v>#DIV/0!</v>
      </c>
      <c r="V377" s="35" t="e">
        <f>+$C$18*'10 - 2008'!AX332</f>
        <v>#DIV/0!</v>
      </c>
      <c r="W377" s="35" t="e">
        <f>+$C$18*'10 - 2008'!AY332</f>
        <v>#DIV/0!</v>
      </c>
      <c r="X377" s="35" t="e">
        <f>+$C$18*'10 - 2008'!AZ332</f>
        <v>#DIV/0!</v>
      </c>
      <c r="Y377" s="35" t="e">
        <f>+$C$18*'10 - 2008'!BA332</f>
        <v>#DIV/0!</v>
      </c>
      <c r="Z377" s="35" t="e">
        <f>+$C$18*'10 - 2008'!BB332</f>
        <v>#DIV/0!</v>
      </c>
      <c r="AA377" s="35" t="e">
        <f>+$C$18*'10 - 2008'!BC332</f>
        <v>#DIV/0!</v>
      </c>
      <c r="AB377" s="35" t="e">
        <f>+$C$18*'10 - 2008'!BD332</f>
        <v>#DIV/0!</v>
      </c>
      <c r="AC377" s="35" t="e">
        <f>+$C$18*'10 - 2008'!BE332</f>
        <v>#DIV/0!</v>
      </c>
      <c r="AD377" s="35" t="e">
        <f>+$C$18*'10 - 2008'!BF332</f>
        <v>#DIV/0!</v>
      </c>
      <c r="AE377" s="35" t="e">
        <f>+$C$18*'10 - 2008'!BG332</f>
        <v>#DIV/0!</v>
      </c>
      <c r="AF377" s="35" t="e">
        <f>+$C$18*'10 - 2008'!BH332</f>
        <v>#DIV/0!</v>
      </c>
      <c r="AG377" s="35" t="e">
        <f>+$C$18*'10 - 2008'!BI332</f>
        <v>#DIV/0!</v>
      </c>
      <c r="AH377" s="35" t="e">
        <f>+$C$18*'10 - 2008'!BJ332</f>
        <v>#DIV/0!</v>
      </c>
      <c r="AI377" s="2"/>
    </row>
    <row r="378" spans="1:35">
      <c r="A378" s="44">
        <v>371</v>
      </c>
      <c r="B378" s="35">
        <f>+'10 - 2008'!B333</f>
        <v>0</v>
      </c>
      <c r="C378" s="35" t="e">
        <f>+'10 - 2008'!AE333/'10 - 2008'!BK333</f>
        <v>#DIV/0!</v>
      </c>
      <c r="D378" s="35" t="e">
        <f>+$C$18*'10 - 2008'!AF333</f>
        <v>#DIV/0!</v>
      </c>
      <c r="E378" s="35" t="e">
        <f>+$C$18*'10 - 2008'!AG333</f>
        <v>#DIV/0!</v>
      </c>
      <c r="F378" s="35" t="e">
        <f>+$C$18*'10 - 2008'!AH333</f>
        <v>#DIV/0!</v>
      </c>
      <c r="G378" s="35" t="e">
        <f>+$C$18*'10 - 2008'!AI333</f>
        <v>#DIV/0!</v>
      </c>
      <c r="H378" s="35" t="e">
        <f>+$C$18*'10 - 2008'!AJ333</f>
        <v>#DIV/0!</v>
      </c>
      <c r="I378" s="35" t="e">
        <f>+$C$18*'10 - 2008'!AK333</f>
        <v>#DIV/0!</v>
      </c>
      <c r="J378" s="35" t="e">
        <f>+$C$18*'10 - 2008'!AL333</f>
        <v>#DIV/0!</v>
      </c>
      <c r="K378" s="35" t="e">
        <f>+$C$18*'10 - 2008'!AM333</f>
        <v>#DIV/0!</v>
      </c>
      <c r="L378" s="35" t="e">
        <f>+$C$18*'10 - 2008'!AN333</f>
        <v>#DIV/0!</v>
      </c>
      <c r="M378" s="35" t="e">
        <f>+$C$18*'10 - 2008'!AO333</f>
        <v>#DIV/0!</v>
      </c>
      <c r="N378" s="35" t="e">
        <f>+$C$18*'10 - 2008'!AP333</f>
        <v>#DIV/0!</v>
      </c>
      <c r="O378" s="35" t="e">
        <f>+$C$18*'10 - 2008'!AQ333</f>
        <v>#DIV/0!</v>
      </c>
      <c r="P378" s="35" t="e">
        <f>+$C$18*'10 - 2008'!AR333</f>
        <v>#DIV/0!</v>
      </c>
      <c r="Q378" s="35" t="e">
        <f>+$C$18*'10 - 2008'!AS333</f>
        <v>#DIV/0!</v>
      </c>
      <c r="R378" s="35" t="e">
        <f>+$C$18*'10 - 2008'!AT333</f>
        <v>#DIV/0!</v>
      </c>
      <c r="S378" s="35" t="e">
        <f>+$C$18*'10 - 2008'!AU333</f>
        <v>#DIV/0!</v>
      </c>
      <c r="T378" s="35" t="e">
        <f>+$C$18*'10 - 2008'!AV333</f>
        <v>#DIV/0!</v>
      </c>
      <c r="U378" s="35" t="e">
        <f>+$C$18*'10 - 2008'!AW333</f>
        <v>#DIV/0!</v>
      </c>
      <c r="V378" s="35" t="e">
        <f>+$C$18*'10 - 2008'!AX333</f>
        <v>#DIV/0!</v>
      </c>
      <c r="W378" s="35" t="e">
        <f>+$C$18*'10 - 2008'!AY333</f>
        <v>#DIV/0!</v>
      </c>
      <c r="X378" s="35" t="e">
        <f>+$C$18*'10 - 2008'!AZ333</f>
        <v>#DIV/0!</v>
      </c>
      <c r="Y378" s="35" t="e">
        <f>+$C$18*'10 - 2008'!BA333</f>
        <v>#DIV/0!</v>
      </c>
      <c r="Z378" s="35" t="e">
        <f>+$C$18*'10 - 2008'!BB333</f>
        <v>#DIV/0!</v>
      </c>
      <c r="AA378" s="35" t="e">
        <f>+$C$18*'10 - 2008'!BC333</f>
        <v>#DIV/0!</v>
      </c>
      <c r="AB378" s="35" t="e">
        <f>+$C$18*'10 - 2008'!BD333</f>
        <v>#DIV/0!</v>
      </c>
      <c r="AC378" s="35" t="e">
        <f>+$C$18*'10 - 2008'!BE333</f>
        <v>#DIV/0!</v>
      </c>
      <c r="AD378" s="35" t="e">
        <f>+$C$18*'10 - 2008'!BF333</f>
        <v>#DIV/0!</v>
      </c>
      <c r="AE378" s="35" t="e">
        <f>+$C$18*'10 - 2008'!BG333</f>
        <v>#DIV/0!</v>
      </c>
      <c r="AF378" s="35" t="e">
        <f>+$C$18*'10 - 2008'!BH333</f>
        <v>#DIV/0!</v>
      </c>
      <c r="AG378" s="35" t="e">
        <f>+$C$18*'10 - 2008'!BI333</f>
        <v>#DIV/0!</v>
      </c>
      <c r="AH378" s="35" t="e">
        <f>+$C$18*'10 - 2008'!BJ333</f>
        <v>#DIV/0!</v>
      </c>
      <c r="AI378" s="2"/>
    </row>
    <row r="379" spans="1:35">
      <c r="A379" s="44">
        <v>372</v>
      </c>
      <c r="B379" s="35">
        <f>+'10 - 2008'!B334</f>
        <v>0</v>
      </c>
      <c r="C379" s="35" t="e">
        <f>+'10 - 2008'!AE334/'10 - 2008'!BK334</f>
        <v>#DIV/0!</v>
      </c>
      <c r="D379" s="35" t="e">
        <f>+$C$18*'10 - 2008'!AF334</f>
        <v>#DIV/0!</v>
      </c>
      <c r="E379" s="35" t="e">
        <f>+$C$18*'10 - 2008'!AG334</f>
        <v>#DIV/0!</v>
      </c>
      <c r="F379" s="35" t="e">
        <f>+$C$18*'10 - 2008'!AH334</f>
        <v>#DIV/0!</v>
      </c>
      <c r="G379" s="35" t="e">
        <f>+$C$18*'10 - 2008'!AI334</f>
        <v>#DIV/0!</v>
      </c>
      <c r="H379" s="35" t="e">
        <f>+$C$18*'10 - 2008'!AJ334</f>
        <v>#DIV/0!</v>
      </c>
      <c r="I379" s="35" t="e">
        <f>+$C$18*'10 - 2008'!AK334</f>
        <v>#DIV/0!</v>
      </c>
      <c r="J379" s="35" t="e">
        <f>+$C$18*'10 - 2008'!AL334</f>
        <v>#DIV/0!</v>
      </c>
      <c r="K379" s="35" t="e">
        <f>+$C$18*'10 - 2008'!AM334</f>
        <v>#DIV/0!</v>
      </c>
      <c r="L379" s="35" t="e">
        <f>+$C$18*'10 - 2008'!AN334</f>
        <v>#DIV/0!</v>
      </c>
      <c r="M379" s="35" t="e">
        <f>+$C$18*'10 - 2008'!AO334</f>
        <v>#DIV/0!</v>
      </c>
      <c r="N379" s="35" t="e">
        <f>+$C$18*'10 - 2008'!AP334</f>
        <v>#DIV/0!</v>
      </c>
      <c r="O379" s="35" t="e">
        <f>+$C$18*'10 - 2008'!AQ334</f>
        <v>#DIV/0!</v>
      </c>
      <c r="P379" s="35" t="e">
        <f>+$C$18*'10 - 2008'!AR334</f>
        <v>#DIV/0!</v>
      </c>
      <c r="Q379" s="35" t="e">
        <f>+$C$18*'10 - 2008'!AS334</f>
        <v>#DIV/0!</v>
      </c>
      <c r="R379" s="35" t="e">
        <f>+$C$18*'10 - 2008'!AT334</f>
        <v>#DIV/0!</v>
      </c>
      <c r="S379" s="35" t="e">
        <f>+$C$18*'10 - 2008'!AU334</f>
        <v>#DIV/0!</v>
      </c>
      <c r="T379" s="35" t="e">
        <f>+$C$18*'10 - 2008'!AV334</f>
        <v>#DIV/0!</v>
      </c>
      <c r="U379" s="35" t="e">
        <f>+$C$18*'10 - 2008'!AW334</f>
        <v>#DIV/0!</v>
      </c>
      <c r="V379" s="35" t="e">
        <f>+$C$18*'10 - 2008'!AX334</f>
        <v>#DIV/0!</v>
      </c>
      <c r="W379" s="35" t="e">
        <f>+$C$18*'10 - 2008'!AY334</f>
        <v>#DIV/0!</v>
      </c>
      <c r="X379" s="35" t="e">
        <f>+$C$18*'10 - 2008'!AZ334</f>
        <v>#DIV/0!</v>
      </c>
      <c r="Y379" s="35" t="e">
        <f>+$C$18*'10 - 2008'!BA334</f>
        <v>#DIV/0!</v>
      </c>
      <c r="Z379" s="35" t="e">
        <f>+$C$18*'10 - 2008'!BB334</f>
        <v>#DIV/0!</v>
      </c>
      <c r="AA379" s="35" t="e">
        <f>+$C$18*'10 - 2008'!BC334</f>
        <v>#DIV/0!</v>
      </c>
      <c r="AB379" s="35" t="e">
        <f>+$C$18*'10 - 2008'!BD334</f>
        <v>#DIV/0!</v>
      </c>
      <c r="AC379" s="35" t="e">
        <f>+$C$18*'10 - 2008'!BE334</f>
        <v>#DIV/0!</v>
      </c>
      <c r="AD379" s="35" t="e">
        <f>+$C$18*'10 - 2008'!BF334</f>
        <v>#DIV/0!</v>
      </c>
      <c r="AE379" s="35" t="e">
        <f>+$C$18*'10 - 2008'!BG334</f>
        <v>#DIV/0!</v>
      </c>
      <c r="AF379" s="35" t="e">
        <f>+$C$18*'10 - 2008'!BH334</f>
        <v>#DIV/0!</v>
      </c>
      <c r="AG379" s="35" t="e">
        <f>+$C$18*'10 - 2008'!BI334</f>
        <v>#DIV/0!</v>
      </c>
      <c r="AH379" s="35" t="e">
        <f>+$C$18*'10 - 2008'!BJ334</f>
        <v>#DIV/0!</v>
      </c>
      <c r="AI379" s="2"/>
    </row>
    <row r="380" spans="1:35">
      <c r="A380" s="44">
        <v>373</v>
      </c>
      <c r="B380" s="35">
        <f>+'10 - 2008'!B335</f>
        <v>0</v>
      </c>
      <c r="C380" s="35" t="e">
        <f>+'10 - 2008'!AE335/'10 - 2008'!BK335</f>
        <v>#DIV/0!</v>
      </c>
      <c r="D380" s="35" t="e">
        <f>+$C$18*'10 - 2008'!AF335</f>
        <v>#DIV/0!</v>
      </c>
      <c r="E380" s="35" t="e">
        <f>+$C$18*'10 - 2008'!AG335</f>
        <v>#DIV/0!</v>
      </c>
      <c r="F380" s="35" t="e">
        <f>+$C$18*'10 - 2008'!AH335</f>
        <v>#DIV/0!</v>
      </c>
      <c r="G380" s="35" t="e">
        <f>+$C$18*'10 - 2008'!AI335</f>
        <v>#DIV/0!</v>
      </c>
      <c r="H380" s="35" t="e">
        <f>+$C$18*'10 - 2008'!AJ335</f>
        <v>#DIV/0!</v>
      </c>
      <c r="I380" s="35" t="e">
        <f>+$C$18*'10 - 2008'!AK335</f>
        <v>#DIV/0!</v>
      </c>
      <c r="J380" s="35" t="e">
        <f>+$C$18*'10 - 2008'!AL335</f>
        <v>#DIV/0!</v>
      </c>
      <c r="K380" s="35" t="e">
        <f>+$C$18*'10 - 2008'!AM335</f>
        <v>#DIV/0!</v>
      </c>
      <c r="L380" s="35" t="e">
        <f>+$C$18*'10 - 2008'!AN335</f>
        <v>#DIV/0!</v>
      </c>
      <c r="M380" s="35" t="e">
        <f>+$C$18*'10 - 2008'!AO335</f>
        <v>#DIV/0!</v>
      </c>
      <c r="N380" s="35" t="e">
        <f>+$C$18*'10 - 2008'!AP335</f>
        <v>#DIV/0!</v>
      </c>
      <c r="O380" s="35" t="e">
        <f>+$C$18*'10 - 2008'!AQ335</f>
        <v>#DIV/0!</v>
      </c>
      <c r="P380" s="35" t="e">
        <f>+$C$18*'10 - 2008'!AR335</f>
        <v>#DIV/0!</v>
      </c>
      <c r="Q380" s="35" t="e">
        <f>+$C$18*'10 - 2008'!AS335</f>
        <v>#DIV/0!</v>
      </c>
      <c r="R380" s="35" t="e">
        <f>+$C$18*'10 - 2008'!AT335</f>
        <v>#DIV/0!</v>
      </c>
      <c r="S380" s="35" t="e">
        <f>+$C$18*'10 - 2008'!AU335</f>
        <v>#DIV/0!</v>
      </c>
      <c r="T380" s="35" t="e">
        <f>+$C$18*'10 - 2008'!AV335</f>
        <v>#DIV/0!</v>
      </c>
      <c r="U380" s="35" t="e">
        <f>+$C$18*'10 - 2008'!AW335</f>
        <v>#DIV/0!</v>
      </c>
      <c r="V380" s="35" t="e">
        <f>+$C$18*'10 - 2008'!AX335</f>
        <v>#DIV/0!</v>
      </c>
      <c r="W380" s="35" t="e">
        <f>+$C$18*'10 - 2008'!AY335</f>
        <v>#DIV/0!</v>
      </c>
      <c r="X380" s="35" t="e">
        <f>+$C$18*'10 - 2008'!AZ335</f>
        <v>#DIV/0!</v>
      </c>
      <c r="Y380" s="35" t="e">
        <f>+$C$18*'10 - 2008'!BA335</f>
        <v>#DIV/0!</v>
      </c>
      <c r="Z380" s="35" t="e">
        <f>+$C$18*'10 - 2008'!BB335</f>
        <v>#DIV/0!</v>
      </c>
      <c r="AA380" s="35" t="e">
        <f>+$C$18*'10 - 2008'!BC335</f>
        <v>#DIV/0!</v>
      </c>
      <c r="AB380" s="35" t="e">
        <f>+$C$18*'10 - 2008'!BD335</f>
        <v>#DIV/0!</v>
      </c>
      <c r="AC380" s="35" t="e">
        <f>+$C$18*'10 - 2008'!BE335</f>
        <v>#DIV/0!</v>
      </c>
      <c r="AD380" s="35" t="e">
        <f>+$C$18*'10 - 2008'!BF335</f>
        <v>#DIV/0!</v>
      </c>
      <c r="AE380" s="35" t="e">
        <f>+$C$18*'10 - 2008'!BG335</f>
        <v>#DIV/0!</v>
      </c>
      <c r="AF380" s="35" t="e">
        <f>+$C$18*'10 - 2008'!BH335</f>
        <v>#DIV/0!</v>
      </c>
      <c r="AG380" s="35" t="e">
        <f>+$C$18*'10 - 2008'!BI335</f>
        <v>#DIV/0!</v>
      </c>
      <c r="AH380" s="35" t="e">
        <f>+$C$18*'10 - 2008'!BJ335</f>
        <v>#DIV/0!</v>
      </c>
      <c r="AI380" s="2"/>
    </row>
    <row r="381" spans="1:35">
      <c r="A381" s="44">
        <v>374</v>
      </c>
      <c r="B381" s="35">
        <f>+'10 - 2008'!B336</f>
        <v>0</v>
      </c>
      <c r="C381" s="35" t="e">
        <f>+'10 - 2008'!AE336/'10 - 2008'!BK336</f>
        <v>#DIV/0!</v>
      </c>
      <c r="D381" s="35" t="e">
        <f>+$C$18*'10 - 2008'!AF336</f>
        <v>#DIV/0!</v>
      </c>
      <c r="E381" s="35" t="e">
        <f>+$C$18*'10 - 2008'!AG336</f>
        <v>#DIV/0!</v>
      </c>
      <c r="F381" s="35" t="e">
        <f>+$C$18*'10 - 2008'!AH336</f>
        <v>#DIV/0!</v>
      </c>
      <c r="G381" s="35" t="e">
        <f>+$C$18*'10 - 2008'!AI336</f>
        <v>#DIV/0!</v>
      </c>
      <c r="H381" s="35" t="e">
        <f>+$C$18*'10 - 2008'!AJ336</f>
        <v>#DIV/0!</v>
      </c>
      <c r="I381" s="35" t="e">
        <f>+$C$18*'10 - 2008'!AK336</f>
        <v>#DIV/0!</v>
      </c>
      <c r="J381" s="35" t="e">
        <f>+$C$18*'10 - 2008'!AL336</f>
        <v>#DIV/0!</v>
      </c>
      <c r="K381" s="35" t="e">
        <f>+$C$18*'10 - 2008'!AM336</f>
        <v>#DIV/0!</v>
      </c>
      <c r="L381" s="35" t="e">
        <f>+$C$18*'10 - 2008'!AN336</f>
        <v>#DIV/0!</v>
      </c>
      <c r="M381" s="35" t="e">
        <f>+$C$18*'10 - 2008'!AO336</f>
        <v>#DIV/0!</v>
      </c>
      <c r="N381" s="35" t="e">
        <f>+$C$18*'10 - 2008'!AP336</f>
        <v>#DIV/0!</v>
      </c>
      <c r="O381" s="35" t="e">
        <f>+$C$18*'10 - 2008'!AQ336</f>
        <v>#DIV/0!</v>
      </c>
      <c r="P381" s="35" t="e">
        <f>+$C$18*'10 - 2008'!AR336</f>
        <v>#DIV/0!</v>
      </c>
      <c r="Q381" s="35" t="e">
        <f>+$C$18*'10 - 2008'!AS336</f>
        <v>#DIV/0!</v>
      </c>
      <c r="R381" s="35" t="e">
        <f>+$C$18*'10 - 2008'!AT336</f>
        <v>#DIV/0!</v>
      </c>
      <c r="S381" s="35" t="e">
        <f>+$C$18*'10 - 2008'!AU336</f>
        <v>#DIV/0!</v>
      </c>
      <c r="T381" s="35" t="e">
        <f>+$C$18*'10 - 2008'!AV336</f>
        <v>#DIV/0!</v>
      </c>
      <c r="U381" s="35" t="e">
        <f>+$C$18*'10 - 2008'!AW336</f>
        <v>#DIV/0!</v>
      </c>
      <c r="V381" s="35" t="e">
        <f>+$C$18*'10 - 2008'!AX336</f>
        <v>#DIV/0!</v>
      </c>
      <c r="W381" s="35" t="e">
        <f>+$C$18*'10 - 2008'!AY336</f>
        <v>#DIV/0!</v>
      </c>
      <c r="X381" s="35" t="e">
        <f>+$C$18*'10 - 2008'!AZ336</f>
        <v>#DIV/0!</v>
      </c>
      <c r="Y381" s="35" t="e">
        <f>+$C$18*'10 - 2008'!BA336</f>
        <v>#DIV/0!</v>
      </c>
      <c r="Z381" s="35" t="e">
        <f>+$C$18*'10 - 2008'!BB336</f>
        <v>#DIV/0!</v>
      </c>
      <c r="AA381" s="35" t="e">
        <f>+$C$18*'10 - 2008'!BC336</f>
        <v>#DIV/0!</v>
      </c>
      <c r="AB381" s="35" t="e">
        <f>+$C$18*'10 - 2008'!BD336</f>
        <v>#DIV/0!</v>
      </c>
      <c r="AC381" s="35" t="e">
        <f>+$C$18*'10 - 2008'!BE336</f>
        <v>#DIV/0!</v>
      </c>
      <c r="AD381" s="35" t="e">
        <f>+$C$18*'10 - 2008'!BF336</f>
        <v>#DIV/0!</v>
      </c>
      <c r="AE381" s="35" t="e">
        <f>+$C$18*'10 - 2008'!BG336</f>
        <v>#DIV/0!</v>
      </c>
      <c r="AF381" s="35" t="e">
        <f>+$C$18*'10 - 2008'!BH336</f>
        <v>#DIV/0!</v>
      </c>
      <c r="AG381" s="35" t="e">
        <f>+$C$18*'10 - 2008'!BI336</f>
        <v>#DIV/0!</v>
      </c>
      <c r="AH381" s="35" t="e">
        <f>+$C$18*'10 - 2008'!BJ336</f>
        <v>#DIV/0!</v>
      </c>
      <c r="AI381" s="2"/>
    </row>
    <row r="382" spans="1:35">
      <c r="A382" s="44">
        <v>375</v>
      </c>
      <c r="B382" s="35">
        <f>+'10 - 2008'!B337</f>
        <v>0</v>
      </c>
      <c r="C382" s="35" t="e">
        <f>+'10 - 2008'!AE337/'10 - 2008'!BK337</f>
        <v>#DIV/0!</v>
      </c>
      <c r="D382" s="35" t="e">
        <f>+$C$18*'10 - 2008'!AF337</f>
        <v>#DIV/0!</v>
      </c>
      <c r="E382" s="35" t="e">
        <f>+$C$18*'10 - 2008'!AG337</f>
        <v>#DIV/0!</v>
      </c>
      <c r="F382" s="35" t="e">
        <f>+$C$18*'10 - 2008'!AH337</f>
        <v>#DIV/0!</v>
      </c>
      <c r="G382" s="35" t="e">
        <f>+$C$18*'10 - 2008'!AI337</f>
        <v>#DIV/0!</v>
      </c>
      <c r="H382" s="35" t="e">
        <f>+$C$18*'10 - 2008'!AJ337</f>
        <v>#DIV/0!</v>
      </c>
      <c r="I382" s="35" t="e">
        <f>+$C$18*'10 - 2008'!AK337</f>
        <v>#DIV/0!</v>
      </c>
      <c r="J382" s="35" t="e">
        <f>+$C$18*'10 - 2008'!AL337</f>
        <v>#DIV/0!</v>
      </c>
      <c r="K382" s="35" t="e">
        <f>+$C$18*'10 - 2008'!AM337</f>
        <v>#DIV/0!</v>
      </c>
      <c r="L382" s="35" t="e">
        <f>+$C$18*'10 - 2008'!AN337</f>
        <v>#DIV/0!</v>
      </c>
      <c r="M382" s="35" t="e">
        <f>+$C$18*'10 - 2008'!AO337</f>
        <v>#DIV/0!</v>
      </c>
      <c r="N382" s="35" t="e">
        <f>+$C$18*'10 - 2008'!AP337</f>
        <v>#DIV/0!</v>
      </c>
      <c r="O382" s="35" t="e">
        <f>+$C$18*'10 - 2008'!AQ337</f>
        <v>#DIV/0!</v>
      </c>
      <c r="P382" s="35" t="e">
        <f>+$C$18*'10 - 2008'!AR337</f>
        <v>#DIV/0!</v>
      </c>
      <c r="Q382" s="35" t="e">
        <f>+$C$18*'10 - 2008'!AS337</f>
        <v>#DIV/0!</v>
      </c>
      <c r="R382" s="35" t="e">
        <f>+$C$18*'10 - 2008'!AT337</f>
        <v>#DIV/0!</v>
      </c>
      <c r="S382" s="35" t="e">
        <f>+$C$18*'10 - 2008'!AU337</f>
        <v>#DIV/0!</v>
      </c>
      <c r="T382" s="35" t="e">
        <f>+$C$18*'10 - 2008'!AV337</f>
        <v>#DIV/0!</v>
      </c>
      <c r="U382" s="35" t="e">
        <f>+$C$18*'10 - 2008'!AW337</f>
        <v>#DIV/0!</v>
      </c>
      <c r="V382" s="35" t="e">
        <f>+$C$18*'10 - 2008'!AX337</f>
        <v>#DIV/0!</v>
      </c>
      <c r="W382" s="35" t="e">
        <f>+$C$18*'10 - 2008'!AY337</f>
        <v>#DIV/0!</v>
      </c>
      <c r="X382" s="35" t="e">
        <f>+$C$18*'10 - 2008'!AZ337</f>
        <v>#DIV/0!</v>
      </c>
      <c r="Y382" s="35" t="e">
        <f>+$C$18*'10 - 2008'!BA337</f>
        <v>#DIV/0!</v>
      </c>
      <c r="Z382" s="35" t="e">
        <f>+$C$18*'10 - 2008'!BB337</f>
        <v>#DIV/0!</v>
      </c>
      <c r="AA382" s="35" t="e">
        <f>+$C$18*'10 - 2008'!BC337</f>
        <v>#DIV/0!</v>
      </c>
      <c r="AB382" s="35" t="e">
        <f>+$C$18*'10 - 2008'!BD337</f>
        <v>#DIV/0!</v>
      </c>
      <c r="AC382" s="35" t="e">
        <f>+$C$18*'10 - 2008'!BE337</f>
        <v>#DIV/0!</v>
      </c>
      <c r="AD382" s="35" t="e">
        <f>+$C$18*'10 - 2008'!BF337</f>
        <v>#DIV/0!</v>
      </c>
      <c r="AE382" s="35" t="e">
        <f>+$C$18*'10 - 2008'!BG337</f>
        <v>#DIV/0!</v>
      </c>
      <c r="AF382" s="35" t="e">
        <f>+$C$18*'10 - 2008'!BH337</f>
        <v>#DIV/0!</v>
      </c>
      <c r="AG382" s="35" t="e">
        <f>+$C$18*'10 - 2008'!BI337</f>
        <v>#DIV/0!</v>
      </c>
      <c r="AH382" s="35" t="e">
        <f>+$C$18*'10 - 2008'!BJ337</f>
        <v>#DIV/0!</v>
      </c>
      <c r="AI382" s="2"/>
    </row>
    <row r="383" spans="1:35">
      <c r="A383" s="44">
        <v>376</v>
      </c>
      <c r="B383" s="35">
        <f>+'10 - 2008'!B338</f>
        <v>0</v>
      </c>
      <c r="C383" s="35" t="e">
        <f>+'10 - 2008'!AE338/'10 - 2008'!BK338</f>
        <v>#DIV/0!</v>
      </c>
      <c r="D383" s="35" t="e">
        <f>+$C$18*'10 - 2008'!AF338</f>
        <v>#DIV/0!</v>
      </c>
      <c r="E383" s="35" t="e">
        <f>+$C$18*'10 - 2008'!AG338</f>
        <v>#DIV/0!</v>
      </c>
      <c r="F383" s="35" t="e">
        <f>+$C$18*'10 - 2008'!AH338</f>
        <v>#DIV/0!</v>
      </c>
      <c r="G383" s="35" t="e">
        <f>+$C$18*'10 - 2008'!AI338</f>
        <v>#DIV/0!</v>
      </c>
      <c r="H383" s="35" t="e">
        <f>+$C$18*'10 - 2008'!AJ338</f>
        <v>#DIV/0!</v>
      </c>
      <c r="I383" s="35" t="e">
        <f>+$C$18*'10 - 2008'!AK338</f>
        <v>#DIV/0!</v>
      </c>
      <c r="J383" s="35" t="e">
        <f>+$C$18*'10 - 2008'!AL338</f>
        <v>#DIV/0!</v>
      </c>
      <c r="K383" s="35" t="e">
        <f>+$C$18*'10 - 2008'!AM338</f>
        <v>#DIV/0!</v>
      </c>
      <c r="L383" s="35" t="e">
        <f>+$C$18*'10 - 2008'!AN338</f>
        <v>#DIV/0!</v>
      </c>
      <c r="M383" s="35" t="e">
        <f>+$C$18*'10 - 2008'!AO338</f>
        <v>#DIV/0!</v>
      </c>
      <c r="N383" s="35" t="e">
        <f>+$C$18*'10 - 2008'!AP338</f>
        <v>#DIV/0!</v>
      </c>
      <c r="O383" s="35" t="e">
        <f>+$C$18*'10 - 2008'!AQ338</f>
        <v>#DIV/0!</v>
      </c>
      <c r="P383" s="35" t="e">
        <f>+$C$18*'10 - 2008'!AR338</f>
        <v>#DIV/0!</v>
      </c>
      <c r="Q383" s="35" t="e">
        <f>+$C$18*'10 - 2008'!AS338</f>
        <v>#DIV/0!</v>
      </c>
      <c r="R383" s="35" t="e">
        <f>+$C$18*'10 - 2008'!AT338</f>
        <v>#DIV/0!</v>
      </c>
      <c r="S383" s="35" t="e">
        <f>+$C$18*'10 - 2008'!AU338</f>
        <v>#DIV/0!</v>
      </c>
      <c r="T383" s="35" t="e">
        <f>+$C$18*'10 - 2008'!AV338</f>
        <v>#DIV/0!</v>
      </c>
      <c r="U383" s="35" t="e">
        <f>+$C$18*'10 - 2008'!AW338</f>
        <v>#DIV/0!</v>
      </c>
      <c r="V383" s="35" t="e">
        <f>+$C$18*'10 - 2008'!AX338</f>
        <v>#DIV/0!</v>
      </c>
      <c r="W383" s="35" t="e">
        <f>+$C$18*'10 - 2008'!AY338</f>
        <v>#DIV/0!</v>
      </c>
      <c r="X383" s="35" t="e">
        <f>+$C$18*'10 - 2008'!AZ338</f>
        <v>#DIV/0!</v>
      </c>
      <c r="Y383" s="35" t="e">
        <f>+$C$18*'10 - 2008'!BA338</f>
        <v>#DIV/0!</v>
      </c>
      <c r="Z383" s="35" t="e">
        <f>+$C$18*'10 - 2008'!BB338</f>
        <v>#DIV/0!</v>
      </c>
      <c r="AA383" s="35" t="e">
        <f>+$C$18*'10 - 2008'!BC338</f>
        <v>#DIV/0!</v>
      </c>
      <c r="AB383" s="35" t="e">
        <f>+$C$18*'10 - 2008'!BD338</f>
        <v>#DIV/0!</v>
      </c>
      <c r="AC383" s="35" t="e">
        <f>+$C$18*'10 - 2008'!BE338</f>
        <v>#DIV/0!</v>
      </c>
      <c r="AD383" s="35" t="e">
        <f>+$C$18*'10 - 2008'!BF338</f>
        <v>#DIV/0!</v>
      </c>
      <c r="AE383" s="35" t="e">
        <f>+$C$18*'10 - 2008'!BG338</f>
        <v>#DIV/0!</v>
      </c>
      <c r="AF383" s="35" t="e">
        <f>+$C$18*'10 - 2008'!BH338</f>
        <v>#DIV/0!</v>
      </c>
      <c r="AG383" s="35" t="e">
        <f>+$C$18*'10 - 2008'!BI338</f>
        <v>#DIV/0!</v>
      </c>
      <c r="AH383" s="35" t="e">
        <f>+$C$18*'10 - 2008'!BJ338</f>
        <v>#DIV/0!</v>
      </c>
      <c r="AI383" s="2"/>
    </row>
    <row r="384" spans="1:35">
      <c r="A384" s="44">
        <v>377</v>
      </c>
      <c r="B384" s="35">
        <f>+'10 - 2008'!B339</f>
        <v>0</v>
      </c>
      <c r="C384" s="35" t="e">
        <f>+'10 - 2008'!AE339/'10 - 2008'!BK339</f>
        <v>#DIV/0!</v>
      </c>
      <c r="D384" s="35" t="e">
        <f>+$C$18*'10 - 2008'!AF339</f>
        <v>#DIV/0!</v>
      </c>
      <c r="E384" s="35" t="e">
        <f>+$C$18*'10 - 2008'!AG339</f>
        <v>#DIV/0!</v>
      </c>
      <c r="F384" s="35" t="e">
        <f>+$C$18*'10 - 2008'!AH339</f>
        <v>#DIV/0!</v>
      </c>
      <c r="G384" s="35" t="e">
        <f>+$C$18*'10 - 2008'!AI339</f>
        <v>#DIV/0!</v>
      </c>
      <c r="H384" s="35" t="e">
        <f>+$C$18*'10 - 2008'!AJ339</f>
        <v>#DIV/0!</v>
      </c>
      <c r="I384" s="35" t="e">
        <f>+$C$18*'10 - 2008'!AK339</f>
        <v>#DIV/0!</v>
      </c>
      <c r="J384" s="35" t="e">
        <f>+$C$18*'10 - 2008'!AL339</f>
        <v>#DIV/0!</v>
      </c>
      <c r="K384" s="35" t="e">
        <f>+$C$18*'10 - 2008'!AM339</f>
        <v>#DIV/0!</v>
      </c>
      <c r="L384" s="35" t="e">
        <f>+$C$18*'10 - 2008'!AN339</f>
        <v>#DIV/0!</v>
      </c>
      <c r="M384" s="35" t="e">
        <f>+$C$18*'10 - 2008'!AO339</f>
        <v>#DIV/0!</v>
      </c>
      <c r="N384" s="35" t="e">
        <f>+$C$18*'10 - 2008'!AP339</f>
        <v>#DIV/0!</v>
      </c>
      <c r="O384" s="35" t="e">
        <f>+$C$18*'10 - 2008'!AQ339</f>
        <v>#DIV/0!</v>
      </c>
      <c r="P384" s="35" t="e">
        <f>+$C$18*'10 - 2008'!AR339</f>
        <v>#DIV/0!</v>
      </c>
      <c r="Q384" s="35" t="e">
        <f>+$C$18*'10 - 2008'!AS339</f>
        <v>#DIV/0!</v>
      </c>
      <c r="R384" s="35" t="e">
        <f>+$C$18*'10 - 2008'!AT339</f>
        <v>#DIV/0!</v>
      </c>
      <c r="S384" s="35" t="e">
        <f>+$C$18*'10 - 2008'!AU339</f>
        <v>#DIV/0!</v>
      </c>
      <c r="T384" s="35" t="e">
        <f>+$C$18*'10 - 2008'!AV339</f>
        <v>#DIV/0!</v>
      </c>
      <c r="U384" s="35" t="e">
        <f>+$C$18*'10 - 2008'!AW339</f>
        <v>#DIV/0!</v>
      </c>
      <c r="V384" s="35" t="e">
        <f>+$C$18*'10 - 2008'!AX339</f>
        <v>#DIV/0!</v>
      </c>
      <c r="W384" s="35" t="e">
        <f>+$C$18*'10 - 2008'!AY339</f>
        <v>#DIV/0!</v>
      </c>
      <c r="X384" s="35" t="e">
        <f>+$C$18*'10 - 2008'!AZ339</f>
        <v>#DIV/0!</v>
      </c>
      <c r="Y384" s="35" t="e">
        <f>+$C$18*'10 - 2008'!BA339</f>
        <v>#DIV/0!</v>
      </c>
      <c r="Z384" s="35" t="e">
        <f>+$C$18*'10 - 2008'!BB339</f>
        <v>#DIV/0!</v>
      </c>
      <c r="AA384" s="35" t="e">
        <f>+$C$18*'10 - 2008'!BC339</f>
        <v>#DIV/0!</v>
      </c>
      <c r="AB384" s="35" t="e">
        <f>+$C$18*'10 - 2008'!BD339</f>
        <v>#DIV/0!</v>
      </c>
      <c r="AC384" s="35" t="e">
        <f>+$C$18*'10 - 2008'!BE339</f>
        <v>#DIV/0!</v>
      </c>
      <c r="AD384" s="35" t="e">
        <f>+$C$18*'10 - 2008'!BF339</f>
        <v>#DIV/0!</v>
      </c>
      <c r="AE384" s="35" t="e">
        <f>+$C$18*'10 - 2008'!BG339</f>
        <v>#DIV/0!</v>
      </c>
      <c r="AF384" s="35" t="e">
        <f>+$C$18*'10 - 2008'!BH339</f>
        <v>#DIV/0!</v>
      </c>
      <c r="AG384" s="35" t="e">
        <f>+$C$18*'10 - 2008'!BI339</f>
        <v>#DIV/0!</v>
      </c>
      <c r="AH384" s="35" t="e">
        <f>+$C$18*'10 - 2008'!BJ339</f>
        <v>#DIV/0!</v>
      </c>
      <c r="AI384" s="2"/>
    </row>
    <row r="385" spans="1:35">
      <c r="A385" s="44">
        <v>378</v>
      </c>
      <c r="B385" s="35">
        <f>+'10 - 2008'!B340</f>
        <v>0</v>
      </c>
      <c r="C385" s="35" t="e">
        <f>+'10 - 2008'!AE340/'10 - 2008'!BK340</f>
        <v>#DIV/0!</v>
      </c>
      <c r="D385" s="35" t="e">
        <f>+$C$18*'10 - 2008'!AF340</f>
        <v>#DIV/0!</v>
      </c>
      <c r="E385" s="35" t="e">
        <f>+$C$18*'10 - 2008'!AG340</f>
        <v>#DIV/0!</v>
      </c>
      <c r="F385" s="35" t="e">
        <f>+$C$18*'10 - 2008'!AH340</f>
        <v>#DIV/0!</v>
      </c>
      <c r="G385" s="35" t="e">
        <f>+$C$18*'10 - 2008'!AI340</f>
        <v>#DIV/0!</v>
      </c>
      <c r="H385" s="35" t="e">
        <f>+$C$18*'10 - 2008'!AJ340</f>
        <v>#DIV/0!</v>
      </c>
      <c r="I385" s="35" t="e">
        <f>+$C$18*'10 - 2008'!AK340</f>
        <v>#DIV/0!</v>
      </c>
      <c r="J385" s="35" t="e">
        <f>+$C$18*'10 - 2008'!AL340</f>
        <v>#DIV/0!</v>
      </c>
      <c r="K385" s="35" t="e">
        <f>+$C$18*'10 - 2008'!AM340</f>
        <v>#DIV/0!</v>
      </c>
      <c r="L385" s="35" t="e">
        <f>+$C$18*'10 - 2008'!AN340</f>
        <v>#DIV/0!</v>
      </c>
      <c r="M385" s="35" t="e">
        <f>+$C$18*'10 - 2008'!AO340</f>
        <v>#DIV/0!</v>
      </c>
      <c r="N385" s="35" t="e">
        <f>+$C$18*'10 - 2008'!AP340</f>
        <v>#DIV/0!</v>
      </c>
      <c r="O385" s="35" t="e">
        <f>+$C$18*'10 - 2008'!AQ340</f>
        <v>#DIV/0!</v>
      </c>
      <c r="P385" s="35" t="e">
        <f>+$C$18*'10 - 2008'!AR340</f>
        <v>#DIV/0!</v>
      </c>
      <c r="Q385" s="35" t="e">
        <f>+$C$18*'10 - 2008'!AS340</f>
        <v>#DIV/0!</v>
      </c>
      <c r="R385" s="35" t="e">
        <f>+$C$18*'10 - 2008'!AT340</f>
        <v>#DIV/0!</v>
      </c>
      <c r="S385" s="35" t="e">
        <f>+$C$18*'10 - 2008'!AU340</f>
        <v>#DIV/0!</v>
      </c>
      <c r="T385" s="35" t="e">
        <f>+$C$18*'10 - 2008'!AV340</f>
        <v>#DIV/0!</v>
      </c>
      <c r="U385" s="35" t="e">
        <f>+$C$18*'10 - 2008'!AW340</f>
        <v>#DIV/0!</v>
      </c>
      <c r="V385" s="35" t="e">
        <f>+$C$18*'10 - 2008'!AX340</f>
        <v>#DIV/0!</v>
      </c>
      <c r="W385" s="35" t="e">
        <f>+$C$18*'10 - 2008'!AY340</f>
        <v>#DIV/0!</v>
      </c>
      <c r="X385" s="35" t="e">
        <f>+$C$18*'10 - 2008'!AZ340</f>
        <v>#DIV/0!</v>
      </c>
      <c r="Y385" s="35" t="e">
        <f>+$C$18*'10 - 2008'!BA340</f>
        <v>#DIV/0!</v>
      </c>
      <c r="Z385" s="35" t="e">
        <f>+$C$18*'10 - 2008'!BB340</f>
        <v>#DIV/0!</v>
      </c>
      <c r="AA385" s="35" t="e">
        <f>+$C$18*'10 - 2008'!BC340</f>
        <v>#DIV/0!</v>
      </c>
      <c r="AB385" s="35" t="e">
        <f>+$C$18*'10 - 2008'!BD340</f>
        <v>#DIV/0!</v>
      </c>
      <c r="AC385" s="35" t="e">
        <f>+$C$18*'10 - 2008'!BE340</f>
        <v>#DIV/0!</v>
      </c>
      <c r="AD385" s="35" t="e">
        <f>+$C$18*'10 - 2008'!BF340</f>
        <v>#DIV/0!</v>
      </c>
      <c r="AE385" s="35" t="e">
        <f>+$C$18*'10 - 2008'!BG340</f>
        <v>#DIV/0!</v>
      </c>
      <c r="AF385" s="35" t="e">
        <f>+$C$18*'10 - 2008'!BH340</f>
        <v>#DIV/0!</v>
      </c>
      <c r="AG385" s="35" t="e">
        <f>+$C$18*'10 - 2008'!BI340</f>
        <v>#DIV/0!</v>
      </c>
      <c r="AH385" s="35" t="e">
        <f>+$C$18*'10 - 2008'!BJ340</f>
        <v>#DIV/0!</v>
      </c>
      <c r="AI385" s="2"/>
    </row>
    <row r="386" spans="1:35">
      <c r="A386" s="44">
        <v>379</v>
      </c>
      <c r="B386" s="35">
        <f>+'10 - 2008'!B341</f>
        <v>0</v>
      </c>
      <c r="C386" s="35" t="e">
        <f>+'10 - 2008'!AE341/'10 - 2008'!BK341</f>
        <v>#DIV/0!</v>
      </c>
      <c r="D386" s="35" t="e">
        <f>+$C$18*'10 - 2008'!AF341</f>
        <v>#DIV/0!</v>
      </c>
      <c r="E386" s="35" t="e">
        <f>+$C$18*'10 - 2008'!AG341</f>
        <v>#DIV/0!</v>
      </c>
      <c r="F386" s="35" t="e">
        <f>+$C$18*'10 - 2008'!AH341</f>
        <v>#DIV/0!</v>
      </c>
      <c r="G386" s="35" t="e">
        <f>+$C$18*'10 - 2008'!AI341</f>
        <v>#DIV/0!</v>
      </c>
      <c r="H386" s="35" t="e">
        <f>+$C$18*'10 - 2008'!AJ341</f>
        <v>#DIV/0!</v>
      </c>
      <c r="I386" s="35" t="e">
        <f>+$C$18*'10 - 2008'!AK341</f>
        <v>#DIV/0!</v>
      </c>
      <c r="J386" s="35" t="e">
        <f>+$C$18*'10 - 2008'!AL341</f>
        <v>#DIV/0!</v>
      </c>
      <c r="K386" s="35" t="e">
        <f>+$C$18*'10 - 2008'!AM341</f>
        <v>#DIV/0!</v>
      </c>
      <c r="L386" s="35" t="e">
        <f>+$C$18*'10 - 2008'!AN341</f>
        <v>#DIV/0!</v>
      </c>
      <c r="M386" s="35" t="e">
        <f>+$C$18*'10 - 2008'!AO341</f>
        <v>#DIV/0!</v>
      </c>
      <c r="N386" s="35" t="e">
        <f>+$C$18*'10 - 2008'!AP341</f>
        <v>#DIV/0!</v>
      </c>
      <c r="O386" s="35" t="e">
        <f>+$C$18*'10 - 2008'!AQ341</f>
        <v>#DIV/0!</v>
      </c>
      <c r="P386" s="35" t="e">
        <f>+$C$18*'10 - 2008'!AR341</f>
        <v>#DIV/0!</v>
      </c>
      <c r="Q386" s="35" t="e">
        <f>+$C$18*'10 - 2008'!AS341</f>
        <v>#DIV/0!</v>
      </c>
      <c r="R386" s="35" t="e">
        <f>+$C$18*'10 - 2008'!AT341</f>
        <v>#DIV/0!</v>
      </c>
      <c r="S386" s="35" t="e">
        <f>+$C$18*'10 - 2008'!AU341</f>
        <v>#DIV/0!</v>
      </c>
      <c r="T386" s="35" t="e">
        <f>+$C$18*'10 - 2008'!AV341</f>
        <v>#DIV/0!</v>
      </c>
      <c r="U386" s="35" t="e">
        <f>+$C$18*'10 - 2008'!AW341</f>
        <v>#DIV/0!</v>
      </c>
      <c r="V386" s="35" t="e">
        <f>+$C$18*'10 - 2008'!AX341</f>
        <v>#DIV/0!</v>
      </c>
      <c r="W386" s="35" t="e">
        <f>+$C$18*'10 - 2008'!AY341</f>
        <v>#DIV/0!</v>
      </c>
      <c r="X386" s="35" t="e">
        <f>+$C$18*'10 - 2008'!AZ341</f>
        <v>#DIV/0!</v>
      </c>
      <c r="Y386" s="35" t="e">
        <f>+$C$18*'10 - 2008'!BA341</f>
        <v>#DIV/0!</v>
      </c>
      <c r="Z386" s="35" t="e">
        <f>+$C$18*'10 - 2008'!BB341</f>
        <v>#DIV/0!</v>
      </c>
      <c r="AA386" s="35" t="e">
        <f>+$C$18*'10 - 2008'!BC341</f>
        <v>#DIV/0!</v>
      </c>
      <c r="AB386" s="35" t="e">
        <f>+$C$18*'10 - 2008'!BD341</f>
        <v>#DIV/0!</v>
      </c>
      <c r="AC386" s="35" t="e">
        <f>+$C$18*'10 - 2008'!BE341</f>
        <v>#DIV/0!</v>
      </c>
      <c r="AD386" s="35" t="e">
        <f>+$C$18*'10 - 2008'!BF341</f>
        <v>#DIV/0!</v>
      </c>
      <c r="AE386" s="35" t="e">
        <f>+$C$18*'10 - 2008'!BG341</f>
        <v>#DIV/0!</v>
      </c>
      <c r="AF386" s="35" t="e">
        <f>+$C$18*'10 - 2008'!BH341</f>
        <v>#DIV/0!</v>
      </c>
      <c r="AG386" s="35" t="e">
        <f>+$C$18*'10 - 2008'!BI341</f>
        <v>#DIV/0!</v>
      </c>
      <c r="AH386" s="35" t="e">
        <f>+$C$18*'10 - 2008'!BJ341</f>
        <v>#DIV/0!</v>
      </c>
      <c r="AI386" s="2"/>
    </row>
    <row r="387" spans="1:35">
      <c r="A387" s="44">
        <v>380</v>
      </c>
      <c r="B387" s="35">
        <f>+'10 - 2008'!B342</f>
        <v>0</v>
      </c>
      <c r="C387" s="35" t="e">
        <f>+'10 - 2008'!AE342/'10 - 2008'!BK342</f>
        <v>#DIV/0!</v>
      </c>
      <c r="D387" s="35" t="e">
        <f>+$C$18*'10 - 2008'!AF342</f>
        <v>#DIV/0!</v>
      </c>
      <c r="E387" s="35" t="e">
        <f>+$C$18*'10 - 2008'!AG342</f>
        <v>#DIV/0!</v>
      </c>
      <c r="F387" s="35" t="e">
        <f>+$C$18*'10 - 2008'!AH342</f>
        <v>#DIV/0!</v>
      </c>
      <c r="G387" s="35" t="e">
        <f>+$C$18*'10 - 2008'!AI342</f>
        <v>#DIV/0!</v>
      </c>
      <c r="H387" s="35" t="e">
        <f>+$C$18*'10 - 2008'!AJ342</f>
        <v>#DIV/0!</v>
      </c>
      <c r="I387" s="35" t="e">
        <f>+$C$18*'10 - 2008'!AK342</f>
        <v>#DIV/0!</v>
      </c>
      <c r="J387" s="35" t="e">
        <f>+$C$18*'10 - 2008'!AL342</f>
        <v>#DIV/0!</v>
      </c>
      <c r="K387" s="35" t="e">
        <f>+$C$18*'10 - 2008'!AM342</f>
        <v>#DIV/0!</v>
      </c>
      <c r="L387" s="35" t="e">
        <f>+$C$18*'10 - 2008'!AN342</f>
        <v>#DIV/0!</v>
      </c>
      <c r="M387" s="35" t="e">
        <f>+$C$18*'10 - 2008'!AO342</f>
        <v>#DIV/0!</v>
      </c>
      <c r="N387" s="35" t="e">
        <f>+$C$18*'10 - 2008'!AP342</f>
        <v>#DIV/0!</v>
      </c>
      <c r="O387" s="35" t="e">
        <f>+$C$18*'10 - 2008'!AQ342</f>
        <v>#DIV/0!</v>
      </c>
      <c r="P387" s="35" t="e">
        <f>+$C$18*'10 - 2008'!AR342</f>
        <v>#DIV/0!</v>
      </c>
      <c r="Q387" s="35" t="e">
        <f>+$C$18*'10 - 2008'!AS342</f>
        <v>#DIV/0!</v>
      </c>
      <c r="R387" s="35" t="e">
        <f>+$C$18*'10 - 2008'!AT342</f>
        <v>#DIV/0!</v>
      </c>
      <c r="S387" s="35" t="e">
        <f>+$C$18*'10 - 2008'!AU342</f>
        <v>#DIV/0!</v>
      </c>
      <c r="T387" s="35" t="e">
        <f>+$C$18*'10 - 2008'!AV342</f>
        <v>#DIV/0!</v>
      </c>
      <c r="U387" s="35" t="e">
        <f>+$C$18*'10 - 2008'!AW342</f>
        <v>#DIV/0!</v>
      </c>
      <c r="V387" s="35" t="e">
        <f>+$C$18*'10 - 2008'!AX342</f>
        <v>#DIV/0!</v>
      </c>
      <c r="W387" s="35" t="e">
        <f>+$C$18*'10 - 2008'!AY342</f>
        <v>#DIV/0!</v>
      </c>
      <c r="X387" s="35" t="e">
        <f>+$C$18*'10 - 2008'!AZ342</f>
        <v>#DIV/0!</v>
      </c>
      <c r="Y387" s="35" t="e">
        <f>+$C$18*'10 - 2008'!BA342</f>
        <v>#DIV/0!</v>
      </c>
      <c r="Z387" s="35" t="e">
        <f>+$C$18*'10 - 2008'!BB342</f>
        <v>#DIV/0!</v>
      </c>
      <c r="AA387" s="35" t="e">
        <f>+$C$18*'10 - 2008'!BC342</f>
        <v>#DIV/0!</v>
      </c>
      <c r="AB387" s="35" t="e">
        <f>+$C$18*'10 - 2008'!BD342</f>
        <v>#DIV/0!</v>
      </c>
      <c r="AC387" s="35" t="e">
        <f>+$C$18*'10 - 2008'!BE342</f>
        <v>#DIV/0!</v>
      </c>
      <c r="AD387" s="35" t="e">
        <f>+$C$18*'10 - 2008'!BF342</f>
        <v>#DIV/0!</v>
      </c>
      <c r="AE387" s="35" t="e">
        <f>+$C$18*'10 - 2008'!BG342</f>
        <v>#DIV/0!</v>
      </c>
      <c r="AF387" s="35" t="e">
        <f>+$C$18*'10 - 2008'!BH342</f>
        <v>#DIV/0!</v>
      </c>
      <c r="AG387" s="35" t="e">
        <f>+$C$18*'10 - 2008'!BI342</f>
        <v>#DIV/0!</v>
      </c>
      <c r="AH387" s="35" t="e">
        <f>+$C$18*'10 - 2008'!BJ342</f>
        <v>#DIV/0!</v>
      </c>
      <c r="AI387" s="2"/>
    </row>
    <row r="388" spans="1:35">
      <c r="A388" s="44">
        <v>381</v>
      </c>
      <c r="B388" s="35">
        <f>+'10 - 2008'!B343</f>
        <v>0</v>
      </c>
      <c r="C388" s="35" t="e">
        <f>+'10 - 2008'!AE343/'10 - 2008'!BK343</f>
        <v>#DIV/0!</v>
      </c>
      <c r="D388" s="35" t="e">
        <f>+$C$18*'10 - 2008'!AF343</f>
        <v>#DIV/0!</v>
      </c>
      <c r="E388" s="35" t="e">
        <f>+$C$18*'10 - 2008'!AG343</f>
        <v>#DIV/0!</v>
      </c>
      <c r="F388" s="35" t="e">
        <f>+$C$18*'10 - 2008'!AH343</f>
        <v>#DIV/0!</v>
      </c>
      <c r="G388" s="35" t="e">
        <f>+$C$18*'10 - 2008'!AI343</f>
        <v>#DIV/0!</v>
      </c>
      <c r="H388" s="35" t="e">
        <f>+$C$18*'10 - 2008'!AJ343</f>
        <v>#DIV/0!</v>
      </c>
      <c r="I388" s="35" t="e">
        <f>+$C$18*'10 - 2008'!AK343</f>
        <v>#DIV/0!</v>
      </c>
      <c r="J388" s="35" t="e">
        <f>+$C$18*'10 - 2008'!AL343</f>
        <v>#DIV/0!</v>
      </c>
      <c r="K388" s="35" t="e">
        <f>+$C$18*'10 - 2008'!AM343</f>
        <v>#DIV/0!</v>
      </c>
      <c r="L388" s="35" t="e">
        <f>+$C$18*'10 - 2008'!AN343</f>
        <v>#DIV/0!</v>
      </c>
      <c r="M388" s="35" t="e">
        <f>+$C$18*'10 - 2008'!AO343</f>
        <v>#DIV/0!</v>
      </c>
      <c r="N388" s="35" t="e">
        <f>+$C$18*'10 - 2008'!AP343</f>
        <v>#DIV/0!</v>
      </c>
      <c r="O388" s="35" t="e">
        <f>+$C$18*'10 - 2008'!AQ343</f>
        <v>#DIV/0!</v>
      </c>
      <c r="P388" s="35" t="e">
        <f>+$C$18*'10 - 2008'!AR343</f>
        <v>#DIV/0!</v>
      </c>
      <c r="Q388" s="35" t="e">
        <f>+$C$18*'10 - 2008'!AS343</f>
        <v>#DIV/0!</v>
      </c>
      <c r="R388" s="35" t="e">
        <f>+$C$18*'10 - 2008'!AT343</f>
        <v>#DIV/0!</v>
      </c>
      <c r="S388" s="35" t="e">
        <f>+$C$18*'10 - 2008'!AU343</f>
        <v>#DIV/0!</v>
      </c>
      <c r="T388" s="35" t="e">
        <f>+$C$18*'10 - 2008'!AV343</f>
        <v>#DIV/0!</v>
      </c>
      <c r="U388" s="35" t="e">
        <f>+$C$18*'10 - 2008'!AW343</f>
        <v>#DIV/0!</v>
      </c>
      <c r="V388" s="35" t="e">
        <f>+$C$18*'10 - 2008'!AX343</f>
        <v>#DIV/0!</v>
      </c>
      <c r="W388" s="35" t="e">
        <f>+$C$18*'10 - 2008'!AY343</f>
        <v>#DIV/0!</v>
      </c>
      <c r="X388" s="35" t="e">
        <f>+$C$18*'10 - 2008'!AZ343</f>
        <v>#DIV/0!</v>
      </c>
      <c r="Y388" s="35" t="e">
        <f>+$C$18*'10 - 2008'!BA343</f>
        <v>#DIV/0!</v>
      </c>
      <c r="Z388" s="35" t="e">
        <f>+$C$18*'10 - 2008'!BB343</f>
        <v>#DIV/0!</v>
      </c>
      <c r="AA388" s="35" t="e">
        <f>+$C$18*'10 - 2008'!BC343</f>
        <v>#DIV/0!</v>
      </c>
      <c r="AB388" s="35" t="e">
        <f>+$C$18*'10 - 2008'!BD343</f>
        <v>#DIV/0!</v>
      </c>
      <c r="AC388" s="35" t="e">
        <f>+$C$18*'10 - 2008'!BE343</f>
        <v>#DIV/0!</v>
      </c>
      <c r="AD388" s="35" t="e">
        <f>+$C$18*'10 - 2008'!BF343</f>
        <v>#DIV/0!</v>
      </c>
      <c r="AE388" s="35" t="e">
        <f>+$C$18*'10 - 2008'!BG343</f>
        <v>#DIV/0!</v>
      </c>
      <c r="AF388" s="35" t="e">
        <f>+$C$18*'10 - 2008'!BH343</f>
        <v>#DIV/0!</v>
      </c>
      <c r="AG388" s="35" t="e">
        <f>+$C$18*'10 - 2008'!BI343</f>
        <v>#DIV/0!</v>
      </c>
      <c r="AH388" s="35" t="e">
        <f>+$C$18*'10 - 2008'!BJ343</f>
        <v>#DIV/0!</v>
      </c>
      <c r="AI388" s="2"/>
    </row>
    <row r="389" spans="1:35">
      <c r="A389" s="44">
        <v>382</v>
      </c>
      <c r="B389" s="35">
        <f>+'10 - 2008'!B344</f>
        <v>0</v>
      </c>
      <c r="C389" s="35" t="e">
        <f>+'10 - 2008'!AE344/'10 - 2008'!BK344</f>
        <v>#DIV/0!</v>
      </c>
      <c r="D389" s="35" t="e">
        <f>+$C$18*'10 - 2008'!AF344</f>
        <v>#DIV/0!</v>
      </c>
      <c r="E389" s="35" t="e">
        <f>+$C$18*'10 - 2008'!AG344</f>
        <v>#DIV/0!</v>
      </c>
      <c r="F389" s="35" t="e">
        <f>+$C$18*'10 - 2008'!AH344</f>
        <v>#DIV/0!</v>
      </c>
      <c r="G389" s="35" t="e">
        <f>+$C$18*'10 - 2008'!AI344</f>
        <v>#DIV/0!</v>
      </c>
      <c r="H389" s="35" t="e">
        <f>+$C$18*'10 - 2008'!AJ344</f>
        <v>#DIV/0!</v>
      </c>
      <c r="I389" s="35" t="e">
        <f>+$C$18*'10 - 2008'!AK344</f>
        <v>#DIV/0!</v>
      </c>
      <c r="J389" s="35" t="e">
        <f>+$C$18*'10 - 2008'!AL344</f>
        <v>#DIV/0!</v>
      </c>
      <c r="K389" s="35" t="e">
        <f>+$C$18*'10 - 2008'!AM344</f>
        <v>#DIV/0!</v>
      </c>
      <c r="L389" s="35" t="e">
        <f>+$C$18*'10 - 2008'!AN344</f>
        <v>#DIV/0!</v>
      </c>
      <c r="M389" s="35" t="e">
        <f>+$C$18*'10 - 2008'!AO344</f>
        <v>#DIV/0!</v>
      </c>
      <c r="N389" s="35" t="e">
        <f>+$C$18*'10 - 2008'!AP344</f>
        <v>#DIV/0!</v>
      </c>
      <c r="O389" s="35" t="e">
        <f>+$C$18*'10 - 2008'!AQ344</f>
        <v>#DIV/0!</v>
      </c>
      <c r="P389" s="35" t="e">
        <f>+$C$18*'10 - 2008'!AR344</f>
        <v>#DIV/0!</v>
      </c>
      <c r="Q389" s="35" t="e">
        <f>+$C$18*'10 - 2008'!AS344</f>
        <v>#DIV/0!</v>
      </c>
      <c r="R389" s="35" t="e">
        <f>+$C$18*'10 - 2008'!AT344</f>
        <v>#DIV/0!</v>
      </c>
      <c r="S389" s="35" t="e">
        <f>+$C$18*'10 - 2008'!AU344</f>
        <v>#DIV/0!</v>
      </c>
      <c r="T389" s="35" t="e">
        <f>+$C$18*'10 - 2008'!AV344</f>
        <v>#DIV/0!</v>
      </c>
      <c r="U389" s="35" t="e">
        <f>+$C$18*'10 - 2008'!AW344</f>
        <v>#DIV/0!</v>
      </c>
      <c r="V389" s="35" t="e">
        <f>+$C$18*'10 - 2008'!AX344</f>
        <v>#DIV/0!</v>
      </c>
      <c r="W389" s="35" t="e">
        <f>+$C$18*'10 - 2008'!AY344</f>
        <v>#DIV/0!</v>
      </c>
      <c r="X389" s="35" t="e">
        <f>+$C$18*'10 - 2008'!AZ344</f>
        <v>#DIV/0!</v>
      </c>
      <c r="Y389" s="35" t="e">
        <f>+$C$18*'10 - 2008'!BA344</f>
        <v>#DIV/0!</v>
      </c>
      <c r="Z389" s="35" t="e">
        <f>+$C$18*'10 - 2008'!BB344</f>
        <v>#DIV/0!</v>
      </c>
      <c r="AA389" s="35" t="e">
        <f>+$C$18*'10 - 2008'!BC344</f>
        <v>#DIV/0!</v>
      </c>
      <c r="AB389" s="35" t="e">
        <f>+$C$18*'10 - 2008'!BD344</f>
        <v>#DIV/0!</v>
      </c>
      <c r="AC389" s="35" t="e">
        <f>+$C$18*'10 - 2008'!BE344</f>
        <v>#DIV/0!</v>
      </c>
      <c r="AD389" s="35" t="e">
        <f>+$C$18*'10 - 2008'!BF344</f>
        <v>#DIV/0!</v>
      </c>
      <c r="AE389" s="35" t="e">
        <f>+$C$18*'10 - 2008'!BG344</f>
        <v>#DIV/0!</v>
      </c>
      <c r="AF389" s="35" t="e">
        <f>+$C$18*'10 - 2008'!BH344</f>
        <v>#DIV/0!</v>
      </c>
      <c r="AG389" s="35" t="e">
        <f>+$C$18*'10 - 2008'!BI344</f>
        <v>#DIV/0!</v>
      </c>
      <c r="AH389" s="35" t="e">
        <f>+$C$18*'10 - 2008'!BJ344</f>
        <v>#DIV/0!</v>
      </c>
      <c r="AI389" s="2"/>
    </row>
    <row r="390" spans="1:35">
      <c r="A390" s="44">
        <v>383</v>
      </c>
      <c r="B390" s="35">
        <f>+'10 - 2008'!B345</f>
        <v>0</v>
      </c>
      <c r="C390" s="35" t="e">
        <f>+'10 - 2008'!AE345/'10 - 2008'!BK345</f>
        <v>#DIV/0!</v>
      </c>
      <c r="D390" s="35" t="e">
        <f>+$C$18*'10 - 2008'!AF345</f>
        <v>#DIV/0!</v>
      </c>
      <c r="E390" s="35" t="e">
        <f>+$C$18*'10 - 2008'!AG345</f>
        <v>#DIV/0!</v>
      </c>
      <c r="F390" s="35" t="e">
        <f>+$C$18*'10 - 2008'!AH345</f>
        <v>#DIV/0!</v>
      </c>
      <c r="G390" s="35" t="e">
        <f>+$C$18*'10 - 2008'!AI345</f>
        <v>#DIV/0!</v>
      </c>
      <c r="H390" s="35" t="e">
        <f>+$C$18*'10 - 2008'!AJ345</f>
        <v>#DIV/0!</v>
      </c>
      <c r="I390" s="35" t="e">
        <f>+$C$18*'10 - 2008'!AK345</f>
        <v>#DIV/0!</v>
      </c>
      <c r="J390" s="35" t="e">
        <f>+$C$18*'10 - 2008'!AL345</f>
        <v>#DIV/0!</v>
      </c>
      <c r="K390" s="35" t="e">
        <f>+$C$18*'10 - 2008'!AM345</f>
        <v>#DIV/0!</v>
      </c>
      <c r="L390" s="35" t="e">
        <f>+$C$18*'10 - 2008'!AN345</f>
        <v>#DIV/0!</v>
      </c>
      <c r="M390" s="35" t="e">
        <f>+$C$18*'10 - 2008'!AO345</f>
        <v>#DIV/0!</v>
      </c>
      <c r="N390" s="35" t="e">
        <f>+$C$18*'10 - 2008'!AP345</f>
        <v>#DIV/0!</v>
      </c>
      <c r="O390" s="35" t="e">
        <f>+$C$18*'10 - 2008'!AQ345</f>
        <v>#DIV/0!</v>
      </c>
      <c r="P390" s="35" t="e">
        <f>+$C$18*'10 - 2008'!AR345</f>
        <v>#DIV/0!</v>
      </c>
      <c r="Q390" s="35" t="e">
        <f>+$C$18*'10 - 2008'!AS345</f>
        <v>#DIV/0!</v>
      </c>
      <c r="R390" s="35" t="e">
        <f>+$C$18*'10 - 2008'!AT345</f>
        <v>#DIV/0!</v>
      </c>
      <c r="S390" s="35" t="e">
        <f>+$C$18*'10 - 2008'!AU345</f>
        <v>#DIV/0!</v>
      </c>
      <c r="T390" s="35" t="e">
        <f>+$C$18*'10 - 2008'!AV345</f>
        <v>#DIV/0!</v>
      </c>
      <c r="U390" s="35" t="e">
        <f>+$C$18*'10 - 2008'!AW345</f>
        <v>#DIV/0!</v>
      </c>
      <c r="V390" s="35" t="e">
        <f>+$C$18*'10 - 2008'!AX345</f>
        <v>#DIV/0!</v>
      </c>
      <c r="W390" s="35" t="e">
        <f>+$C$18*'10 - 2008'!AY345</f>
        <v>#DIV/0!</v>
      </c>
      <c r="X390" s="35" t="e">
        <f>+$C$18*'10 - 2008'!AZ345</f>
        <v>#DIV/0!</v>
      </c>
      <c r="Y390" s="35" t="e">
        <f>+$C$18*'10 - 2008'!BA345</f>
        <v>#DIV/0!</v>
      </c>
      <c r="Z390" s="35" t="e">
        <f>+$C$18*'10 - 2008'!BB345</f>
        <v>#DIV/0!</v>
      </c>
      <c r="AA390" s="35" t="e">
        <f>+$C$18*'10 - 2008'!BC345</f>
        <v>#DIV/0!</v>
      </c>
      <c r="AB390" s="35" t="e">
        <f>+$C$18*'10 - 2008'!BD345</f>
        <v>#DIV/0!</v>
      </c>
      <c r="AC390" s="35" t="e">
        <f>+$C$18*'10 - 2008'!BE345</f>
        <v>#DIV/0!</v>
      </c>
      <c r="AD390" s="35" t="e">
        <f>+$C$18*'10 - 2008'!BF345</f>
        <v>#DIV/0!</v>
      </c>
      <c r="AE390" s="35" t="e">
        <f>+$C$18*'10 - 2008'!BG345</f>
        <v>#DIV/0!</v>
      </c>
      <c r="AF390" s="35" t="e">
        <f>+$C$18*'10 - 2008'!BH345</f>
        <v>#DIV/0!</v>
      </c>
      <c r="AG390" s="35" t="e">
        <f>+$C$18*'10 - 2008'!BI345</f>
        <v>#DIV/0!</v>
      </c>
      <c r="AH390" s="35" t="e">
        <f>+$C$18*'10 - 2008'!BJ345</f>
        <v>#DIV/0!</v>
      </c>
      <c r="AI390" s="2"/>
    </row>
    <row r="391" spans="1:35">
      <c r="A391" s="44">
        <v>384</v>
      </c>
      <c r="B391" s="35">
        <f>+'10 - 2008'!B346</f>
        <v>0</v>
      </c>
      <c r="C391" s="35" t="e">
        <f>+'10 - 2008'!AE346/'10 - 2008'!BK346</f>
        <v>#DIV/0!</v>
      </c>
      <c r="D391" s="35" t="e">
        <f>+$C$18*'10 - 2008'!AF346</f>
        <v>#DIV/0!</v>
      </c>
      <c r="E391" s="35" t="e">
        <f>+$C$18*'10 - 2008'!AG346</f>
        <v>#DIV/0!</v>
      </c>
      <c r="F391" s="35" t="e">
        <f>+$C$18*'10 - 2008'!AH346</f>
        <v>#DIV/0!</v>
      </c>
      <c r="G391" s="35" t="e">
        <f>+$C$18*'10 - 2008'!AI346</f>
        <v>#DIV/0!</v>
      </c>
      <c r="H391" s="35" t="e">
        <f>+$C$18*'10 - 2008'!AJ346</f>
        <v>#DIV/0!</v>
      </c>
      <c r="I391" s="35" t="e">
        <f>+$C$18*'10 - 2008'!AK346</f>
        <v>#DIV/0!</v>
      </c>
      <c r="J391" s="35" t="e">
        <f>+$C$18*'10 - 2008'!AL346</f>
        <v>#DIV/0!</v>
      </c>
      <c r="K391" s="35" t="e">
        <f>+$C$18*'10 - 2008'!AM346</f>
        <v>#DIV/0!</v>
      </c>
      <c r="L391" s="35" t="e">
        <f>+$C$18*'10 - 2008'!AN346</f>
        <v>#DIV/0!</v>
      </c>
      <c r="M391" s="35" t="e">
        <f>+$C$18*'10 - 2008'!AO346</f>
        <v>#DIV/0!</v>
      </c>
      <c r="N391" s="35" t="e">
        <f>+$C$18*'10 - 2008'!AP346</f>
        <v>#DIV/0!</v>
      </c>
      <c r="O391" s="35" t="e">
        <f>+$C$18*'10 - 2008'!AQ346</f>
        <v>#DIV/0!</v>
      </c>
      <c r="P391" s="35" t="e">
        <f>+$C$18*'10 - 2008'!AR346</f>
        <v>#DIV/0!</v>
      </c>
      <c r="Q391" s="35" t="e">
        <f>+$C$18*'10 - 2008'!AS346</f>
        <v>#DIV/0!</v>
      </c>
      <c r="R391" s="35" t="e">
        <f>+$C$18*'10 - 2008'!AT346</f>
        <v>#DIV/0!</v>
      </c>
      <c r="S391" s="35" t="e">
        <f>+$C$18*'10 - 2008'!AU346</f>
        <v>#DIV/0!</v>
      </c>
      <c r="T391" s="35" t="e">
        <f>+$C$18*'10 - 2008'!AV346</f>
        <v>#DIV/0!</v>
      </c>
      <c r="U391" s="35" t="e">
        <f>+$C$18*'10 - 2008'!AW346</f>
        <v>#DIV/0!</v>
      </c>
      <c r="V391" s="35" t="e">
        <f>+$C$18*'10 - 2008'!AX346</f>
        <v>#DIV/0!</v>
      </c>
      <c r="W391" s="35" t="e">
        <f>+$C$18*'10 - 2008'!AY346</f>
        <v>#DIV/0!</v>
      </c>
      <c r="X391" s="35" t="e">
        <f>+$C$18*'10 - 2008'!AZ346</f>
        <v>#DIV/0!</v>
      </c>
      <c r="Y391" s="35" t="e">
        <f>+$C$18*'10 - 2008'!BA346</f>
        <v>#DIV/0!</v>
      </c>
      <c r="Z391" s="35" t="e">
        <f>+$C$18*'10 - 2008'!BB346</f>
        <v>#DIV/0!</v>
      </c>
      <c r="AA391" s="35" t="e">
        <f>+$C$18*'10 - 2008'!BC346</f>
        <v>#DIV/0!</v>
      </c>
      <c r="AB391" s="35" t="e">
        <f>+$C$18*'10 - 2008'!BD346</f>
        <v>#DIV/0!</v>
      </c>
      <c r="AC391" s="35" t="e">
        <f>+$C$18*'10 - 2008'!BE346</f>
        <v>#DIV/0!</v>
      </c>
      <c r="AD391" s="35" t="e">
        <f>+$C$18*'10 - 2008'!BF346</f>
        <v>#DIV/0!</v>
      </c>
      <c r="AE391" s="35" t="e">
        <f>+$C$18*'10 - 2008'!BG346</f>
        <v>#DIV/0!</v>
      </c>
      <c r="AF391" s="35" t="e">
        <f>+$C$18*'10 - 2008'!BH346</f>
        <v>#DIV/0!</v>
      </c>
      <c r="AG391" s="35" t="e">
        <f>+$C$18*'10 - 2008'!BI346</f>
        <v>#DIV/0!</v>
      </c>
      <c r="AH391" s="35" t="e">
        <f>+$C$18*'10 - 2008'!BJ346</f>
        <v>#DIV/0!</v>
      </c>
      <c r="AI391" s="2"/>
    </row>
    <row r="392" spans="1:35">
      <c r="A392" s="44">
        <v>385</v>
      </c>
      <c r="B392" s="35">
        <f>+'10 - 2008'!B347</f>
        <v>0</v>
      </c>
      <c r="C392" s="35" t="e">
        <f>+'10 - 2008'!AE347/'10 - 2008'!BK347</f>
        <v>#DIV/0!</v>
      </c>
      <c r="D392" s="35" t="e">
        <f>+$C$18*'10 - 2008'!AF347</f>
        <v>#DIV/0!</v>
      </c>
      <c r="E392" s="35" t="e">
        <f>+$C$18*'10 - 2008'!AG347</f>
        <v>#DIV/0!</v>
      </c>
      <c r="F392" s="35" t="e">
        <f>+$C$18*'10 - 2008'!AH347</f>
        <v>#DIV/0!</v>
      </c>
      <c r="G392" s="35" t="e">
        <f>+$C$18*'10 - 2008'!AI347</f>
        <v>#DIV/0!</v>
      </c>
      <c r="H392" s="35" t="e">
        <f>+$C$18*'10 - 2008'!AJ347</f>
        <v>#DIV/0!</v>
      </c>
      <c r="I392" s="35" t="e">
        <f>+$C$18*'10 - 2008'!AK347</f>
        <v>#DIV/0!</v>
      </c>
      <c r="J392" s="35" t="e">
        <f>+$C$18*'10 - 2008'!AL347</f>
        <v>#DIV/0!</v>
      </c>
      <c r="K392" s="35" t="e">
        <f>+$C$18*'10 - 2008'!AM347</f>
        <v>#DIV/0!</v>
      </c>
      <c r="L392" s="35" t="e">
        <f>+$C$18*'10 - 2008'!AN347</f>
        <v>#DIV/0!</v>
      </c>
      <c r="M392" s="35" t="e">
        <f>+$C$18*'10 - 2008'!AO347</f>
        <v>#DIV/0!</v>
      </c>
      <c r="N392" s="35" t="e">
        <f>+$C$18*'10 - 2008'!AP347</f>
        <v>#DIV/0!</v>
      </c>
      <c r="O392" s="35" t="e">
        <f>+$C$18*'10 - 2008'!AQ347</f>
        <v>#DIV/0!</v>
      </c>
      <c r="P392" s="35" t="e">
        <f>+$C$18*'10 - 2008'!AR347</f>
        <v>#DIV/0!</v>
      </c>
      <c r="Q392" s="35" t="e">
        <f>+$C$18*'10 - 2008'!AS347</f>
        <v>#DIV/0!</v>
      </c>
      <c r="R392" s="35" t="e">
        <f>+$C$18*'10 - 2008'!AT347</f>
        <v>#DIV/0!</v>
      </c>
      <c r="S392" s="35" t="e">
        <f>+$C$18*'10 - 2008'!AU347</f>
        <v>#DIV/0!</v>
      </c>
      <c r="T392" s="35" t="e">
        <f>+$C$18*'10 - 2008'!AV347</f>
        <v>#DIV/0!</v>
      </c>
      <c r="U392" s="35" t="e">
        <f>+$C$18*'10 - 2008'!AW347</f>
        <v>#DIV/0!</v>
      </c>
      <c r="V392" s="35" t="e">
        <f>+$C$18*'10 - 2008'!AX347</f>
        <v>#DIV/0!</v>
      </c>
      <c r="W392" s="35" t="e">
        <f>+$C$18*'10 - 2008'!AY347</f>
        <v>#DIV/0!</v>
      </c>
      <c r="X392" s="35" t="e">
        <f>+$C$18*'10 - 2008'!AZ347</f>
        <v>#DIV/0!</v>
      </c>
      <c r="Y392" s="35" t="e">
        <f>+$C$18*'10 - 2008'!BA347</f>
        <v>#DIV/0!</v>
      </c>
      <c r="Z392" s="35" t="e">
        <f>+$C$18*'10 - 2008'!BB347</f>
        <v>#DIV/0!</v>
      </c>
      <c r="AA392" s="35" t="e">
        <f>+$C$18*'10 - 2008'!BC347</f>
        <v>#DIV/0!</v>
      </c>
      <c r="AB392" s="35" t="e">
        <f>+$C$18*'10 - 2008'!BD347</f>
        <v>#DIV/0!</v>
      </c>
      <c r="AC392" s="35" t="e">
        <f>+$C$18*'10 - 2008'!BE347</f>
        <v>#DIV/0!</v>
      </c>
      <c r="AD392" s="35" t="e">
        <f>+$C$18*'10 - 2008'!BF347</f>
        <v>#DIV/0!</v>
      </c>
      <c r="AE392" s="35" t="e">
        <f>+$C$18*'10 - 2008'!BG347</f>
        <v>#DIV/0!</v>
      </c>
      <c r="AF392" s="35" t="e">
        <f>+$C$18*'10 - 2008'!BH347</f>
        <v>#DIV/0!</v>
      </c>
      <c r="AG392" s="35" t="e">
        <f>+$C$18*'10 - 2008'!BI347</f>
        <v>#DIV/0!</v>
      </c>
      <c r="AH392" s="35" t="e">
        <f>+$C$18*'10 - 2008'!BJ347</f>
        <v>#DIV/0!</v>
      </c>
      <c r="AI392" s="2"/>
    </row>
    <row r="393" spans="1:35">
      <c r="A393" s="44">
        <v>386</v>
      </c>
      <c r="B393" s="35">
        <f>+'10 - 2008'!B348</f>
        <v>0</v>
      </c>
      <c r="C393" s="35" t="e">
        <f>+'10 - 2008'!AE348/'10 - 2008'!BK348</f>
        <v>#DIV/0!</v>
      </c>
      <c r="D393" s="35" t="e">
        <f>+$C$18*'10 - 2008'!AF348</f>
        <v>#DIV/0!</v>
      </c>
      <c r="E393" s="35" t="e">
        <f>+$C$18*'10 - 2008'!AG348</f>
        <v>#DIV/0!</v>
      </c>
      <c r="F393" s="35" t="e">
        <f>+$C$18*'10 - 2008'!AH348</f>
        <v>#DIV/0!</v>
      </c>
      <c r="G393" s="35" t="e">
        <f>+$C$18*'10 - 2008'!AI348</f>
        <v>#DIV/0!</v>
      </c>
      <c r="H393" s="35" t="e">
        <f>+$C$18*'10 - 2008'!AJ348</f>
        <v>#DIV/0!</v>
      </c>
      <c r="I393" s="35" t="e">
        <f>+$C$18*'10 - 2008'!AK348</f>
        <v>#DIV/0!</v>
      </c>
      <c r="J393" s="35" t="e">
        <f>+$C$18*'10 - 2008'!AL348</f>
        <v>#DIV/0!</v>
      </c>
      <c r="K393" s="35" t="e">
        <f>+$C$18*'10 - 2008'!AM348</f>
        <v>#DIV/0!</v>
      </c>
      <c r="L393" s="35" t="e">
        <f>+$C$18*'10 - 2008'!AN348</f>
        <v>#DIV/0!</v>
      </c>
      <c r="M393" s="35" t="e">
        <f>+$C$18*'10 - 2008'!AO348</f>
        <v>#DIV/0!</v>
      </c>
      <c r="N393" s="35" t="e">
        <f>+$C$18*'10 - 2008'!AP348</f>
        <v>#DIV/0!</v>
      </c>
      <c r="O393" s="35" t="e">
        <f>+$C$18*'10 - 2008'!AQ348</f>
        <v>#DIV/0!</v>
      </c>
      <c r="P393" s="35" t="e">
        <f>+$C$18*'10 - 2008'!AR348</f>
        <v>#DIV/0!</v>
      </c>
      <c r="Q393" s="35" t="e">
        <f>+$C$18*'10 - 2008'!AS348</f>
        <v>#DIV/0!</v>
      </c>
      <c r="R393" s="35" t="e">
        <f>+$C$18*'10 - 2008'!AT348</f>
        <v>#DIV/0!</v>
      </c>
      <c r="S393" s="35" t="e">
        <f>+$C$18*'10 - 2008'!AU348</f>
        <v>#DIV/0!</v>
      </c>
      <c r="T393" s="35" t="e">
        <f>+$C$18*'10 - 2008'!AV348</f>
        <v>#DIV/0!</v>
      </c>
      <c r="U393" s="35" t="e">
        <f>+$C$18*'10 - 2008'!AW348</f>
        <v>#DIV/0!</v>
      </c>
      <c r="V393" s="35" t="e">
        <f>+$C$18*'10 - 2008'!AX348</f>
        <v>#DIV/0!</v>
      </c>
      <c r="W393" s="35" t="e">
        <f>+$C$18*'10 - 2008'!AY348</f>
        <v>#DIV/0!</v>
      </c>
      <c r="X393" s="35" t="e">
        <f>+$C$18*'10 - 2008'!AZ348</f>
        <v>#DIV/0!</v>
      </c>
      <c r="Y393" s="35" t="e">
        <f>+$C$18*'10 - 2008'!BA348</f>
        <v>#DIV/0!</v>
      </c>
      <c r="Z393" s="35" t="e">
        <f>+$C$18*'10 - 2008'!BB348</f>
        <v>#DIV/0!</v>
      </c>
      <c r="AA393" s="35" t="e">
        <f>+$C$18*'10 - 2008'!BC348</f>
        <v>#DIV/0!</v>
      </c>
      <c r="AB393" s="35" t="e">
        <f>+$C$18*'10 - 2008'!BD348</f>
        <v>#DIV/0!</v>
      </c>
      <c r="AC393" s="35" t="e">
        <f>+$C$18*'10 - 2008'!BE348</f>
        <v>#DIV/0!</v>
      </c>
      <c r="AD393" s="35" t="e">
        <f>+$C$18*'10 - 2008'!BF348</f>
        <v>#DIV/0!</v>
      </c>
      <c r="AE393" s="35" t="e">
        <f>+$C$18*'10 - 2008'!BG348</f>
        <v>#DIV/0!</v>
      </c>
      <c r="AF393" s="35" t="e">
        <f>+$C$18*'10 - 2008'!BH348</f>
        <v>#DIV/0!</v>
      </c>
      <c r="AG393" s="35" t="e">
        <f>+$C$18*'10 - 2008'!BI348</f>
        <v>#DIV/0!</v>
      </c>
      <c r="AH393" s="35" t="e">
        <f>+$C$18*'10 - 2008'!BJ348</f>
        <v>#DIV/0!</v>
      </c>
      <c r="AI393" s="2"/>
    </row>
    <row r="394" spans="1:35">
      <c r="A394" s="44">
        <v>387</v>
      </c>
      <c r="B394" s="35">
        <f>+'10 - 2008'!B349</f>
        <v>0</v>
      </c>
      <c r="C394" s="35" t="e">
        <f>+'10 - 2008'!AE349/'10 - 2008'!BK349</f>
        <v>#DIV/0!</v>
      </c>
      <c r="D394" s="35" t="e">
        <f>+$C$18*'10 - 2008'!AF349</f>
        <v>#DIV/0!</v>
      </c>
      <c r="E394" s="35" t="e">
        <f>+$C$18*'10 - 2008'!AG349</f>
        <v>#DIV/0!</v>
      </c>
      <c r="F394" s="35" t="e">
        <f>+$C$18*'10 - 2008'!AH349</f>
        <v>#DIV/0!</v>
      </c>
      <c r="G394" s="35" t="e">
        <f>+$C$18*'10 - 2008'!AI349</f>
        <v>#DIV/0!</v>
      </c>
      <c r="H394" s="35" t="e">
        <f>+$C$18*'10 - 2008'!AJ349</f>
        <v>#DIV/0!</v>
      </c>
      <c r="I394" s="35" t="e">
        <f>+$C$18*'10 - 2008'!AK349</f>
        <v>#DIV/0!</v>
      </c>
      <c r="J394" s="35" t="e">
        <f>+$C$18*'10 - 2008'!AL349</f>
        <v>#DIV/0!</v>
      </c>
      <c r="K394" s="35" t="e">
        <f>+$C$18*'10 - 2008'!AM349</f>
        <v>#DIV/0!</v>
      </c>
      <c r="L394" s="35" t="e">
        <f>+$C$18*'10 - 2008'!AN349</f>
        <v>#DIV/0!</v>
      </c>
      <c r="M394" s="35" t="e">
        <f>+$C$18*'10 - 2008'!AO349</f>
        <v>#DIV/0!</v>
      </c>
      <c r="N394" s="35" t="e">
        <f>+$C$18*'10 - 2008'!AP349</f>
        <v>#DIV/0!</v>
      </c>
      <c r="O394" s="35" t="e">
        <f>+$C$18*'10 - 2008'!AQ349</f>
        <v>#DIV/0!</v>
      </c>
      <c r="P394" s="35" t="e">
        <f>+$C$18*'10 - 2008'!AR349</f>
        <v>#DIV/0!</v>
      </c>
      <c r="Q394" s="35" t="e">
        <f>+$C$18*'10 - 2008'!AS349</f>
        <v>#DIV/0!</v>
      </c>
      <c r="R394" s="35" t="e">
        <f>+$C$18*'10 - 2008'!AT349</f>
        <v>#DIV/0!</v>
      </c>
      <c r="S394" s="35" t="e">
        <f>+$C$18*'10 - 2008'!AU349</f>
        <v>#DIV/0!</v>
      </c>
      <c r="T394" s="35" t="e">
        <f>+$C$18*'10 - 2008'!AV349</f>
        <v>#DIV/0!</v>
      </c>
      <c r="U394" s="35" t="e">
        <f>+$C$18*'10 - 2008'!AW349</f>
        <v>#DIV/0!</v>
      </c>
      <c r="V394" s="35" t="e">
        <f>+$C$18*'10 - 2008'!AX349</f>
        <v>#DIV/0!</v>
      </c>
      <c r="W394" s="35" t="e">
        <f>+$C$18*'10 - 2008'!AY349</f>
        <v>#DIV/0!</v>
      </c>
      <c r="X394" s="35" t="e">
        <f>+$C$18*'10 - 2008'!AZ349</f>
        <v>#DIV/0!</v>
      </c>
      <c r="Y394" s="35" t="e">
        <f>+$C$18*'10 - 2008'!BA349</f>
        <v>#DIV/0!</v>
      </c>
      <c r="Z394" s="35" t="e">
        <f>+$C$18*'10 - 2008'!BB349</f>
        <v>#DIV/0!</v>
      </c>
      <c r="AA394" s="35" t="e">
        <f>+$C$18*'10 - 2008'!BC349</f>
        <v>#DIV/0!</v>
      </c>
      <c r="AB394" s="35" t="e">
        <f>+$C$18*'10 - 2008'!BD349</f>
        <v>#DIV/0!</v>
      </c>
      <c r="AC394" s="35" t="e">
        <f>+$C$18*'10 - 2008'!BE349</f>
        <v>#DIV/0!</v>
      </c>
      <c r="AD394" s="35" t="e">
        <f>+$C$18*'10 - 2008'!BF349</f>
        <v>#DIV/0!</v>
      </c>
      <c r="AE394" s="35" t="e">
        <f>+$C$18*'10 - 2008'!BG349</f>
        <v>#DIV/0!</v>
      </c>
      <c r="AF394" s="35" t="e">
        <f>+$C$18*'10 - 2008'!BH349</f>
        <v>#DIV/0!</v>
      </c>
      <c r="AG394" s="35" t="e">
        <f>+$C$18*'10 - 2008'!BI349</f>
        <v>#DIV/0!</v>
      </c>
      <c r="AH394" s="35" t="e">
        <f>+$C$18*'10 - 2008'!BJ349</f>
        <v>#DIV/0!</v>
      </c>
      <c r="AI394" s="2"/>
    </row>
    <row r="395" spans="1:35">
      <c r="A395" s="44">
        <v>388</v>
      </c>
      <c r="B395" s="35">
        <f>+'10 - 2008'!B350</f>
        <v>0</v>
      </c>
      <c r="C395" s="35" t="e">
        <f>+'10 - 2008'!AE350/'10 - 2008'!BK350</f>
        <v>#DIV/0!</v>
      </c>
      <c r="D395" s="35" t="e">
        <f>+$C$18*'10 - 2008'!AF350</f>
        <v>#DIV/0!</v>
      </c>
      <c r="E395" s="35" t="e">
        <f>+$C$18*'10 - 2008'!AG350</f>
        <v>#DIV/0!</v>
      </c>
      <c r="F395" s="35" t="e">
        <f>+$C$18*'10 - 2008'!AH350</f>
        <v>#DIV/0!</v>
      </c>
      <c r="G395" s="35" t="e">
        <f>+$C$18*'10 - 2008'!AI350</f>
        <v>#DIV/0!</v>
      </c>
      <c r="H395" s="35" t="e">
        <f>+$C$18*'10 - 2008'!AJ350</f>
        <v>#DIV/0!</v>
      </c>
      <c r="I395" s="35" t="e">
        <f>+$C$18*'10 - 2008'!AK350</f>
        <v>#DIV/0!</v>
      </c>
      <c r="J395" s="35" t="e">
        <f>+$C$18*'10 - 2008'!AL350</f>
        <v>#DIV/0!</v>
      </c>
      <c r="K395" s="35" t="e">
        <f>+$C$18*'10 - 2008'!AM350</f>
        <v>#DIV/0!</v>
      </c>
      <c r="L395" s="35" t="e">
        <f>+$C$18*'10 - 2008'!AN350</f>
        <v>#DIV/0!</v>
      </c>
      <c r="M395" s="35" t="e">
        <f>+$C$18*'10 - 2008'!AO350</f>
        <v>#DIV/0!</v>
      </c>
      <c r="N395" s="35" t="e">
        <f>+$C$18*'10 - 2008'!AP350</f>
        <v>#DIV/0!</v>
      </c>
      <c r="O395" s="35" t="e">
        <f>+$C$18*'10 - 2008'!AQ350</f>
        <v>#DIV/0!</v>
      </c>
      <c r="P395" s="35" t="e">
        <f>+$C$18*'10 - 2008'!AR350</f>
        <v>#DIV/0!</v>
      </c>
      <c r="Q395" s="35" t="e">
        <f>+$C$18*'10 - 2008'!AS350</f>
        <v>#DIV/0!</v>
      </c>
      <c r="R395" s="35" t="e">
        <f>+$C$18*'10 - 2008'!AT350</f>
        <v>#DIV/0!</v>
      </c>
      <c r="S395" s="35" t="e">
        <f>+$C$18*'10 - 2008'!AU350</f>
        <v>#DIV/0!</v>
      </c>
      <c r="T395" s="35" t="e">
        <f>+$C$18*'10 - 2008'!AV350</f>
        <v>#DIV/0!</v>
      </c>
      <c r="U395" s="35" t="e">
        <f>+$C$18*'10 - 2008'!AW350</f>
        <v>#DIV/0!</v>
      </c>
      <c r="V395" s="35" t="e">
        <f>+$C$18*'10 - 2008'!AX350</f>
        <v>#DIV/0!</v>
      </c>
      <c r="W395" s="35" t="e">
        <f>+$C$18*'10 - 2008'!AY350</f>
        <v>#DIV/0!</v>
      </c>
      <c r="X395" s="35" t="e">
        <f>+$C$18*'10 - 2008'!AZ350</f>
        <v>#DIV/0!</v>
      </c>
      <c r="Y395" s="35" t="e">
        <f>+$C$18*'10 - 2008'!BA350</f>
        <v>#DIV/0!</v>
      </c>
      <c r="Z395" s="35" t="e">
        <f>+$C$18*'10 - 2008'!BB350</f>
        <v>#DIV/0!</v>
      </c>
      <c r="AA395" s="35" t="e">
        <f>+$C$18*'10 - 2008'!BC350</f>
        <v>#DIV/0!</v>
      </c>
      <c r="AB395" s="35" t="e">
        <f>+$C$18*'10 - 2008'!BD350</f>
        <v>#DIV/0!</v>
      </c>
      <c r="AC395" s="35" t="e">
        <f>+$C$18*'10 - 2008'!BE350</f>
        <v>#DIV/0!</v>
      </c>
      <c r="AD395" s="35" t="e">
        <f>+$C$18*'10 - 2008'!BF350</f>
        <v>#DIV/0!</v>
      </c>
      <c r="AE395" s="35" t="e">
        <f>+$C$18*'10 - 2008'!BG350</f>
        <v>#DIV/0!</v>
      </c>
      <c r="AF395" s="35" t="e">
        <f>+$C$18*'10 - 2008'!BH350</f>
        <v>#DIV/0!</v>
      </c>
      <c r="AG395" s="35" t="e">
        <f>+$C$18*'10 - 2008'!BI350</f>
        <v>#DIV/0!</v>
      </c>
      <c r="AH395" s="35" t="e">
        <f>+$C$18*'10 - 2008'!BJ350</f>
        <v>#DIV/0!</v>
      </c>
      <c r="AI395" s="2"/>
    </row>
    <row r="396" spans="1:35">
      <c r="A396" s="44">
        <v>389</v>
      </c>
      <c r="B396" s="35">
        <f>+'10 - 2008'!B351</f>
        <v>0</v>
      </c>
      <c r="C396" s="35" t="e">
        <f>+'10 - 2008'!AE351/'10 - 2008'!BK351</f>
        <v>#DIV/0!</v>
      </c>
      <c r="D396" s="35" t="e">
        <f>+$C$18*'10 - 2008'!AF351</f>
        <v>#DIV/0!</v>
      </c>
      <c r="E396" s="35" t="e">
        <f>+$C$18*'10 - 2008'!AG351</f>
        <v>#DIV/0!</v>
      </c>
      <c r="F396" s="35" t="e">
        <f>+$C$18*'10 - 2008'!AH351</f>
        <v>#DIV/0!</v>
      </c>
      <c r="G396" s="35" t="e">
        <f>+$C$18*'10 - 2008'!AI351</f>
        <v>#DIV/0!</v>
      </c>
      <c r="H396" s="35" t="e">
        <f>+$C$18*'10 - 2008'!AJ351</f>
        <v>#DIV/0!</v>
      </c>
      <c r="I396" s="35" t="e">
        <f>+$C$18*'10 - 2008'!AK351</f>
        <v>#DIV/0!</v>
      </c>
      <c r="J396" s="35" t="e">
        <f>+$C$18*'10 - 2008'!AL351</f>
        <v>#DIV/0!</v>
      </c>
      <c r="K396" s="35" t="e">
        <f>+$C$18*'10 - 2008'!AM351</f>
        <v>#DIV/0!</v>
      </c>
      <c r="L396" s="35" t="e">
        <f>+$C$18*'10 - 2008'!AN351</f>
        <v>#DIV/0!</v>
      </c>
      <c r="M396" s="35" t="e">
        <f>+$C$18*'10 - 2008'!AO351</f>
        <v>#DIV/0!</v>
      </c>
      <c r="N396" s="35" t="e">
        <f>+$C$18*'10 - 2008'!AP351</f>
        <v>#DIV/0!</v>
      </c>
      <c r="O396" s="35" t="e">
        <f>+$C$18*'10 - 2008'!AQ351</f>
        <v>#DIV/0!</v>
      </c>
      <c r="P396" s="35" t="e">
        <f>+$C$18*'10 - 2008'!AR351</f>
        <v>#DIV/0!</v>
      </c>
      <c r="Q396" s="35" t="e">
        <f>+$C$18*'10 - 2008'!AS351</f>
        <v>#DIV/0!</v>
      </c>
      <c r="R396" s="35" t="e">
        <f>+$C$18*'10 - 2008'!AT351</f>
        <v>#DIV/0!</v>
      </c>
      <c r="S396" s="35" t="e">
        <f>+$C$18*'10 - 2008'!AU351</f>
        <v>#DIV/0!</v>
      </c>
      <c r="T396" s="35" t="e">
        <f>+$C$18*'10 - 2008'!AV351</f>
        <v>#DIV/0!</v>
      </c>
      <c r="U396" s="35" t="e">
        <f>+$C$18*'10 - 2008'!AW351</f>
        <v>#DIV/0!</v>
      </c>
      <c r="V396" s="35" t="e">
        <f>+$C$18*'10 - 2008'!AX351</f>
        <v>#DIV/0!</v>
      </c>
      <c r="W396" s="35" t="e">
        <f>+$C$18*'10 - 2008'!AY351</f>
        <v>#DIV/0!</v>
      </c>
      <c r="X396" s="35" t="e">
        <f>+$C$18*'10 - 2008'!AZ351</f>
        <v>#DIV/0!</v>
      </c>
      <c r="Y396" s="35" t="e">
        <f>+$C$18*'10 - 2008'!BA351</f>
        <v>#DIV/0!</v>
      </c>
      <c r="Z396" s="35" t="e">
        <f>+$C$18*'10 - 2008'!BB351</f>
        <v>#DIV/0!</v>
      </c>
      <c r="AA396" s="35" t="e">
        <f>+$C$18*'10 - 2008'!BC351</f>
        <v>#DIV/0!</v>
      </c>
      <c r="AB396" s="35" t="e">
        <f>+$C$18*'10 - 2008'!BD351</f>
        <v>#DIV/0!</v>
      </c>
      <c r="AC396" s="35" t="e">
        <f>+$C$18*'10 - 2008'!BE351</f>
        <v>#DIV/0!</v>
      </c>
      <c r="AD396" s="35" t="e">
        <f>+$C$18*'10 - 2008'!BF351</f>
        <v>#DIV/0!</v>
      </c>
      <c r="AE396" s="35" t="e">
        <f>+$C$18*'10 - 2008'!BG351</f>
        <v>#DIV/0!</v>
      </c>
      <c r="AF396" s="35" t="e">
        <f>+$C$18*'10 - 2008'!BH351</f>
        <v>#DIV/0!</v>
      </c>
      <c r="AG396" s="35" t="e">
        <f>+$C$18*'10 - 2008'!BI351</f>
        <v>#DIV/0!</v>
      </c>
      <c r="AH396" s="35" t="e">
        <f>+$C$18*'10 - 2008'!BJ351</f>
        <v>#DIV/0!</v>
      </c>
      <c r="AI396" s="2"/>
    </row>
    <row r="397" spans="1:35">
      <c r="A397" s="44">
        <v>390</v>
      </c>
      <c r="B397" s="35">
        <f>+'10 - 2008'!B352</f>
        <v>0</v>
      </c>
      <c r="C397" s="35" t="e">
        <f>+'10 - 2008'!AE352/'10 - 2008'!BK352</f>
        <v>#DIV/0!</v>
      </c>
      <c r="D397" s="35" t="e">
        <f>+$C$18*'10 - 2008'!AF352</f>
        <v>#DIV/0!</v>
      </c>
      <c r="E397" s="35" t="e">
        <f>+$C$18*'10 - 2008'!AG352</f>
        <v>#DIV/0!</v>
      </c>
      <c r="F397" s="35" t="e">
        <f>+$C$18*'10 - 2008'!AH352</f>
        <v>#DIV/0!</v>
      </c>
      <c r="G397" s="35" t="e">
        <f>+$C$18*'10 - 2008'!AI352</f>
        <v>#DIV/0!</v>
      </c>
      <c r="H397" s="35" t="e">
        <f>+$C$18*'10 - 2008'!AJ352</f>
        <v>#DIV/0!</v>
      </c>
      <c r="I397" s="35" t="e">
        <f>+$C$18*'10 - 2008'!AK352</f>
        <v>#DIV/0!</v>
      </c>
      <c r="J397" s="35" t="e">
        <f>+$C$18*'10 - 2008'!AL352</f>
        <v>#DIV/0!</v>
      </c>
      <c r="K397" s="35" t="e">
        <f>+$C$18*'10 - 2008'!AM352</f>
        <v>#DIV/0!</v>
      </c>
      <c r="L397" s="35" t="e">
        <f>+$C$18*'10 - 2008'!AN352</f>
        <v>#DIV/0!</v>
      </c>
      <c r="M397" s="35" t="e">
        <f>+$C$18*'10 - 2008'!AO352</f>
        <v>#DIV/0!</v>
      </c>
      <c r="N397" s="35" t="e">
        <f>+$C$18*'10 - 2008'!AP352</f>
        <v>#DIV/0!</v>
      </c>
      <c r="O397" s="35" t="e">
        <f>+$C$18*'10 - 2008'!AQ352</f>
        <v>#DIV/0!</v>
      </c>
      <c r="P397" s="35" t="e">
        <f>+$C$18*'10 - 2008'!AR352</f>
        <v>#DIV/0!</v>
      </c>
      <c r="Q397" s="35" t="e">
        <f>+$C$18*'10 - 2008'!AS352</f>
        <v>#DIV/0!</v>
      </c>
      <c r="R397" s="35" t="e">
        <f>+$C$18*'10 - 2008'!AT352</f>
        <v>#DIV/0!</v>
      </c>
      <c r="S397" s="35" t="e">
        <f>+$C$18*'10 - 2008'!AU352</f>
        <v>#DIV/0!</v>
      </c>
      <c r="T397" s="35" t="e">
        <f>+$C$18*'10 - 2008'!AV352</f>
        <v>#DIV/0!</v>
      </c>
      <c r="U397" s="35" t="e">
        <f>+$C$18*'10 - 2008'!AW352</f>
        <v>#DIV/0!</v>
      </c>
      <c r="V397" s="35" t="e">
        <f>+$C$18*'10 - 2008'!AX352</f>
        <v>#DIV/0!</v>
      </c>
      <c r="W397" s="35" t="e">
        <f>+$C$18*'10 - 2008'!AY352</f>
        <v>#DIV/0!</v>
      </c>
      <c r="X397" s="35" t="e">
        <f>+$C$18*'10 - 2008'!AZ352</f>
        <v>#DIV/0!</v>
      </c>
      <c r="Y397" s="35" t="e">
        <f>+$C$18*'10 - 2008'!BA352</f>
        <v>#DIV/0!</v>
      </c>
      <c r="Z397" s="35" t="e">
        <f>+$C$18*'10 - 2008'!BB352</f>
        <v>#DIV/0!</v>
      </c>
      <c r="AA397" s="35" t="e">
        <f>+$C$18*'10 - 2008'!BC352</f>
        <v>#DIV/0!</v>
      </c>
      <c r="AB397" s="35" t="e">
        <f>+$C$18*'10 - 2008'!BD352</f>
        <v>#DIV/0!</v>
      </c>
      <c r="AC397" s="35" t="e">
        <f>+$C$18*'10 - 2008'!BE352</f>
        <v>#DIV/0!</v>
      </c>
      <c r="AD397" s="35" t="e">
        <f>+$C$18*'10 - 2008'!BF352</f>
        <v>#DIV/0!</v>
      </c>
      <c r="AE397" s="35" t="e">
        <f>+$C$18*'10 - 2008'!BG352</f>
        <v>#DIV/0!</v>
      </c>
      <c r="AF397" s="35" t="e">
        <f>+$C$18*'10 - 2008'!BH352</f>
        <v>#DIV/0!</v>
      </c>
      <c r="AG397" s="35" t="e">
        <f>+$C$18*'10 - 2008'!BI352</f>
        <v>#DIV/0!</v>
      </c>
      <c r="AH397" s="35" t="e">
        <f>+$C$18*'10 - 2008'!BJ352</f>
        <v>#DIV/0!</v>
      </c>
      <c r="AI397" s="2"/>
    </row>
    <row r="398" spans="1:35">
      <c r="A398" s="44">
        <v>391</v>
      </c>
      <c r="B398" s="35">
        <f>+'10 - 2008'!B353</f>
        <v>0</v>
      </c>
      <c r="C398" s="35" t="e">
        <f>+'10 - 2008'!AE353/'10 - 2008'!BK353</f>
        <v>#DIV/0!</v>
      </c>
      <c r="D398" s="35" t="e">
        <f>+$C$18*'10 - 2008'!AF353</f>
        <v>#DIV/0!</v>
      </c>
      <c r="E398" s="35" t="e">
        <f>+$C$18*'10 - 2008'!AG353</f>
        <v>#DIV/0!</v>
      </c>
      <c r="F398" s="35" t="e">
        <f>+$C$18*'10 - 2008'!AH353</f>
        <v>#DIV/0!</v>
      </c>
      <c r="G398" s="35" t="e">
        <f>+$C$18*'10 - 2008'!AI353</f>
        <v>#DIV/0!</v>
      </c>
      <c r="H398" s="35" t="e">
        <f>+$C$18*'10 - 2008'!AJ353</f>
        <v>#DIV/0!</v>
      </c>
      <c r="I398" s="35" t="e">
        <f>+$C$18*'10 - 2008'!AK353</f>
        <v>#DIV/0!</v>
      </c>
      <c r="J398" s="35" t="e">
        <f>+$C$18*'10 - 2008'!AL353</f>
        <v>#DIV/0!</v>
      </c>
      <c r="K398" s="35" t="e">
        <f>+$C$18*'10 - 2008'!AM353</f>
        <v>#DIV/0!</v>
      </c>
      <c r="L398" s="35" t="e">
        <f>+$C$18*'10 - 2008'!AN353</f>
        <v>#DIV/0!</v>
      </c>
      <c r="M398" s="35" t="e">
        <f>+$C$18*'10 - 2008'!AO353</f>
        <v>#DIV/0!</v>
      </c>
      <c r="N398" s="35" t="e">
        <f>+$C$18*'10 - 2008'!AP353</f>
        <v>#DIV/0!</v>
      </c>
      <c r="O398" s="35" t="e">
        <f>+$C$18*'10 - 2008'!AQ353</f>
        <v>#DIV/0!</v>
      </c>
      <c r="P398" s="35" t="e">
        <f>+$C$18*'10 - 2008'!AR353</f>
        <v>#DIV/0!</v>
      </c>
      <c r="Q398" s="35" t="e">
        <f>+$C$18*'10 - 2008'!AS353</f>
        <v>#DIV/0!</v>
      </c>
      <c r="R398" s="35" t="e">
        <f>+$C$18*'10 - 2008'!AT353</f>
        <v>#DIV/0!</v>
      </c>
      <c r="S398" s="35" t="e">
        <f>+$C$18*'10 - 2008'!AU353</f>
        <v>#DIV/0!</v>
      </c>
      <c r="T398" s="35" t="e">
        <f>+$C$18*'10 - 2008'!AV353</f>
        <v>#DIV/0!</v>
      </c>
      <c r="U398" s="35" t="e">
        <f>+$C$18*'10 - 2008'!AW353</f>
        <v>#DIV/0!</v>
      </c>
      <c r="V398" s="35" t="e">
        <f>+$C$18*'10 - 2008'!AX353</f>
        <v>#DIV/0!</v>
      </c>
      <c r="W398" s="35" t="e">
        <f>+$C$18*'10 - 2008'!AY353</f>
        <v>#DIV/0!</v>
      </c>
      <c r="X398" s="35" t="e">
        <f>+$C$18*'10 - 2008'!AZ353</f>
        <v>#DIV/0!</v>
      </c>
      <c r="Y398" s="35" t="e">
        <f>+$C$18*'10 - 2008'!BA353</f>
        <v>#DIV/0!</v>
      </c>
      <c r="Z398" s="35" t="e">
        <f>+$C$18*'10 - 2008'!BB353</f>
        <v>#DIV/0!</v>
      </c>
      <c r="AA398" s="35" t="e">
        <f>+$C$18*'10 - 2008'!BC353</f>
        <v>#DIV/0!</v>
      </c>
      <c r="AB398" s="35" t="e">
        <f>+$C$18*'10 - 2008'!BD353</f>
        <v>#DIV/0!</v>
      </c>
      <c r="AC398" s="35" t="e">
        <f>+$C$18*'10 - 2008'!BE353</f>
        <v>#DIV/0!</v>
      </c>
      <c r="AD398" s="35" t="e">
        <f>+$C$18*'10 - 2008'!BF353</f>
        <v>#DIV/0!</v>
      </c>
      <c r="AE398" s="35" t="e">
        <f>+$C$18*'10 - 2008'!BG353</f>
        <v>#DIV/0!</v>
      </c>
      <c r="AF398" s="35" t="e">
        <f>+$C$18*'10 - 2008'!BH353</f>
        <v>#DIV/0!</v>
      </c>
      <c r="AG398" s="35" t="e">
        <f>+$C$18*'10 - 2008'!BI353</f>
        <v>#DIV/0!</v>
      </c>
      <c r="AH398" s="35" t="e">
        <f>+$C$18*'10 - 2008'!BJ353</f>
        <v>#DIV/0!</v>
      </c>
      <c r="AI398" s="2"/>
    </row>
    <row r="399" spans="1:35">
      <c r="A399" s="44">
        <v>392</v>
      </c>
      <c r="B399" s="35">
        <f>+'10 - 2008'!B354</f>
        <v>0</v>
      </c>
      <c r="C399" s="35" t="e">
        <f>+'10 - 2008'!AE354/'10 - 2008'!BK354</f>
        <v>#DIV/0!</v>
      </c>
      <c r="D399" s="35" t="e">
        <f>+$C$18*'10 - 2008'!AF354</f>
        <v>#DIV/0!</v>
      </c>
      <c r="E399" s="35" t="e">
        <f>+$C$18*'10 - 2008'!AG354</f>
        <v>#DIV/0!</v>
      </c>
      <c r="F399" s="35" t="e">
        <f>+$C$18*'10 - 2008'!AH354</f>
        <v>#DIV/0!</v>
      </c>
      <c r="G399" s="35" t="e">
        <f>+$C$18*'10 - 2008'!AI354</f>
        <v>#DIV/0!</v>
      </c>
      <c r="H399" s="35" t="e">
        <f>+$C$18*'10 - 2008'!AJ354</f>
        <v>#DIV/0!</v>
      </c>
      <c r="I399" s="35" t="e">
        <f>+$C$18*'10 - 2008'!AK354</f>
        <v>#DIV/0!</v>
      </c>
      <c r="J399" s="35" t="e">
        <f>+$C$18*'10 - 2008'!AL354</f>
        <v>#DIV/0!</v>
      </c>
      <c r="K399" s="35" t="e">
        <f>+$C$18*'10 - 2008'!AM354</f>
        <v>#DIV/0!</v>
      </c>
      <c r="L399" s="35" t="e">
        <f>+$C$18*'10 - 2008'!AN354</f>
        <v>#DIV/0!</v>
      </c>
      <c r="M399" s="35" t="e">
        <f>+$C$18*'10 - 2008'!AO354</f>
        <v>#DIV/0!</v>
      </c>
      <c r="N399" s="35" t="e">
        <f>+$C$18*'10 - 2008'!AP354</f>
        <v>#DIV/0!</v>
      </c>
      <c r="O399" s="35" t="e">
        <f>+$C$18*'10 - 2008'!AQ354</f>
        <v>#DIV/0!</v>
      </c>
      <c r="P399" s="35" t="e">
        <f>+$C$18*'10 - 2008'!AR354</f>
        <v>#DIV/0!</v>
      </c>
      <c r="Q399" s="35" t="e">
        <f>+$C$18*'10 - 2008'!AS354</f>
        <v>#DIV/0!</v>
      </c>
      <c r="R399" s="35" t="e">
        <f>+$C$18*'10 - 2008'!AT354</f>
        <v>#DIV/0!</v>
      </c>
      <c r="S399" s="35" t="e">
        <f>+$C$18*'10 - 2008'!AU354</f>
        <v>#DIV/0!</v>
      </c>
      <c r="T399" s="35" t="e">
        <f>+$C$18*'10 - 2008'!AV354</f>
        <v>#DIV/0!</v>
      </c>
      <c r="U399" s="35" t="e">
        <f>+$C$18*'10 - 2008'!AW354</f>
        <v>#DIV/0!</v>
      </c>
      <c r="V399" s="35" t="e">
        <f>+$C$18*'10 - 2008'!AX354</f>
        <v>#DIV/0!</v>
      </c>
      <c r="W399" s="35" t="e">
        <f>+$C$18*'10 - 2008'!AY354</f>
        <v>#DIV/0!</v>
      </c>
      <c r="X399" s="35" t="e">
        <f>+$C$18*'10 - 2008'!AZ354</f>
        <v>#DIV/0!</v>
      </c>
      <c r="Y399" s="35" t="e">
        <f>+$C$18*'10 - 2008'!BA354</f>
        <v>#DIV/0!</v>
      </c>
      <c r="Z399" s="35" t="e">
        <f>+$C$18*'10 - 2008'!BB354</f>
        <v>#DIV/0!</v>
      </c>
      <c r="AA399" s="35" t="e">
        <f>+$C$18*'10 - 2008'!BC354</f>
        <v>#DIV/0!</v>
      </c>
      <c r="AB399" s="35" t="e">
        <f>+$C$18*'10 - 2008'!BD354</f>
        <v>#DIV/0!</v>
      </c>
      <c r="AC399" s="35" t="e">
        <f>+$C$18*'10 - 2008'!BE354</f>
        <v>#DIV/0!</v>
      </c>
      <c r="AD399" s="35" t="e">
        <f>+$C$18*'10 - 2008'!BF354</f>
        <v>#DIV/0!</v>
      </c>
      <c r="AE399" s="35" t="e">
        <f>+$C$18*'10 - 2008'!BG354</f>
        <v>#DIV/0!</v>
      </c>
      <c r="AF399" s="35" t="e">
        <f>+$C$18*'10 - 2008'!BH354</f>
        <v>#DIV/0!</v>
      </c>
      <c r="AG399" s="35" t="e">
        <f>+$C$18*'10 - 2008'!BI354</f>
        <v>#DIV/0!</v>
      </c>
      <c r="AH399" s="35" t="e">
        <f>+$C$18*'10 - 2008'!BJ354</f>
        <v>#DIV/0!</v>
      </c>
      <c r="AI399" s="2"/>
    </row>
    <row r="400" spans="1:35">
      <c r="A400" s="44">
        <v>393</v>
      </c>
      <c r="B400" s="35">
        <f>+'10 - 2008'!B355</f>
        <v>0</v>
      </c>
      <c r="C400" s="35" t="e">
        <f>+'10 - 2008'!AE355/'10 - 2008'!BK355</f>
        <v>#DIV/0!</v>
      </c>
      <c r="D400" s="35" t="e">
        <f>+$C$18*'10 - 2008'!AF355</f>
        <v>#DIV/0!</v>
      </c>
      <c r="E400" s="35" t="e">
        <f>+$C$18*'10 - 2008'!AG355</f>
        <v>#DIV/0!</v>
      </c>
      <c r="F400" s="35" t="e">
        <f>+$C$18*'10 - 2008'!AH355</f>
        <v>#DIV/0!</v>
      </c>
      <c r="G400" s="35" t="e">
        <f>+$C$18*'10 - 2008'!AI355</f>
        <v>#DIV/0!</v>
      </c>
      <c r="H400" s="35" t="e">
        <f>+$C$18*'10 - 2008'!AJ355</f>
        <v>#DIV/0!</v>
      </c>
      <c r="I400" s="35" t="e">
        <f>+$C$18*'10 - 2008'!AK355</f>
        <v>#DIV/0!</v>
      </c>
      <c r="J400" s="35" t="e">
        <f>+$C$18*'10 - 2008'!AL355</f>
        <v>#DIV/0!</v>
      </c>
      <c r="K400" s="35" t="e">
        <f>+$C$18*'10 - 2008'!AM355</f>
        <v>#DIV/0!</v>
      </c>
      <c r="L400" s="35" t="e">
        <f>+$C$18*'10 - 2008'!AN355</f>
        <v>#DIV/0!</v>
      </c>
      <c r="M400" s="35" t="e">
        <f>+$C$18*'10 - 2008'!AO355</f>
        <v>#DIV/0!</v>
      </c>
      <c r="N400" s="35" t="e">
        <f>+$C$18*'10 - 2008'!AP355</f>
        <v>#DIV/0!</v>
      </c>
      <c r="O400" s="35" t="e">
        <f>+$C$18*'10 - 2008'!AQ355</f>
        <v>#DIV/0!</v>
      </c>
      <c r="P400" s="35" t="e">
        <f>+$C$18*'10 - 2008'!AR355</f>
        <v>#DIV/0!</v>
      </c>
      <c r="Q400" s="35" t="e">
        <f>+$C$18*'10 - 2008'!AS355</f>
        <v>#DIV/0!</v>
      </c>
      <c r="R400" s="35" t="e">
        <f>+$C$18*'10 - 2008'!AT355</f>
        <v>#DIV/0!</v>
      </c>
      <c r="S400" s="35" t="e">
        <f>+$C$18*'10 - 2008'!AU355</f>
        <v>#DIV/0!</v>
      </c>
      <c r="T400" s="35" t="e">
        <f>+$C$18*'10 - 2008'!AV355</f>
        <v>#DIV/0!</v>
      </c>
      <c r="U400" s="35" t="e">
        <f>+$C$18*'10 - 2008'!AW355</f>
        <v>#DIV/0!</v>
      </c>
      <c r="V400" s="35" t="e">
        <f>+$C$18*'10 - 2008'!AX355</f>
        <v>#DIV/0!</v>
      </c>
      <c r="W400" s="35" t="e">
        <f>+$C$18*'10 - 2008'!AY355</f>
        <v>#DIV/0!</v>
      </c>
      <c r="X400" s="35" t="e">
        <f>+$C$18*'10 - 2008'!AZ355</f>
        <v>#DIV/0!</v>
      </c>
      <c r="Y400" s="35" t="e">
        <f>+$C$18*'10 - 2008'!BA355</f>
        <v>#DIV/0!</v>
      </c>
      <c r="Z400" s="35" t="e">
        <f>+$C$18*'10 - 2008'!BB355</f>
        <v>#DIV/0!</v>
      </c>
      <c r="AA400" s="35" t="e">
        <f>+$C$18*'10 - 2008'!BC355</f>
        <v>#DIV/0!</v>
      </c>
      <c r="AB400" s="35" t="e">
        <f>+$C$18*'10 - 2008'!BD355</f>
        <v>#DIV/0!</v>
      </c>
      <c r="AC400" s="35" t="e">
        <f>+$C$18*'10 - 2008'!BE355</f>
        <v>#DIV/0!</v>
      </c>
      <c r="AD400" s="35" t="e">
        <f>+$C$18*'10 - 2008'!BF355</f>
        <v>#DIV/0!</v>
      </c>
      <c r="AE400" s="35" t="e">
        <f>+$C$18*'10 - 2008'!BG355</f>
        <v>#DIV/0!</v>
      </c>
      <c r="AF400" s="35" t="e">
        <f>+$C$18*'10 - 2008'!BH355</f>
        <v>#DIV/0!</v>
      </c>
      <c r="AG400" s="35" t="e">
        <f>+$C$18*'10 - 2008'!BI355</f>
        <v>#DIV/0!</v>
      </c>
      <c r="AH400" s="35" t="e">
        <f>+$C$18*'10 - 2008'!BJ355</f>
        <v>#DIV/0!</v>
      </c>
      <c r="AI400" s="2"/>
    </row>
    <row r="401" spans="1:35">
      <c r="A401" s="44">
        <v>394</v>
      </c>
      <c r="B401" s="35">
        <f>+'10 - 2008'!B356</f>
        <v>0</v>
      </c>
      <c r="C401" s="35" t="e">
        <f>+'10 - 2008'!AE356/'10 - 2008'!BK356</f>
        <v>#DIV/0!</v>
      </c>
      <c r="D401" s="35" t="e">
        <f>+$C$18*'10 - 2008'!AF356</f>
        <v>#DIV/0!</v>
      </c>
      <c r="E401" s="35" t="e">
        <f>+$C$18*'10 - 2008'!AG356</f>
        <v>#DIV/0!</v>
      </c>
      <c r="F401" s="35" t="e">
        <f>+$C$18*'10 - 2008'!AH356</f>
        <v>#DIV/0!</v>
      </c>
      <c r="G401" s="35" t="e">
        <f>+$C$18*'10 - 2008'!AI356</f>
        <v>#DIV/0!</v>
      </c>
      <c r="H401" s="35" t="e">
        <f>+$C$18*'10 - 2008'!AJ356</f>
        <v>#DIV/0!</v>
      </c>
      <c r="I401" s="35" t="e">
        <f>+$C$18*'10 - 2008'!AK356</f>
        <v>#DIV/0!</v>
      </c>
      <c r="J401" s="35" t="e">
        <f>+$C$18*'10 - 2008'!AL356</f>
        <v>#DIV/0!</v>
      </c>
      <c r="K401" s="35" t="e">
        <f>+$C$18*'10 - 2008'!AM356</f>
        <v>#DIV/0!</v>
      </c>
      <c r="L401" s="35" t="e">
        <f>+$C$18*'10 - 2008'!AN356</f>
        <v>#DIV/0!</v>
      </c>
      <c r="M401" s="35" t="e">
        <f>+$C$18*'10 - 2008'!AO356</f>
        <v>#DIV/0!</v>
      </c>
      <c r="N401" s="35" t="e">
        <f>+$C$18*'10 - 2008'!AP356</f>
        <v>#DIV/0!</v>
      </c>
      <c r="O401" s="35" t="e">
        <f>+$C$18*'10 - 2008'!AQ356</f>
        <v>#DIV/0!</v>
      </c>
      <c r="P401" s="35" t="e">
        <f>+$C$18*'10 - 2008'!AR356</f>
        <v>#DIV/0!</v>
      </c>
      <c r="Q401" s="35" t="e">
        <f>+$C$18*'10 - 2008'!AS356</f>
        <v>#DIV/0!</v>
      </c>
      <c r="R401" s="35" t="e">
        <f>+$C$18*'10 - 2008'!AT356</f>
        <v>#DIV/0!</v>
      </c>
      <c r="S401" s="35" t="e">
        <f>+$C$18*'10 - 2008'!AU356</f>
        <v>#DIV/0!</v>
      </c>
      <c r="T401" s="35" t="e">
        <f>+$C$18*'10 - 2008'!AV356</f>
        <v>#DIV/0!</v>
      </c>
      <c r="U401" s="35" t="e">
        <f>+$C$18*'10 - 2008'!AW356</f>
        <v>#DIV/0!</v>
      </c>
      <c r="V401" s="35" t="e">
        <f>+$C$18*'10 - 2008'!AX356</f>
        <v>#DIV/0!</v>
      </c>
      <c r="W401" s="35" t="e">
        <f>+$C$18*'10 - 2008'!AY356</f>
        <v>#DIV/0!</v>
      </c>
      <c r="X401" s="35" t="e">
        <f>+$C$18*'10 - 2008'!AZ356</f>
        <v>#DIV/0!</v>
      </c>
      <c r="Y401" s="35" t="e">
        <f>+$C$18*'10 - 2008'!BA356</f>
        <v>#DIV/0!</v>
      </c>
      <c r="Z401" s="35" t="e">
        <f>+$C$18*'10 - 2008'!BB356</f>
        <v>#DIV/0!</v>
      </c>
      <c r="AA401" s="35" t="e">
        <f>+$C$18*'10 - 2008'!BC356</f>
        <v>#DIV/0!</v>
      </c>
      <c r="AB401" s="35" t="e">
        <f>+$C$18*'10 - 2008'!BD356</f>
        <v>#DIV/0!</v>
      </c>
      <c r="AC401" s="35" t="e">
        <f>+$C$18*'10 - 2008'!BE356</f>
        <v>#DIV/0!</v>
      </c>
      <c r="AD401" s="35" t="e">
        <f>+$C$18*'10 - 2008'!BF356</f>
        <v>#DIV/0!</v>
      </c>
      <c r="AE401" s="35" t="e">
        <f>+$C$18*'10 - 2008'!BG356</f>
        <v>#DIV/0!</v>
      </c>
      <c r="AF401" s="35" t="e">
        <f>+$C$18*'10 - 2008'!BH356</f>
        <v>#DIV/0!</v>
      </c>
      <c r="AG401" s="35" t="e">
        <f>+$C$18*'10 - 2008'!BI356</f>
        <v>#DIV/0!</v>
      </c>
      <c r="AH401" s="35" t="e">
        <f>+$C$18*'10 - 2008'!BJ356</f>
        <v>#DIV/0!</v>
      </c>
      <c r="AI401" s="2"/>
    </row>
    <row r="402" spans="1:35">
      <c r="A402" s="44">
        <v>395</v>
      </c>
      <c r="B402" s="35">
        <f>+'10 - 2008'!B357</f>
        <v>0</v>
      </c>
      <c r="C402" s="35" t="e">
        <f>+'10 - 2008'!AE357/'10 - 2008'!BK357</f>
        <v>#DIV/0!</v>
      </c>
      <c r="D402" s="35" t="e">
        <f>+$C$18*'10 - 2008'!AF357</f>
        <v>#DIV/0!</v>
      </c>
      <c r="E402" s="35" t="e">
        <f>+$C$18*'10 - 2008'!AG357</f>
        <v>#DIV/0!</v>
      </c>
      <c r="F402" s="35" t="e">
        <f>+$C$18*'10 - 2008'!AH357</f>
        <v>#DIV/0!</v>
      </c>
      <c r="G402" s="35" t="e">
        <f>+$C$18*'10 - 2008'!AI357</f>
        <v>#DIV/0!</v>
      </c>
      <c r="H402" s="35" t="e">
        <f>+$C$18*'10 - 2008'!AJ357</f>
        <v>#DIV/0!</v>
      </c>
      <c r="I402" s="35" t="e">
        <f>+$C$18*'10 - 2008'!AK357</f>
        <v>#DIV/0!</v>
      </c>
      <c r="J402" s="35" t="e">
        <f>+$C$18*'10 - 2008'!AL357</f>
        <v>#DIV/0!</v>
      </c>
      <c r="K402" s="35" t="e">
        <f>+$C$18*'10 - 2008'!AM357</f>
        <v>#DIV/0!</v>
      </c>
      <c r="L402" s="35" t="e">
        <f>+$C$18*'10 - 2008'!AN357</f>
        <v>#DIV/0!</v>
      </c>
      <c r="M402" s="35" t="e">
        <f>+$C$18*'10 - 2008'!AO357</f>
        <v>#DIV/0!</v>
      </c>
      <c r="N402" s="35" t="e">
        <f>+$C$18*'10 - 2008'!AP357</f>
        <v>#DIV/0!</v>
      </c>
      <c r="O402" s="35" t="e">
        <f>+$C$18*'10 - 2008'!AQ357</f>
        <v>#DIV/0!</v>
      </c>
      <c r="P402" s="35" t="e">
        <f>+$C$18*'10 - 2008'!AR357</f>
        <v>#DIV/0!</v>
      </c>
      <c r="Q402" s="35" t="e">
        <f>+$C$18*'10 - 2008'!AS357</f>
        <v>#DIV/0!</v>
      </c>
      <c r="R402" s="35" t="e">
        <f>+$C$18*'10 - 2008'!AT357</f>
        <v>#DIV/0!</v>
      </c>
      <c r="S402" s="35" t="e">
        <f>+$C$18*'10 - 2008'!AU357</f>
        <v>#DIV/0!</v>
      </c>
      <c r="T402" s="35" t="e">
        <f>+$C$18*'10 - 2008'!AV357</f>
        <v>#DIV/0!</v>
      </c>
      <c r="U402" s="35" t="e">
        <f>+$C$18*'10 - 2008'!AW357</f>
        <v>#DIV/0!</v>
      </c>
      <c r="V402" s="35" t="e">
        <f>+$C$18*'10 - 2008'!AX357</f>
        <v>#DIV/0!</v>
      </c>
      <c r="W402" s="35" t="e">
        <f>+$C$18*'10 - 2008'!AY357</f>
        <v>#DIV/0!</v>
      </c>
      <c r="X402" s="35" t="e">
        <f>+$C$18*'10 - 2008'!AZ357</f>
        <v>#DIV/0!</v>
      </c>
      <c r="Y402" s="35" t="e">
        <f>+$C$18*'10 - 2008'!BA357</f>
        <v>#DIV/0!</v>
      </c>
      <c r="Z402" s="35" t="e">
        <f>+$C$18*'10 - 2008'!BB357</f>
        <v>#DIV/0!</v>
      </c>
      <c r="AA402" s="35" t="e">
        <f>+$C$18*'10 - 2008'!BC357</f>
        <v>#DIV/0!</v>
      </c>
      <c r="AB402" s="35" t="e">
        <f>+$C$18*'10 - 2008'!BD357</f>
        <v>#DIV/0!</v>
      </c>
      <c r="AC402" s="35" t="e">
        <f>+$C$18*'10 - 2008'!BE357</f>
        <v>#DIV/0!</v>
      </c>
      <c r="AD402" s="35" t="e">
        <f>+$C$18*'10 - 2008'!BF357</f>
        <v>#DIV/0!</v>
      </c>
      <c r="AE402" s="35" t="e">
        <f>+$C$18*'10 - 2008'!BG357</f>
        <v>#DIV/0!</v>
      </c>
      <c r="AF402" s="35" t="e">
        <f>+$C$18*'10 - 2008'!BH357</f>
        <v>#DIV/0!</v>
      </c>
      <c r="AG402" s="35" t="e">
        <f>+$C$18*'10 - 2008'!BI357</f>
        <v>#DIV/0!</v>
      </c>
      <c r="AH402" s="35" t="e">
        <f>+$C$18*'10 - 2008'!BJ357</f>
        <v>#DIV/0!</v>
      </c>
      <c r="AI402" s="2"/>
    </row>
    <row r="403" spans="1:35">
      <c r="A403" s="44">
        <v>396</v>
      </c>
      <c r="B403" s="35">
        <f>+'10 - 2008'!B358</f>
        <v>0</v>
      </c>
      <c r="C403" s="35" t="e">
        <f>+'10 - 2008'!AE358/'10 - 2008'!BK358</f>
        <v>#DIV/0!</v>
      </c>
      <c r="D403" s="35" t="e">
        <f>+$C$18*'10 - 2008'!AF358</f>
        <v>#DIV/0!</v>
      </c>
      <c r="E403" s="35" t="e">
        <f>+$C$18*'10 - 2008'!AG358</f>
        <v>#DIV/0!</v>
      </c>
      <c r="F403" s="35" t="e">
        <f>+$C$18*'10 - 2008'!AH358</f>
        <v>#DIV/0!</v>
      </c>
      <c r="G403" s="35" t="e">
        <f>+$C$18*'10 - 2008'!AI358</f>
        <v>#DIV/0!</v>
      </c>
      <c r="H403" s="35" t="e">
        <f>+$C$18*'10 - 2008'!AJ358</f>
        <v>#DIV/0!</v>
      </c>
      <c r="I403" s="35" t="e">
        <f>+$C$18*'10 - 2008'!AK358</f>
        <v>#DIV/0!</v>
      </c>
      <c r="J403" s="35" t="e">
        <f>+$C$18*'10 - 2008'!AL358</f>
        <v>#DIV/0!</v>
      </c>
      <c r="K403" s="35" t="e">
        <f>+$C$18*'10 - 2008'!AM358</f>
        <v>#DIV/0!</v>
      </c>
      <c r="L403" s="35" t="e">
        <f>+$C$18*'10 - 2008'!AN358</f>
        <v>#DIV/0!</v>
      </c>
      <c r="M403" s="35" t="e">
        <f>+$C$18*'10 - 2008'!AO358</f>
        <v>#DIV/0!</v>
      </c>
      <c r="N403" s="35" t="e">
        <f>+$C$18*'10 - 2008'!AP358</f>
        <v>#DIV/0!</v>
      </c>
      <c r="O403" s="35" t="e">
        <f>+$C$18*'10 - 2008'!AQ358</f>
        <v>#DIV/0!</v>
      </c>
      <c r="P403" s="35" t="e">
        <f>+$C$18*'10 - 2008'!AR358</f>
        <v>#DIV/0!</v>
      </c>
      <c r="Q403" s="35" t="e">
        <f>+$C$18*'10 - 2008'!AS358</f>
        <v>#DIV/0!</v>
      </c>
      <c r="R403" s="35" t="e">
        <f>+$C$18*'10 - 2008'!AT358</f>
        <v>#DIV/0!</v>
      </c>
      <c r="S403" s="35" t="e">
        <f>+$C$18*'10 - 2008'!AU358</f>
        <v>#DIV/0!</v>
      </c>
      <c r="T403" s="35" t="e">
        <f>+$C$18*'10 - 2008'!AV358</f>
        <v>#DIV/0!</v>
      </c>
      <c r="U403" s="35" t="e">
        <f>+$C$18*'10 - 2008'!AW358</f>
        <v>#DIV/0!</v>
      </c>
      <c r="V403" s="35" t="e">
        <f>+$C$18*'10 - 2008'!AX358</f>
        <v>#DIV/0!</v>
      </c>
      <c r="W403" s="35" t="e">
        <f>+$C$18*'10 - 2008'!AY358</f>
        <v>#DIV/0!</v>
      </c>
      <c r="X403" s="35" t="e">
        <f>+$C$18*'10 - 2008'!AZ358</f>
        <v>#DIV/0!</v>
      </c>
      <c r="Y403" s="35" t="e">
        <f>+$C$18*'10 - 2008'!BA358</f>
        <v>#DIV/0!</v>
      </c>
      <c r="Z403" s="35" t="e">
        <f>+$C$18*'10 - 2008'!BB358</f>
        <v>#DIV/0!</v>
      </c>
      <c r="AA403" s="35" t="e">
        <f>+$C$18*'10 - 2008'!BC358</f>
        <v>#DIV/0!</v>
      </c>
      <c r="AB403" s="35" t="e">
        <f>+$C$18*'10 - 2008'!BD358</f>
        <v>#DIV/0!</v>
      </c>
      <c r="AC403" s="35" t="e">
        <f>+$C$18*'10 - 2008'!BE358</f>
        <v>#DIV/0!</v>
      </c>
      <c r="AD403" s="35" t="e">
        <f>+$C$18*'10 - 2008'!BF358</f>
        <v>#DIV/0!</v>
      </c>
      <c r="AE403" s="35" t="e">
        <f>+$C$18*'10 - 2008'!BG358</f>
        <v>#DIV/0!</v>
      </c>
      <c r="AF403" s="35" t="e">
        <f>+$C$18*'10 - 2008'!BH358</f>
        <v>#DIV/0!</v>
      </c>
      <c r="AG403" s="35" t="e">
        <f>+$C$18*'10 - 2008'!BI358</f>
        <v>#DIV/0!</v>
      </c>
      <c r="AH403" s="35" t="e">
        <f>+$C$18*'10 - 2008'!BJ358</f>
        <v>#DIV/0!</v>
      </c>
      <c r="AI403" s="2"/>
    </row>
    <row r="404" spans="1:35">
      <c r="A404" s="44">
        <v>397</v>
      </c>
      <c r="B404" s="35">
        <f>+'10 - 2008'!B359</f>
        <v>0</v>
      </c>
      <c r="C404" s="35" t="e">
        <f>+'10 - 2008'!AE359/'10 - 2008'!BK359</f>
        <v>#DIV/0!</v>
      </c>
      <c r="D404" s="35" t="e">
        <f>+$C$18*'10 - 2008'!AF359</f>
        <v>#DIV/0!</v>
      </c>
      <c r="E404" s="35" t="e">
        <f>+$C$18*'10 - 2008'!AG359</f>
        <v>#DIV/0!</v>
      </c>
      <c r="F404" s="35" t="e">
        <f>+$C$18*'10 - 2008'!AH359</f>
        <v>#DIV/0!</v>
      </c>
      <c r="G404" s="35" t="e">
        <f>+$C$18*'10 - 2008'!AI359</f>
        <v>#DIV/0!</v>
      </c>
      <c r="H404" s="35" t="e">
        <f>+$C$18*'10 - 2008'!AJ359</f>
        <v>#DIV/0!</v>
      </c>
      <c r="I404" s="35" t="e">
        <f>+$C$18*'10 - 2008'!AK359</f>
        <v>#DIV/0!</v>
      </c>
      <c r="J404" s="35" t="e">
        <f>+$C$18*'10 - 2008'!AL359</f>
        <v>#DIV/0!</v>
      </c>
      <c r="K404" s="35" t="e">
        <f>+$C$18*'10 - 2008'!AM359</f>
        <v>#DIV/0!</v>
      </c>
      <c r="L404" s="35" t="e">
        <f>+$C$18*'10 - 2008'!AN359</f>
        <v>#DIV/0!</v>
      </c>
      <c r="M404" s="35" t="e">
        <f>+$C$18*'10 - 2008'!AO359</f>
        <v>#DIV/0!</v>
      </c>
      <c r="N404" s="35" t="e">
        <f>+$C$18*'10 - 2008'!AP359</f>
        <v>#DIV/0!</v>
      </c>
      <c r="O404" s="35" t="e">
        <f>+$C$18*'10 - 2008'!AQ359</f>
        <v>#DIV/0!</v>
      </c>
      <c r="P404" s="35" t="e">
        <f>+$C$18*'10 - 2008'!AR359</f>
        <v>#DIV/0!</v>
      </c>
      <c r="Q404" s="35" t="e">
        <f>+$C$18*'10 - 2008'!AS359</f>
        <v>#DIV/0!</v>
      </c>
      <c r="R404" s="35" t="e">
        <f>+$C$18*'10 - 2008'!AT359</f>
        <v>#DIV/0!</v>
      </c>
      <c r="S404" s="35" t="e">
        <f>+$C$18*'10 - 2008'!AU359</f>
        <v>#DIV/0!</v>
      </c>
      <c r="T404" s="35" t="e">
        <f>+$C$18*'10 - 2008'!AV359</f>
        <v>#DIV/0!</v>
      </c>
      <c r="U404" s="35" t="e">
        <f>+$C$18*'10 - 2008'!AW359</f>
        <v>#DIV/0!</v>
      </c>
      <c r="V404" s="35" t="e">
        <f>+$C$18*'10 - 2008'!AX359</f>
        <v>#DIV/0!</v>
      </c>
      <c r="W404" s="35" t="e">
        <f>+$C$18*'10 - 2008'!AY359</f>
        <v>#DIV/0!</v>
      </c>
      <c r="X404" s="35" t="e">
        <f>+$C$18*'10 - 2008'!AZ359</f>
        <v>#DIV/0!</v>
      </c>
      <c r="Y404" s="35" t="e">
        <f>+$C$18*'10 - 2008'!BA359</f>
        <v>#DIV/0!</v>
      </c>
      <c r="Z404" s="35" t="e">
        <f>+$C$18*'10 - 2008'!BB359</f>
        <v>#DIV/0!</v>
      </c>
      <c r="AA404" s="35" t="e">
        <f>+$C$18*'10 - 2008'!BC359</f>
        <v>#DIV/0!</v>
      </c>
      <c r="AB404" s="35" t="e">
        <f>+$C$18*'10 - 2008'!BD359</f>
        <v>#DIV/0!</v>
      </c>
      <c r="AC404" s="35" t="e">
        <f>+$C$18*'10 - 2008'!BE359</f>
        <v>#DIV/0!</v>
      </c>
      <c r="AD404" s="35" t="e">
        <f>+$C$18*'10 - 2008'!BF359</f>
        <v>#DIV/0!</v>
      </c>
      <c r="AE404" s="35" t="e">
        <f>+$C$18*'10 - 2008'!BG359</f>
        <v>#DIV/0!</v>
      </c>
      <c r="AF404" s="35" t="e">
        <f>+$C$18*'10 - 2008'!BH359</f>
        <v>#DIV/0!</v>
      </c>
      <c r="AG404" s="35" t="e">
        <f>+$C$18*'10 - 2008'!BI359</f>
        <v>#DIV/0!</v>
      </c>
      <c r="AH404" s="35" t="e">
        <f>+$C$18*'10 - 2008'!BJ359</f>
        <v>#DIV/0!</v>
      </c>
      <c r="AI404" s="2"/>
    </row>
    <row r="405" spans="1:35">
      <c r="A405" s="44">
        <v>398</v>
      </c>
      <c r="B405" s="35">
        <f>+'10 - 2008'!B360</f>
        <v>0</v>
      </c>
      <c r="C405" s="35" t="e">
        <f>+'10 - 2008'!AE360/'10 - 2008'!BK360</f>
        <v>#DIV/0!</v>
      </c>
      <c r="D405" s="35" t="e">
        <f>+$C$18*'10 - 2008'!AF360</f>
        <v>#DIV/0!</v>
      </c>
      <c r="E405" s="35" t="e">
        <f>+$C$18*'10 - 2008'!AG360</f>
        <v>#DIV/0!</v>
      </c>
      <c r="F405" s="35" t="e">
        <f>+$C$18*'10 - 2008'!AH360</f>
        <v>#DIV/0!</v>
      </c>
      <c r="G405" s="35" t="e">
        <f>+$C$18*'10 - 2008'!AI360</f>
        <v>#DIV/0!</v>
      </c>
      <c r="H405" s="35" t="e">
        <f>+$C$18*'10 - 2008'!AJ360</f>
        <v>#DIV/0!</v>
      </c>
      <c r="I405" s="35" t="e">
        <f>+$C$18*'10 - 2008'!AK360</f>
        <v>#DIV/0!</v>
      </c>
      <c r="J405" s="35" t="e">
        <f>+$C$18*'10 - 2008'!AL360</f>
        <v>#DIV/0!</v>
      </c>
      <c r="K405" s="35" t="e">
        <f>+$C$18*'10 - 2008'!AM360</f>
        <v>#DIV/0!</v>
      </c>
      <c r="L405" s="35" t="e">
        <f>+$C$18*'10 - 2008'!AN360</f>
        <v>#DIV/0!</v>
      </c>
      <c r="M405" s="35" t="e">
        <f>+$C$18*'10 - 2008'!AO360</f>
        <v>#DIV/0!</v>
      </c>
      <c r="N405" s="35" t="e">
        <f>+$C$18*'10 - 2008'!AP360</f>
        <v>#DIV/0!</v>
      </c>
      <c r="O405" s="35" t="e">
        <f>+$C$18*'10 - 2008'!AQ360</f>
        <v>#DIV/0!</v>
      </c>
      <c r="P405" s="35" t="e">
        <f>+$C$18*'10 - 2008'!AR360</f>
        <v>#DIV/0!</v>
      </c>
      <c r="Q405" s="35" t="e">
        <f>+$C$18*'10 - 2008'!AS360</f>
        <v>#DIV/0!</v>
      </c>
      <c r="R405" s="35" t="e">
        <f>+$C$18*'10 - 2008'!AT360</f>
        <v>#DIV/0!</v>
      </c>
      <c r="S405" s="35" t="e">
        <f>+$C$18*'10 - 2008'!AU360</f>
        <v>#DIV/0!</v>
      </c>
      <c r="T405" s="35" t="e">
        <f>+$C$18*'10 - 2008'!AV360</f>
        <v>#DIV/0!</v>
      </c>
      <c r="U405" s="35" t="e">
        <f>+$C$18*'10 - 2008'!AW360</f>
        <v>#DIV/0!</v>
      </c>
      <c r="V405" s="35" t="e">
        <f>+$C$18*'10 - 2008'!AX360</f>
        <v>#DIV/0!</v>
      </c>
      <c r="W405" s="35" t="e">
        <f>+$C$18*'10 - 2008'!AY360</f>
        <v>#DIV/0!</v>
      </c>
      <c r="X405" s="35" t="e">
        <f>+$C$18*'10 - 2008'!AZ360</f>
        <v>#DIV/0!</v>
      </c>
      <c r="Y405" s="35" t="e">
        <f>+$C$18*'10 - 2008'!BA360</f>
        <v>#DIV/0!</v>
      </c>
      <c r="Z405" s="35" t="e">
        <f>+$C$18*'10 - 2008'!BB360</f>
        <v>#DIV/0!</v>
      </c>
      <c r="AA405" s="35" t="e">
        <f>+$C$18*'10 - 2008'!BC360</f>
        <v>#DIV/0!</v>
      </c>
      <c r="AB405" s="35" t="e">
        <f>+$C$18*'10 - 2008'!BD360</f>
        <v>#DIV/0!</v>
      </c>
      <c r="AC405" s="35" t="e">
        <f>+$C$18*'10 - 2008'!BE360</f>
        <v>#DIV/0!</v>
      </c>
      <c r="AD405" s="35" t="e">
        <f>+$C$18*'10 - 2008'!BF360</f>
        <v>#DIV/0!</v>
      </c>
      <c r="AE405" s="35" t="e">
        <f>+$C$18*'10 - 2008'!BG360</f>
        <v>#DIV/0!</v>
      </c>
      <c r="AF405" s="35" t="e">
        <f>+$C$18*'10 - 2008'!BH360</f>
        <v>#DIV/0!</v>
      </c>
      <c r="AG405" s="35" t="e">
        <f>+$C$18*'10 - 2008'!BI360</f>
        <v>#DIV/0!</v>
      </c>
      <c r="AH405" s="35" t="e">
        <f>+$C$18*'10 - 2008'!BJ360</f>
        <v>#DIV/0!</v>
      </c>
      <c r="AI405" s="2"/>
    </row>
    <row r="406" spans="1:35">
      <c r="A406" s="44">
        <v>399</v>
      </c>
      <c r="B406" s="35">
        <f>+'10 - 2008'!B361</f>
        <v>0</v>
      </c>
      <c r="C406" s="35" t="e">
        <f>+'10 - 2008'!AE361/'10 - 2008'!BK361</f>
        <v>#DIV/0!</v>
      </c>
      <c r="D406" s="35" t="e">
        <f>+$C$18*'10 - 2008'!AF361</f>
        <v>#DIV/0!</v>
      </c>
      <c r="E406" s="35" t="e">
        <f>+$C$18*'10 - 2008'!AG361</f>
        <v>#DIV/0!</v>
      </c>
      <c r="F406" s="35" t="e">
        <f>+$C$18*'10 - 2008'!AH361</f>
        <v>#DIV/0!</v>
      </c>
      <c r="G406" s="35" t="e">
        <f>+$C$18*'10 - 2008'!AI361</f>
        <v>#DIV/0!</v>
      </c>
      <c r="H406" s="35" t="e">
        <f>+$C$18*'10 - 2008'!AJ361</f>
        <v>#DIV/0!</v>
      </c>
      <c r="I406" s="35" t="e">
        <f>+$C$18*'10 - 2008'!AK361</f>
        <v>#DIV/0!</v>
      </c>
      <c r="J406" s="35" t="e">
        <f>+$C$18*'10 - 2008'!AL361</f>
        <v>#DIV/0!</v>
      </c>
      <c r="K406" s="35" t="e">
        <f>+$C$18*'10 - 2008'!AM361</f>
        <v>#DIV/0!</v>
      </c>
      <c r="L406" s="35" t="e">
        <f>+$C$18*'10 - 2008'!AN361</f>
        <v>#DIV/0!</v>
      </c>
      <c r="M406" s="35" t="e">
        <f>+$C$18*'10 - 2008'!AO361</f>
        <v>#DIV/0!</v>
      </c>
      <c r="N406" s="35" t="e">
        <f>+$C$18*'10 - 2008'!AP361</f>
        <v>#DIV/0!</v>
      </c>
      <c r="O406" s="35" t="e">
        <f>+$C$18*'10 - 2008'!AQ361</f>
        <v>#DIV/0!</v>
      </c>
      <c r="P406" s="35" t="e">
        <f>+$C$18*'10 - 2008'!AR361</f>
        <v>#DIV/0!</v>
      </c>
      <c r="Q406" s="35" t="e">
        <f>+$C$18*'10 - 2008'!AS361</f>
        <v>#DIV/0!</v>
      </c>
      <c r="R406" s="35" t="e">
        <f>+$C$18*'10 - 2008'!AT361</f>
        <v>#DIV/0!</v>
      </c>
      <c r="S406" s="35" t="e">
        <f>+$C$18*'10 - 2008'!AU361</f>
        <v>#DIV/0!</v>
      </c>
      <c r="T406" s="35" t="e">
        <f>+$C$18*'10 - 2008'!AV361</f>
        <v>#DIV/0!</v>
      </c>
      <c r="U406" s="35" t="e">
        <f>+$C$18*'10 - 2008'!AW361</f>
        <v>#DIV/0!</v>
      </c>
      <c r="V406" s="35" t="e">
        <f>+$C$18*'10 - 2008'!AX361</f>
        <v>#DIV/0!</v>
      </c>
      <c r="W406" s="35" t="e">
        <f>+$C$18*'10 - 2008'!AY361</f>
        <v>#DIV/0!</v>
      </c>
      <c r="X406" s="35" t="e">
        <f>+$C$18*'10 - 2008'!AZ361</f>
        <v>#DIV/0!</v>
      </c>
      <c r="Y406" s="35" t="e">
        <f>+$C$18*'10 - 2008'!BA361</f>
        <v>#DIV/0!</v>
      </c>
      <c r="Z406" s="35" t="e">
        <f>+$C$18*'10 - 2008'!BB361</f>
        <v>#DIV/0!</v>
      </c>
      <c r="AA406" s="35" t="e">
        <f>+$C$18*'10 - 2008'!BC361</f>
        <v>#DIV/0!</v>
      </c>
      <c r="AB406" s="35" t="e">
        <f>+$C$18*'10 - 2008'!BD361</f>
        <v>#DIV/0!</v>
      </c>
      <c r="AC406" s="35" t="e">
        <f>+$C$18*'10 - 2008'!BE361</f>
        <v>#DIV/0!</v>
      </c>
      <c r="AD406" s="35" t="e">
        <f>+$C$18*'10 - 2008'!BF361</f>
        <v>#DIV/0!</v>
      </c>
      <c r="AE406" s="35" t="e">
        <f>+$C$18*'10 - 2008'!BG361</f>
        <v>#DIV/0!</v>
      </c>
      <c r="AF406" s="35" t="e">
        <f>+$C$18*'10 - 2008'!BH361</f>
        <v>#DIV/0!</v>
      </c>
      <c r="AG406" s="35" t="e">
        <f>+$C$18*'10 - 2008'!BI361</f>
        <v>#DIV/0!</v>
      </c>
      <c r="AH406" s="35" t="e">
        <f>+$C$18*'10 - 2008'!BJ361</f>
        <v>#DIV/0!</v>
      </c>
      <c r="AI406" s="2"/>
    </row>
    <row r="407" spans="1:35">
      <c r="A407" s="44">
        <v>400</v>
      </c>
      <c r="B407" s="35">
        <f>+'10 - 2008'!B362</f>
        <v>0</v>
      </c>
      <c r="C407" s="35" t="e">
        <f>+'10 - 2008'!AE362/'10 - 2008'!BK362</f>
        <v>#DIV/0!</v>
      </c>
      <c r="D407" s="35" t="e">
        <f>+$C$18*'10 - 2008'!AF362</f>
        <v>#DIV/0!</v>
      </c>
      <c r="E407" s="35" t="e">
        <f>+$C$18*'10 - 2008'!AG362</f>
        <v>#DIV/0!</v>
      </c>
      <c r="F407" s="35" t="e">
        <f>+$C$18*'10 - 2008'!AH362</f>
        <v>#DIV/0!</v>
      </c>
      <c r="G407" s="35" t="e">
        <f>+$C$18*'10 - 2008'!AI362</f>
        <v>#DIV/0!</v>
      </c>
      <c r="H407" s="35" t="e">
        <f>+$C$18*'10 - 2008'!AJ362</f>
        <v>#DIV/0!</v>
      </c>
      <c r="I407" s="35" t="e">
        <f>+$C$18*'10 - 2008'!AK362</f>
        <v>#DIV/0!</v>
      </c>
      <c r="J407" s="35" t="e">
        <f>+$C$18*'10 - 2008'!AL362</f>
        <v>#DIV/0!</v>
      </c>
      <c r="K407" s="35" t="e">
        <f>+$C$18*'10 - 2008'!AM362</f>
        <v>#DIV/0!</v>
      </c>
      <c r="L407" s="35" t="e">
        <f>+$C$18*'10 - 2008'!AN362</f>
        <v>#DIV/0!</v>
      </c>
      <c r="M407" s="35" t="e">
        <f>+$C$18*'10 - 2008'!AO362</f>
        <v>#DIV/0!</v>
      </c>
      <c r="N407" s="35" t="e">
        <f>+$C$18*'10 - 2008'!AP362</f>
        <v>#DIV/0!</v>
      </c>
      <c r="O407" s="35" t="e">
        <f>+$C$18*'10 - 2008'!AQ362</f>
        <v>#DIV/0!</v>
      </c>
      <c r="P407" s="35" t="e">
        <f>+$C$18*'10 - 2008'!AR362</f>
        <v>#DIV/0!</v>
      </c>
      <c r="Q407" s="35" t="e">
        <f>+$C$18*'10 - 2008'!AS362</f>
        <v>#DIV/0!</v>
      </c>
      <c r="R407" s="35" t="e">
        <f>+$C$18*'10 - 2008'!AT362</f>
        <v>#DIV/0!</v>
      </c>
      <c r="S407" s="35" t="e">
        <f>+$C$18*'10 - 2008'!AU362</f>
        <v>#DIV/0!</v>
      </c>
      <c r="T407" s="35" t="e">
        <f>+$C$18*'10 - 2008'!AV362</f>
        <v>#DIV/0!</v>
      </c>
      <c r="U407" s="35" t="e">
        <f>+$C$18*'10 - 2008'!AW362</f>
        <v>#DIV/0!</v>
      </c>
      <c r="V407" s="35" t="e">
        <f>+$C$18*'10 - 2008'!AX362</f>
        <v>#DIV/0!</v>
      </c>
      <c r="W407" s="35" t="e">
        <f>+$C$18*'10 - 2008'!AY362</f>
        <v>#DIV/0!</v>
      </c>
      <c r="X407" s="35" t="e">
        <f>+$C$18*'10 - 2008'!AZ362</f>
        <v>#DIV/0!</v>
      </c>
      <c r="Y407" s="35" t="e">
        <f>+$C$18*'10 - 2008'!BA362</f>
        <v>#DIV/0!</v>
      </c>
      <c r="Z407" s="35" t="e">
        <f>+$C$18*'10 - 2008'!BB362</f>
        <v>#DIV/0!</v>
      </c>
      <c r="AA407" s="35" t="e">
        <f>+$C$18*'10 - 2008'!BC362</f>
        <v>#DIV/0!</v>
      </c>
      <c r="AB407" s="35" t="e">
        <f>+$C$18*'10 - 2008'!BD362</f>
        <v>#DIV/0!</v>
      </c>
      <c r="AC407" s="35" t="e">
        <f>+$C$18*'10 - 2008'!BE362</f>
        <v>#DIV/0!</v>
      </c>
      <c r="AD407" s="35" t="e">
        <f>+$C$18*'10 - 2008'!BF362</f>
        <v>#DIV/0!</v>
      </c>
      <c r="AE407" s="35" t="e">
        <f>+$C$18*'10 - 2008'!BG362</f>
        <v>#DIV/0!</v>
      </c>
      <c r="AF407" s="35" t="e">
        <f>+$C$18*'10 - 2008'!BH362</f>
        <v>#DIV/0!</v>
      </c>
      <c r="AG407" s="35" t="e">
        <f>+$C$18*'10 - 2008'!BI362</f>
        <v>#DIV/0!</v>
      </c>
      <c r="AH407" s="35" t="e">
        <f>+$C$18*'10 - 2008'!BJ362</f>
        <v>#DIV/0!</v>
      </c>
      <c r="AI407" s="2"/>
    </row>
    <row r="408" spans="1:35">
      <c r="A408" s="44">
        <v>401</v>
      </c>
      <c r="B408" s="35">
        <f>+'10 - 2008'!B363</f>
        <v>0</v>
      </c>
      <c r="C408" s="35" t="e">
        <f>+'10 - 2008'!AE363/'10 - 2008'!BK363</f>
        <v>#DIV/0!</v>
      </c>
      <c r="D408" s="35" t="e">
        <f>+$C$18*'10 - 2008'!AF363</f>
        <v>#DIV/0!</v>
      </c>
      <c r="E408" s="35" t="e">
        <f>+$C$18*'10 - 2008'!AG363</f>
        <v>#DIV/0!</v>
      </c>
      <c r="F408" s="35" t="e">
        <f>+$C$18*'10 - 2008'!AH363</f>
        <v>#DIV/0!</v>
      </c>
      <c r="G408" s="35" t="e">
        <f>+$C$18*'10 - 2008'!AI363</f>
        <v>#DIV/0!</v>
      </c>
      <c r="H408" s="35" t="e">
        <f>+$C$18*'10 - 2008'!AJ363</f>
        <v>#DIV/0!</v>
      </c>
      <c r="I408" s="35" t="e">
        <f>+$C$18*'10 - 2008'!AK363</f>
        <v>#DIV/0!</v>
      </c>
      <c r="J408" s="35" t="e">
        <f>+$C$18*'10 - 2008'!AL363</f>
        <v>#DIV/0!</v>
      </c>
      <c r="K408" s="35" t="e">
        <f>+$C$18*'10 - 2008'!AM363</f>
        <v>#DIV/0!</v>
      </c>
      <c r="L408" s="35" t="e">
        <f>+$C$18*'10 - 2008'!AN363</f>
        <v>#DIV/0!</v>
      </c>
      <c r="M408" s="35" t="e">
        <f>+$C$18*'10 - 2008'!AO363</f>
        <v>#DIV/0!</v>
      </c>
      <c r="N408" s="35" t="e">
        <f>+$C$18*'10 - 2008'!AP363</f>
        <v>#DIV/0!</v>
      </c>
      <c r="O408" s="35" t="e">
        <f>+$C$18*'10 - 2008'!AQ363</f>
        <v>#DIV/0!</v>
      </c>
      <c r="P408" s="35" t="e">
        <f>+$C$18*'10 - 2008'!AR363</f>
        <v>#DIV/0!</v>
      </c>
      <c r="Q408" s="35" t="e">
        <f>+$C$18*'10 - 2008'!AS363</f>
        <v>#DIV/0!</v>
      </c>
      <c r="R408" s="35" t="e">
        <f>+$C$18*'10 - 2008'!AT363</f>
        <v>#DIV/0!</v>
      </c>
      <c r="S408" s="35" t="e">
        <f>+$C$18*'10 - 2008'!AU363</f>
        <v>#DIV/0!</v>
      </c>
      <c r="T408" s="35" t="e">
        <f>+$C$18*'10 - 2008'!AV363</f>
        <v>#DIV/0!</v>
      </c>
      <c r="U408" s="35" t="e">
        <f>+$C$18*'10 - 2008'!AW363</f>
        <v>#DIV/0!</v>
      </c>
      <c r="V408" s="35" t="e">
        <f>+$C$18*'10 - 2008'!AX363</f>
        <v>#DIV/0!</v>
      </c>
      <c r="W408" s="35" t="e">
        <f>+$C$18*'10 - 2008'!AY363</f>
        <v>#DIV/0!</v>
      </c>
      <c r="X408" s="35" t="e">
        <f>+$C$18*'10 - 2008'!AZ363</f>
        <v>#DIV/0!</v>
      </c>
      <c r="Y408" s="35" t="e">
        <f>+$C$18*'10 - 2008'!BA363</f>
        <v>#DIV/0!</v>
      </c>
      <c r="Z408" s="35" t="e">
        <f>+$C$18*'10 - 2008'!BB363</f>
        <v>#DIV/0!</v>
      </c>
      <c r="AA408" s="35" t="e">
        <f>+$C$18*'10 - 2008'!BC363</f>
        <v>#DIV/0!</v>
      </c>
      <c r="AB408" s="35" t="e">
        <f>+$C$18*'10 - 2008'!BD363</f>
        <v>#DIV/0!</v>
      </c>
      <c r="AC408" s="35" t="e">
        <f>+$C$18*'10 - 2008'!BE363</f>
        <v>#DIV/0!</v>
      </c>
      <c r="AD408" s="35" t="e">
        <f>+$C$18*'10 - 2008'!BF363</f>
        <v>#DIV/0!</v>
      </c>
      <c r="AE408" s="35" t="e">
        <f>+$C$18*'10 - 2008'!BG363</f>
        <v>#DIV/0!</v>
      </c>
      <c r="AF408" s="35" t="e">
        <f>+$C$18*'10 - 2008'!BH363</f>
        <v>#DIV/0!</v>
      </c>
      <c r="AG408" s="35" t="e">
        <f>+$C$18*'10 - 2008'!BI363</f>
        <v>#DIV/0!</v>
      </c>
      <c r="AH408" s="35" t="e">
        <f>+$C$18*'10 - 2008'!BJ363</f>
        <v>#DIV/0!</v>
      </c>
      <c r="AI408" s="2"/>
    </row>
    <row r="409" spans="1:35">
      <c r="A409" s="44">
        <v>402</v>
      </c>
      <c r="B409" s="35">
        <f>+'10 - 2008'!B364</f>
        <v>0</v>
      </c>
      <c r="C409" s="35" t="e">
        <f>+'10 - 2008'!AE364/'10 - 2008'!BK364</f>
        <v>#DIV/0!</v>
      </c>
      <c r="D409" s="35" t="e">
        <f>+$C$18*'10 - 2008'!AF364</f>
        <v>#DIV/0!</v>
      </c>
      <c r="E409" s="35" t="e">
        <f>+$C$18*'10 - 2008'!AG364</f>
        <v>#DIV/0!</v>
      </c>
      <c r="F409" s="35" t="e">
        <f>+$C$18*'10 - 2008'!AH364</f>
        <v>#DIV/0!</v>
      </c>
      <c r="G409" s="35" t="e">
        <f>+$C$18*'10 - 2008'!AI364</f>
        <v>#DIV/0!</v>
      </c>
      <c r="H409" s="35" t="e">
        <f>+$C$18*'10 - 2008'!AJ364</f>
        <v>#DIV/0!</v>
      </c>
      <c r="I409" s="35" t="e">
        <f>+$C$18*'10 - 2008'!AK364</f>
        <v>#DIV/0!</v>
      </c>
      <c r="J409" s="35" t="e">
        <f>+$C$18*'10 - 2008'!AL364</f>
        <v>#DIV/0!</v>
      </c>
      <c r="K409" s="35" t="e">
        <f>+$C$18*'10 - 2008'!AM364</f>
        <v>#DIV/0!</v>
      </c>
      <c r="L409" s="35" t="e">
        <f>+$C$18*'10 - 2008'!AN364</f>
        <v>#DIV/0!</v>
      </c>
      <c r="M409" s="35" t="e">
        <f>+$C$18*'10 - 2008'!AO364</f>
        <v>#DIV/0!</v>
      </c>
      <c r="N409" s="35" t="e">
        <f>+$C$18*'10 - 2008'!AP364</f>
        <v>#DIV/0!</v>
      </c>
      <c r="O409" s="35" t="e">
        <f>+$C$18*'10 - 2008'!AQ364</f>
        <v>#DIV/0!</v>
      </c>
      <c r="P409" s="35" t="e">
        <f>+$C$18*'10 - 2008'!AR364</f>
        <v>#DIV/0!</v>
      </c>
      <c r="Q409" s="35" t="e">
        <f>+$C$18*'10 - 2008'!AS364</f>
        <v>#DIV/0!</v>
      </c>
      <c r="R409" s="35" t="e">
        <f>+$C$18*'10 - 2008'!AT364</f>
        <v>#DIV/0!</v>
      </c>
      <c r="S409" s="35" t="e">
        <f>+$C$18*'10 - 2008'!AU364</f>
        <v>#DIV/0!</v>
      </c>
      <c r="T409" s="35" t="e">
        <f>+$C$18*'10 - 2008'!AV364</f>
        <v>#DIV/0!</v>
      </c>
      <c r="U409" s="35" t="e">
        <f>+$C$18*'10 - 2008'!AW364</f>
        <v>#DIV/0!</v>
      </c>
      <c r="V409" s="35" t="e">
        <f>+$C$18*'10 - 2008'!AX364</f>
        <v>#DIV/0!</v>
      </c>
      <c r="W409" s="35" t="e">
        <f>+$C$18*'10 - 2008'!AY364</f>
        <v>#DIV/0!</v>
      </c>
      <c r="X409" s="35" t="e">
        <f>+$C$18*'10 - 2008'!AZ364</f>
        <v>#DIV/0!</v>
      </c>
      <c r="Y409" s="35" t="e">
        <f>+$C$18*'10 - 2008'!BA364</f>
        <v>#DIV/0!</v>
      </c>
      <c r="Z409" s="35" t="e">
        <f>+$C$18*'10 - 2008'!BB364</f>
        <v>#DIV/0!</v>
      </c>
      <c r="AA409" s="35" t="e">
        <f>+$C$18*'10 - 2008'!BC364</f>
        <v>#DIV/0!</v>
      </c>
      <c r="AB409" s="35" t="e">
        <f>+$C$18*'10 - 2008'!BD364</f>
        <v>#DIV/0!</v>
      </c>
      <c r="AC409" s="35" t="e">
        <f>+$C$18*'10 - 2008'!BE364</f>
        <v>#DIV/0!</v>
      </c>
      <c r="AD409" s="35" t="e">
        <f>+$C$18*'10 - 2008'!BF364</f>
        <v>#DIV/0!</v>
      </c>
      <c r="AE409" s="35" t="e">
        <f>+$C$18*'10 - 2008'!BG364</f>
        <v>#DIV/0!</v>
      </c>
      <c r="AF409" s="35" t="e">
        <f>+$C$18*'10 - 2008'!BH364</f>
        <v>#DIV/0!</v>
      </c>
      <c r="AG409" s="35" t="e">
        <f>+$C$18*'10 - 2008'!BI364</f>
        <v>#DIV/0!</v>
      </c>
      <c r="AH409" s="35" t="e">
        <f>+$C$18*'10 - 2008'!BJ364</f>
        <v>#DIV/0!</v>
      </c>
      <c r="AI409" s="2"/>
    </row>
    <row r="410" spans="1:35">
      <c r="A410" s="44">
        <v>403</v>
      </c>
      <c r="B410" s="35">
        <f>+'10 - 2008'!B365</f>
        <v>0</v>
      </c>
      <c r="C410" s="35" t="e">
        <f>+'10 - 2008'!AE365/'10 - 2008'!BK365</f>
        <v>#DIV/0!</v>
      </c>
      <c r="D410" s="35" t="e">
        <f>+$C$18*'10 - 2008'!AF365</f>
        <v>#DIV/0!</v>
      </c>
      <c r="E410" s="35" t="e">
        <f>+$C$18*'10 - 2008'!AG365</f>
        <v>#DIV/0!</v>
      </c>
      <c r="F410" s="35" t="e">
        <f>+$C$18*'10 - 2008'!AH365</f>
        <v>#DIV/0!</v>
      </c>
      <c r="G410" s="35" t="e">
        <f>+$C$18*'10 - 2008'!AI365</f>
        <v>#DIV/0!</v>
      </c>
      <c r="H410" s="35" t="e">
        <f>+$C$18*'10 - 2008'!AJ365</f>
        <v>#DIV/0!</v>
      </c>
      <c r="I410" s="35" t="e">
        <f>+$C$18*'10 - 2008'!AK365</f>
        <v>#DIV/0!</v>
      </c>
      <c r="J410" s="35" t="e">
        <f>+$C$18*'10 - 2008'!AL365</f>
        <v>#DIV/0!</v>
      </c>
      <c r="K410" s="35" t="e">
        <f>+$C$18*'10 - 2008'!AM365</f>
        <v>#DIV/0!</v>
      </c>
      <c r="L410" s="35" t="e">
        <f>+$C$18*'10 - 2008'!AN365</f>
        <v>#DIV/0!</v>
      </c>
      <c r="M410" s="35" t="e">
        <f>+$C$18*'10 - 2008'!AO365</f>
        <v>#DIV/0!</v>
      </c>
      <c r="N410" s="35" t="e">
        <f>+$C$18*'10 - 2008'!AP365</f>
        <v>#DIV/0!</v>
      </c>
      <c r="O410" s="35" t="e">
        <f>+$C$18*'10 - 2008'!AQ365</f>
        <v>#DIV/0!</v>
      </c>
      <c r="P410" s="35" t="e">
        <f>+$C$18*'10 - 2008'!AR365</f>
        <v>#DIV/0!</v>
      </c>
      <c r="Q410" s="35" t="e">
        <f>+$C$18*'10 - 2008'!AS365</f>
        <v>#DIV/0!</v>
      </c>
      <c r="R410" s="35" t="e">
        <f>+$C$18*'10 - 2008'!AT365</f>
        <v>#DIV/0!</v>
      </c>
      <c r="S410" s="35" t="e">
        <f>+$C$18*'10 - 2008'!AU365</f>
        <v>#DIV/0!</v>
      </c>
      <c r="T410" s="35" t="e">
        <f>+$C$18*'10 - 2008'!AV365</f>
        <v>#DIV/0!</v>
      </c>
      <c r="U410" s="35" t="e">
        <f>+$C$18*'10 - 2008'!AW365</f>
        <v>#DIV/0!</v>
      </c>
      <c r="V410" s="35" t="e">
        <f>+$C$18*'10 - 2008'!AX365</f>
        <v>#DIV/0!</v>
      </c>
      <c r="W410" s="35" t="e">
        <f>+$C$18*'10 - 2008'!AY365</f>
        <v>#DIV/0!</v>
      </c>
      <c r="X410" s="35" t="e">
        <f>+$C$18*'10 - 2008'!AZ365</f>
        <v>#DIV/0!</v>
      </c>
      <c r="Y410" s="35" t="e">
        <f>+$C$18*'10 - 2008'!BA365</f>
        <v>#DIV/0!</v>
      </c>
      <c r="Z410" s="35" t="e">
        <f>+$C$18*'10 - 2008'!BB365</f>
        <v>#DIV/0!</v>
      </c>
      <c r="AA410" s="35" t="e">
        <f>+$C$18*'10 - 2008'!BC365</f>
        <v>#DIV/0!</v>
      </c>
      <c r="AB410" s="35" t="e">
        <f>+$C$18*'10 - 2008'!BD365</f>
        <v>#DIV/0!</v>
      </c>
      <c r="AC410" s="35" t="e">
        <f>+$C$18*'10 - 2008'!BE365</f>
        <v>#DIV/0!</v>
      </c>
      <c r="AD410" s="35" t="e">
        <f>+$C$18*'10 - 2008'!BF365</f>
        <v>#DIV/0!</v>
      </c>
      <c r="AE410" s="35" t="e">
        <f>+$C$18*'10 - 2008'!BG365</f>
        <v>#DIV/0!</v>
      </c>
      <c r="AF410" s="35" t="e">
        <f>+$C$18*'10 - 2008'!BH365</f>
        <v>#DIV/0!</v>
      </c>
      <c r="AG410" s="35" t="e">
        <f>+$C$18*'10 - 2008'!BI365</f>
        <v>#DIV/0!</v>
      </c>
      <c r="AH410" s="35" t="e">
        <f>+$C$18*'10 - 2008'!BJ365</f>
        <v>#DIV/0!</v>
      </c>
      <c r="AI410" s="2"/>
    </row>
    <row r="411" spans="1:35">
      <c r="A411" s="44">
        <v>404</v>
      </c>
      <c r="B411" s="35">
        <f>+'10 - 2008'!B366</f>
        <v>0</v>
      </c>
      <c r="C411" s="35" t="e">
        <f>+'10 - 2008'!AE366/'10 - 2008'!BK366</f>
        <v>#DIV/0!</v>
      </c>
      <c r="D411" s="35" t="e">
        <f>+$C$18*'10 - 2008'!AF366</f>
        <v>#DIV/0!</v>
      </c>
      <c r="E411" s="35" t="e">
        <f>+$C$18*'10 - 2008'!AG366</f>
        <v>#DIV/0!</v>
      </c>
      <c r="F411" s="35" t="e">
        <f>+$C$18*'10 - 2008'!AH366</f>
        <v>#DIV/0!</v>
      </c>
      <c r="G411" s="35" t="e">
        <f>+$C$18*'10 - 2008'!AI366</f>
        <v>#DIV/0!</v>
      </c>
      <c r="H411" s="35" t="e">
        <f>+$C$18*'10 - 2008'!AJ366</f>
        <v>#DIV/0!</v>
      </c>
      <c r="I411" s="35" t="e">
        <f>+$C$18*'10 - 2008'!AK366</f>
        <v>#DIV/0!</v>
      </c>
      <c r="J411" s="35" t="e">
        <f>+$C$18*'10 - 2008'!AL366</f>
        <v>#DIV/0!</v>
      </c>
      <c r="K411" s="35" t="e">
        <f>+$C$18*'10 - 2008'!AM366</f>
        <v>#DIV/0!</v>
      </c>
      <c r="L411" s="35" t="e">
        <f>+$C$18*'10 - 2008'!AN366</f>
        <v>#DIV/0!</v>
      </c>
      <c r="M411" s="35" t="e">
        <f>+$C$18*'10 - 2008'!AO366</f>
        <v>#DIV/0!</v>
      </c>
      <c r="N411" s="35" t="e">
        <f>+$C$18*'10 - 2008'!AP366</f>
        <v>#DIV/0!</v>
      </c>
      <c r="O411" s="35" t="e">
        <f>+$C$18*'10 - 2008'!AQ366</f>
        <v>#DIV/0!</v>
      </c>
      <c r="P411" s="35" t="e">
        <f>+$C$18*'10 - 2008'!AR366</f>
        <v>#DIV/0!</v>
      </c>
      <c r="Q411" s="35" t="e">
        <f>+$C$18*'10 - 2008'!AS366</f>
        <v>#DIV/0!</v>
      </c>
      <c r="R411" s="35" t="e">
        <f>+$C$18*'10 - 2008'!AT366</f>
        <v>#DIV/0!</v>
      </c>
      <c r="S411" s="35" t="e">
        <f>+$C$18*'10 - 2008'!AU366</f>
        <v>#DIV/0!</v>
      </c>
      <c r="T411" s="35" t="e">
        <f>+$C$18*'10 - 2008'!AV366</f>
        <v>#DIV/0!</v>
      </c>
      <c r="U411" s="35" t="e">
        <f>+$C$18*'10 - 2008'!AW366</f>
        <v>#DIV/0!</v>
      </c>
      <c r="V411" s="35" t="e">
        <f>+$C$18*'10 - 2008'!AX366</f>
        <v>#DIV/0!</v>
      </c>
      <c r="W411" s="35" t="e">
        <f>+$C$18*'10 - 2008'!AY366</f>
        <v>#DIV/0!</v>
      </c>
      <c r="X411" s="35" t="e">
        <f>+$C$18*'10 - 2008'!AZ366</f>
        <v>#DIV/0!</v>
      </c>
      <c r="Y411" s="35" t="e">
        <f>+$C$18*'10 - 2008'!BA366</f>
        <v>#DIV/0!</v>
      </c>
      <c r="Z411" s="35" t="e">
        <f>+$C$18*'10 - 2008'!BB366</f>
        <v>#DIV/0!</v>
      </c>
      <c r="AA411" s="35" t="e">
        <f>+$C$18*'10 - 2008'!BC366</f>
        <v>#DIV/0!</v>
      </c>
      <c r="AB411" s="35" t="e">
        <f>+$C$18*'10 - 2008'!BD366</f>
        <v>#DIV/0!</v>
      </c>
      <c r="AC411" s="35" t="e">
        <f>+$C$18*'10 - 2008'!BE366</f>
        <v>#DIV/0!</v>
      </c>
      <c r="AD411" s="35" t="e">
        <f>+$C$18*'10 - 2008'!BF366</f>
        <v>#DIV/0!</v>
      </c>
      <c r="AE411" s="35" t="e">
        <f>+$C$18*'10 - 2008'!BG366</f>
        <v>#DIV/0!</v>
      </c>
      <c r="AF411" s="35" t="e">
        <f>+$C$18*'10 - 2008'!BH366</f>
        <v>#DIV/0!</v>
      </c>
      <c r="AG411" s="35" t="e">
        <f>+$C$18*'10 - 2008'!BI366</f>
        <v>#DIV/0!</v>
      </c>
      <c r="AH411" s="35" t="e">
        <f>+$C$18*'10 - 2008'!BJ366</f>
        <v>#DIV/0!</v>
      </c>
      <c r="AI411" s="2"/>
    </row>
    <row r="412" spans="1:35">
      <c r="A412" s="44">
        <v>405</v>
      </c>
      <c r="B412" s="35">
        <f>+'10 - 2008'!B367</f>
        <v>0</v>
      </c>
      <c r="C412" s="35" t="e">
        <f>+'10 - 2008'!AE367/'10 - 2008'!BK367</f>
        <v>#DIV/0!</v>
      </c>
      <c r="D412" s="35" t="e">
        <f>+$C$18*'10 - 2008'!AF367</f>
        <v>#DIV/0!</v>
      </c>
      <c r="E412" s="35" t="e">
        <f>+$C$18*'10 - 2008'!AG367</f>
        <v>#DIV/0!</v>
      </c>
      <c r="F412" s="35" t="e">
        <f>+$C$18*'10 - 2008'!AH367</f>
        <v>#DIV/0!</v>
      </c>
      <c r="G412" s="35" t="e">
        <f>+$C$18*'10 - 2008'!AI367</f>
        <v>#DIV/0!</v>
      </c>
      <c r="H412" s="35" t="e">
        <f>+$C$18*'10 - 2008'!AJ367</f>
        <v>#DIV/0!</v>
      </c>
      <c r="I412" s="35" t="e">
        <f>+$C$18*'10 - 2008'!AK367</f>
        <v>#DIV/0!</v>
      </c>
      <c r="J412" s="35" t="e">
        <f>+$C$18*'10 - 2008'!AL367</f>
        <v>#DIV/0!</v>
      </c>
      <c r="K412" s="35" t="e">
        <f>+$C$18*'10 - 2008'!AM367</f>
        <v>#DIV/0!</v>
      </c>
      <c r="L412" s="35" t="e">
        <f>+$C$18*'10 - 2008'!AN367</f>
        <v>#DIV/0!</v>
      </c>
      <c r="M412" s="35" t="e">
        <f>+$C$18*'10 - 2008'!AO367</f>
        <v>#DIV/0!</v>
      </c>
      <c r="N412" s="35" t="e">
        <f>+$C$18*'10 - 2008'!AP367</f>
        <v>#DIV/0!</v>
      </c>
      <c r="O412" s="35" t="e">
        <f>+$C$18*'10 - 2008'!AQ367</f>
        <v>#DIV/0!</v>
      </c>
      <c r="P412" s="35" t="e">
        <f>+$C$18*'10 - 2008'!AR367</f>
        <v>#DIV/0!</v>
      </c>
      <c r="Q412" s="35" t="e">
        <f>+$C$18*'10 - 2008'!AS367</f>
        <v>#DIV/0!</v>
      </c>
      <c r="R412" s="35" t="e">
        <f>+$C$18*'10 - 2008'!AT367</f>
        <v>#DIV/0!</v>
      </c>
      <c r="S412" s="35" t="e">
        <f>+$C$18*'10 - 2008'!AU367</f>
        <v>#DIV/0!</v>
      </c>
      <c r="T412" s="35" t="e">
        <f>+$C$18*'10 - 2008'!AV367</f>
        <v>#DIV/0!</v>
      </c>
      <c r="U412" s="35" t="e">
        <f>+$C$18*'10 - 2008'!AW367</f>
        <v>#DIV/0!</v>
      </c>
      <c r="V412" s="35" t="e">
        <f>+$C$18*'10 - 2008'!AX367</f>
        <v>#DIV/0!</v>
      </c>
      <c r="W412" s="35" t="e">
        <f>+$C$18*'10 - 2008'!AY367</f>
        <v>#DIV/0!</v>
      </c>
      <c r="X412" s="35" t="e">
        <f>+$C$18*'10 - 2008'!AZ367</f>
        <v>#DIV/0!</v>
      </c>
      <c r="Y412" s="35" t="e">
        <f>+$C$18*'10 - 2008'!BA367</f>
        <v>#DIV/0!</v>
      </c>
      <c r="Z412" s="35" t="e">
        <f>+$C$18*'10 - 2008'!BB367</f>
        <v>#DIV/0!</v>
      </c>
      <c r="AA412" s="35" t="e">
        <f>+$C$18*'10 - 2008'!BC367</f>
        <v>#DIV/0!</v>
      </c>
      <c r="AB412" s="35" t="e">
        <f>+$C$18*'10 - 2008'!BD367</f>
        <v>#DIV/0!</v>
      </c>
      <c r="AC412" s="35" t="e">
        <f>+$C$18*'10 - 2008'!BE367</f>
        <v>#DIV/0!</v>
      </c>
      <c r="AD412" s="35" t="e">
        <f>+$C$18*'10 - 2008'!BF367</f>
        <v>#DIV/0!</v>
      </c>
      <c r="AE412" s="35" t="e">
        <f>+$C$18*'10 - 2008'!BG367</f>
        <v>#DIV/0!</v>
      </c>
      <c r="AF412" s="35" t="e">
        <f>+$C$18*'10 - 2008'!BH367</f>
        <v>#DIV/0!</v>
      </c>
      <c r="AG412" s="35" t="e">
        <f>+$C$18*'10 - 2008'!BI367</f>
        <v>#DIV/0!</v>
      </c>
      <c r="AH412" s="35" t="e">
        <f>+$C$18*'10 - 2008'!BJ367</f>
        <v>#DIV/0!</v>
      </c>
      <c r="AI412" s="2"/>
    </row>
    <row r="413" spans="1:35">
      <c r="A413" s="44">
        <v>406</v>
      </c>
      <c r="B413" s="35">
        <f>+'10 - 2008'!B368</f>
        <v>0</v>
      </c>
      <c r="C413" s="35" t="e">
        <f>+'10 - 2008'!AE368/'10 - 2008'!BK368</f>
        <v>#DIV/0!</v>
      </c>
      <c r="D413" s="35" t="e">
        <f>+$C$18*'10 - 2008'!AF368</f>
        <v>#DIV/0!</v>
      </c>
      <c r="E413" s="35" t="e">
        <f>+$C$18*'10 - 2008'!AG368</f>
        <v>#DIV/0!</v>
      </c>
      <c r="F413" s="35" t="e">
        <f>+$C$18*'10 - 2008'!AH368</f>
        <v>#DIV/0!</v>
      </c>
      <c r="G413" s="35" t="e">
        <f>+$C$18*'10 - 2008'!AI368</f>
        <v>#DIV/0!</v>
      </c>
      <c r="H413" s="35" t="e">
        <f>+$C$18*'10 - 2008'!AJ368</f>
        <v>#DIV/0!</v>
      </c>
      <c r="I413" s="35" t="e">
        <f>+$C$18*'10 - 2008'!AK368</f>
        <v>#DIV/0!</v>
      </c>
      <c r="J413" s="35" t="e">
        <f>+$C$18*'10 - 2008'!AL368</f>
        <v>#DIV/0!</v>
      </c>
      <c r="K413" s="35" t="e">
        <f>+$C$18*'10 - 2008'!AM368</f>
        <v>#DIV/0!</v>
      </c>
      <c r="L413" s="35" t="e">
        <f>+$C$18*'10 - 2008'!AN368</f>
        <v>#DIV/0!</v>
      </c>
      <c r="M413" s="35" t="e">
        <f>+$C$18*'10 - 2008'!AO368</f>
        <v>#DIV/0!</v>
      </c>
      <c r="N413" s="35" t="e">
        <f>+$C$18*'10 - 2008'!AP368</f>
        <v>#DIV/0!</v>
      </c>
      <c r="O413" s="35" t="e">
        <f>+$C$18*'10 - 2008'!AQ368</f>
        <v>#DIV/0!</v>
      </c>
      <c r="P413" s="35" t="e">
        <f>+$C$18*'10 - 2008'!AR368</f>
        <v>#DIV/0!</v>
      </c>
      <c r="Q413" s="35" t="e">
        <f>+$C$18*'10 - 2008'!AS368</f>
        <v>#DIV/0!</v>
      </c>
      <c r="R413" s="35" t="e">
        <f>+$C$18*'10 - 2008'!AT368</f>
        <v>#DIV/0!</v>
      </c>
      <c r="S413" s="35" t="e">
        <f>+$C$18*'10 - 2008'!AU368</f>
        <v>#DIV/0!</v>
      </c>
      <c r="T413" s="35" t="e">
        <f>+$C$18*'10 - 2008'!AV368</f>
        <v>#DIV/0!</v>
      </c>
      <c r="U413" s="35" t="e">
        <f>+$C$18*'10 - 2008'!AW368</f>
        <v>#DIV/0!</v>
      </c>
      <c r="V413" s="35" t="e">
        <f>+$C$18*'10 - 2008'!AX368</f>
        <v>#DIV/0!</v>
      </c>
      <c r="W413" s="35" t="e">
        <f>+$C$18*'10 - 2008'!AY368</f>
        <v>#DIV/0!</v>
      </c>
      <c r="X413" s="35" t="e">
        <f>+$C$18*'10 - 2008'!AZ368</f>
        <v>#DIV/0!</v>
      </c>
      <c r="Y413" s="35" t="e">
        <f>+$C$18*'10 - 2008'!BA368</f>
        <v>#DIV/0!</v>
      </c>
      <c r="Z413" s="35" t="e">
        <f>+$C$18*'10 - 2008'!BB368</f>
        <v>#DIV/0!</v>
      </c>
      <c r="AA413" s="35" t="e">
        <f>+$C$18*'10 - 2008'!BC368</f>
        <v>#DIV/0!</v>
      </c>
      <c r="AB413" s="35" t="e">
        <f>+$C$18*'10 - 2008'!BD368</f>
        <v>#DIV/0!</v>
      </c>
      <c r="AC413" s="35" t="e">
        <f>+$C$18*'10 - 2008'!BE368</f>
        <v>#DIV/0!</v>
      </c>
      <c r="AD413" s="35" t="e">
        <f>+$C$18*'10 - 2008'!BF368</f>
        <v>#DIV/0!</v>
      </c>
      <c r="AE413" s="35" t="e">
        <f>+$C$18*'10 - 2008'!BG368</f>
        <v>#DIV/0!</v>
      </c>
      <c r="AF413" s="35" t="e">
        <f>+$C$18*'10 - 2008'!BH368</f>
        <v>#DIV/0!</v>
      </c>
      <c r="AG413" s="35" t="e">
        <f>+$C$18*'10 - 2008'!BI368</f>
        <v>#DIV/0!</v>
      </c>
      <c r="AH413" s="35" t="e">
        <f>+$C$18*'10 - 2008'!BJ368</f>
        <v>#DIV/0!</v>
      </c>
      <c r="AI413" s="2"/>
    </row>
    <row r="414" spans="1:35">
      <c r="A414" s="44">
        <v>407</v>
      </c>
      <c r="B414" s="35">
        <f>+'10 - 2008'!B369</f>
        <v>0</v>
      </c>
      <c r="C414" s="35" t="e">
        <f>+'10 - 2008'!AE369/'10 - 2008'!BK369</f>
        <v>#DIV/0!</v>
      </c>
      <c r="D414" s="35" t="e">
        <f>+$C$18*'10 - 2008'!AF369</f>
        <v>#DIV/0!</v>
      </c>
      <c r="E414" s="35" t="e">
        <f>+$C$18*'10 - 2008'!AG369</f>
        <v>#DIV/0!</v>
      </c>
      <c r="F414" s="35" t="e">
        <f>+$C$18*'10 - 2008'!AH369</f>
        <v>#DIV/0!</v>
      </c>
      <c r="G414" s="35" t="e">
        <f>+$C$18*'10 - 2008'!AI369</f>
        <v>#DIV/0!</v>
      </c>
      <c r="H414" s="35" t="e">
        <f>+$C$18*'10 - 2008'!AJ369</f>
        <v>#DIV/0!</v>
      </c>
      <c r="I414" s="35" t="e">
        <f>+$C$18*'10 - 2008'!AK369</f>
        <v>#DIV/0!</v>
      </c>
      <c r="J414" s="35" t="e">
        <f>+$C$18*'10 - 2008'!AL369</f>
        <v>#DIV/0!</v>
      </c>
      <c r="K414" s="35" t="e">
        <f>+$C$18*'10 - 2008'!AM369</f>
        <v>#DIV/0!</v>
      </c>
      <c r="L414" s="35" t="e">
        <f>+$C$18*'10 - 2008'!AN369</f>
        <v>#DIV/0!</v>
      </c>
      <c r="M414" s="35" t="e">
        <f>+$C$18*'10 - 2008'!AO369</f>
        <v>#DIV/0!</v>
      </c>
      <c r="N414" s="35" t="e">
        <f>+$C$18*'10 - 2008'!AP369</f>
        <v>#DIV/0!</v>
      </c>
      <c r="O414" s="35" t="e">
        <f>+$C$18*'10 - 2008'!AQ369</f>
        <v>#DIV/0!</v>
      </c>
      <c r="P414" s="35" t="e">
        <f>+$C$18*'10 - 2008'!AR369</f>
        <v>#DIV/0!</v>
      </c>
      <c r="Q414" s="35" t="e">
        <f>+$C$18*'10 - 2008'!AS369</f>
        <v>#DIV/0!</v>
      </c>
      <c r="R414" s="35" t="e">
        <f>+$C$18*'10 - 2008'!AT369</f>
        <v>#DIV/0!</v>
      </c>
      <c r="S414" s="35" t="e">
        <f>+$C$18*'10 - 2008'!AU369</f>
        <v>#DIV/0!</v>
      </c>
      <c r="T414" s="35" t="e">
        <f>+$C$18*'10 - 2008'!AV369</f>
        <v>#DIV/0!</v>
      </c>
      <c r="U414" s="35" t="e">
        <f>+$C$18*'10 - 2008'!AW369</f>
        <v>#DIV/0!</v>
      </c>
      <c r="V414" s="35" t="e">
        <f>+$C$18*'10 - 2008'!AX369</f>
        <v>#DIV/0!</v>
      </c>
      <c r="W414" s="35" t="e">
        <f>+$C$18*'10 - 2008'!AY369</f>
        <v>#DIV/0!</v>
      </c>
      <c r="X414" s="35" t="e">
        <f>+$C$18*'10 - 2008'!AZ369</f>
        <v>#DIV/0!</v>
      </c>
      <c r="Y414" s="35" t="e">
        <f>+$C$18*'10 - 2008'!BA369</f>
        <v>#DIV/0!</v>
      </c>
      <c r="Z414" s="35" t="e">
        <f>+$C$18*'10 - 2008'!BB369</f>
        <v>#DIV/0!</v>
      </c>
      <c r="AA414" s="35" t="e">
        <f>+$C$18*'10 - 2008'!BC369</f>
        <v>#DIV/0!</v>
      </c>
      <c r="AB414" s="35" t="e">
        <f>+$C$18*'10 - 2008'!BD369</f>
        <v>#DIV/0!</v>
      </c>
      <c r="AC414" s="35" t="e">
        <f>+$C$18*'10 - 2008'!BE369</f>
        <v>#DIV/0!</v>
      </c>
      <c r="AD414" s="35" t="e">
        <f>+$C$18*'10 - 2008'!BF369</f>
        <v>#DIV/0!</v>
      </c>
      <c r="AE414" s="35" t="e">
        <f>+$C$18*'10 - 2008'!BG369</f>
        <v>#DIV/0!</v>
      </c>
      <c r="AF414" s="35" t="e">
        <f>+$C$18*'10 - 2008'!BH369</f>
        <v>#DIV/0!</v>
      </c>
      <c r="AG414" s="35" t="e">
        <f>+$C$18*'10 - 2008'!BI369</f>
        <v>#DIV/0!</v>
      </c>
      <c r="AH414" s="35" t="e">
        <f>+$C$18*'10 - 2008'!BJ369</f>
        <v>#DIV/0!</v>
      </c>
      <c r="AI414" s="2"/>
    </row>
    <row r="415" spans="1:35">
      <c r="A415" s="44">
        <v>408</v>
      </c>
      <c r="B415" s="35">
        <f>+'10 - 2008'!B370</f>
        <v>0</v>
      </c>
      <c r="C415" s="35" t="e">
        <f>+'10 - 2008'!AE370/'10 - 2008'!BK370</f>
        <v>#DIV/0!</v>
      </c>
      <c r="D415" s="35" t="e">
        <f>+$C$18*'10 - 2008'!AF370</f>
        <v>#DIV/0!</v>
      </c>
      <c r="E415" s="35" t="e">
        <f>+$C$18*'10 - 2008'!AG370</f>
        <v>#DIV/0!</v>
      </c>
      <c r="F415" s="35" t="e">
        <f>+$C$18*'10 - 2008'!AH370</f>
        <v>#DIV/0!</v>
      </c>
      <c r="G415" s="35" t="e">
        <f>+$C$18*'10 - 2008'!AI370</f>
        <v>#DIV/0!</v>
      </c>
      <c r="H415" s="35" t="e">
        <f>+$C$18*'10 - 2008'!AJ370</f>
        <v>#DIV/0!</v>
      </c>
      <c r="I415" s="35" t="e">
        <f>+$C$18*'10 - 2008'!AK370</f>
        <v>#DIV/0!</v>
      </c>
      <c r="J415" s="35" t="e">
        <f>+$C$18*'10 - 2008'!AL370</f>
        <v>#DIV/0!</v>
      </c>
      <c r="K415" s="35" t="e">
        <f>+$C$18*'10 - 2008'!AM370</f>
        <v>#DIV/0!</v>
      </c>
      <c r="L415" s="35" t="e">
        <f>+$C$18*'10 - 2008'!AN370</f>
        <v>#DIV/0!</v>
      </c>
      <c r="M415" s="35" t="e">
        <f>+$C$18*'10 - 2008'!AO370</f>
        <v>#DIV/0!</v>
      </c>
      <c r="N415" s="35" t="e">
        <f>+$C$18*'10 - 2008'!AP370</f>
        <v>#DIV/0!</v>
      </c>
      <c r="O415" s="35" t="e">
        <f>+$C$18*'10 - 2008'!AQ370</f>
        <v>#DIV/0!</v>
      </c>
      <c r="P415" s="35" t="e">
        <f>+$C$18*'10 - 2008'!AR370</f>
        <v>#DIV/0!</v>
      </c>
      <c r="Q415" s="35" t="e">
        <f>+$C$18*'10 - 2008'!AS370</f>
        <v>#DIV/0!</v>
      </c>
      <c r="R415" s="35" t="e">
        <f>+$C$18*'10 - 2008'!AT370</f>
        <v>#DIV/0!</v>
      </c>
      <c r="S415" s="35" t="e">
        <f>+$C$18*'10 - 2008'!AU370</f>
        <v>#DIV/0!</v>
      </c>
      <c r="T415" s="35" t="e">
        <f>+$C$18*'10 - 2008'!AV370</f>
        <v>#DIV/0!</v>
      </c>
      <c r="U415" s="35" t="e">
        <f>+$C$18*'10 - 2008'!AW370</f>
        <v>#DIV/0!</v>
      </c>
      <c r="V415" s="35" t="e">
        <f>+$C$18*'10 - 2008'!AX370</f>
        <v>#DIV/0!</v>
      </c>
      <c r="W415" s="35" t="e">
        <f>+$C$18*'10 - 2008'!AY370</f>
        <v>#DIV/0!</v>
      </c>
      <c r="X415" s="35" t="e">
        <f>+$C$18*'10 - 2008'!AZ370</f>
        <v>#DIV/0!</v>
      </c>
      <c r="Y415" s="35" t="e">
        <f>+$C$18*'10 - 2008'!BA370</f>
        <v>#DIV/0!</v>
      </c>
      <c r="Z415" s="35" t="e">
        <f>+$C$18*'10 - 2008'!BB370</f>
        <v>#DIV/0!</v>
      </c>
      <c r="AA415" s="35" t="e">
        <f>+$C$18*'10 - 2008'!BC370</f>
        <v>#DIV/0!</v>
      </c>
      <c r="AB415" s="35" t="e">
        <f>+$C$18*'10 - 2008'!BD370</f>
        <v>#DIV/0!</v>
      </c>
      <c r="AC415" s="35" t="e">
        <f>+$C$18*'10 - 2008'!BE370</f>
        <v>#DIV/0!</v>
      </c>
      <c r="AD415" s="35" t="e">
        <f>+$C$18*'10 - 2008'!BF370</f>
        <v>#DIV/0!</v>
      </c>
      <c r="AE415" s="35" t="e">
        <f>+$C$18*'10 - 2008'!BG370</f>
        <v>#DIV/0!</v>
      </c>
      <c r="AF415" s="35" t="e">
        <f>+$C$18*'10 - 2008'!BH370</f>
        <v>#DIV/0!</v>
      </c>
      <c r="AG415" s="35" t="e">
        <f>+$C$18*'10 - 2008'!BI370</f>
        <v>#DIV/0!</v>
      </c>
      <c r="AH415" s="35" t="e">
        <f>+$C$18*'10 - 2008'!BJ370</f>
        <v>#DIV/0!</v>
      </c>
      <c r="AI415" s="2"/>
    </row>
    <row r="416" spans="1:35">
      <c r="A416" s="44">
        <v>409</v>
      </c>
      <c r="B416" s="35">
        <f>+'10 - 2008'!B371</f>
        <v>0</v>
      </c>
      <c r="C416" s="35" t="e">
        <f>+'10 - 2008'!AE371/'10 - 2008'!BK371</f>
        <v>#DIV/0!</v>
      </c>
      <c r="D416" s="35" t="e">
        <f>+$C$18*'10 - 2008'!AF371</f>
        <v>#DIV/0!</v>
      </c>
      <c r="E416" s="35" t="e">
        <f>+$C$18*'10 - 2008'!AG371</f>
        <v>#DIV/0!</v>
      </c>
      <c r="F416" s="35" t="e">
        <f>+$C$18*'10 - 2008'!AH371</f>
        <v>#DIV/0!</v>
      </c>
      <c r="G416" s="35" t="e">
        <f>+$C$18*'10 - 2008'!AI371</f>
        <v>#DIV/0!</v>
      </c>
      <c r="H416" s="35" t="e">
        <f>+$C$18*'10 - 2008'!AJ371</f>
        <v>#DIV/0!</v>
      </c>
      <c r="I416" s="35" t="e">
        <f>+$C$18*'10 - 2008'!AK371</f>
        <v>#DIV/0!</v>
      </c>
      <c r="J416" s="35" t="e">
        <f>+$C$18*'10 - 2008'!AL371</f>
        <v>#DIV/0!</v>
      </c>
      <c r="K416" s="35" t="e">
        <f>+$C$18*'10 - 2008'!AM371</f>
        <v>#DIV/0!</v>
      </c>
      <c r="L416" s="35" t="e">
        <f>+$C$18*'10 - 2008'!AN371</f>
        <v>#DIV/0!</v>
      </c>
      <c r="M416" s="35" t="e">
        <f>+$C$18*'10 - 2008'!AO371</f>
        <v>#DIV/0!</v>
      </c>
      <c r="N416" s="35" t="e">
        <f>+$C$18*'10 - 2008'!AP371</f>
        <v>#DIV/0!</v>
      </c>
      <c r="O416" s="35" t="e">
        <f>+$C$18*'10 - 2008'!AQ371</f>
        <v>#DIV/0!</v>
      </c>
      <c r="P416" s="35" t="e">
        <f>+$C$18*'10 - 2008'!AR371</f>
        <v>#DIV/0!</v>
      </c>
      <c r="Q416" s="35" t="e">
        <f>+$C$18*'10 - 2008'!AS371</f>
        <v>#DIV/0!</v>
      </c>
      <c r="R416" s="35" t="e">
        <f>+$C$18*'10 - 2008'!AT371</f>
        <v>#DIV/0!</v>
      </c>
      <c r="S416" s="35" t="e">
        <f>+$C$18*'10 - 2008'!AU371</f>
        <v>#DIV/0!</v>
      </c>
      <c r="T416" s="35" t="e">
        <f>+$C$18*'10 - 2008'!AV371</f>
        <v>#DIV/0!</v>
      </c>
      <c r="U416" s="35" t="e">
        <f>+$C$18*'10 - 2008'!AW371</f>
        <v>#DIV/0!</v>
      </c>
      <c r="V416" s="35" t="e">
        <f>+$C$18*'10 - 2008'!AX371</f>
        <v>#DIV/0!</v>
      </c>
      <c r="W416" s="35" t="e">
        <f>+$C$18*'10 - 2008'!AY371</f>
        <v>#DIV/0!</v>
      </c>
      <c r="X416" s="35" t="e">
        <f>+$C$18*'10 - 2008'!AZ371</f>
        <v>#DIV/0!</v>
      </c>
      <c r="Y416" s="35" t="e">
        <f>+$C$18*'10 - 2008'!BA371</f>
        <v>#DIV/0!</v>
      </c>
      <c r="Z416" s="35" t="e">
        <f>+$C$18*'10 - 2008'!BB371</f>
        <v>#DIV/0!</v>
      </c>
      <c r="AA416" s="35" t="e">
        <f>+$C$18*'10 - 2008'!BC371</f>
        <v>#DIV/0!</v>
      </c>
      <c r="AB416" s="35" t="e">
        <f>+$C$18*'10 - 2008'!BD371</f>
        <v>#DIV/0!</v>
      </c>
      <c r="AC416" s="35" t="e">
        <f>+$C$18*'10 - 2008'!BE371</f>
        <v>#DIV/0!</v>
      </c>
      <c r="AD416" s="35" t="e">
        <f>+$C$18*'10 - 2008'!BF371</f>
        <v>#DIV/0!</v>
      </c>
      <c r="AE416" s="35" t="e">
        <f>+$C$18*'10 - 2008'!BG371</f>
        <v>#DIV/0!</v>
      </c>
      <c r="AF416" s="35" t="e">
        <f>+$C$18*'10 - 2008'!BH371</f>
        <v>#DIV/0!</v>
      </c>
      <c r="AG416" s="35" t="e">
        <f>+$C$18*'10 - 2008'!BI371</f>
        <v>#DIV/0!</v>
      </c>
      <c r="AH416" s="35" t="e">
        <f>+$C$18*'10 - 2008'!BJ371</f>
        <v>#DIV/0!</v>
      </c>
      <c r="AI416" s="2"/>
    </row>
    <row r="417" spans="1:35">
      <c r="A417" s="44">
        <v>410</v>
      </c>
      <c r="B417" s="35">
        <f>+'10 - 2008'!B372</f>
        <v>0</v>
      </c>
      <c r="C417" s="35" t="e">
        <f>+'10 - 2008'!AE372/'10 - 2008'!BK372</f>
        <v>#DIV/0!</v>
      </c>
      <c r="D417" s="35" t="e">
        <f>+$C$18*'10 - 2008'!AF372</f>
        <v>#DIV/0!</v>
      </c>
      <c r="E417" s="35" t="e">
        <f>+$C$18*'10 - 2008'!AG372</f>
        <v>#DIV/0!</v>
      </c>
      <c r="F417" s="35" t="e">
        <f>+$C$18*'10 - 2008'!AH372</f>
        <v>#DIV/0!</v>
      </c>
      <c r="G417" s="35" t="e">
        <f>+$C$18*'10 - 2008'!AI372</f>
        <v>#DIV/0!</v>
      </c>
      <c r="H417" s="35" t="e">
        <f>+$C$18*'10 - 2008'!AJ372</f>
        <v>#DIV/0!</v>
      </c>
      <c r="I417" s="35" t="e">
        <f>+$C$18*'10 - 2008'!AK372</f>
        <v>#DIV/0!</v>
      </c>
      <c r="J417" s="35" t="e">
        <f>+$C$18*'10 - 2008'!AL372</f>
        <v>#DIV/0!</v>
      </c>
      <c r="K417" s="35" t="e">
        <f>+$C$18*'10 - 2008'!AM372</f>
        <v>#DIV/0!</v>
      </c>
      <c r="L417" s="35" t="e">
        <f>+$C$18*'10 - 2008'!AN372</f>
        <v>#DIV/0!</v>
      </c>
      <c r="M417" s="35" t="e">
        <f>+$C$18*'10 - 2008'!AO372</f>
        <v>#DIV/0!</v>
      </c>
      <c r="N417" s="35" t="e">
        <f>+$C$18*'10 - 2008'!AP372</f>
        <v>#DIV/0!</v>
      </c>
      <c r="O417" s="35" t="e">
        <f>+$C$18*'10 - 2008'!AQ372</f>
        <v>#DIV/0!</v>
      </c>
      <c r="P417" s="35" t="e">
        <f>+$C$18*'10 - 2008'!AR372</f>
        <v>#DIV/0!</v>
      </c>
      <c r="Q417" s="35" t="e">
        <f>+$C$18*'10 - 2008'!AS372</f>
        <v>#DIV/0!</v>
      </c>
      <c r="R417" s="35" t="e">
        <f>+$C$18*'10 - 2008'!AT372</f>
        <v>#DIV/0!</v>
      </c>
      <c r="S417" s="35" t="e">
        <f>+$C$18*'10 - 2008'!AU372</f>
        <v>#DIV/0!</v>
      </c>
      <c r="T417" s="35" t="e">
        <f>+$C$18*'10 - 2008'!AV372</f>
        <v>#DIV/0!</v>
      </c>
      <c r="U417" s="35" t="e">
        <f>+$C$18*'10 - 2008'!AW372</f>
        <v>#DIV/0!</v>
      </c>
      <c r="V417" s="35" t="e">
        <f>+$C$18*'10 - 2008'!AX372</f>
        <v>#DIV/0!</v>
      </c>
      <c r="W417" s="35" t="e">
        <f>+$C$18*'10 - 2008'!AY372</f>
        <v>#DIV/0!</v>
      </c>
      <c r="X417" s="35" t="e">
        <f>+$C$18*'10 - 2008'!AZ372</f>
        <v>#DIV/0!</v>
      </c>
      <c r="Y417" s="35" t="e">
        <f>+$C$18*'10 - 2008'!BA372</f>
        <v>#DIV/0!</v>
      </c>
      <c r="Z417" s="35" t="e">
        <f>+$C$18*'10 - 2008'!BB372</f>
        <v>#DIV/0!</v>
      </c>
      <c r="AA417" s="35" t="e">
        <f>+$C$18*'10 - 2008'!BC372</f>
        <v>#DIV/0!</v>
      </c>
      <c r="AB417" s="35" t="e">
        <f>+$C$18*'10 - 2008'!BD372</f>
        <v>#DIV/0!</v>
      </c>
      <c r="AC417" s="35" t="e">
        <f>+$C$18*'10 - 2008'!BE372</f>
        <v>#DIV/0!</v>
      </c>
      <c r="AD417" s="35" t="e">
        <f>+$C$18*'10 - 2008'!BF372</f>
        <v>#DIV/0!</v>
      </c>
      <c r="AE417" s="35" t="e">
        <f>+$C$18*'10 - 2008'!BG372</f>
        <v>#DIV/0!</v>
      </c>
      <c r="AF417" s="35" t="e">
        <f>+$C$18*'10 - 2008'!BH372</f>
        <v>#DIV/0!</v>
      </c>
      <c r="AG417" s="35" t="e">
        <f>+$C$18*'10 - 2008'!BI372</f>
        <v>#DIV/0!</v>
      </c>
      <c r="AH417" s="35" t="e">
        <f>+$C$18*'10 - 2008'!BJ372</f>
        <v>#DIV/0!</v>
      </c>
      <c r="AI417" s="2"/>
    </row>
    <row r="418" spans="1:35">
      <c r="A418" s="44">
        <v>411</v>
      </c>
      <c r="B418" s="35">
        <f>+'10 - 2008'!B373</f>
        <v>0</v>
      </c>
      <c r="C418" s="35" t="e">
        <f>+'10 - 2008'!AE373/'10 - 2008'!BK373</f>
        <v>#DIV/0!</v>
      </c>
      <c r="D418" s="35" t="e">
        <f>+$C$18*'10 - 2008'!AF373</f>
        <v>#DIV/0!</v>
      </c>
      <c r="E418" s="35" t="e">
        <f>+$C$18*'10 - 2008'!AG373</f>
        <v>#DIV/0!</v>
      </c>
      <c r="F418" s="35" t="e">
        <f>+$C$18*'10 - 2008'!AH373</f>
        <v>#DIV/0!</v>
      </c>
      <c r="G418" s="35" t="e">
        <f>+$C$18*'10 - 2008'!AI373</f>
        <v>#DIV/0!</v>
      </c>
      <c r="H418" s="35" t="e">
        <f>+$C$18*'10 - 2008'!AJ373</f>
        <v>#DIV/0!</v>
      </c>
      <c r="I418" s="35" t="e">
        <f>+$C$18*'10 - 2008'!AK373</f>
        <v>#DIV/0!</v>
      </c>
      <c r="J418" s="35" t="e">
        <f>+$C$18*'10 - 2008'!AL373</f>
        <v>#DIV/0!</v>
      </c>
      <c r="K418" s="35" t="e">
        <f>+$C$18*'10 - 2008'!AM373</f>
        <v>#DIV/0!</v>
      </c>
      <c r="L418" s="35" t="e">
        <f>+$C$18*'10 - 2008'!AN373</f>
        <v>#DIV/0!</v>
      </c>
      <c r="M418" s="35" t="e">
        <f>+$C$18*'10 - 2008'!AO373</f>
        <v>#DIV/0!</v>
      </c>
      <c r="N418" s="35" t="e">
        <f>+$C$18*'10 - 2008'!AP373</f>
        <v>#DIV/0!</v>
      </c>
      <c r="O418" s="35" t="e">
        <f>+$C$18*'10 - 2008'!AQ373</f>
        <v>#DIV/0!</v>
      </c>
      <c r="P418" s="35" t="e">
        <f>+$C$18*'10 - 2008'!AR373</f>
        <v>#DIV/0!</v>
      </c>
      <c r="Q418" s="35" t="e">
        <f>+$C$18*'10 - 2008'!AS373</f>
        <v>#DIV/0!</v>
      </c>
      <c r="R418" s="35" t="e">
        <f>+$C$18*'10 - 2008'!AT373</f>
        <v>#DIV/0!</v>
      </c>
      <c r="S418" s="35" t="e">
        <f>+$C$18*'10 - 2008'!AU373</f>
        <v>#DIV/0!</v>
      </c>
      <c r="T418" s="35" t="e">
        <f>+$C$18*'10 - 2008'!AV373</f>
        <v>#DIV/0!</v>
      </c>
      <c r="U418" s="35" t="e">
        <f>+$C$18*'10 - 2008'!AW373</f>
        <v>#DIV/0!</v>
      </c>
      <c r="V418" s="35" t="e">
        <f>+$C$18*'10 - 2008'!AX373</f>
        <v>#DIV/0!</v>
      </c>
      <c r="W418" s="35" t="e">
        <f>+$C$18*'10 - 2008'!AY373</f>
        <v>#DIV/0!</v>
      </c>
      <c r="X418" s="35" t="e">
        <f>+$C$18*'10 - 2008'!AZ373</f>
        <v>#DIV/0!</v>
      </c>
      <c r="Y418" s="35" t="e">
        <f>+$C$18*'10 - 2008'!BA373</f>
        <v>#DIV/0!</v>
      </c>
      <c r="Z418" s="35" t="e">
        <f>+$C$18*'10 - 2008'!BB373</f>
        <v>#DIV/0!</v>
      </c>
      <c r="AA418" s="35" t="e">
        <f>+$C$18*'10 - 2008'!BC373</f>
        <v>#DIV/0!</v>
      </c>
      <c r="AB418" s="35" t="e">
        <f>+$C$18*'10 - 2008'!BD373</f>
        <v>#DIV/0!</v>
      </c>
      <c r="AC418" s="35" t="e">
        <f>+$C$18*'10 - 2008'!BE373</f>
        <v>#DIV/0!</v>
      </c>
      <c r="AD418" s="35" t="e">
        <f>+$C$18*'10 - 2008'!BF373</f>
        <v>#DIV/0!</v>
      </c>
      <c r="AE418" s="35" t="e">
        <f>+$C$18*'10 - 2008'!BG373</f>
        <v>#DIV/0!</v>
      </c>
      <c r="AF418" s="35" t="e">
        <f>+$C$18*'10 - 2008'!BH373</f>
        <v>#DIV/0!</v>
      </c>
      <c r="AG418" s="35" t="e">
        <f>+$C$18*'10 - 2008'!BI373</f>
        <v>#DIV/0!</v>
      </c>
      <c r="AH418" s="35" t="e">
        <f>+$C$18*'10 - 2008'!BJ373</f>
        <v>#DIV/0!</v>
      </c>
      <c r="AI418" s="2"/>
    </row>
    <row r="419" spans="1:35">
      <c r="A419" s="44">
        <v>412</v>
      </c>
      <c r="B419" s="35">
        <f>+'10 - 2008'!B374</f>
        <v>0</v>
      </c>
      <c r="C419" s="35" t="e">
        <f>+'10 - 2008'!AE374/'10 - 2008'!BK374</f>
        <v>#DIV/0!</v>
      </c>
      <c r="D419" s="35" t="e">
        <f>+$C$18*'10 - 2008'!AF374</f>
        <v>#DIV/0!</v>
      </c>
      <c r="E419" s="35" t="e">
        <f>+$C$18*'10 - 2008'!AG374</f>
        <v>#DIV/0!</v>
      </c>
      <c r="F419" s="35" t="e">
        <f>+$C$18*'10 - 2008'!AH374</f>
        <v>#DIV/0!</v>
      </c>
      <c r="G419" s="35" t="e">
        <f>+$C$18*'10 - 2008'!AI374</f>
        <v>#DIV/0!</v>
      </c>
      <c r="H419" s="35" t="e">
        <f>+$C$18*'10 - 2008'!AJ374</f>
        <v>#DIV/0!</v>
      </c>
      <c r="I419" s="35" t="e">
        <f>+$C$18*'10 - 2008'!AK374</f>
        <v>#DIV/0!</v>
      </c>
      <c r="J419" s="35" t="e">
        <f>+$C$18*'10 - 2008'!AL374</f>
        <v>#DIV/0!</v>
      </c>
      <c r="K419" s="35" t="e">
        <f>+$C$18*'10 - 2008'!AM374</f>
        <v>#DIV/0!</v>
      </c>
      <c r="L419" s="35" t="e">
        <f>+$C$18*'10 - 2008'!AN374</f>
        <v>#DIV/0!</v>
      </c>
      <c r="M419" s="35" t="e">
        <f>+$C$18*'10 - 2008'!AO374</f>
        <v>#DIV/0!</v>
      </c>
      <c r="N419" s="35" t="e">
        <f>+$C$18*'10 - 2008'!AP374</f>
        <v>#DIV/0!</v>
      </c>
      <c r="O419" s="35" t="e">
        <f>+$C$18*'10 - 2008'!AQ374</f>
        <v>#DIV/0!</v>
      </c>
      <c r="P419" s="35" t="e">
        <f>+$C$18*'10 - 2008'!AR374</f>
        <v>#DIV/0!</v>
      </c>
      <c r="Q419" s="35" t="e">
        <f>+$C$18*'10 - 2008'!AS374</f>
        <v>#DIV/0!</v>
      </c>
      <c r="R419" s="35" t="e">
        <f>+$C$18*'10 - 2008'!AT374</f>
        <v>#DIV/0!</v>
      </c>
      <c r="S419" s="35" t="e">
        <f>+$C$18*'10 - 2008'!AU374</f>
        <v>#DIV/0!</v>
      </c>
      <c r="T419" s="35" t="e">
        <f>+$C$18*'10 - 2008'!AV374</f>
        <v>#DIV/0!</v>
      </c>
      <c r="U419" s="35" t="e">
        <f>+$C$18*'10 - 2008'!AW374</f>
        <v>#DIV/0!</v>
      </c>
      <c r="V419" s="35" t="e">
        <f>+$C$18*'10 - 2008'!AX374</f>
        <v>#DIV/0!</v>
      </c>
      <c r="W419" s="35" t="e">
        <f>+$C$18*'10 - 2008'!AY374</f>
        <v>#DIV/0!</v>
      </c>
      <c r="X419" s="35" t="e">
        <f>+$C$18*'10 - 2008'!AZ374</f>
        <v>#DIV/0!</v>
      </c>
      <c r="Y419" s="35" t="e">
        <f>+$C$18*'10 - 2008'!BA374</f>
        <v>#DIV/0!</v>
      </c>
      <c r="Z419" s="35" t="e">
        <f>+$C$18*'10 - 2008'!BB374</f>
        <v>#DIV/0!</v>
      </c>
      <c r="AA419" s="35" t="e">
        <f>+$C$18*'10 - 2008'!BC374</f>
        <v>#DIV/0!</v>
      </c>
      <c r="AB419" s="35" t="e">
        <f>+$C$18*'10 - 2008'!BD374</f>
        <v>#DIV/0!</v>
      </c>
      <c r="AC419" s="35" t="e">
        <f>+$C$18*'10 - 2008'!BE374</f>
        <v>#DIV/0!</v>
      </c>
      <c r="AD419" s="35" t="e">
        <f>+$C$18*'10 - 2008'!BF374</f>
        <v>#DIV/0!</v>
      </c>
      <c r="AE419" s="35" t="e">
        <f>+$C$18*'10 - 2008'!BG374</f>
        <v>#DIV/0!</v>
      </c>
      <c r="AF419" s="35" t="e">
        <f>+$C$18*'10 - 2008'!BH374</f>
        <v>#DIV/0!</v>
      </c>
      <c r="AG419" s="35" t="e">
        <f>+$C$18*'10 - 2008'!BI374</f>
        <v>#DIV/0!</v>
      </c>
      <c r="AH419" s="35" t="e">
        <f>+$C$18*'10 - 2008'!BJ374</f>
        <v>#DIV/0!</v>
      </c>
      <c r="AI419" s="2"/>
    </row>
    <row r="420" spans="1:35">
      <c r="A420" s="44">
        <v>413</v>
      </c>
      <c r="B420" s="35">
        <f>+'10 - 2008'!B375</f>
        <v>0</v>
      </c>
      <c r="C420" s="35" t="e">
        <f>+'10 - 2008'!AE375/'10 - 2008'!BK375</f>
        <v>#DIV/0!</v>
      </c>
      <c r="D420" s="35" t="e">
        <f>+$C$18*'10 - 2008'!AF375</f>
        <v>#DIV/0!</v>
      </c>
      <c r="E420" s="35" t="e">
        <f>+$C$18*'10 - 2008'!AG375</f>
        <v>#DIV/0!</v>
      </c>
      <c r="F420" s="35" t="e">
        <f>+$C$18*'10 - 2008'!AH375</f>
        <v>#DIV/0!</v>
      </c>
      <c r="G420" s="35" t="e">
        <f>+$C$18*'10 - 2008'!AI375</f>
        <v>#DIV/0!</v>
      </c>
      <c r="H420" s="35" t="e">
        <f>+$C$18*'10 - 2008'!AJ375</f>
        <v>#DIV/0!</v>
      </c>
      <c r="I420" s="35" t="e">
        <f>+$C$18*'10 - 2008'!AK375</f>
        <v>#DIV/0!</v>
      </c>
      <c r="J420" s="35" t="e">
        <f>+$C$18*'10 - 2008'!AL375</f>
        <v>#DIV/0!</v>
      </c>
      <c r="K420" s="35" t="e">
        <f>+$C$18*'10 - 2008'!AM375</f>
        <v>#DIV/0!</v>
      </c>
      <c r="L420" s="35" t="e">
        <f>+$C$18*'10 - 2008'!AN375</f>
        <v>#DIV/0!</v>
      </c>
      <c r="M420" s="35" t="e">
        <f>+$C$18*'10 - 2008'!AO375</f>
        <v>#DIV/0!</v>
      </c>
      <c r="N420" s="35" t="e">
        <f>+$C$18*'10 - 2008'!AP375</f>
        <v>#DIV/0!</v>
      </c>
      <c r="O420" s="35" t="e">
        <f>+$C$18*'10 - 2008'!AQ375</f>
        <v>#DIV/0!</v>
      </c>
      <c r="P420" s="35" t="e">
        <f>+$C$18*'10 - 2008'!AR375</f>
        <v>#DIV/0!</v>
      </c>
      <c r="Q420" s="35" t="e">
        <f>+$C$18*'10 - 2008'!AS375</f>
        <v>#DIV/0!</v>
      </c>
      <c r="R420" s="35" t="e">
        <f>+$C$18*'10 - 2008'!AT375</f>
        <v>#DIV/0!</v>
      </c>
      <c r="S420" s="35" t="e">
        <f>+$C$18*'10 - 2008'!AU375</f>
        <v>#DIV/0!</v>
      </c>
      <c r="T420" s="35" t="e">
        <f>+$C$18*'10 - 2008'!AV375</f>
        <v>#DIV/0!</v>
      </c>
      <c r="U420" s="35" t="e">
        <f>+$C$18*'10 - 2008'!AW375</f>
        <v>#DIV/0!</v>
      </c>
      <c r="V420" s="35" t="e">
        <f>+$C$18*'10 - 2008'!AX375</f>
        <v>#DIV/0!</v>
      </c>
      <c r="W420" s="35" t="e">
        <f>+$C$18*'10 - 2008'!AY375</f>
        <v>#DIV/0!</v>
      </c>
      <c r="X420" s="35" t="e">
        <f>+$C$18*'10 - 2008'!AZ375</f>
        <v>#DIV/0!</v>
      </c>
      <c r="Y420" s="35" t="e">
        <f>+$C$18*'10 - 2008'!BA375</f>
        <v>#DIV/0!</v>
      </c>
      <c r="Z420" s="35" t="e">
        <f>+$C$18*'10 - 2008'!BB375</f>
        <v>#DIV/0!</v>
      </c>
      <c r="AA420" s="35" t="e">
        <f>+$C$18*'10 - 2008'!BC375</f>
        <v>#DIV/0!</v>
      </c>
      <c r="AB420" s="35" t="e">
        <f>+$C$18*'10 - 2008'!BD375</f>
        <v>#DIV/0!</v>
      </c>
      <c r="AC420" s="35" t="e">
        <f>+$C$18*'10 - 2008'!BE375</f>
        <v>#DIV/0!</v>
      </c>
      <c r="AD420" s="35" t="e">
        <f>+$C$18*'10 - 2008'!BF375</f>
        <v>#DIV/0!</v>
      </c>
      <c r="AE420" s="35" t="e">
        <f>+$C$18*'10 - 2008'!BG375</f>
        <v>#DIV/0!</v>
      </c>
      <c r="AF420" s="35" t="e">
        <f>+$C$18*'10 - 2008'!BH375</f>
        <v>#DIV/0!</v>
      </c>
      <c r="AG420" s="35" t="e">
        <f>+$C$18*'10 - 2008'!BI375</f>
        <v>#DIV/0!</v>
      </c>
      <c r="AH420" s="35" t="e">
        <f>+$C$18*'10 - 2008'!BJ375</f>
        <v>#DIV/0!</v>
      </c>
      <c r="AI420" s="2"/>
    </row>
    <row r="421" spans="1:35">
      <c r="A421" s="44">
        <v>414</v>
      </c>
      <c r="B421" s="35">
        <f>+'10 - 2008'!B376</f>
        <v>0</v>
      </c>
      <c r="C421" s="35" t="e">
        <f>+'10 - 2008'!AE376/'10 - 2008'!BK376</f>
        <v>#DIV/0!</v>
      </c>
      <c r="D421" s="35" t="e">
        <f>+$C$18*'10 - 2008'!AF376</f>
        <v>#DIV/0!</v>
      </c>
      <c r="E421" s="35" t="e">
        <f>+$C$18*'10 - 2008'!AG376</f>
        <v>#DIV/0!</v>
      </c>
      <c r="F421" s="35" t="e">
        <f>+$C$18*'10 - 2008'!AH376</f>
        <v>#DIV/0!</v>
      </c>
      <c r="G421" s="35" t="e">
        <f>+$C$18*'10 - 2008'!AI376</f>
        <v>#DIV/0!</v>
      </c>
      <c r="H421" s="35" t="e">
        <f>+$C$18*'10 - 2008'!AJ376</f>
        <v>#DIV/0!</v>
      </c>
      <c r="I421" s="35" t="e">
        <f>+$C$18*'10 - 2008'!AK376</f>
        <v>#DIV/0!</v>
      </c>
      <c r="J421" s="35" t="e">
        <f>+$C$18*'10 - 2008'!AL376</f>
        <v>#DIV/0!</v>
      </c>
      <c r="K421" s="35" t="e">
        <f>+$C$18*'10 - 2008'!AM376</f>
        <v>#DIV/0!</v>
      </c>
      <c r="L421" s="35" t="e">
        <f>+$C$18*'10 - 2008'!AN376</f>
        <v>#DIV/0!</v>
      </c>
      <c r="M421" s="35" t="e">
        <f>+$C$18*'10 - 2008'!AO376</f>
        <v>#DIV/0!</v>
      </c>
      <c r="N421" s="35" t="e">
        <f>+$C$18*'10 - 2008'!AP376</f>
        <v>#DIV/0!</v>
      </c>
      <c r="O421" s="35" t="e">
        <f>+$C$18*'10 - 2008'!AQ376</f>
        <v>#DIV/0!</v>
      </c>
      <c r="P421" s="35" t="e">
        <f>+$C$18*'10 - 2008'!AR376</f>
        <v>#DIV/0!</v>
      </c>
      <c r="Q421" s="35" t="e">
        <f>+$C$18*'10 - 2008'!AS376</f>
        <v>#DIV/0!</v>
      </c>
      <c r="R421" s="35" t="e">
        <f>+$C$18*'10 - 2008'!AT376</f>
        <v>#DIV/0!</v>
      </c>
      <c r="S421" s="35" t="e">
        <f>+$C$18*'10 - 2008'!AU376</f>
        <v>#DIV/0!</v>
      </c>
      <c r="T421" s="35" t="e">
        <f>+$C$18*'10 - 2008'!AV376</f>
        <v>#DIV/0!</v>
      </c>
      <c r="U421" s="35" t="e">
        <f>+$C$18*'10 - 2008'!AW376</f>
        <v>#DIV/0!</v>
      </c>
      <c r="V421" s="35" t="e">
        <f>+$C$18*'10 - 2008'!AX376</f>
        <v>#DIV/0!</v>
      </c>
      <c r="W421" s="35" t="e">
        <f>+$C$18*'10 - 2008'!AY376</f>
        <v>#DIV/0!</v>
      </c>
      <c r="X421" s="35" t="e">
        <f>+$C$18*'10 - 2008'!AZ376</f>
        <v>#DIV/0!</v>
      </c>
      <c r="Y421" s="35" t="e">
        <f>+$C$18*'10 - 2008'!BA376</f>
        <v>#DIV/0!</v>
      </c>
      <c r="Z421" s="35" t="e">
        <f>+$C$18*'10 - 2008'!BB376</f>
        <v>#DIV/0!</v>
      </c>
      <c r="AA421" s="35" t="e">
        <f>+$C$18*'10 - 2008'!BC376</f>
        <v>#DIV/0!</v>
      </c>
      <c r="AB421" s="35" t="e">
        <f>+$C$18*'10 - 2008'!BD376</f>
        <v>#DIV/0!</v>
      </c>
      <c r="AC421" s="35" t="e">
        <f>+$C$18*'10 - 2008'!BE376</f>
        <v>#DIV/0!</v>
      </c>
      <c r="AD421" s="35" t="e">
        <f>+$C$18*'10 - 2008'!BF376</f>
        <v>#DIV/0!</v>
      </c>
      <c r="AE421" s="35" t="e">
        <f>+$C$18*'10 - 2008'!BG376</f>
        <v>#DIV/0!</v>
      </c>
      <c r="AF421" s="35" t="e">
        <f>+$C$18*'10 - 2008'!BH376</f>
        <v>#DIV/0!</v>
      </c>
      <c r="AG421" s="35" t="e">
        <f>+$C$18*'10 - 2008'!BI376</f>
        <v>#DIV/0!</v>
      </c>
      <c r="AH421" s="35" t="e">
        <f>+$C$18*'10 - 2008'!BJ376</f>
        <v>#DIV/0!</v>
      </c>
      <c r="AI421" s="2"/>
    </row>
    <row r="422" spans="1:35">
      <c r="A422" s="44">
        <v>415</v>
      </c>
      <c r="B422" s="35">
        <f>+'10 - 2008'!B377</f>
        <v>0</v>
      </c>
      <c r="C422" s="35" t="e">
        <f>+'10 - 2008'!AE377/'10 - 2008'!BK377</f>
        <v>#DIV/0!</v>
      </c>
      <c r="D422" s="35" t="e">
        <f>+$C$18*'10 - 2008'!AF377</f>
        <v>#DIV/0!</v>
      </c>
      <c r="E422" s="35" t="e">
        <f>+$C$18*'10 - 2008'!AG377</f>
        <v>#DIV/0!</v>
      </c>
      <c r="F422" s="35" t="e">
        <f>+$C$18*'10 - 2008'!AH377</f>
        <v>#DIV/0!</v>
      </c>
      <c r="G422" s="35" t="e">
        <f>+$C$18*'10 - 2008'!AI377</f>
        <v>#DIV/0!</v>
      </c>
      <c r="H422" s="35" t="e">
        <f>+$C$18*'10 - 2008'!AJ377</f>
        <v>#DIV/0!</v>
      </c>
      <c r="I422" s="35" t="e">
        <f>+$C$18*'10 - 2008'!AK377</f>
        <v>#DIV/0!</v>
      </c>
      <c r="J422" s="35" t="e">
        <f>+$C$18*'10 - 2008'!AL377</f>
        <v>#DIV/0!</v>
      </c>
      <c r="K422" s="35" t="e">
        <f>+$C$18*'10 - 2008'!AM377</f>
        <v>#DIV/0!</v>
      </c>
      <c r="L422" s="35" t="e">
        <f>+$C$18*'10 - 2008'!AN377</f>
        <v>#DIV/0!</v>
      </c>
      <c r="M422" s="35" t="e">
        <f>+$C$18*'10 - 2008'!AO377</f>
        <v>#DIV/0!</v>
      </c>
      <c r="N422" s="35" t="e">
        <f>+$C$18*'10 - 2008'!AP377</f>
        <v>#DIV/0!</v>
      </c>
      <c r="O422" s="35" t="e">
        <f>+$C$18*'10 - 2008'!AQ377</f>
        <v>#DIV/0!</v>
      </c>
      <c r="P422" s="35" t="e">
        <f>+$C$18*'10 - 2008'!AR377</f>
        <v>#DIV/0!</v>
      </c>
      <c r="Q422" s="35" t="e">
        <f>+$C$18*'10 - 2008'!AS377</f>
        <v>#DIV/0!</v>
      </c>
      <c r="R422" s="35" t="e">
        <f>+$C$18*'10 - 2008'!AT377</f>
        <v>#DIV/0!</v>
      </c>
      <c r="S422" s="35" t="e">
        <f>+$C$18*'10 - 2008'!AU377</f>
        <v>#DIV/0!</v>
      </c>
      <c r="T422" s="35" t="e">
        <f>+$C$18*'10 - 2008'!AV377</f>
        <v>#DIV/0!</v>
      </c>
      <c r="U422" s="35" t="e">
        <f>+$C$18*'10 - 2008'!AW377</f>
        <v>#DIV/0!</v>
      </c>
      <c r="V422" s="35" t="e">
        <f>+$C$18*'10 - 2008'!AX377</f>
        <v>#DIV/0!</v>
      </c>
      <c r="W422" s="35" t="e">
        <f>+$C$18*'10 - 2008'!AY377</f>
        <v>#DIV/0!</v>
      </c>
      <c r="X422" s="35" t="e">
        <f>+$C$18*'10 - 2008'!AZ377</f>
        <v>#DIV/0!</v>
      </c>
      <c r="Y422" s="35" t="e">
        <f>+$C$18*'10 - 2008'!BA377</f>
        <v>#DIV/0!</v>
      </c>
      <c r="Z422" s="35" t="e">
        <f>+$C$18*'10 - 2008'!BB377</f>
        <v>#DIV/0!</v>
      </c>
      <c r="AA422" s="35" t="e">
        <f>+$C$18*'10 - 2008'!BC377</f>
        <v>#DIV/0!</v>
      </c>
      <c r="AB422" s="35" t="e">
        <f>+$C$18*'10 - 2008'!BD377</f>
        <v>#DIV/0!</v>
      </c>
      <c r="AC422" s="35" t="e">
        <f>+$C$18*'10 - 2008'!BE377</f>
        <v>#DIV/0!</v>
      </c>
      <c r="AD422" s="35" t="e">
        <f>+$C$18*'10 - 2008'!BF377</f>
        <v>#DIV/0!</v>
      </c>
      <c r="AE422" s="35" t="e">
        <f>+$C$18*'10 - 2008'!BG377</f>
        <v>#DIV/0!</v>
      </c>
      <c r="AF422" s="35" t="e">
        <f>+$C$18*'10 - 2008'!BH377</f>
        <v>#DIV/0!</v>
      </c>
      <c r="AG422" s="35" t="e">
        <f>+$C$18*'10 - 2008'!BI377</f>
        <v>#DIV/0!</v>
      </c>
      <c r="AH422" s="35" t="e">
        <f>+$C$18*'10 - 2008'!BJ377</f>
        <v>#DIV/0!</v>
      </c>
      <c r="AI422" s="2"/>
    </row>
    <row r="423" spans="1:35">
      <c r="A423" s="44">
        <v>416</v>
      </c>
      <c r="B423" s="35">
        <f>+'10 - 2008'!B378</f>
        <v>0</v>
      </c>
      <c r="C423" s="35" t="e">
        <f>+'10 - 2008'!AE378/'10 - 2008'!BK378</f>
        <v>#DIV/0!</v>
      </c>
      <c r="D423" s="35" t="e">
        <f>+$C$18*'10 - 2008'!AF378</f>
        <v>#DIV/0!</v>
      </c>
      <c r="E423" s="35" t="e">
        <f>+$C$18*'10 - 2008'!AG378</f>
        <v>#DIV/0!</v>
      </c>
      <c r="F423" s="35" t="e">
        <f>+$C$18*'10 - 2008'!AH378</f>
        <v>#DIV/0!</v>
      </c>
      <c r="G423" s="35" t="e">
        <f>+$C$18*'10 - 2008'!AI378</f>
        <v>#DIV/0!</v>
      </c>
      <c r="H423" s="35" t="e">
        <f>+$C$18*'10 - 2008'!AJ378</f>
        <v>#DIV/0!</v>
      </c>
      <c r="I423" s="35" t="e">
        <f>+$C$18*'10 - 2008'!AK378</f>
        <v>#DIV/0!</v>
      </c>
      <c r="J423" s="35" t="e">
        <f>+$C$18*'10 - 2008'!AL378</f>
        <v>#DIV/0!</v>
      </c>
      <c r="K423" s="35" t="e">
        <f>+$C$18*'10 - 2008'!AM378</f>
        <v>#DIV/0!</v>
      </c>
      <c r="L423" s="35" t="e">
        <f>+$C$18*'10 - 2008'!AN378</f>
        <v>#DIV/0!</v>
      </c>
      <c r="M423" s="35" t="e">
        <f>+$C$18*'10 - 2008'!AO378</f>
        <v>#DIV/0!</v>
      </c>
      <c r="N423" s="35" t="e">
        <f>+$C$18*'10 - 2008'!AP378</f>
        <v>#DIV/0!</v>
      </c>
      <c r="O423" s="35" t="e">
        <f>+$C$18*'10 - 2008'!AQ378</f>
        <v>#DIV/0!</v>
      </c>
      <c r="P423" s="35" t="e">
        <f>+$C$18*'10 - 2008'!AR378</f>
        <v>#DIV/0!</v>
      </c>
      <c r="Q423" s="35" t="e">
        <f>+$C$18*'10 - 2008'!AS378</f>
        <v>#DIV/0!</v>
      </c>
      <c r="R423" s="35" t="e">
        <f>+$C$18*'10 - 2008'!AT378</f>
        <v>#DIV/0!</v>
      </c>
      <c r="S423" s="35" t="e">
        <f>+$C$18*'10 - 2008'!AU378</f>
        <v>#DIV/0!</v>
      </c>
      <c r="T423" s="35" t="e">
        <f>+$C$18*'10 - 2008'!AV378</f>
        <v>#DIV/0!</v>
      </c>
      <c r="U423" s="35" t="e">
        <f>+$C$18*'10 - 2008'!AW378</f>
        <v>#DIV/0!</v>
      </c>
      <c r="V423" s="35" t="e">
        <f>+$C$18*'10 - 2008'!AX378</f>
        <v>#DIV/0!</v>
      </c>
      <c r="W423" s="35" t="e">
        <f>+$C$18*'10 - 2008'!AY378</f>
        <v>#DIV/0!</v>
      </c>
      <c r="X423" s="35" t="e">
        <f>+$C$18*'10 - 2008'!AZ378</f>
        <v>#DIV/0!</v>
      </c>
      <c r="Y423" s="35" t="e">
        <f>+$C$18*'10 - 2008'!BA378</f>
        <v>#DIV/0!</v>
      </c>
      <c r="Z423" s="35" t="e">
        <f>+$C$18*'10 - 2008'!BB378</f>
        <v>#DIV/0!</v>
      </c>
      <c r="AA423" s="35" t="e">
        <f>+$C$18*'10 - 2008'!BC378</f>
        <v>#DIV/0!</v>
      </c>
      <c r="AB423" s="35" t="e">
        <f>+$C$18*'10 - 2008'!BD378</f>
        <v>#DIV/0!</v>
      </c>
      <c r="AC423" s="35" t="e">
        <f>+$C$18*'10 - 2008'!BE378</f>
        <v>#DIV/0!</v>
      </c>
      <c r="AD423" s="35" t="e">
        <f>+$C$18*'10 - 2008'!BF378</f>
        <v>#DIV/0!</v>
      </c>
      <c r="AE423" s="35" t="e">
        <f>+$C$18*'10 - 2008'!BG378</f>
        <v>#DIV/0!</v>
      </c>
      <c r="AF423" s="35" t="e">
        <f>+$C$18*'10 - 2008'!BH378</f>
        <v>#DIV/0!</v>
      </c>
      <c r="AG423" s="35" t="e">
        <f>+$C$18*'10 - 2008'!BI378</f>
        <v>#DIV/0!</v>
      </c>
      <c r="AH423" s="35" t="e">
        <f>+$C$18*'10 - 2008'!BJ378</f>
        <v>#DIV/0!</v>
      </c>
      <c r="AI423" s="2"/>
    </row>
    <row r="424" spans="1:35">
      <c r="A424" s="44">
        <v>417</v>
      </c>
      <c r="B424" s="35">
        <f>+'10 - 2008'!B379</f>
        <v>0</v>
      </c>
      <c r="C424" s="35" t="e">
        <f>+'10 - 2008'!AE379/'10 - 2008'!BK379</f>
        <v>#DIV/0!</v>
      </c>
      <c r="D424" s="35" t="e">
        <f>+$C$18*'10 - 2008'!AF379</f>
        <v>#DIV/0!</v>
      </c>
      <c r="E424" s="35" t="e">
        <f>+$C$18*'10 - 2008'!AG379</f>
        <v>#DIV/0!</v>
      </c>
      <c r="F424" s="35" t="e">
        <f>+$C$18*'10 - 2008'!AH379</f>
        <v>#DIV/0!</v>
      </c>
      <c r="G424" s="35" t="e">
        <f>+$C$18*'10 - 2008'!AI379</f>
        <v>#DIV/0!</v>
      </c>
      <c r="H424" s="35" t="e">
        <f>+$C$18*'10 - 2008'!AJ379</f>
        <v>#DIV/0!</v>
      </c>
      <c r="I424" s="35" t="e">
        <f>+$C$18*'10 - 2008'!AK379</f>
        <v>#DIV/0!</v>
      </c>
      <c r="J424" s="35" t="e">
        <f>+$C$18*'10 - 2008'!AL379</f>
        <v>#DIV/0!</v>
      </c>
      <c r="K424" s="35" t="e">
        <f>+$C$18*'10 - 2008'!AM379</f>
        <v>#DIV/0!</v>
      </c>
      <c r="L424" s="35" t="e">
        <f>+$C$18*'10 - 2008'!AN379</f>
        <v>#DIV/0!</v>
      </c>
      <c r="M424" s="35" t="e">
        <f>+$C$18*'10 - 2008'!AO379</f>
        <v>#DIV/0!</v>
      </c>
      <c r="N424" s="35" t="e">
        <f>+$C$18*'10 - 2008'!AP379</f>
        <v>#DIV/0!</v>
      </c>
      <c r="O424" s="35" t="e">
        <f>+$C$18*'10 - 2008'!AQ379</f>
        <v>#DIV/0!</v>
      </c>
      <c r="P424" s="35" t="e">
        <f>+$C$18*'10 - 2008'!AR379</f>
        <v>#DIV/0!</v>
      </c>
      <c r="Q424" s="35" t="e">
        <f>+$C$18*'10 - 2008'!AS379</f>
        <v>#DIV/0!</v>
      </c>
      <c r="R424" s="35" t="e">
        <f>+$C$18*'10 - 2008'!AT379</f>
        <v>#DIV/0!</v>
      </c>
      <c r="S424" s="35" t="e">
        <f>+$C$18*'10 - 2008'!AU379</f>
        <v>#DIV/0!</v>
      </c>
      <c r="T424" s="35" t="e">
        <f>+$C$18*'10 - 2008'!AV379</f>
        <v>#DIV/0!</v>
      </c>
      <c r="U424" s="35" t="e">
        <f>+$C$18*'10 - 2008'!AW379</f>
        <v>#DIV/0!</v>
      </c>
      <c r="V424" s="35" t="e">
        <f>+$C$18*'10 - 2008'!AX379</f>
        <v>#DIV/0!</v>
      </c>
      <c r="W424" s="35" t="e">
        <f>+$C$18*'10 - 2008'!AY379</f>
        <v>#DIV/0!</v>
      </c>
      <c r="X424" s="35" t="e">
        <f>+$C$18*'10 - 2008'!AZ379</f>
        <v>#DIV/0!</v>
      </c>
      <c r="Y424" s="35" t="e">
        <f>+$C$18*'10 - 2008'!BA379</f>
        <v>#DIV/0!</v>
      </c>
      <c r="Z424" s="35" t="e">
        <f>+$C$18*'10 - 2008'!BB379</f>
        <v>#DIV/0!</v>
      </c>
      <c r="AA424" s="35" t="e">
        <f>+$C$18*'10 - 2008'!BC379</f>
        <v>#DIV/0!</v>
      </c>
      <c r="AB424" s="35" t="e">
        <f>+$C$18*'10 - 2008'!BD379</f>
        <v>#DIV/0!</v>
      </c>
      <c r="AC424" s="35" t="e">
        <f>+$C$18*'10 - 2008'!BE379</f>
        <v>#DIV/0!</v>
      </c>
      <c r="AD424" s="35" t="e">
        <f>+$C$18*'10 - 2008'!BF379</f>
        <v>#DIV/0!</v>
      </c>
      <c r="AE424" s="35" t="e">
        <f>+$C$18*'10 - 2008'!BG379</f>
        <v>#DIV/0!</v>
      </c>
      <c r="AF424" s="35" t="e">
        <f>+$C$18*'10 - 2008'!BH379</f>
        <v>#DIV/0!</v>
      </c>
      <c r="AG424" s="35" t="e">
        <f>+$C$18*'10 - 2008'!BI379</f>
        <v>#DIV/0!</v>
      </c>
      <c r="AH424" s="35" t="e">
        <f>+$C$18*'10 - 2008'!BJ379</f>
        <v>#DIV/0!</v>
      </c>
      <c r="AI424" s="2"/>
    </row>
    <row r="425" spans="1:35">
      <c r="A425" s="44">
        <v>418</v>
      </c>
      <c r="B425" s="35">
        <f>+'10 - 2008'!B380</f>
        <v>0</v>
      </c>
      <c r="C425" s="35" t="e">
        <f>+'10 - 2008'!AE380/'10 - 2008'!BK380</f>
        <v>#DIV/0!</v>
      </c>
      <c r="D425" s="35" t="e">
        <f>+$C$18*'10 - 2008'!AF380</f>
        <v>#DIV/0!</v>
      </c>
      <c r="E425" s="35" t="e">
        <f>+$C$18*'10 - 2008'!AG380</f>
        <v>#DIV/0!</v>
      </c>
      <c r="F425" s="35" t="e">
        <f>+$C$18*'10 - 2008'!AH380</f>
        <v>#DIV/0!</v>
      </c>
      <c r="G425" s="35" t="e">
        <f>+$C$18*'10 - 2008'!AI380</f>
        <v>#DIV/0!</v>
      </c>
      <c r="H425" s="35" t="e">
        <f>+$C$18*'10 - 2008'!AJ380</f>
        <v>#DIV/0!</v>
      </c>
      <c r="I425" s="35" t="e">
        <f>+$C$18*'10 - 2008'!AK380</f>
        <v>#DIV/0!</v>
      </c>
      <c r="J425" s="35" t="e">
        <f>+$C$18*'10 - 2008'!AL380</f>
        <v>#DIV/0!</v>
      </c>
      <c r="K425" s="35" t="e">
        <f>+$C$18*'10 - 2008'!AM380</f>
        <v>#DIV/0!</v>
      </c>
      <c r="L425" s="35" t="e">
        <f>+$C$18*'10 - 2008'!AN380</f>
        <v>#DIV/0!</v>
      </c>
      <c r="M425" s="35" t="e">
        <f>+$C$18*'10 - 2008'!AO380</f>
        <v>#DIV/0!</v>
      </c>
      <c r="N425" s="35" t="e">
        <f>+$C$18*'10 - 2008'!AP380</f>
        <v>#DIV/0!</v>
      </c>
      <c r="O425" s="35" t="e">
        <f>+$C$18*'10 - 2008'!AQ380</f>
        <v>#DIV/0!</v>
      </c>
      <c r="P425" s="35" t="e">
        <f>+$C$18*'10 - 2008'!AR380</f>
        <v>#DIV/0!</v>
      </c>
      <c r="Q425" s="35" t="e">
        <f>+$C$18*'10 - 2008'!AS380</f>
        <v>#DIV/0!</v>
      </c>
      <c r="R425" s="35" t="e">
        <f>+$C$18*'10 - 2008'!AT380</f>
        <v>#DIV/0!</v>
      </c>
      <c r="S425" s="35" t="e">
        <f>+$C$18*'10 - 2008'!AU380</f>
        <v>#DIV/0!</v>
      </c>
      <c r="T425" s="35" t="e">
        <f>+$C$18*'10 - 2008'!AV380</f>
        <v>#DIV/0!</v>
      </c>
      <c r="U425" s="35" t="e">
        <f>+$C$18*'10 - 2008'!AW380</f>
        <v>#DIV/0!</v>
      </c>
      <c r="V425" s="35" t="e">
        <f>+$C$18*'10 - 2008'!AX380</f>
        <v>#DIV/0!</v>
      </c>
      <c r="W425" s="35" t="e">
        <f>+$C$18*'10 - 2008'!AY380</f>
        <v>#DIV/0!</v>
      </c>
      <c r="X425" s="35" t="e">
        <f>+$C$18*'10 - 2008'!AZ380</f>
        <v>#DIV/0!</v>
      </c>
      <c r="Y425" s="35" t="e">
        <f>+$C$18*'10 - 2008'!BA380</f>
        <v>#DIV/0!</v>
      </c>
      <c r="Z425" s="35" t="e">
        <f>+$C$18*'10 - 2008'!BB380</f>
        <v>#DIV/0!</v>
      </c>
      <c r="AA425" s="35" t="e">
        <f>+$C$18*'10 - 2008'!BC380</f>
        <v>#DIV/0!</v>
      </c>
      <c r="AB425" s="35" t="e">
        <f>+$C$18*'10 - 2008'!BD380</f>
        <v>#DIV/0!</v>
      </c>
      <c r="AC425" s="35" t="e">
        <f>+$C$18*'10 - 2008'!BE380</f>
        <v>#DIV/0!</v>
      </c>
      <c r="AD425" s="35" t="e">
        <f>+$C$18*'10 - 2008'!BF380</f>
        <v>#DIV/0!</v>
      </c>
      <c r="AE425" s="35" t="e">
        <f>+$C$18*'10 - 2008'!BG380</f>
        <v>#DIV/0!</v>
      </c>
      <c r="AF425" s="35" t="e">
        <f>+$C$18*'10 - 2008'!BH380</f>
        <v>#DIV/0!</v>
      </c>
      <c r="AG425" s="35" t="e">
        <f>+$C$18*'10 - 2008'!BI380</f>
        <v>#DIV/0!</v>
      </c>
      <c r="AH425" s="35" t="e">
        <f>+$C$18*'10 - 2008'!BJ380</f>
        <v>#DIV/0!</v>
      </c>
      <c r="AI425" s="2"/>
    </row>
    <row r="426" spans="1:35">
      <c r="A426" s="44">
        <v>419</v>
      </c>
      <c r="B426" s="35">
        <f>+'10 - 2008'!B381</f>
        <v>0</v>
      </c>
      <c r="C426" s="35" t="e">
        <f>+'10 - 2008'!AE381/'10 - 2008'!BK381</f>
        <v>#DIV/0!</v>
      </c>
      <c r="D426" s="35" t="e">
        <f>+$C$18*'10 - 2008'!AF381</f>
        <v>#DIV/0!</v>
      </c>
      <c r="E426" s="35" t="e">
        <f>+$C$18*'10 - 2008'!AG381</f>
        <v>#DIV/0!</v>
      </c>
      <c r="F426" s="35" t="e">
        <f>+$C$18*'10 - 2008'!AH381</f>
        <v>#DIV/0!</v>
      </c>
      <c r="G426" s="35" t="e">
        <f>+$C$18*'10 - 2008'!AI381</f>
        <v>#DIV/0!</v>
      </c>
      <c r="H426" s="35" t="e">
        <f>+$C$18*'10 - 2008'!AJ381</f>
        <v>#DIV/0!</v>
      </c>
      <c r="I426" s="35" t="e">
        <f>+$C$18*'10 - 2008'!AK381</f>
        <v>#DIV/0!</v>
      </c>
      <c r="J426" s="35" t="e">
        <f>+$C$18*'10 - 2008'!AL381</f>
        <v>#DIV/0!</v>
      </c>
      <c r="K426" s="35" t="e">
        <f>+$C$18*'10 - 2008'!AM381</f>
        <v>#DIV/0!</v>
      </c>
      <c r="L426" s="35" t="e">
        <f>+$C$18*'10 - 2008'!AN381</f>
        <v>#DIV/0!</v>
      </c>
      <c r="M426" s="35" t="e">
        <f>+$C$18*'10 - 2008'!AO381</f>
        <v>#DIV/0!</v>
      </c>
      <c r="N426" s="35" t="e">
        <f>+$C$18*'10 - 2008'!AP381</f>
        <v>#DIV/0!</v>
      </c>
      <c r="O426" s="35" t="e">
        <f>+$C$18*'10 - 2008'!AQ381</f>
        <v>#DIV/0!</v>
      </c>
      <c r="P426" s="35" t="e">
        <f>+$C$18*'10 - 2008'!AR381</f>
        <v>#DIV/0!</v>
      </c>
      <c r="Q426" s="35" t="e">
        <f>+$C$18*'10 - 2008'!AS381</f>
        <v>#DIV/0!</v>
      </c>
      <c r="R426" s="35" t="e">
        <f>+$C$18*'10 - 2008'!AT381</f>
        <v>#DIV/0!</v>
      </c>
      <c r="S426" s="35" t="e">
        <f>+$C$18*'10 - 2008'!AU381</f>
        <v>#DIV/0!</v>
      </c>
      <c r="T426" s="35" t="e">
        <f>+$C$18*'10 - 2008'!AV381</f>
        <v>#DIV/0!</v>
      </c>
      <c r="U426" s="35" t="e">
        <f>+$C$18*'10 - 2008'!AW381</f>
        <v>#DIV/0!</v>
      </c>
      <c r="V426" s="35" t="e">
        <f>+$C$18*'10 - 2008'!AX381</f>
        <v>#DIV/0!</v>
      </c>
      <c r="W426" s="35" t="e">
        <f>+$C$18*'10 - 2008'!AY381</f>
        <v>#DIV/0!</v>
      </c>
      <c r="X426" s="35" t="e">
        <f>+$C$18*'10 - 2008'!AZ381</f>
        <v>#DIV/0!</v>
      </c>
      <c r="Y426" s="35" t="e">
        <f>+$C$18*'10 - 2008'!BA381</f>
        <v>#DIV/0!</v>
      </c>
      <c r="Z426" s="35" t="e">
        <f>+$C$18*'10 - 2008'!BB381</f>
        <v>#DIV/0!</v>
      </c>
      <c r="AA426" s="35" t="e">
        <f>+$C$18*'10 - 2008'!BC381</f>
        <v>#DIV/0!</v>
      </c>
      <c r="AB426" s="35" t="e">
        <f>+$C$18*'10 - 2008'!BD381</f>
        <v>#DIV/0!</v>
      </c>
      <c r="AC426" s="35" t="e">
        <f>+$C$18*'10 - 2008'!BE381</f>
        <v>#DIV/0!</v>
      </c>
      <c r="AD426" s="35" t="e">
        <f>+$C$18*'10 - 2008'!BF381</f>
        <v>#DIV/0!</v>
      </c>
      <c r="AE426" s="35" t="e">
        <f>+$C$18*'10 - 2008'!BG381</f>
        <v>#DIV/0!</v>
      </c>
      <c r="AF426" s="35" t="e">
        <f>+$C$18*'10 - 2008'!BH381</f>
        <v>#DIV/0!</v>
      </c>
      <c r="AG426" s="35" t="e">
        <f>+$C$18*'10 - 2008'!BI381</f>
        <v>#DIV/0!</v>
      </c>
      <c r="AH426" s="35" t="e">
        <f>+$C$18*'10 - 2008'!BJ381</f>
        <v>#DIV/0!</v>
      </c>
      <c r="AI426" s="2"/>
    </row>
    <row r="427" spans="1:35">
      <c r="A427" s="44">
        <v>420</v>
      </c>
      <c r="B427" s="35">
        <f>+'10 - 2008'!B382</f>
        <v>0</v>
      </c>
      <c r="C427" s="35" t="e">
        <f>+'10 - 2008'!AE382/'10 - 2008'!BK382</f>
        <v>#DIV/0!</v>
      </c>
      <c r="D427" s="35" t="e">
        <f>+$C$18*'10 - 2008'!AF382</f>
        <v>#DIV/0!</v>
      </c>
      <c r="E427" s="35" t="e">
        <f>+$C$18*'10 - 2008'!AG382</f>
        <v>#DIV/0!</v>
      </c>
      <c r="F427" s="35" t="e">
        <f>+$C$18*'10 - 2008'!AH382</f>
        <v>#DIV/0!</v>
      </c>
      <c r="G427" s="35" t="e">
        <f>+$C$18*'10 - 2008'!AI382</f>
        <v>#DIV/0!</v>
      </c>
      <c r="H427" s="35" t="e">
        <f>+$C$18*'10 - 2008'!AJ382</f>
        <v>#DIV/0!</v>
      </c>
      <c r="I427" s="35" t="e">
        <f>+$C$18*'10 - 2008'!AK382</f>
        <v>#DIV/0!</v>
      </c>
      <c r="J427" s="35" t="e">
        <f>+$C$18*'10 - 2008'!AL382</f>
        <v>#DIV/0!</v>
      </c>
      <c r="K427" s="35" t="e">
        <f>+$C$18*'10 - 2008'!AM382</f>
        <v>#DIV/0!</v>
      </c>
      <c r="L427" s="35" t="e">
        <f>+$C$18*'10 - 2008'!AN382</f>
        <v>#DIV/0!</v>
      </c>
      <c r="M427" s="35" t="e">
        <f>+$C$18*'10 - 2008'!AO382</f>
        <v>#DIV/0!</v>
      </c>
      <c r="N427" s="35" t="e">
        <f>+$C$18*'10 - 2008'!AP382</f>
        <v>#DIV/0!</v>
      </c>
      <c r="O427" s="35" t="e">
        <f>+$C$18*'10 - 2008'!AQ382</f>
        <v>#DIV/0!</v>
      </c>
      <c r="P427" s="35" t="e">
        <f>+$C$18*'10 - 2008'!AR382</f>
        <v>#DIV/0!</v>
      </c>
      <c r="Q427" s="35" t="e">
        <f>+$C$18*'10 - 2008'!AS382</f>
        <v>#DIV/0!</v>
      </c>
      <c r="R427" s="35" t="e">
        <f>+$C$18*'10 - 2008'!AT382</f>
        <v>#DIV/0!</v>
      </c>
      <c r="S427" s="35" t="e">
        <f>+$C$18*'10 - 2008'!AU382</f>
        <v>#DIV/0!</v>
      </c>
      <c r="T427" s="35" t="e">
        <f>+$C$18*'10 - 2008'!AV382</f>
        <v>#DIV/0!</v>
      </c>
      <c r="U427" s="35" t="e">
        <f>+$C$18*'10 - 2008'!AW382</f>
        <v>#DIV/0!</v>
      </c>
      <c r="V427" s="35" t="e">
        <f>+$C$18*'10 - 2008'!AX382</f>
        <v>#DIV/0!</v>
      </c>
      <c r="W427" s="35" t="e">
        <f>+$C$18*'10 - 2008'!AY382</f>
        <v>#DIV/0!</v>
      </c>
      <c r="X427" s="35" t="e">
        <f>+$C$18*'10 - 2008'!AZ382</f>
        <v>#DIV/0!</v>
      </c>
      <c r="Y427" s="35" t="e">
        <f>+$C$18*'10 - 2008'!BA382</f>
        <v>#DIV/0!</v>
      </c>
      <c r="Z427" s="35" t="e">
        <f>+$C$18*'10 - 2008'!BB382</f>
        <v>#DIV/0!</v>
      </c>
      <c r="AA427" s="35" t="e">
        <f>+$C$18*'10 - 2008'!BC382</f>
        <v>#DIV/0!</v>
      </c>
      <c r="AB427" s="35" t="e">
        <f>+$C$18*'10 - 2008'!BD382</f>
        <v>#DIV/0!</v>
      </c>
      <c r="AC427" s="35" t="e">
        <f>+$C$18*'10 - 2008'!BE382</f>
        <v>#DIV/0!</v>
      </c>
      <c r="AD427" s="35" t="e">
        <f>+$C$18*'10 - 2008'!BF382</f>
        <v>#DIV/0!</v>
      </c>
      <c r="AE427" s="35" t="e">
        <f>+$C$18*'10 - 2008'!BG382</f>
        <v>#DIV/0!</v>
      </c>
      <c r="AF427" s="35" t="e">
        <f>+$C$18*'10 - 2008'!BH382</f>
        <v>#DIV/0!</v>
      </c>
      <c r="AG427" s="35" t="e">
        <f>+$C$18*'10 - 2008'!BI382</f>
        <v>#DIV/0!</v>
      </c>
      <c r="AH427" s="35" t="e">
        <f>+$C$18*'10 - 2008'!BJ382</f>
        <v>#DIV/0!</v>
      </c>
      <c r="AI427" s="2"/>
    </row>
    <row r="428" spans="1:35">
      <c r="A428" s="44">
        <v>421</v>
      </c>
      <c r="B428" s="35">
        <f>+'10 - 2008'!B383</f>
        <v>0</v>
      </c>
      <c r="C428" s="35" t="e">
        <f>+'10 - 2008'!AE383/'10 - 2008'!BK383</f>
        <v>#DIV/0!</v>
      </c>
      <c r="D428" s="35" t="e">
        <f>+$C$18*'10 - 2008'!AF383</f>
        <v>#DIV/0!</v>
      </c>
      <c r="E428" s="35" t="e">
        <f>+$C$18*'10 - 2008'!AG383</f>
        <v>#DIV/0!</v>
      </c>
      <c r="F428" s="35" t="e">
        <f>+$C$18*'10 - 2008'!AH383</f>
        <v>#DIV/0!</v>
      </c>
      <c r="G428" s="35" t="e">
        <f>+$C$18*'10 - 2008'!AI383</f>
        <v>#DIV/0!</v>
      </c>
      <c r="H428" s="35" t="e">
        <f>+$C$18*'10 - 2008'!AJ383</f>
        <v>#DIV/0!</v>
      </c>
      <c r="I428" s="35" t="e">
        <f>+$C$18*'10 - 2008'!AK383</f>
        <v>#DIV/0!</v>
      </c>
      <c r="J428" s="35" t="e">
        <f>+$C$18*'10 - 2008'!AL383</f>
        <v>#DIV/0!</v>
      </c>
      <c r="K428" s="35" t="e">
        <f>+$C$18*'10 - 2008'!AM383</f>
        <v>#DIV/0!</v>
      </c>
      <c r="L428" s="35" t="e">
        <f>+$C$18*'10 - 2008'!AN383</f>
        <v>#DIV/0!</v>
      </c>
      <c r="M428" s="35" t="e">
        <f>+$C$18*'10 - 2008'!AO383</f>
        <v>#DIV/0!</v>
      </c>
      <c r="N428" s="35" t="e">
        <f>+$C$18*'10 - 2008'!AP383</f>
        <v>#DIV/0!</v>
      </c>
      <c r="O428" s="35" t="e">
        <f>+$C$18*'10 - 2008'!AQ383</f>
        <v>#DIV/0!</v>
      </c>
      <c r="P428" s="35" t="e">
        <f>+$C$18*'10 - 2008'!AR383</f>
        <v>#DIV/0!</v>
      </c>
      <c r="Q428" s="35" t="e">
        <f>+$C$18*'10 - 2008'!AS383</f>
        <v>#DIV/0!</v>
      </c>
      <c r="R428" s="35" t="e">
        <f>+$C$18*'10 - 2008'!AT383</f>
        <v>#DIV/0!</v>
      </c>
      <c r="S428" s="35" t="e">
        <f>+$C$18*'10 - 2008'!AU383</f>
        <v>#DIV/0!</v>
      </c>
      <c r="T428" s="35" t="e">
        <f>+$C$18*'10 - 2008'!AV383</f>
        <v>#DIV/0!</v>
      </c>
      <c r="U428" s="35" t="e">
        <f>+$C$18*'10 - 2008'!AW383</f>
        <v>#DIV/0!</v>
      </c>
      <c r="V428" s="35" t="e">
        <f>+$C$18*'10 - 2008'!AX383</f>
        <v>#DIV/0!</v>
      </c>
      <c r="W428" s="35" t="e">
        <f>+$C$18*'10 - 2008'!AY383</f>
        <v>#DIV/0!</v>
      </c>
      <c r="X428" s="35" t="e">
        <f>+$C$18*'10 - 2008'!AZ383</f>
        <v>#DIV/0!</v>
      </c>
      <c r="Y428" s="35" t="e">
        <f>+$C$18*'10 - 2008'!BA383</f>
        <v>#DIV/0!</v>
      </c>
      <c r="Z428" s="35" t="e">
        <f>+$C$18*'10 - 2008'!BB383</f>
        <v>#DIV/0!</v>
      </c>
      <c r="AA428" s="35" t="e">
        <f>+$C$18*'10 - 2008'!BC383</f>
        <v>#DIV/0!</v>
      </c>
      <c r="AB428" s="35" t="e">
        <f>+$C$18*'10 - 2008'!BD383</f>
        <v>#DIV/0!</v>
      </c>
      <c r="AC428" s="35" t="e">
        <f>+$C$18*'10 - 2008'!BE383</f>
        <v>#DIV/0!</v>
      </c>
      <c r="AD428" s="35" t="e">
        <f>+$C$18*'10 - 2008'!BF383</f>
        <v>#DIV/0!</v>
      </c>
      <c r="AE428" s="35" t="e">
        <f>+$C$18*'10 - 2008'!BG383</f>
        <v>#DIV/0!</v>
      </c>
      <c r="AF428" s="35" t="e">
        <f>+$C$18*'10 - 2008'!BH383</f>
        <v>#DIV/0!</v>
      </c>
      <c r="AG428" s="35" t="e">
        <f>+$C$18*'10 - 2008'!BI383</f>
        <v>#DIV/0!</v>
      </c>
      <c r="AH428" s="35" t="e">
        <f>+$C$18*'10 - 2008'!BJ383</f>
        <v>#DIV/0!</v>
      </c>
      <c r="AI428" s="2"/>
    </row>
    <row r="429" spans="1:35">
      <c r="A429" s="44">
        <v>422</v>
      </c>
      <c r="B429" s="35">
        <f>+'10 - 2008'!B384</f>
        <v>0</v>
      </c>
      <c r="C429" s="35" t="e">
        <f>+'10 - 2008'!AE384/'10 - 2008'!BK384</f>
        <v>#DIV/0!</v>
      </c>
      <c r="D429" s="35" t="e">
        <f>+$C$18*'10 - 2008'!AF384</f>
        <v>#DIV/0!</v>
      </c>
      <c r="E429" s="35" t="e">
        <f>+$C$18*'10 - 2008'!AG384</f>
        <v>#DIV/0!</v>
      </c>
      <c r="F429" s="35" t="e">
        <f>+$C$18*'10 - 2008'!AH384</f>
        <v>#DIV/0!</v>
      </c>
      <c r="G429" s="35" t="e">
        <f>+$C$18*'10 - 2008'!AI384</f>
        <v>#DIV/0!</v>
      </c>
      <c r="H429" s="35" t="e">
        <f>+$C$18*'10 - 2008'!AJ384</f>
        <v>#DIV/0!</v>
      </c>
      <c r="I429" s="35" t="e">
        <f>+$C$18*'10 - 2008'!AK384</f>
        <v>#DIV/0!</v>
      </c>
      <c r="J429" s="35" t="e">
        <f>+$C$18*'10 - 2008'!AL384</f>
        <v>#DIV/0!</v>
      </c>
      <c r="K429" s="35" t="e">
        <f>+$C$18*'10 - 2008'!AM384</f>
        <v>#DIV/0!</v>
      </c>
      <c r="L429" s="35" t="e">
        <f>+$C$18*'10 - 2008'!AN384</f>
        <v>#DIV/0!</v>
      </c>
      <c r="M429" s="35" t="e">
        <f>+$C$18*'10 - 2008'!AO384</f>
        <v>#DIV/0!</v>
      </c>
      <c r="N429" s="35" t="e">
        <f>+$C$18*'10 - 2008'!AP384</f>
        <v>#DIV/0!</v>
      </c>
      <c r="O429" s="35" t="e">
        <f>+$C$18*'10 - 2008'!AQ384</f>
        <v>#DIV/0!</v>
      </c>
      <c r="P429" s="35" t="e">
        <f>+$C$18*'10 - 2008'!AR384</f>
        <v>#DIV/0!</v>
      </c>
      <c r="Q429" s="35" t="e">
        <f>+$C$18*'10 - 2008'!AS384</f>
        <v>#DIV/0!</v>
      </c>
      <c r="R429" s="35" t="e">
        <f>+$C$18*'10 - 2008'!AT384</f>
        <v>#DIV/0!</v>
      </c>
      <c r="S429" s="35" t="e">
        <f>+$C$18*'10 - 2008'!AU384</f>
        <v>#DIV/0!</v>
      </c>
      <c r="T429" s="35" t="e">
        <f>+$C$18*'10 - 2008'!AV384</f>
        <v>#DIV/0!</v>
      </c>
      <c r="U429" s="35" t="e">
        <f>+$C$18*'10 - 2008'!AW384</f>
        <v>#DIV/0!</v>
      </c>
      <c r="V429" s="35" t="e">
        <f>+$C$18*'10 - 2008'!AX384</f>
        <v>#DIV/0!</v>
      </c>
      <c r="W429" s="35" t="e">
        <f>+$C$18*'10 - 2008'!AY384</f>
        <v>#DIV/0!</v>
      </c>
      <c r="X429" s="35" t="e">
        <f>+$C$18*'10 - 2008'!AZ384</f>
        <v>#DIV/0!</v>
      </c>
      <c r="Y429" s="35" t="e">
        <f>+$C$18*'10 - 2008'!BA384</f>
        <v>#DIV/0!</v>
      </c>
      <c r="Z429" s="35" t="e">
        <f>+$C$18*'10 - 2008'!BB384</f>
        <v>#DIV/0!</v>
      </c>
      <c r="AA429" s="35" t="e">
        <f>+$C$18*'10 - 2008'!BC384</f>
        <v>#DIV/0!</v>
      </c>
      <c r="AB429" s="35" t="e">
        <f>+$C$18*'10 - 2008'!BD384</f>
        <v>#DIV/0!</v>
      </c>
      <c r="AC429" s="35" t="e">
        <f>+$C$18*'10 - 2008'!BE384</f>
        <v>#DIV/0!</v>
      </c>
      <c r="AD429" s="35" t="e">
        <f>+$C$18*'10 - 2008'!BF384</f>
        <v>#DIV/0!</v>
      </c>
      <c r="AE429" s="35" t="e">
        <f>+$C$18*'10 - 2008'!BG384</f>
        <v>#DIV/0!</v>
      </c>
      <c r="AF429" s="35" t="e">
        <f>+$C$18*'10 - 2008'!BH384</f>
        <v>#DIV/0!</v>
      </c>
      <c r="AG429" s="35" t="e">
        <f>+$C$18*'10 - 2008'!BI384</f>
        <v>#DIV/0!</v>
      </c>
      <c r="AH429" s="35" t="e">
        <f>+$C$18*'10 - 2008'!BJ384</f>
        <v>#DIV/0!</v>
      </c>
      <c r="AI429" s="2"/>
    </row>
    <row r="430" spans="1:35">
      <c r="A430" s="44">
        <v>423</v>
      </c>
      <c r="B430" s="35">
        <f>+'10 - 2008'!B385</f>
        <v>0</v>
      </c>
      <c r="C430" s="35" t="e">
        <f>+'10 - 2008'!AE385/'10 - 2008'!BK385</f>
        <v>#DIV/0!</v>
      </c>
      <c r="D430" s="35" t="e">
        <f>+$C$18*'10 - 2008'!AF385</f>
        <v>#DIV/0!</v>
      </c>
      <c r="E430" s="35" t="e">
        <f>+$C$18*'10 - 2008'!AG385</f>
        <v>#DIV/0!</v>
      </c>
      <c r="F430" s="35" t="e">
        <f>+$C$18*'10 - 2008'!AH385</f>
        <v>#DIV/0!</v>
      </c>
      <c r="G430" s="35" t="e">
        <f>+$C$18*'10 - 2008'!AI385</f>
        <v>#DIV/0!</v>
      </c>
      <c r="H430" s="35" t="e">
        <f>+$C$18*'10 - 2008'!AJ385</f>
        <v>#DIV/0!</v>
      </c>
      <c r="I430" s="35" t="e">
        <f>+$C$18*'10 - 2008'!AK385</f>
        <v>#DIV/0!</v>
      </c>
      <c r="J430" s="35" t="e">
        <f>+$C$18*'10 - 2008'!AL385</f>
        <v>#DIV/0!</v>
      </c>
      <c r="K430" s="35" t="e">
        <f>+$C$18*'10 - 2008'!AM385</f>
        <v>#DIV/0!</v>
      </c>
      <c r="L430" s="35" t="e">
        <f>+$C$18*'10 - 2008'!AN385</f>
        <v>#DIV/0!</v>
      </c>
      <c r="M430" s="35" t="e">
        <f>+$C$18*'10 - 2008'!AO385</f>
        <v>#DIV/0!</v>
      </c>
      <c r="N430" s="35" t="e">
        <f>+$C$18*'10 - 2008'!AP385</f>
        <v>#DIV/0!</v>
      </c>
      <c r="O430" s="35" t="e">
        <f>+$C$18*'10 - 2008'!AQ385</f>
        <v>#DIV/0!</v>
      </c>
      <c r="P430" s="35" t="e">
        <f>+$C$18*'10 - 2008'!AR385</f>
        <v>#DIV/0!</v>
      </c>
      <c r="Q430" s="35" t="e">
        <f>+$C$18*'10 - 2008'!AS385</f>
        <v>#DIV/0!</v>
      </c>
      <c r="R430" s="35" t="e">
        <f>+$C$18*'10 - 2008'!AT385</f>
        <v>#DIV/0!</v>
      </c>
      <c r="S430" s="35" t="e">
        <f>+$C$18*'10 - 2008'!AU385</f>
        <v>#DIV/0!</v>
      </c>
      <c r="T430" s="35" t="e">
        <f>+$C$18*'10 - 2008'!AV385</f>
        <v>#DIV/0!</v>
      </c>
      <c r="U430" s="35" t="e">
        <f>+$C$18*'10 - 2008'!AW385</f>
        <v>#DIV/0!</v>
      </c>
      <c r="V430" s="35" t="e">
        <f>+$C$18*'10 - 2008'!AX385</f>
        <v>#DIV/0!</v>
      </c>
      <c r="W430" s="35" t="e">
        <f>+$C$18*'10 - 2008'!AY385</f>
        <v>#DIV/0!</v>
      </c>
      <c r="X430" s="35" t="e">
        <f>+$C$18*'10 - 2008'!AZ385</f>
        <v>#DIV/0!</v>
      </c>
      <c r="Y430" s="35" t="e">
        <f>+$C$18*'10 - 2008'!BA385</f>
        <v>#DIV/0!</v>
      </c>
      <c r="Z430" s="35" t="e">
        <f>+$C$18*'10 - 2008'!BB385</f>
        <v>#DIV/0!</v>
      </c>
      <c r="AA430" s="35" t="e">
        <f>+$C$18*'10 - 2008'!BC385</f>
        <v>#DIV/0!</v>
      </c>
      <c r="AB430" s="35" t="e">
        <f>+$C$18*'10 - 2008'!BD385</f>
        <v>#DIV/0!</v>
      </c>
      <c r="AC430" s="35" t="e">
        <f>+$C$18*'10 - 2008'!BE385</f>
        <v>#DIV/0!</v>
      </c>
      <c r="AD430" s="35" t="e">
        <f>+$C$18*'10 - 2008'!BF385</f>
        <v>#DIV/0!</v>
      </c>
      <c r="AE430" s="35" t="e">
        <f>+$C$18*'10 - 2008'!BG385</f>
        <v>#DIV/0!</v>
      </c>
      <c r="AF430" s="35" t="e">
        <f>+$C$18*'10 - 2008'!BH385</f>
        <v>#DIV/0!</v>
      </c>
      <c r="AG430" s="35" t="e">
        <f>+$C$18*'10 - 2008'!BI385</f>
        <v>#DIV/0!</v>
      </c>
      <c r="AH430" s="35" t="e">
        <f>+$C$18*'10 - 2008'!BJ385</f>
        <v>#DIV/0!</v>
      </c>
      <c r="AI430" s="2"/>
    </row>
    <row r="431" spans="1:35">
      <c r="A431" s="44">
        <v>424</v>
      </c>
      <c r="B431" s="35">
        <f>+'10 - 2008'!B386</f>
        <v>0</v>
      </c>
      <c r="C431" s="35" t="e">
        <f>+'10 - 2008'!AE386/'10 - 2008'!BK386</f>
        <v>#DIV/0!</v>
      </c>
      <c r="D431" s="35" t="e">
        <f>+$C$18*'10 - 2008'!AF386</f>
        <v>#DIV/0!</v>
      </c>
      <c r="E431" s="35" t="e">
        <f>+$C$18*'10 - 2008'!AG386</f>
        <v>#DIV/0!</v>
      </c>
      <c r="F431" s="35" t="e">
        <f>+$C$18*'10 - 2008'!AH386</f>
        <v>#DIV/0!</v>
      </c>
      <c r="G431" s="35" t="e">
        <f>+$C$18*'10 - 2008'!AI386</f>
        <v>#DIV/0!</v>
      </c>
      <c r="H431" s="35" t="e">
        <f>+$C$18*'10 - 2008'!AJ386</f>
        <v>#DIV/0!</v>
      </c>
      <c r="I431" s="35" t="e">
        <f>+$C$18*'10 - 2008'!AK386</f>
        <v>#DIV/0!</v>
      </c>
      <c r="J431" s="35" t="e">
        <f>+$C$18*'10 - 2008'!AL386</f>
        <v>#DIV/0!</v>
      </c>
      <c r="K431" s="35" t="e">
        <f>+$C$18*'10 - 2008'!AM386</f>
        <v>#DIV/0!</v>
      </c>
      <c r="L431" s="35" t="e">
        <f>+$C$18*'10 - 2008'!AN386</f>
        <v>#DIV/0!</v>
      </c>
      <c r="M431" s="35" t="e">
        <f>+$C$18*'10 - 2008'!AO386</f>
        <v>#DIV/0!</v>
      </c>
      <c r="N431" s="35" t="e">
        <f>+$C$18*'10 - 2008'!AP386</f>
        <v>#DIV/0!</v>
      </c>
      <c r="O431" s="35" t="e">
        <f>+$C$18*'10 - 2008'!AQ386</f>
        <v>#DIV/0!</v>
      </c>
      <c r="P431" s="35" t="e">
        <f>+$C$18*'10 - 2008'!AR386</f>
        <v>#DIV/0!</v>
      </c>
      <c r="Q431" s="35" t="e">
        <f>+$C$18*'10 - 2008'!AS386</f>
        <v>#DIV/0!</v>
      </c>
      <c r="R431" s="35" t="e">
        <f>+$C$18*'10 - 2008'!AT386</f>
        <v>#DIV/0!</v>
      </c>
      <c r="S431" s="35" t="e">
        <f>+$C$18*'10 - 2008'!AU386</f>
        <v>#DIV/0!</v>
      </c>
      <c r="T431" s="35" t="e">
        <f>+$C$18*'10 - 2008'!AV386</f>
        <v>#DIV/0!</v>
      </c>
      <c r="U431" s="35" t="e">
        <f>+$C$18*'10 - 2008'!AW386</f>
        <v>#DIV/0!</v>
      </c>
      <c r="V431" s="35" t="e">
        <f>+$C$18*'10 - 2008'!AX386</f>
        <v>#DIV/0!</v>
      </c>
      <c r="W431" s="35" t="e">
        <f>+$C$18*'10 - 2008'!AY386</f>
        <v>#DIV/0!</v>
      </c>
      <c r="X431" s="35" t="e">
        <f>+$C$18*'10 - 2008'!AZ386</f>
        <v>#DIV/0!</v>
      </c>
      <c r="Y431" s="35" t="e">
        <f>+$C$18*'10 - 2008'!BA386</f>
        <v>#DIV/0!</v>
      </c>
      <c r="Z431" s="35" t="e">
        <f>+$C$18*'10 - 2008'!BB386</f>
        <v>#DIV/0!</v>
      </c>
      <c r="AA431" s="35" t="e">
        <f>+$C$18*'10 - 2008'!BC386</f>
        <v>#DIV/0!</v>
      </c>
      <c r="AB431" s="35" t="e">
        <f>+$C$18*'10 - 2008'!BD386</f>
        <v>#DIV/0!</v>
      </c>
      <c r="AC431" s="35" t="e">
        <f>+$C$18*'10 - 2008'!BE386</f>
        <v>#DIV/0!</v>
      </c>
      <c r="AD431" s="35" t="e">
        <f>+$C$18*'10 - 2008'!BF386</f>
        <v>#DIV/0!</v>
      </c>
      <c r="AE431" s="35" t="e">
        <f>+$C$18*'10 - 2008'!BG386</f>
        <v>#DIV/0!</v>
      </c>
      <c r="AF431" s="35" t="e">
        <f>+$C$18*'10 - 2008'!BH386</f>
        <v>#DIV/0!</v>
      </c>
      <c r="AG431" s="35" t="e">
        <f>+$C$18*'10 - 2008'!BI386</f>
        <v>#DIV/0!</v>
      </c>
      <c r="AH431" s="35" t="e">
        <f>+$C$18*'10 - 2008'!BJ386</f>
        <v>#DIV/0!</v>
      </c>
      <c r="AI431" s="2"/>
    </row>
    <row r="432" spans="1:35">
      <c r="A432" s="44">
        <v>425</v>
      </c>
      <c r="B432" s="35">
        <f>+'10 - 2008'!B387</f>
        <v>0</v>
      </c>
      <c r="C432" s="35" t="e">
        <f>+'10 - 2008'!AE387/'10 - 2008'!BK387</f>
        <v>#DIV/0!</v>
      </c>
      <c r="D432" s="35" t="e">
        <f>+$C$18*'10 - 2008'!AF387</f>
        <v>#DIV/0!</v>
      </c>
      <c r="E432" s="35" t="e">
        <f>+$C$18*'10 - 2008'!AG387</f>
        <v>#DIV/0!</v>
      </c>
      <c r="F432" s="35" t="e">
        <f>+$C$18*'10 - 2008'!AH387</f>
        <v>#DIV/0!</v>
      </c>
      <c r="G432" s="35" t="e">
        <f>+$C$18*'10 - 2008'!AI387</f>
        <v>#DIV/0!</v>
      </c>
      <c r="H432" s="35" t="e">
        <f>+$C$18*'10 - 2008'!AJ387</f>
        <v>#DIV/0!</v>
      </c>
      <c r="I432" s="35" t="e">
        <f>+$C$18*'10 - 2008'!AK387</f>
        <v>#DIV/0!</v>
      </c>
      <c r="J432" s="35" t="e">
        <f>+$C$18*'10 - 2008'!AL387</f>
        <v>#DIV/0!</v>
      </c>
      <c r="K432" s="35" t="e">
        <f>+$C$18*'10 - 2008'!AM387</f>
        <v>#DIV/0!</v>
      </c>
      <c r="L432" s="35" t="e">
        <f>+$C$18*'10 - 2008'!AN387</f>
        <v>#DIV/0!</v>
      </c>
      <c r="M432" s="35" t="e">
        <f>+$C$18*'10 - 2008'!AO387</f>
        <v>#DIV/0!</v>
      </c>
      <c r="N432" s="35" t="e">
        <f>+$C$18*'10 - 2008'!AP387</f>
        <v>#DIV/0!</v>
      </c>
      <c r="O432" s="35" t="e">
        <f>+$C$18*'10 - 2008'!AQ387</f>
        <v>#DIV/0!</v>
      </c>
      <c r="P432" s="35" t="e">
        <f>+$C$18*'10 - 2008'!AR387</f>
        <v>#DIV/0!</v>
      </c>
      <c r="Q432" s="35" t="e">
        <f>+$C$18*'10 - 2008'!AS387</f>
        <v>#DIV/0!</v>
      </c>
      <c r="R432" s="35" t="e">
        <f>+$C$18*'10 - 2008'!AT387</f>
        <v>#DIV/0!</v>
      </c>
      <c r="S432" s="35" t="e">
        <f>+$C$18*'10 - 2008'!AU387</f>
        <v>#DIV/0!</v>
      </c>
      <c r="T432" s="35" t="e">
        <f>+$C$18*'10 - 2008'!AV387</f>
        <v>#DIV/0!</v>
      </c>
      <c r="U432" s="35" t="e">
        <f>+$C$18*'10 - 2008'!AW387</f>
        <v>#DIV/0!</v>
      </c>
      <c r="V432" s="35" t="e">
        <f>+$C$18*'10 - 2008'!AX387</f>
        <v>#DIV/0!</v>
      </c>
      <c r="W432" s="35" t="e">
        <f>+$C$18*'10 - 2008'!AY387</f>
        <v>#DIV/0!</v>
      </c>
      <c r="X432" s="35" t="e">
        <f>+$C$18*'10 - 2008'!AZ387</f>
        <v>#DIV/0!</v>
      </c>
      <c r="Y432" s="35" t="e">
        <f>+$C$18*'10 - 2008'!BA387</f>
        <v>#DIV/0!</v>
      </c>
      <c r="Z432" s="35" t="e">
        <f>+$C$18*'10 - 2008'!BB387</f>
        <v>#DIV/0!</v>
      </c>
      <c r="AA432" s="35" t="e">
        <f>+$C$18*'10 - 2008'!BC387</f>
        <v>#DIV/0!</v>
      </c>
      <c r="AB432" s="35" t="e">
        <f>+$C$18*'10 - 2008'!BD387</f>
        <v>#DIV/0!</v>
      </c>
      <c r="AC432" s="35" t="e">
        <f>+$C$18*'10 - 2008'!BE387</f>
        <v>#DIV/0!</v>
      </c>
      <c r="AD432" s="35" t="e">
        <f>+$C$18*'10 - 2008'!BF387</f>
        <v>#DIV/0!</v>
      </c>
      <c r="AE432" s="35" t="e">
        <f>+$C$18*'10 - 2008'!BG387</f>
        <v>#DIV/0!</v>
      </c>
      <c r="AF432" s="35" t="e">
        <f>+$C$18*'10 - 2008'!BH387</f>
        <v>#DIV/0!</v>
      </c>
      <c r="AG432" s="35" t="e">
        <f>+$C$18*'10 - 2008'!BI387</f>
        <v>#DIV/0!</v>
      </c>
      <c r="AH432" s="35" t="e">
        <f>+$C$18*'10 - 2008'!BJ387</f>
        <v>#DIV/0!</v>
      </c>
      <c r="AI432" s="2"/>
    </row>
    <row r="433" spans="1:35">
      <c r="A433" s="44">
        <v>426</v>
      </c>
      <c r="B433" s="35">
        <f>+'10 - 2008'!B388</f>
        <v>0</v>
      </c>
      <c r="C433" s="35" t="e">
        <f>+'10 - 2008'!AE388/'10 - 2008'!BK388</f>
        <v>#DIV/0!</v>
      </c>
      <c r="D433" s="35" t="e">
        <f>+$C$18*'10 - 2008'!AF388</f>
        <v>#DIV/0!</v>
      </c>
      <c r="E433" s="35" t="e">
        <f>+$C$18*'10 - 2008'!AG388</f>
        <v>#DIV/0!</v>
      </c>
      <c r="F433" s="35" t="e">
        <f>+$C$18*'10 - 2008'!AH388</f>
        <v>#DIV/0!</v>
      </c>
      <c r="G433" s="35" t="e">
        <f>+$C$18*'10 - 2008'!AI388</f>
        <v>#DIV/0!</v>
      </c>
      <c r="H433" s="35" t="e">
        <f>+$C$18*'10 - 2008'!AJ388</f>
        <v>#DIV/0!</v>
      </c>
      <c r="I433" s="35" t="e">
        <f>+$C$18*'10 - 2008'!AK388</f>
        <v>#DIV/0!</v>
      </c>
      <c r="J433" s="35" t="e">
        <f>+$C$18*'10 - 2008'!AL388</f>
        <v>#DIV/0!</v>
      </c>
      <c r="K433" s="35" t="e">
        <f>+$C$18*'10 - 2008'!AM388</f>
        <v>#DIV/0!</v>
      </c>
      <c r="L433" s="35" t="e">
        <f>+$C$18*'10 - 2008'!AN388</f>
        <v>#DIV/0!</v>
      </c>
      <c r="M433" s="35" t="e">
        <f>+$C$18*'10 - 2008'!AO388</f>
        <v>#DIV/0!</v>
      </c>
      <c r="N433" s="35" t="e">
        <f>+$C$18*'10 - 2008'!AP388</f>
        <v>#DIV/0!</v>
      </c>
      <c r="O433" s="35" t="e">
        <f>+$C$18*'10 - 2008'!AQ388</f>
        <v>#DIV/0!</v>
      </c>
      <c r="P433" s="35" t="e">
        <f>+$C$18*'10 - 2008'!AR388</f>
        <v>#DIV/0!</v>
      </c>
      <c r="Q433" s="35" t="e">
        <f>+$C$18*'10 - 2008'!AS388</f>
        <v>#DIV/0!</v>
      </c>
      <c r="R433" s="35" t="e">
        <f>+$C$18*'10 - 2008'!AT388</f>
        <v>#DIV/0!</v>
      </c>
      <c r="S433" s="35" t="e">
        <f>+$C$18*'10 - 2008'!AU388</f>
        <v>#DIV/0!</v>
      </c>
      <c r="T433" s="35" t="e">
        <f>+$C$18*'10 - 2008'!AV388</f>
        <v>#DIV/0!</v>
      </c>
      <c r="U433" s="35" t="e">
        <f>+$C$18*'10 - 2008'!AW388</f>
        <v>#DIV/0!</v>
      </c>
      <c r="V433" s="35" t="e">
        <f>+$C$18*'10 - 2008'!AX388</f>
        <v>#DIV/0!</v>
      </c>
      <c r="W433" s="35" t="e">
        <f>+$C$18*'10 - 2008'!AY388</f>
        <v>#DIV/0!</v>
      </c>
      <c r="X433" s="35" t="e">
        <f>+$C$18*'10 - 2008'!AZ388</f>
        <v>#DIV/0!</v>
      </c>
      <c r="Y433" s="35" t="e">
        <f>+$C$18*'10 - 2008'!BA388</f>
        <v>#DIV/0!</v>
      </c>
      <c r="Z433" s="35" t="e">
        <f>+$C$18*'10 - 2008'!BB388</f>
        <v>#DIV/0!</v>
      </c>
      <c r="AA433" s="35" t="e">
        <f>+$C$18*'10 - 2008'!BC388</f>
        <v>#DIV/0!</v>
      </c>
      <c r="AB433" s="35" t="e">
        <f>+$C$18*'10 - 2008'!BD388</f>
        <v>#DIV/0!</v>
      </c>
      <c r="AC433" s="35" t="e">
        <f>+$C$18*'10 - 2008'!BE388</f>
        <v>#DIV/0!</v>
      </c>
      <c r="AD433" s="35" t="e">
        <f>+$C$18*'10 - 2008'!BF388</f>
        <v>#DIV/0!</v>
      </c>
      <c r="AE433" s="35" t="e">
        <f>+$C$18*'10 - 2008'!BG388</f>
        <v>#DIV/0!</v>
      </c>
      <c r="AF433" s="35" t="e">
        <f>+$C$18*'10 - 2008'!BH388</f>
        <v>#DIV/0!</v>
      </c>
      <c r="AG433" s="35" t="e">
        <f>+$C$18*'10 - 2008'!BI388</f>
        <v>#DIV/0!</v>
      </c>
      <c r="AH433" s="35" t="e">
        <f>+$C$18*'10 - 2008'!BJ388</f>
        <v>#DIV/0!</v>
      </c>
      <c r="AI433" s="2"/>
    </row>
    <row r="434" spans="1:35">
      <c r="A434" s="44">
        <v>427</v>
      </c>
      <c r="B434" s="35">
        <f>+'10 - 2008'!B389</f>
        <v>0</v>
      </c>
      <c r="C434" s="35" t="e">
        <f>+'10 - 2008'!AE389/'10 - 2008'!BK389</f>
        <v>#DIV/0!</v>
      </c>
      <c r="D434" s="35" t="e">
        <f>+$C$18*'10 - 2008'!AF389</f>
        <v>#DIV/0!</v>
      </c>
      <c r="E434" s="35" t="e">
        <f>+$C$18*'10 - 2008'!AG389</f>
        <v>#DIV/0!</v>
      </c>
      <c r="F434" s="35" t="e">
        <f>+$C$18*'10 - 2008'!AH389</f>
        <v>#DIV/0!</v>
      </c>
      <c r="G434" s="35" t="e">
        <f>+$C$18*'10 - 2008'!AI389</f>
        <v>#DIV/0!</v>
      </c>
      <c r="H434" s="35" t="e">
        <f>+$C$18*'10 - 2008'!AJ389</f>
        <v>#DIV/0!</v>
      </c>
      <c r="I434" s="35" t="e">
        <f>+$C$18*'10 - 2008'!AK389</f>
        <v>#DIV/0!</v>
      </c>
      <c r="J434" s="35" t="e">
        <f>+$C$18*'10 - 2008'!AL389</f>
        <v>#DIV/0!</v>
      </c>
      <c r="K434" s="35" t="e">
        <f>+$C$18*'10 - 2008'!AM389</f>
        <v>#DIV/0!</v>
      </c>
      <c r="L434" s="35" t="e">
        <f>+$C$18*'10 - 2008'!AN389</f>
        <v>#DIV/0!</v>
      </c>
      <c r="M434" s="35" t="e">
        <f>+$C$18*'10 - 2008'!AO389</f>
        <v>#DIV/0!</v>
      </c>
      <c r="N434" s="35" t="e">
        <f>+$C$18*'10 - 2008'!AP389</f>
        <v>#DIV/0!</v>
      </c>
      <c r="O434" s="35" t="e">
        <f>+$C$18*'10 - 2008'!AQ389</f>
        <v>#DIV/0!</v>
      </c>
      <c r="P434" s="35" t="e">
        <f>+$C$18*'10 - 2008'!AR389</f>
        <v>#DIV/0!</v>
      </c>
      <c r="Q434" s="35" t="e">
        <f>+$C$18*'10 - 2008'!AS389</f>
        <v>#DIV/0!</v>
      </c>
      <c r="R434" s="35" t="e">
        <f>+$C$18*'10 - 2008'!AT389</f>
        <v>#DIV/0!</v>
      </c>
      <c r="S434" s="35" t="e">
        <f>+$C$18*'10 - 2008'!AU389</f>
        <v>#DIV/0!</v>
      </c>
      <c r="T434" s="35" t="e">
        <f>+$C$18*'10 - 2008'!AV389</f>
        <v>#DIV/0!</v>
      </c>
      <c r="U434" s="35" t="e">
        <f>+$C$18*'10 - 2008'!AW389</f>
        <v>#DIV/0!</v>
      </c>
      <c r="V434" s="35" t="e">
        <f>+$C$18*'10 - 2008'!AX389</f>
        <v>#DIV/0!</v>
      </c>
      <c r="W434" s="35" t="e">
        <f>+$C$18*'10 - 2008'!AY389</f>
        <v>#DIV/0!</v>
      </c>
      <c r="X434" s="35" t="e">
        <f>+$C$18*'10 - 2008'!AZ389</f>
        <v>#DIV/0!</v>
      </c>
      <c r="Y434" s="35" t="e">
        <f>+$C$18*'10 - 2008'!BA389</f>
        <v>#DIV/0!</v>
      </c>
      <c r="Z434" s="35" t="e">
        <f>+$C$18*'10 - 2008'!BB389</f>
        <v>#DIV/0!</v>
      </c>
      <c r="AA434" s="35" t="e">
        <f>+$C$18*'10 - 2008'!BC389</f>
        <v>#DIV/0!</v>
      </c>
      <c r="AB434" s="35" t="e">
        <f>+$C$18*'10 - 2008'!BD389</f>
        <v>#DIV/0!</v>
      </c>
      <c r="AC434" s="35" t="e">
        <f>+$C$18*'10 - 2008'!BE389</f>
        <v>#DIV/0!</v>
      </c>
      <c r="AD434" s="35" t="e">
        <f>+$C$18*'10 - 2008'!BF389</f>
        <v>#DIV/0!</v>
      </c>
      <c r="AE434" s="35" t="e">
        <f>+$C$18*'10 - 2008'!BG389</f>
        <v>#DIV/0!</v>
      </c>
      <c r="AF434" s="35" t="e">
        <f>+$C$18*'10 - 2008'!BH389</f>
        <v>#DIV/0!</v>
      </c>
      <c r="AG434" s="35" t="e">
        <f>+$C$18*'10 - 2008'!BI389</f>
        <v>#DIV/0!</v>
      </c>
      <c r="AH434" s="35" t="e">
        <f>+$C$18*'10 - 2008'!BJ389</f>
        <v>#DIV/0!</v>
      </c>
      <c r="AI434" s="2"/>
    </row>
    <row r="435" spans="1:35">
      <c r="A435" s="44">
        <v>428</v>
      </c>
      <c r="B435" s="35">
        <f>+'10 - 2008'!B390</f>
        <v>0</v>
      </c>
      <c r="C435" s="35" t="e">
        <f>+'10 - 2008'!AE390/'10 - 2008'!BK390</f>
        <v>#DIV/0!</v>
      </c>
      <c r="D435" s="35" t="e">
        <f>+$C$18*'10 - 2008'!AF390</f>
        <v>#DIV/0!</v>
      </c>
      <c r="E435" s="35" t="e">
        <f>+$C$18*'10 - 2008'!AG390</f>
        <v>#DIV/0!</v>
      </c>
      <c r="F435" s="35" t="e">
        <f>+$C$18*'10 - 2008'!AH390</f>
        <v>#DIV/0!</v>
      </c>
      <c r="G435" s="35" t="e">
        <f>+$C$18*'10 - 2008'!AI390</f>
        <v>#DIV/0!</v>
      </c>
      <c r="H435" s="35" t="e">
        <f>+$C$18*'10 - 2008'!AJ390</f>
        <v>#DIV/0!</v>
      </c>
      <c r="I435" s="35" t="e">
        <f>+$C$18*'10 - 2008'!AK390</f>
        <v>#DIV/0!</v>
      </c>
      <c r="J435" s="35" t="e">
        <f>+$C$18*'10 - 2008'!AL390</f>
        <v>#DIV/0!</v>
      </c>
      <c r="K435" s="35" t="e">
        <f>+$C$18*'10 - 2008'!AM390</f>
        <v>#DIV/0!</v>
      </c>
      <c r="L435" s="35" t="e">
        <f>+$C$18*'10 - 2008'!AN390</f>
        <v>#DIV/0!</v>
      </c>
      <c r="M435" s="35" t="e">
        <f>+$C$18*'10 - 2008'!AO390</f>
        <v>#DIV/0!</v>
      </c>
      <c r="N435" s="35" t="e">
        <f>+$C$18*'10 - 2008'!AP390</f>
        <v>#DIV/0!</v>
      </c>
      <c r="O435" s="35" t="e">
        <f>+$C$18*'10 - 2008'!AQ390</f>
        <v>#DIV/0!</v>
      </c>
      <c r="P435" s="35" t="e">
        <f>+$C$18*'10 - 2008'!AR390</f>
        <v>#DIV/0!</v>
      </c>
      <c r="Q435" s="35" t="e">
        <f>+$C$18*'10 - 2008'!AS390</f>
        <v>#DIV/0!</v>
      </c>
      <c r="R435" s="35" t="e">
        <f>+$C$18*'10 - 2008'!AT390</f>
        <v>#DIV/0!</v>
      </c>
      <c r="S435" s="35" t="e">
        <f>+$C$18*'10 - 2008'!AU390</f>
        <v>#DIV/0!</v>
      </c>
      <c r="T435" s="35" t="e">
        <f>+$C$18*'10 - 2008'!AV390</f>
        <v>#DIV/0!</v>
      </c>
      <c r="U435" s="35" t="e">
        <f>+$C$18*'10 - 2008'!AW390</f>
        <v>#DIV/0!</v>
      </c>
      <c r="V435" s="35" t="e">
        <f>+$C$18*'10 - 2008'!AX390</f>
        <v>#DIV/0!</v>
      </c>
      <c r="W435" s="35" t="e">
        <f>+$C$18*'10 - 2008'!AY390</f>
        <v>#DIV/0!</v>
      </c>
      <c r="X435" s="35" t="e">
        <f>+$C$18*'10 - 2008'!AZ390</f>
        <v>#DIV/0!</v>
      </c>
      <c r="Y435" s="35" t="e">
        <f>+$C$18*'10 - 2008'!BA390</f>
        <v>#DIV/0!</v>
      </c>
      <c r="Z435" s="35" t="e">
        <f>+$C$18*'10 - 2008'!BB390</f>
        <v>#DIV/0!</v>
      </c>
      <c r="AA435" s="35" t="e">
        <f>+$C$18*'10 - 2008'!BC390</f>
        <v>#DIV/0!</v>
      </c>
      <c r="AB435" s="35" t="e">
        <f>+$C$18*'10 - 2008'!BD390</f>
        <v>#DIV/0!</v>
      </c>
      <c r="AC435" s="35" t="e">
        <f>+$C$18*'10 - 2008'!BE390</f>
        <v>#DIV/0!</v>
      </c>
      <c r="AD435" s="35" t="e">
        <f>+$C$18*'10 - 2008'!BF390</f>
        <v>#DIV/0!</v>
      </c>
      <c r="AE435" s="35" t="e">
        <f>+$C$18*'10 - 2008'!BG390</f>
        <v>#DIV/0!</v>
      </c>
      <c r="AF435" s="35" t="e">
        <f>+$C$18*'10 - 2008'!BH390</f>
        <v>#DIV/0!</v>
      </c>
      <c r="AG435" s="35" t="e">
        <f>+$C$18*'10 - 2008'!BI390</f>
        <v>#DIV/0!</v>
      </c>
      <c r="AH435" s="35" t="e">
        <f>+$C$18*'10 - 2008'!BJ390</f>
        <v>#DIV/0!</v>
      </c>
      <c r="AI435" s="2"/>
    </row>
    <row r="436" spans="1:35">
      <c r="A436" s="44">
        <v>429</v>
      </c>
      <c r="B436" s="35">
        <f>+'10 - 2008'!B391</f>
        <v>0</v>
      </c>
      <c r="C436" s="35" t="e">
        <f>+'10 - 2008'!AE391/'10 - 2008'!BK391</f>
        <v>#DIV/0!</v>
      </c>
      <c r="D436" s="35" t="e">
        <f>+$C$18*'10 - 2008'!AF391</f>
        <v>#DIV/0!</v>
      </c>
      <c r="E436" s="35" t="e">
        <f>+$C$18*'10 - 2008'!AG391</f>
        <v>#DIV/0!</v>
      </c>
      <c r="F436" s="35" t="e">
        <f>+$C$18*'10 - 2008'!AH391</f>
        <v>#DIV/0!</v>
      </c>
      <c r="G436" s="35" t="e">
        <f>+$C$18*'10 - 2008'!AI391</f>
        <v>#DIV/0!</v>
      </c>
      <c r="H436" s="35" t="e">
        <f>+$C$18*'10 - 2008'!AJ391</f>
        <v>#DIV/0!</v>
      </c>
      <c r="I436" s="35" t="e">
        <f>+$C$18*'10 - 2008'!AK391</f>
        <v>#DIV/0!</v>
      </c>
      <c r="J436" s="35" t="e">
        <f>+$C$18*'10 - 2008'!AL391</f>
        <v>#DIV/0!</v>
      </c>
      <c r="K436" s="35" t="e">
        <f>+$C$18*'10 - 2008'!AM391</f>
        <v>#DIV/0!</v>
      </c>
      <c r="L436" s="35" t="e">
        <f>+$C$18*'10 - 2008'!AN391</f>
        <v>#DIV/0!</v>
      </c>
      <c r="M436" s="35" t="e">
        <f>+$C$18*'10 - 2008'!AO391</f>
        <v>#DIV/0!</v>
      </c>
      <c r="N436" s="35" t="e">
        <f>+$C$18*'10 - 2008'!AP391</f>
        <v>#DIV/0!</v>
      </c>
      <c r="O436" s="35" t="e">
        <f>+$C$18*'10 - 2008'!AQ391</f>
        <v>#DIV/0!</v>
      </c>
      <c r="P436" s="35" t="e">
        <f>+$C$18*'10 - 2008'!AR391</f>
        <v>#DIV/0!</v>
      </c>
      <c r="Q436" s="35" t="e">
        <f>+$C$18*'10 - 2008'!AS391</f>
        <v>#DIV/0!</v>
      </c>
      <c r="R436" s="35" t="e">
        <f>+$C$18*'10 - 2008'!AT391</f>
        <v>#DIV/0!</v>
      </c>
      <c r="S436" s="35" t="e">
        <f>+$C$18*'10 - 2008'!AU391</f>
        <v>#DIV/0!</v>
      </c>
      <c r="T436" s="35" t="e">
        <f>+$C$18*'10 - 2008'!AV391</f>
        <v>#DIV/0!</v>
      </c>
      <c r="U436" s="35" t="e">
        <f>+$C$18*'10 - 2008'!AW391</f>
        <v>#DIV/0!</v>
      </c>
      <c r="V436" s="35" t="e">
        <f>+$C$18*'10 - 2008'!AX391</f>
        <v>#DIV/0!</v>
      </c>
      <c r="W436" s="35" t="e">
        <f>+$C$18*'10 - 2008'!AY391</f>
        <v>#DIV/0!</v>
      </c>
      <c r="X436" s="35" t="e">
        <f>+$C$18*'10 - 2008'!AZ391</f>
        <v>#DIV/0!</v>
      </c>
      <c r="Y436" s="35" t="e">
        <f>+$C$18*'10 - 2008'!BA391</f>
        <v>#DIV/0!</v>
      </c>
      <c r="Z436" s="35" t="e">
        <f>+$C$18*'10 - 2008'!BB391</f>
        <v>#DIV/0!</v>
      </c>
      <c r="AA436" s="35" t="e">
        <f>+$C$18*'10 - 2008'!BC391</f>
        <v>#DIV/0!</v>
      </c>
      <c r="AB436" s="35" t="e">
        <f>+$C$18*'10 - 2008'!BD391</f>
        <v>#DIV/0!</v>
      </c>
      <c r="AC436" s="35" t="e">
        <f>+$C$18*'10 - 2008'!BE391</f>
        <v>#DIV/0!</v>
      </c>
      <c r="AD436" s="35" t="e">
        <f>+$C$18*'10 - 2008'!BF391</f>
        <v>#DIV/0!</v>
      </c>
      <c r="AE436" s="35" t="e">
        <f>+$C$18*'10 - 2008'!BG391</f>
        <v>#DIV/0!</v>
      </c>
      <c r="AF436" s="35" t="e">
        <f>+$C$18*'10 - 2008'!BH391</f>
        <v>#DIV/0!</v>
      </c>
      <c r="AG436" s="35" t="e">
        <f>+$C$18*'10 - 2008'!BI391</f>
        <v>#DIV/0!</v>
      </c>
      <c r="AH436" s="35" t="e">
        <f>+$C$18*'10 - 2008'!BJ391</f>
        <v>#DIV/0!</v>
      </c>
      <c r="AI436" s="2"/>
    </row>
    <row r="437" spans="1:35">
      <c r="A437" s="44">
        <v>430</v>
      </c>
      <c r="B437" s="35">
        <f>+'10 - 2008'!B392</f>
        <v>0</v>
      </c>
      <c r="C437" s="35" t="e">
        <f>+'10 - 2008'!AE392/'10 - 2008'!BK392</f>
        <v>#DIV/0!</v>
      </c>
      <c r="D437" s="35" t="e">
        <f>+$C$18*'10 - 2008'!AF392</f>
        <v>#DIV/0!</v>
      </c>
      <c r="E437" s="35" t="e">
        <f>+$C$18*'10 - 2008'!AG392</f>
        <v>#DIV/0!</v>
      </c>
      <c r="F437" s="35" t="e">
        <f>+$C$18*'10 - 2008'!AH392</f>
        <v>#DIV/0!</v>
      </c>
      <c r="G437" s="35" t="e">
        <f>+$C$18*'10 - 2008'!AI392</f>
        <v>#DIV/0!</v>
      </c>
      <c r="H437" s="35" t="e">
        <f>+$C$18*'10 - 2008'!AJ392</f>
        <v>#DIV/0!</v>
      </c>
      <c r="I437" s="35" t="e">
        <f>+$C$18*'10 - 2008'!AK392</f>
        <v>#DIV/0!</v>
      </c>
      <c r="J437" s="35" t="e">
        <f>+$C$18*'10 - 2008'!AL392</f>
        <v>#DIV/0!</v>
      </c>
      <c r="K437" s="35" t="e">
        <f>+$C$18*'10 - 2008'!AM392</f>
        <v>#DIV/0!</v>
      </c>
      <c r="L437" s="35" t="e">
        <f>+$C$18*'10 - 2008'!AN392</f>
        <v>#DIV/0!</v>
      </c>
      <c r="M437" s="35" t="e">
        <f>+$C$18*'10 - 2008'!AO392</f>
        <v>#DIV/0!</v>
      </c>
      <c r="N437" s="35" t="e">
        <f>+$C$18*'10 - 2008'!AP392</f>
        <v>#DIV/0!</v>
      </c>
      <c r="O437" s="35" t="e">
        <f>+$C$18*'10 - 2008'!AQ392</f>
        <v>#DIV/0!</v>
      </c>
      <c r="P437" s="35" t="e">
        <f>+$C$18*'10 - 2008'!AR392</f>
        <v>#DIV/0!</v>
      </c>
      <c r="Q437" s="35" t="e">
        <f>+$C$18*'10 - 2008'!AS392</f>
        <v>#DIV/0!</v>
      </c>
      <c r="R437" s="35" t="e">
        <f>+$C$18*'10 - 2008'!AT392</f>
        <v>#DIV/0!</v>
      </c>
      <c r="S437" s="35" t="e">
        <f>+$C$18*'10 - 2008'!AU392</f>
        <v>#DIV/0!</v>
      </c>
      <c r="T437" s="35" t="e">
        <f>+$C$18*'10 - 2008'!AV392</f>
        <v>#DIV/0!</v>
      </c>
      <c r="U437" s="35" t="e">
        <f>+$C$18*'10 - 2008'!AW392</f>
        <v>#DIV/0!</v>
      </c>
      <c r="V437" s="35" t="e">
        <f>+$C$18*'10 - 2008'!AX392</f>
        <v>#DIV/0!</v>
      </c>
      <c r="W437" s="35" t="e">
        <f>+$C$18*'10 - 2008'!AY392</f>
        <v>#DIV/0!</v>
      </c>
      <c r="X437" s="35" t="e">
        <f>+$C$18*'10 - 2008'!AZ392</f>
        <v>#DIV/0!</v>
      </c>
      <c r="Y437" s="35" t="e">
        <f>+$C$18*'10 - 2008'!BA392</f>
        <v>#DIV/0!</v>
      </c>
      <c r="Z437" s="35" t="e">
        <f>+$C$18*'10 - 2008'!BB392</f>
        <v>#DIV/0!</v>
      </c>
      <c r="AA437" s="35" t="e">
        <f>+$C$18*'10 - 2008'!BC392</f>
        <v>#DIV/0!</v>
      </c>
      <c r="AB437" s="35" t="e">
        <f>+$C$18*'10 - 2008'!BD392</f>
        <v>#DIV/0!</v>
      </c>
      <c r="AC437" s="35" t="e">
        <f>+$C$18*'10 - 2008'!BE392</f>
        <v>#DIV/0!</v>
      </c>
      <c r="AD437" s="35" t="e">
        <f>+$C$18*'10 - 2008'!BF392</f>
        <v>#DIV/0!</v>
      </c>
      <c r="AE437" s="35" t="e">
        <f>+$C$18*'10 - 2008'!BG392</f>
        <v>#DIV/0!</v>
      </c>
      <c r="AF437" s="35" t="e">
        <f>+$C$18*'10 - 2008'!BH392</f>
        <v>#DIV/0!</v>
      </c>
      <c r="AG437" s="35" t="e">
        <f>+$C$18*'10 - 2008'!BI392</f>
        <v>#DIV/0!</v>
      </c>
      <c r="AH437" s="35" t="e">
        <f>+$C$18*'10 - 2008'!BJ392</f>
        <v>#DIV/0!</v>
      </c>
      <c r="AI437" s="2"/>
    </row>
    <row r="438" spans="1:35">
      <c r="A438" s="44">
        <v>431</v>
      </c>
      <c r="B438" s="35">
        <f>+'10 - 2008'!B393</f>
        <v>0</v>
      </c>
      <c r="C438" s="35" t="e">
        <f>+'10 - 2008'!AE393/'10 - 2008'!BK393</f>
        <v>#DIV/0!</v>
      </c>
      <c r="D438" s="35" t="e">
        <f>+$C$18*'10 - 2008'!AF393</f>
        <v>#DIV/0!</v>
      </c>
      <c r="E438" s="35" t="e">
        <f>+$C$18*'10 - 2008'!AG393</f>
        <v>#DIV/0!</v>
      </c>
      <c r="F438" s="35" t="e">
        <f>+$C$18*'10 - 2008'!AH393</f>
        <v>#DIV/0!</v>
      </c>
      <c r="G438" s="35" t="e">
        <f>+$C$18*'10 - 2008'!AI393</f>
        <v>#DIV/0!</v>
      </c>
      <c r="H438" s="35" t="e">
        <f>+$C$18*'10 - 2008'!AJ393</f>
        <v>#DIV/0!</v>
      </c>
      <c r="I438" s="35" t="e">
        <f>+$C$18*'10 - 2008'!AK393</f>
        <v>#DIV/0!</v>
      </c>
      <c r="J438" s="35" t="e">
        <f>+$C$18*'10 - 2008'!AL393</f>
        <v>#DIV/0!</v>
      </c>
      <c r="K438" s="35" t="e">
        <f>+$C$18*'10 - 2008'!AM393</f>
        <v>#DIV/0!</v>
      </c>
      <c r="L438" s="35" t="e">
        <f>+$C$18*'10 - 2008'!AN393</f>
        <v>#DIV/0!</v>
      </c>
      <c r="M438" s="35" t="e">
        <f>+$C$18*'10 - 2008'!AO393</f>
        <v>#DIV/0!</v>
      </c>
      <c r="N438" s="35" t="e">
        <f>+$C$18*'10 - 2008'!AP393</f>
        <v>#DIV/0!</v>
      </c>
      <c r="O438" s="35" t="e">
        <f>+$C$18*'10 - 2008'!AQ393</f>
        <v>#DIV/0!</v>
      </c>
      <c r="P438" s="35" t="e">
        <f>+$C$18*'10 - 2008'!AR393</f>
        <v>#DIV/0!</v>
      </c>
      <c r="Q438" s="35" t="e">
        <f>+$C$18*'10 - 2008'!AS393</f>
        <v>#DIV/0!</v>
      </c>
      <c r="R438" s="35" t="e">
        <f>+$C$18*'10 - 2008'!AT393</f>
        <v>#DIV/0!</v>
      </c>
      <c r="S438" s="35" t="e">
        <f>+$C$18*'10 - 2008'!AU393</f>
        <v>#DIV/0!</v>
      </c>
      <c r="T438" s="35" t="e">
        <f>+$C$18*'10 - 2008'!AV393</f>
        <v>#DIV/0!</v>
      </c>
      <c r="U438" s="35" t="e">
        <f>+$C$18*'10 - 2008'!AW393</f>
        <v>#DIV/0!</v>
      </c>
      <c r="V438" s="35" t="e">
        <f>+$C$18*'10 - 2008'!AX393</f>
        <v>#DIV/0!</v>
      </c>
      <c r="W438" s="35" t="e">
        <f>+$C$18*'10 - 2008'!AY393</f>
        <v>#DIV/0!</v>
      </c>
      <c r="X438" s="35" t="e">
        <f>+$C$18*'10 - 2008'!AZ393</f>
        <v>#DIV/0!</v>
      </c>
      <c r="Y438" s="35" t="e">
        <f>+$C$18*'10 - 2008'!BA393</f>
        <v>#DIV/0!</v>
      </c>
      <c r="Z438" s="35" t="e">
        <f>+$C$18*'10 - 2008'!BB393</f>
        <v>#DIV/0!</v>
      </c>
      <c r="AA438" s="35" t="e">
        <f>+$C$18*'10 - 2008'!BC393</f>
        <v>#DIV/0!</v>
      </c>
      <c r="AB438" s="35" t="e">
        <f>+$C$18*'10 - 2008'!BD393</f>
        <v>#DIV/0!</v>
      </c>
      <c r="AC438" s="35" t="e">
        <f>+$C$18*'10 - 2008'!BE393</f>
        <v>#DIV/0!</v>
      </c>
      <c r="AD438" s="35" t="e">
        <f>+$C$18*'10 - 2008'!BF393</f>
        <v>#DIV/0!</v>
      </c>
      <c r="AE438" s="35" t="e">
        <f>+$C$18*'10 - 2008'!BG393</f>
        <v>#DIV/0!</v>
      </c>
      <c r="AF438" s="35" t="e">
        <f>+$C$18*'10 - 2008'!BH393</f>
        <v>#DIV/0!</v>
      </c>
      <c r="AG438" s="35" t="e">
        <f>+$C$18*'10 - 2008'!BI393</f>
        <v>#DIV/0!</v>
      </c>
      <c r="AH438" s="35" t="e">
        <f>+$C$18*'10 - 2008'!BJ393</f>
        <v>#DIV/0!</v>
      </c>
      <c r="AI438" s="2"/>
    </row>
    <row r="439" spans="1:35">
      <c r="A439" s="44">
        <v>432</v>
      </c>
      <c r="B439" s="35">
        <f>+'10 - 2008'!B394</f>
        <v>0</v>
      </c>
      <c r="C439" s="35" t="e">
        <f>+'10 - 2008'!AE394/'10 - 2008'!BK394</f>
        <v>#DIV/0!</v>
      </c>
      <c r="D439" s="35" t="e">
        <f>+$C$18*'10 - 2008'!AF394</f>
        <v>#DIV/0!</v>
      </c>
      <c r="E439" s="35" t="e">
        <f>+$C$18*'10 - 2008'!AG394</f>
        <v>#DIV/0!</v>
      </c>
      <c r="F439" s="35" t="e">
        <f>+$C$18*'10 - 2008'!AH394</f>
        <v>#DIV/0!</v>
      </c>
      <c r="G439" s="35" t="e">
        <f>+$C$18*'10 - 2008'!AI394</f>
        <v>#DIV/0!</v>
      </c>
      <c r="H439" s="35" t="e">
        <f>+$C$18*'10 - 2008'!AJ394</f>
        <v>#DIV/0!</v>
      </c>
      <c r="I439" s="35" t="e">
        <f>+$C$18*'10 - 2008'!AK394</f>
        <v>#DIV/0!</v>
      </c>
      <c r="J439" s="35" t="e">
        <f>+$C$18*'10 - 2008'!AL394</f>
        <v>#DIV/0!</v>
      </c>
      <c r="K439" s="35" t="e">
        <f>+$C$18*'10 - 2008'!AM394</f>
        <v>#DIV/0!</v>
      </c>
      <c r="L439" s="35" t="e">
        <f>+$C$18*'10 - 2008'!AN394</f>
        <v>#DIV/0!</v>
      </c>
      <c r="M439" s="35" t="e">
        <f>+$C$18*'10 - 2008'!AO394</f>
        <v>#DIV/0!</v>
      </c>
      <c r="N439" s="35" t="e">
        <f>+$C$18*'10 - 2008'!AP394</f>
        <v>#DIV/0!</v>
      </c>
      <c r="O439" s="35" t="e">
        <f>+$C$18*'10 - 2008'!AQ394</f>
        <v>#DIV/0!</v>
      </c>
      <c r="P439" s="35" t="e">
        <f>+$C$18*'10 - 2008'!AR394</f>
        <v>#DIV/0!</v>
      </c>
      <c r="Q439" s="35" t="e">
        <f>+$C$18*'10 - 2008'!AS394</f>
        <v>#DIV/0!</v>
      </c>
      <c r="R439" s="35" t="e">
        <f>+$C$18*'10 - 2008'!AT394</f>
        <v>#DIV/0!</v>
      </c>
      <c r="S439" s="35" t="e">
        <f>+$C$18*'10 - 2008'!AU394</f>
        <v>#DIV/0!</v>
      </c>
      <c r="T439" s="35" t="e">
        <f>+$C$18*'10 - 2008'!AV394</f>
        <v>#DIV/0!</v>
      </c>
      <c r="U439" s="35" t="e">
        <f>+$C$18*'10 - 2008'!AW394</f>
        <v>#DIV/0!</v>
      </c>
      <c r="V439" s="35" t="e">
        <f>+$C$18*'10 - 2008'!AX394</f>
        <v>#DIV/0!</v>
      </c>
      <c r="W439" s="35" t="e">
        <f>+$C$18*'10 - 2008'!AY394</f>
        <v>#DIV/0!</v>
      </c>
      <c r="X439" s="35" t="e">
        <f>+$C$18*'10 - 2008'!AZ394</f>
        <v>#DIV/0!</v>
      </c>
      <c r="Y439" s="35" t="e">
        <f>+$C$18*'10 - 2008'!BA394</f>
        <v>#DIV/0!</v>
      </c>
      <c r="Z439" s="35" t="e">
        <f>+$C$18*'10 - 2008'!BB394</f>
        <v>#DIV/0!</v>
      </c>
      <c r="AA439" s="35" t="e">
        <f>+$C$18*'10 - 2008'!BC394</f>
        <v>#DIV/0!</v>
      </c>
      <c r="AB439" s="35" t="e">
        <f>+$C$18*'10 - 2008'!BD394</f>
        <v>#DIV/0!</v>
      </c>
      <c r="AC439" s="35" t="e">
        <f>+$C$18*'10 - 2008'!BE394</f>
        <v>#DIV/0!</v>
      </c>
      <c r="AD439" s="35" t="e">
        <f>+$C$18*'10 - 2008'!BF394</f>
        <v>#DIV/0!</v>
      </c>
      <c r="AE439" s="35" t="e">
        <f>+$C$18*'10 - 2008'!BG394</f>
        <v>#DIV/0!</v>
      </c>
      <c r="AF439" s="35" t="e">
        <f>+$C$18*'10 - 2008'!BH394</f>
        <v>#DIV/0!</v>
      </c>
      <c r="AG439" s="35" t="e">
        <f>+$C$18*'10 - 2008'!BI394</f>
        <v>#DIV/0!</v>
      </c>
      <c r="AH439" s="35" t="e">
        <f>+$C$18*'10 - 2008'!BJ394</f>
        <v>#DIV/0!</v>
      </c>
      <c r="AI439" s="2"/>
    </row>
    <row r="440" spans="1:35">
      <c r="A440" s="44">
        <v>433</v>
      </c>
      <c r="B440" s="35">
        <f>+'10 - 2008'!B395</f>
        <v>0</v>
      </c>
      <c r="C440" s="35" t="e">
        <f>+'10 - 2008'!AE395/'10 - 2008'!BK395</f>
        <v>#DIV/0!</v>
      </c>
      <c r="D440" s="35" t="e">
        <f>+$C$18*'10 - 2008'!AF395</f>
        <v>#DIV/0!</v>
      </c>
      <c r="E440" s="35" t="e">
        <f>+$C$18*'10 - 2008'!AG395</f>
        <v>#DIV/0!</v>
      </c>
      <c r="F440" s="35" t="e">
        <f>+$C$18*'10 - 2008'!AH395</f>
        <v>#DIV/0!</v>
      </c>
      <c r="G440" s="35" t="e">
        <f>+$C$18*'10 - 2008'!AI395</f>
        <v>#DIV/0!</v>
      </c>
      <c r="H440" s="35" t="e">
        <f>+$C$18*'10 - 2008'!AJ395</f>
        <v>#DIV/0!</v>
      </c>
      <c r="I440" s="35" t="e">
        <f>+$C$18*'10 - 2008'!AK395</f>
        <v>#DIV/0!</v>
      </c>
      <c r="J440" s="35" t="e">
        <f>+$C$18*'10 - 2008'!AL395</f>
        <v>#DIV/0!</v>
      </c>
      <c r="K440" s="35" t="e">
        <f>+$C$18*'10 - 2008'!AM395</f>
        <v>#DIV/0!</v>
      </c>
      <c r="L440" s="35" t="e">
        <f>+$C$18*'10 - 2008'!AN395</f>
        <v>#DIV/0!</v>
      </c>
      <c r="M440" s="35" t="e">
        <f>+$C$18*'10 - 2008'!AO395</f>
        <v>#DIV/0!</v>
      </c>
      <c r="N440" s="35" t="e">
        <f>+$C$18*'10 - 2008'!AP395</f>
        <v>#DIV/0!</v>
      </c>
      <c r="O440" s="35" t="e">
        <f>+$C$18*'10 - 2008'!AQ395</f>
        <v>#DIV/0!</v>
      </c>
      <c r="P440" s="35" t="e">
        <f>+$C$18*'10 - 2008'!AR395</f>
        <v>#DIV/0!</v>
      </c>
      <c r="Q440" s="35" t="e">
        <f>+$C$18*'10 - 2008'!AS395</f>
        <v>#DIV/0!</v>
      </c>
      <c r="R440" s="35" t="e">
        <f>+$C$18*'10 - 2008'!AT395</f>
        <v>#DIV/0!</v>
      </c>
      <c r="S440" s="35" t="e">
        <f>+$C$18*'10 - 2008'!AU395</f>
        <v>#DIV/0!</v>
      </c>
      <c r="T440" s="35" t="e">
        <f>+$C$18*'10 - 2008'!AV395</f>
        <v>#DIV/0!</v>
      </c>
      <c r="U440" s="35" t="e">
        <f>+$C$18*'10 - 2008'!AW395</f>
        <v>#DIV/0!</v>
      </c>
      <c r="V440" s="35" t="e">
        <f>+$C$18*'10 - 2008'!AX395</f>
        <v>#DIV/0!</v>
      </c>
      <c r="W440" s="35" t="e">
        <f>+$C$18*'10 - 2008'!AY395</f>
        <v>#DIV/0!</v>
      </c>
      <c r="X440" s="35" t="e">
        <f>+$C$18*'10 - 2008'!AZ395</f>
        <v>#DIV/0!</v>
      </c>
      <c r="Y440" s="35" t="e">
        <f>+$C$18*'10 - 2008'!BA395</f>
        <v>#DIV/0!</v>
      </c>
      <c r="Z440" s="35" t="e">
        <f>+$C$18*'10 - 2008'!BB395</f>
        <v>#DIV/0!</v>
      </c>
      <c r="AA440" s="35" t="e">
        <f>+$C$18*'10 - 2008'!BC395</f>
        <v>#DIV/0!</v>
      </c>
      <c r="AB440" s="35" t="e">
        <f>+$C$18*'10 - 2008'!BD395</f>
        <v>#DIV/0!</v>
      </c>
      <c r="AC440" s="35" t="e">
        <f>+$C$18*'10 - 2008'!BE395</f>
        <v>#DIV/0!</v>
      </c>
      <c r="AD440" s="35" t="e">
        <f>+$C$18*'10 - 2008'!BF395</f>
        <v>#DIV/0!</v>
      </c>
      <c r="AE440" s="35" t="e">
        <f>+$C$18*'10 - 2008'!BG395</f>
        <v>#DIV/0!</v>
      </c>
      <c r="AF440" s="35" t="e">
        <f>+$C$18*'10 - 2008'!BH395</f>
        <v>#DIV/0!</v>
      </c>
      <c r="AG440" s="35" t="e">
        <f>+$C$18*'10 - 2008'!BI395</f>
        <v>#DIV/0!</v>
      </c>
      <c r="AH440" s="35" t="e">
        <f>+$C$18*'10 - 2008'!BJ395</f>
        <v>#DIV/0!</v>
      </c>
      <c r="AI440" s="2"/>
    </row>
    <row r="441" spans="1:35">
      <c r="A441" s="44">
        <v>434</v>
      </c>
      <c r="B441" s="35">
        <f>+'10 - 2008'!B396</f>
        <v>0</v>
      </c>
      <c r="C441" s="35" t="e">
        <f>+'10 - 2008'!AE396/'10 - 2008'!BK396</f>
        <v>#DIV/0!</v>
      </c>
      <c r="D441" s="35" t="e">
        <f>+$C$18*'10 - 2008'!AF396</f>
        <v>#DIV/0!</v>
      </c>
      <c r="E441" s="35" t="e">
        <f>+$C$18*'10 - 2008'!AG396</f>
        <v>#DIV/0!</v>
      </c>
      <c r="F441" s="35" t="e">
        <f>+$C$18*'10 - 2008'!AH396</f>
        <v>#DIV/0!</v>
      </c>
      <c r="G441" s="35" t="e">
        <f>+$C$18*'10 - 2008'!AI396</f>
        <v>#DIV/0!</v>
      </c>
      <c r="H441" s="35" t="e">
        <f>+$C$18*'10 - 2008'!AJ396</f>
        <v>#DIV/0!</v>
      </c>
      <c r="I441" s="35" t="e">
        <f>+$C$18*'10 - 2008'!AK396</f>
        <v>#DIV/0!</v>
      </c>
      <c r="J441" s="35" t="e">
        <f>+$C$18*'10 - 2008'!AL396</f>
        <v>#DIV/0!</v>
      </c>
      <c r="K441" s="35" t="e">
        <f>+$C$18*'10 - 2008'!AM396</f>
        <v>#DIV/0!</v>
      </c>
      <c r="L441" s="35" t="e">
        <f>+$C$18*'10 - 2008'!AN396</f>
        <v>#DIV/0!</v>
      </c>
      <c r="M441" s="35" t="e">
        <f>+$C$18*'10 - 2008'!AO396</f>
        <v>#DIV/0!</v>
      </c>
      <c r="N441" s="35" t="e">
        <f>+$C$18*'10 - 2008'!AP396</f>
        <v>#DIV/0!</v>
      </c>
      <c r="O441" s="35" t="e">
        <f>+$C$18*'10 - 2008'!AQ396</f>
        <v>#DIV/0!</v>
      </c>
      <c r="P441" s="35" t="e">
        <f>+$C$18*'10 - 2008'!AR396</f>
        <v>#DIV/0!</v>
      </c>
      <c r="Q441" s="35" t="e">
        <f>+$C$18*'10 - 2008'!AS396</f>
        <v>#DIV/0!</v>
      </c>
      <c r="R441" s="35" t="e">
        <f>+$C$18*'10 - 2008'!AT396</f>
        <v>#DIV/0!</v>
      </c>
      <c r="S441" s="35" t="e">
        <f>+$C$18*'10 - 2008'!AU396</f>
        <v>#DIV/0!</v>
      </c>
      <c r="T441" s="35" t="e">
        <f>+$C$18*'10 - 2008'!AV396</f>
        <v>#DIV/0!</v>
      </c>
      <c r="U441" s="35" t="e">
        <f>+$C$18*'10 - 2008'!AW396</f>
        <v>#DIV/0!</v>
      </c>
      <c r="V441" s="35" t="e">
        <f>+$C$18*'10 - 2008'!AX396</f>
        <v>#DIV/0!</v>
      </c>
      <c r="W441" s="35" t="e">
        <f>+$C$18*'10 - 2008'!AY396</f>
        <v>#DIV/0!</v>
      </c>
      <c r="X441" s="35" t="e">
        <f>+$C$18*'10 - 2008'!AZ396</f>
        <v>#DIV/0!</v>
      </c>
      <c r="Y441" s="35" t="e">
        <f>+$C$18*'10 - 2008'!BA396</f>
        <v>#DIV/0!</v>
      </c>
      <c r="Z441" s="35" t="e">
        <f>+$C$18*'10 - 2008'!BB396</f>
        <v>#DIV/0!</v>
      </c>
      <c r="AA441" s="35" t="e">
        <f>+$C$18*'10 - 2008'!BC396</f>
        <v>#DIV/0!</v>
      </c>
      <c r="AB441" s="35" t="e">
        <f>+$C$18*'10 - 2008'!BD396</f>
        <v>#DIV/0!</v>
      </c>
      <c r="AC441" s="35" t="e">
        <f>+$C$18*'10 - 2008'!BE396</f>
        <v>#DIV/0!</v>
      </c>
      <c r="AD441" s="35" t="e">
        <f>+$C$18*'10 - 2008'!BF396</f>
        <v>#DIV/0!</v>
      </c>
      <c r="AE441" s="35" t="e">
        <f>+$C$18*'10 - 2008'!BG396</f>
        <v>#DIV/0!</v>
      </c>
      <c r="AF441" s="35" t="e">
        <f>+$C$18*'10 - 2008'!BH396</f>
        <v>#DIV/0!</v>
      </c>
      <c r="AG441" s="35" t="e">
        <f>+$C$18*'10 - 2008'!BI396</f>
        <v>#DIV/0!</v>
      </c>
      <c r="AH441" s="35" t="e">
        <f>+$C$18*'10 - 2008'!BJ396</f>
        <v>#DIV/0!</v>
      </c>
      <c r="AI441" s="2"/>
    </row>
    <row r="442" spans="1:35">
      <c r="A442" s="44">
        <v>435</v>
      </c>
      <c r="B442" s="35">
        <f>+'10 - 2008'!B397</f>
        <v>0</v>
      </c>
      <c r="C442" s="35" t="e">
        <f>+'10 - 2008'!AE397/'10 - 2008'!BK397</f>
        <v>#DIV/0!</v>
      </c>
      <c r="D442" s="35" t="e">
        <f>+$C$18*'10 - 2008'!AF397</f>
        <v>#DIV/0!</v>
      </c>
      <c r="E442" s="35" t="e">
        <f>+$C$18*'10 - 2008'!AG397</f>
        <v>#DIV/0!</v>
      </c>
      <c r="F442" s="35" t="e">
        <f>+$C$18*'10 - 2008'!AH397</f>
        <v>#DIV/0!</v>
      </c>
      <c r="G442" s="35" t="e">
        <f>+$C$18*'10 - 2008'!AI397</f>
        <v>#DIV/0!</v>
      </c>
      <c r="H442" s="35" t="e">
        <f>+$C$18*'10 - 2008'!AJ397</f>
        <v>#DIV/0!</v>
      </c>
      <c r="I442" s="35" t="e">
        <f>+$C$18*'10 - 2008'!AK397</f>
        <v>#DIV/0!</v>
      </c>
      <c r="J442" s="35" t="e">
        <f>+$C$18*'10 - 2008'!AL397</f>
        <v>#DIV/0!</v>
      </c>
      <c r="K442" s="35" t="e">
        <f>+$C$18*'10 - 2008'!AM397</f>
        <v>#DIV/0!</v>
      </c>
      <c r="L442" s="35" t="e">
        <f>+$C$18*'10 - 2008'!AN397</f>
        <v>#DIV/0!</v>
      </c>
      <c r="M442" s="35" t="e">
        <f>+$C$18*'10 - 2008'!AO397</f>
        <v>#DIV/0!</v>
      </c>
      <c r="N442" s="35" t="e">
        <f>+$C$18*'10 - 2008'!AP397</f>
        <v>#DIV/0!</v>
      </c>
      <c r="O442" s="35" t="e">
        <f>+$C$18*'10 - 2008'!AQ397</f>
        <v>#DIV/0!</v>
      </c>
      <c r="P442" s="35" t="e">
        <f>+$C$18*'10 - 2008'!AR397</f>
        <v>#DIV/0!</v>
      </c>
      <c r="Q442" s="35" t="e">
        <f>+$C$18*'10 - 2008'!AS397</f>
        <v>#DIV/0!</v>
      </c>
      <c r="R442" s="35" t="e">
        <f>+$C$18*'10 - 2008'!AT397</f>
        <v>#DIV/0!</v>
      </c>
      <c r="S442" s="35" t="e">
        <f>+$C$18*'10 - 2008'!AU397</f>
        <v>#DIV/0!</v>
      </c>
      <c r="T442" s="35" t="e">
        <f>+$C$18*'10 - 2008'!AV397</f>
        <v>#DIV/0!</v>
      </c>
      <c r="U442" s="35" t="e">
        <f>+$C$18*'10 - 2008'!AW397</f>
        <v>#DIV/0!</v>
      </c>
      <c r="V442" s="35" t="e">
        <f>+$C$18*'10 - 2008'!AX397</f>
        <v>#DIV/0!</v>
      </c>
      <c r="W442" s="35" t="e">
        <f>+$C$18*'10 - 2008'!AY397</f>
        <v>#DIV/0!</v>
      </c>
      <c r="X442" s="35" t="e">
        <f>+$C$18*'10 - 2008'!AZ397</f>
        <v>#DIV/0!</v>
      </c>
      <c r="Y442" s="35" t="e">
        <f>+$C$18*'10 - 2008'!BA397</f>
        <v>#DIV/0!</v>
      </c>
      <c r="Z442" s="35" t="e">
        <f>+$C$18*'10 - 2008'!BB397</f>
        <v>#DIV/0!</v>
      </c>
      <c r="AA442" s="35" t="e">
        <f>+$C$18*'10 - 2008'!BC397</f>
        <v>#DIV/0!</v>
      </c>
      <c r="AB442" s="35" t="e">
        <f>+$C$18*'10 - 2008'!BD397</f>
        <v>#DIV/0!</v>
      </c>
      <c r="AC442" s="35" t="e">
        <f>+$C$18*'10 - 2008'!BE397</f>
        <v>#DIV/0!</v>
      </c>
      <c r="AD442" s="35" t="e">
        <f>+$C$18*'10 - 2008'!BF397</f>
        <v>#DIV/0!</v>
      </c>
      <c r="AE442" s="35" t="e">
        <f>+$C$18*'10 - 2008'!BG397</f>
        <v>#DIV/0!</v>
      </c>
      <c r="AF442" s="35" t="e">
        <f>+$C$18*'10 - 2008'!BH397</f>
        <v>#DIV/0!</v>
      </c>
      <c r="AG442" s="35" t="e">
        <f>+$C$18*'10 - 2008'!BI397</f>
        <v>#DIV/0!</v>
      </c>
      <c r="AH442" s="35" t="e">
        <f>+$C$18*'10 - 2008'!BJ397</f>
        <v>#DIV/0!</v>
      </c>
      <c r="AI442" s="2"/>
    </row>
    <row r="443" spans="1:35">
      <c r="A443" s="44">
        <v>436</v>
      </c>
      <c r="B443" s="35">
        <f>+'10 - 2008'!B398</f>
        <v>0</v>
      </c>
      <c r="C443" s="35" t="e">
        <f>+'10 - 2008'!AE398/'10 - 2008'!BK398</f>
        <v>#DIV/0!</v>
      </c>
      <c r="D443" s="35" t="e">
        <f>+$C$18*'10 - 2008'!AF398</f>
        <v>#DIV/0!</v>
      </c>
      <c r="E443" s="35" t="e">
        <f>+$C$18*'10 - 2008'!AG398</f>
        <v>#DIV/0!</v>
      </c>
      <c r="F443" s="35" t="e">
        <f>+$C$18*'10 - 2008'!AH398</f>
        <v>#DIV/0!</v>
      </c>
      <c r="G443" s="35" t="e">
        <f>+$C$18*'10 - 2008'!AI398</f>
        <v>#DIV/0!</v>
      </c>
      <c r="H443" s="35" t="e">
        <f>+$C$18*'10 - 2008'!AJ398</f>
        <v>#DIV/0!</v>
      </c>
      <c r="I443" s="35" t="e">
        <f>+$C$18*'10 - 2008'!AK398</f>
        <v>#DIV/0!</v>
      </c>
      <c r="J443" s="35" t="e">
        <f>+$C$18*'10 - 2008'!AL398</f>
        <v>#DIV/0!</v>
      </c>
      <c r="K443" s="35" t="e">
        <f>+$C$18*'10 - 2008'!AM398</f>
        <v>#DIV/0!</v>
      </c>
      <c r="L443" s="35" t="e">
        <f>+$C$18*'10 - 2008'!AN398</f>
        <v>#DIV/0!</v>
      </c>
      <c r="M443" s="35" t="e">
        <f>+$C$18*'10 - 2008'!AO398</f>
        <v>#DIV/0!</v>
      </c>
      <c r="N443" s="35" t="e">
        <f>+$C$18*'10 - 2008'!AP398</f>
        <v>#DIV/0!</v>
      </c>
      <c r="O443" s="35" t="e">
        <f>+$C$18*'10 - 2008'!AQ398</f>
        <v>#DIV/0!</v>
      </c>
      <c r="P443" s="35" t="e">
        <f>+$C$18*'10 - 2008'!AR398</f>
        <v>#DIV/0!</v>
      </c>
      <c r="Q443" s="35" t="e">
        <f>+$C$18*'10 - 2008'!AS398</f>
        <v>#DIV/0!</v>
      </c>
      <c r="R443" s="35" t="e">
        <f>+$C$18*'10 - 2008'!AT398</f>
        <v>#DIV/0!</v>
      </c>
      <c r="S443" s="35" t="e">
        <f>+$C$18*'10 - 2008'!AU398</f>
        <v>#DIV/0!</v>
      </c>
      <c r="T443" s="35" t="e">
        <f>+$C$18*'10 - 2008'!AV398</f>
        <v>#DIV/0!</v>
      </c>
      <c r="U443" s="35" t="e">
        <f>+$C$18*'10 - 2008'!AW398</f>
        <v>#DIV/0!</v>
      </c>
      <c r="V443" s="35" t="e">
        <f>+$C$18*'10 - 2008'!AX398</f>
        <v>#DIV/0!</v>
      </c>
      <c r="W443" s="35" t="e">
        <f>+$C$18*'10 - 2008'!AY398</f>
        <v>#DIV/0!</v>
      </c>
      <c r="X443" s="35" t="e">
        <f>+$C$18*'10 - 2008'!AZ398</f>
        <v>#DIV/0!</v>
      </c>
      <c r="Y443" s="35" t="e">
        <f>+$C$18*'10 - 2008'!BA398</f>
        <v>#DIV/0!</v>
      </c>
      <c r="Z443" s="35" t="e">
        <f>+$C$18*'10 - 2008'!BB398</f>
        <v>#DIV/0!</v>
      </c>
      <c r="AA443" s="35" t="e">
        <f>+$C$18*'10 - 2008'!BC398</f>
        <v>#DIV/0!</v>
      </c>
      <c r="AB443" s="35" t="e">
        <f>+$C$18*'10 - 2008'!BD398</f>
        <v>#DIV/0!</v>
      </c>
      <c r="AC443" s="35" t="e">
        <f>+$C$18*'10 - 2008'!BE398</f>
        <v>#DIV/0!</v>
      </c>
      <c r="AD443" s="35" t="e">
        <f>+$C$18*'10 - 2008'!BF398</f>
        <v>#DIV/0!</v>
      </c>
      <c r="AE443" s="35" t="e">
        <f>+$C$18*'10 - 2008'!BG398</f>
        <v>#DIV/0!</v>
      </c>
      <c r="AF443" s="35" t="e">
        <f>+$C$18*'10 - 2008'!BH398</f>
        <v>#DIV/0!</v>
      </c>
      <c r="AG443" s="35" t="e">
        <f>+$C$18*'10 - 2008'!BI398</f>
        <v>#DIV/0!</v>
      </c>
      <c r="AH443" s="35" t="e">
        <f>+$C$18*'10 - 2008'!BJ398</f>
        <v>#DIV/0!</v>
      </c>
      <c r="AI443" s="2"/>
    </row>
    <row r="444" spans="1:35">
      <c r="A444" s="44">
        <v>437</v>
      </c>
      <c r="B444" s="35">
        <f>+'10 - 2008'!B399</f>
        <v>0</v>
      </c>
      <c r="C444" s="35" t="e">
        <f>+'10 - 2008'!AE399/'10 - 2008'!BK399</f>
        <v>#DIV/0!</v>
      </c>
      <c r="D444" s="35" t="e">
        <f>+$C$18*'10 - 2008'!AF399</f>
        <v>#DIV/0!</v>
      </c>
      <c r="E444" s="35" t="e">
        <f>+$C$18*'10 - 2008'!AG399</f>
        <v>#DIV/0!</v>
      </c>
      <c r="F444" s="35" t="e">
        <f>+$C$18*'10 - 2008'!AH399</f>
        <v>#DIV/0!</v>
      </c>
      <c r="G444" s="35" t="e">
        <f>+$C$18*'10 - 2008'!AI399</f>
        <v>#DIV/0!</v>
      </c>
      <c r="H444" s="35" t="e">
        <f>+$C$18*'10 - 2008'!AJ399</f>
        <v>#DIV/0!</v>
      </c>
      <c r="I444" s="35" t="e">
        <f>+$C$18*'10 - 2008'!AK399</f>
        <v>#DIV/0!</v>
      </c>
      <c r="J444" s="35" t="e">
        <f>+$C$18*'10 - 2008'!AL399</f>
        <v>#DIV/0!</v>
      </c>
      <c r="K444" s="35" t="e">
        <f>+$C$18*'10 - 2008'!AM399</f>
        <v>#DIV/0!</v>
      </c>
      <c r="L444" s="35" t="e">
        <f>+$C$18*'10 - 2008'!AN399</f>
        <v>#DIV/0!</v>
      </c>
      <c r="M444" s="35" t="e">
        <f>+$C$18*'10 - 2008'!AO399</f>
        <v>#DIV/0!</v>
      </c>
      <c r="N444" s="35" t="e">
        <f>+$C$18*'10 - 2008'!AP399</f>
        <v>#DIV/0!</v>
      </c>
      <c r="O444" s="35" t="e">
        <f>+$C$18*'10 - 2008'!AQ399</f>
        <v>#DIV/0!</v>
      </c>
      <c r="P444" s="35" t="e">
        <f>+$C$18*'10 - 2008'!AR399</f>
        <v>#DIV/0!</v>
      </c>
      <c r="Q444" s="35" t="e">
        <f>+$C$18*'10 - 2008'!AS399</f>
        <v>#DIV/0!</v>
      </c>
      <c r="R444" s="35" t="e">
        <f>+$C$18*'10 - 2008'!AT399</f>
        <v>#DIV/0!</v>
      </c>
      <c r="S444" s="35" t="e">
        <f>+$C$18*'10 - 2008'!AU399</f>
        <v>#DIV/0!</v>
      </c>
      <c r="T444" s="35" t="e">
        <f>+$C$18*'10 - 2008'!AV399</f>
        <v>#DIV/0!</v>
      </c>
      <c r="U444" s="35" t="e">
        <f>+$C$18*'10 - 2008'!AW399</f>
        <v>#DIV/0!</v>
      </c>
      <c r="V444" s="35" t="e">
        <f>+$C$18*'10 - 2008'!AX399</f>
        <v>#DIV/0!</v>
      </c>
      <c r="W444" s="35" t="e">
        <f>+$C$18*'10 - 2008'!AY399</f>
        <v>#DIV/0!</v>
      </c>
      <c r="X444" s="35" t="e">
        <f>+$C$18*'10 - 2008'!AZ399</f>
        <v>#DIV/0!</v>
      </c>
      <c r="Y444" s="35" t="e">
        <f>+$C$18*'10 - 2008'!BA399</f>
        <v>#DIV/0!</v>
      </c>
      <c r="Z444" s="35" t="e">
        <f>+$C$18*'10 - 2008'!BB399</f>
        <v>#DIV/0!</v>
      </c>
      <c r="AA444" s="35" t="e">
        <f>+$C$18*'10 - 2008'!BC399</f>
        <v>#DIV/0!</v>
      </c>
      <c r="AB444" s="35" t="e">
        <f>+$C$18*'10 - 2008'!BD399</f>
        <v>#DIV/0!</v>
      </c>
      <c r="AC444" s="35" t="e">
        <f>+$C$18*'10 - 2008'!BE399</f>
        <v>#DIV/0!</v>
      </c>
      <c r="AD444" s="35" t="e">
        <f>+$C$18*'10 - 2008'!BF399</f>
        <v>#DIV/0!</v>
      </c>
      <c r="AE444" s="35" t="e">
        <f>+$C$18*'10 - 2008'!BG399</f>
        <v>#DIV/0!</v>
      </c>
      <c r="AF444" s="35" t="e">
        <f>+$C$18*'10 - 2008'!BH399</f>
        <v>#DIV/0!</v>
      </c>
      <c r="AG444" s="35" t="e">
        <f>+$C$18*'10 - 2008'!BI399</f>
        <v>#DIV/0!</v>
      </c>
      <c r="AH444" s="35" t="e">
        <f>+$C$18*'10 - 2008'!BJ399</f>
        <v>#DIV/0!</v>
      </c>
      <c r="AI444" s="2"/>
    </row>
    <row r="445" spans="1:35">
      <c r="A445" s="44">
        <v>438</v>
      </c>
      <c r="B445" s="35">
        <f>+'10 - 2008'!B400</f>
        <v>0</v>
      </c>
      <c r="C445" s="35" t="e">
        <f>+'10 - 2008'!AE400/'10 - 2008'!BK400</f>
        <v>#DIV/0!</v>
      </c>
      <c r="D445" s="35" t="e">
        <f>+$C$18*'10 - 2008'!AF400</f>
        <v>#DIV/0!</v>
      </c>
      <c r="E445" s="35" t="e">
        <f>+$C$18*'10 - 2008'!AG400</f>
        <v>#DIV/0!</v>
      </c>
      <c r="F445" s="35" t="e">
        <f>+$C$18*'10 - 2008'!AH400</f>
        <v>#DIV/0!</v>
      </c>
      <c r="G445" s="35" t="e">
        <f>+$C$18*'10 - 2008'!AI400</f>
        <v>#DIV/0!</v>
      </c>
      <c r="H445" s="35" t="e">
        <f>+$C$18*'10 - 2008'!AJ400</f>
        <v>#DIV/0!</v>
      </c>
      <c r="I445" s="35" t="e">
        <f>+$C$18*'10 - 2008'!AK400</f>
        <v>#DIV/0!</v>
      </c>
      <c r="J445" s="35" t="e">
        <f>+$C$18*'10 - 2008'!AL400</f>
        <v>#DIV/0!</v>
      </c>
      <c r="K445" s="35" t="e">
        <f>+$C$18*'10 - 2008'!AM400</f>
        <v>#DIV/0!</v>
      </c>
      <c r="L445" s="35" t="e">
        <f>+$C$18*'10 - 2008'!AN400</f>
        <v>#DIV/0!</v>
      </c>
      <c r="M445" s="35" t="e">
        <f>+$C$18*'10 - 2008'!AO400</f>
        <v>#DIV/0!</v>
      </c>
      <c r="N445" s="35" t="e">
        <f>+$C$18*'10 - 2008'!AP400</f>
        <v>#DIV/0!</v>
      </c>
      <c r="O445" s="35" t="e">
        <f>+$C$18*'10 - 2008'!AQ400</f>
        <v>#DIV/0!</v>
      </c>
      <c r="P445" s="35" t="e">
        <f>+$C$18*'10 - 2008'!AR400</f>
        <v>#DIV/0!</v>
      </c>
      <c r="Q445" s="35" t="e">
        <f>+$C$18*'10 - 2008'!AS400</f>
        <v>#DIV/0!</v>
      </c>
      <c r="R445" s="35" t="e">
        <f>+$C$18*'10 - 2008'!AT400</f>
        <v>#DIV/0!</v>
      </c>
      <c r="S445" s="35" t="e">
        <f>+$C$18*'10 - 2008'!AU400</f>
        <v>#DIV/0!</v>
      </c>
      <c r="T445" s="35" t="e">
        <f>+$C$18*'10 - 2008'!AV400</f>
        <v>#DIV/0!</v>
      </c>
      <c r="U445" s="35" t="e">
        <f>+$C$18*'10 - 2008'!AW400</f>
        <v>#DIV/0!</v>
      </c>
      <c r="V445" s="35" t="e">
        <f>+$C$18*'10 - 2008'!AX400</f>
        <v>#DIV/0!</v>
      </c>
      <c r="W445" s="35" t="e">
        <f>+$C$18*'10 - 2008'!AY400</f>
        <v>#DIV/0!</v>
      </c>
      <c r="X445" s="35" t="e">
        <f>+$C$18*'10 - 2008'!AZ400</f>
        <v>#DIV/0!</v>
      </c>
      <c r="Y445" s="35" t="e">
        <f>+$C$18*'10 - 2008'!BA400</f>
        <v>#DIV/0!</v>
      </c>
      <c r="Z445" s="35" t="e">
        <f>+$C$18*'10 - 2008'!BB400</f>
        <v>#DIV/0!</v>
      </c>
      <c r="AA445" s="35" t="e">
        <f>+$C$18*'10 - 2008'!BC400</f>
        <v>#DIV/0!</v>
      </c>
      <c r="AB445" s="35" t="e">
        <f>+$C$18*'10 - 2008'!BD400</f>
        <v>#DIV/0!</v>
      </c>
      <c r="AC445" s="35" t="e">
        <f>+$C$18*'10 - 2008'!BE400</f>
        <v>#DIV/0!</v>
      </c>
      <c r="AD445" s="35" t="e">
        <f>+$C$18*'10 - 2008'!BF400</f>
        <v>#DIV/0!</v>
      </c>
      <c r="AE445" s="35" t="e">
        <f>+$C$18*'10 - 2008'!BG400</f>
        <v>#DIV/0!</v>
      </c>
      <c r="AF445" s="35" t="e">
        <f>+$C$18*'10 - 2008'!BH400</f>
        <v>#DIV/0!</v>
      </c>
      <c r="AG445" s="35" t="e">
        <f>+$C$18*'10 - 2008'!BI400</f>
        <v>#DIV/0!</v>
      </c>
      <c r="AH445" s="35" t="e">
        <f>+$C$18*'10 - 2008'!BJ400</f>
        <v>#DIV/0!</v>
      </c>
      <c r="AI445" s="2"/>
    </row>
    <row r="446" spans="1:35">
      <c r="A446" s="44">
        <v>439</v>
      </c>
      <c r="B446" s="35">
        <f>+'10 - 2008'!B401</f>
        <v>0</v>
      </c>
      <c r="C446" s="35" t="e">
        <f>+'10 - 2008'!AE401/'10 - 2008'!BK401</f>
        <v>#DIV/0!</v>
      </c>
      <c r="D446" s="35" t="e">
        <f>+$C$18*'10 - 2008'!AF401</f>
        <v>#DIV/0!</v>
      </c>
      <c r="E446" s="35" t="e">
        <f>+$C$18*'10 - 2008'!AG401</f>
        <v>#DIV/0!</v>
      </c>
      <c r="F446" s="35" t="e">
        <f>+$C$18*'10 - 2008'!AH401</f>
        <v>#DIV/0!</v>
      </c>
      <c r="G446" s="35" t="e">
        <f>+$C$18*'10 - 2008'!AI401</f>
        <v>#DIV/0!</v>
      </c>
      <c r="H446" s="35" t="e">
        <f>+$C$18*'10 - 2008'!AJ401</f>
        <v>#DIV/0!</v>
      </c>
      <c r="I446" s="35" t="e">
        <f>+$C$18*'10 - 2008'!AK401</f>
        <v>#DIV/0!</v>
      </c>
      <c r="J446" s="35" t="e">
        <f>+$C$18*'10 - 2008'!AL401</f>
        <v>#DIV/0!</v>
      </c>
      <c r="K446" s="35" t="e">
        <f>+$C$18*'10 - 2008'!AM401</f>
        <v>#DIV/0!</v>
      </c>
      <c r="L446" s="35" t="e">
        <f>+$C$18*'10 - 2008'!AN401</f>
        <v>#DIV/0!</v>
      </c>
      <c r="M446" s="35" t="e">
        <f>+$C$18*'10 - 2008'!AO401</f>
        <v>#DIV/0!</v>
      </c>
      <c r="N446" s="35" t="e">
        <f>+$C$18*'10 - 2008'!AP401</f>
        <v>#DIV/0!</v>
      </c>
      <c r="O446" s="35" t="e">
        <f>+$C$18*'10 - 2008'!AQ401</f>
        <v>#DIV/0!</v>
      </c>
      <c r="P446" s="35" t="e">
        <f>+$C$18*'10 - 2008'!AR401</f>
        <v>#DIV/0!</v>
      </c>
      <c r="Q446" s="35" t="e">
        <f>+$C$18*'10 - 2008'!AS401</f>
        <v>#DIV/0!</v>
      </c>
      <c r="R446" s="35" t="e">
        <f>+$C$18*'10 - 2008'!AT401</f>
        <v>#DIV/0!</v>
      </c>
      <c r="S446" s="35" t="e">
        <f>+$C$18*'10 - 2008'!AU401</f>
        <v>#DIV/0!</v>
      </c>
      <c r="T446" s="35" t="e">
        <f>+$C$18*'10 - 2008'!AV401</f>
        <v>#DIV/0!</v>
      </c>
      <c r="U446" s="35" t="e">
        <f>+$C$18*'10 - 2008'!AW401</f>
        <v>#DIV/0!</v>
      </c>
      <c r="V446" s="35" t="e">
        <f>+$C$18*'10 - 2008'!AX401</f>
        <v>#DIV/0!</v>
      </c>
      <c r="W446" s="35" t="e">
        <f>+$C$18*'10 - 2008'!AY401</f>
        <v>#DIV/0!</v>
      </c>
      <c r="X446" s="35" t="e">
        <f>+$C$18*'10 - 2008'!AZ401</f>
        <v>#DIV/0!</v>
      </c>
      <c r="Y446" s="35" t="e">
        <f>+$C$18*'10 - 2008'!BA401</f>
        <v>#DIV/0!</v>
      </c>
      <c r="Z446" s="35" t="e">
        <f>+$C$18*'10 - 2008'!BB401</f>
        <v>#DIV/0!</v>
      </c>
      <c r="AA446" s="35" t="e">
        <f>+$C$18*'10 - 2008'!BC401</f>
        <v>#DIV/0!</v>
      </c>
      <c r="AB446" s="35" t="e">
        <f>+$C$18*'10 - 2008'!BD401</f>
        <v>#DIV/0!</v>
      </c>
      <c r="AC446" s="35" t="e">
        <f>+$C$18*'10 - 2008'!BE401</f>
        <v>#DIV/0!</v>
      </c>
      <c r="AD446" s="35" t="e">
        <f>+$C$18*'10 - 2008'!BF401</f>
        <v>#DIV/0!</v>
      </c>
      <c r="AE446" s="35" t="e">
        <f>+$C$18*'10 - 2008'!BG401</f>
        <v>#DIV/0!</v>
      </c>
      <c r="AF446" s="35" t="e">
        <f>+$C$18*'10 - 2008'!BH401</f>
        <v>#DIV/0!</v>
      </c>
      <c r="AG446" s="35" t="e">
        <f>+$C$18*'10 - 2008'!BI401</f>
        <v>#DIV/0!</v>
      </c>
      <c r="AH446" s="35" t="e">
        <f>+$C$18*'10 - 2008'!BJ401</f>
        <v>#DIV/0!</v>
      </c>
      <c r="AI446" s="2"/>
    </row>
    <row r="447" spans="1:35">
      <c r="A447" s="44">
        <v>440</v>
      </c>
      <c r="B447" s="35">
        <f>+'10 - 2008'!B402</f>
        <v>0</v>
      </c>
      <c r="C447" s="35" t="e">
        <f>+'10 - 2008'!AE402/'10 - 2008'!BK402</f>
        <v>#DIV/0!</v>
      </c>
      <c r="D447" s="35" t="e">
        <f>+$C$18*'10 - 2008'!AF402</f>
        <v>#DIV/0!</v>
      </c>
      <c r="E447" s="35" t="e">
        <f>+$C$18*'10 - 2008'!AG402</f>
        <v>#DIV/0!</v>
      </c>
      <c r="F447" s="35" t="e">
        <f>+$C$18*'10 - 2008'!AH402</f>
        <v>#DIV/0!</v>
      </c>
      <c r="G447" s="35" t="e">
        <f>+$C$18*'10 - 2008'!AI402</f>
        <v>#DIV/0!</v>
      </c>
      <c r="H447" s="35" t="e">
        <f>+$C$18*'10 - 2008'!AJ402</f>
        <v>#DIV/0!</v>
      </c>
      <c r="I447" s="35" t="e">
        <f>+$C$18*'10 - 2008'!AK402</f>
        <v>#DIV/0!</v>
      </c>
      <c r="J447" s="35" t="e">
        <f>+$C$18*'10 - 2008'!AL402</f>
        <v>#DIV/0!</v>
      </c>
      <c r="K447" s="35" t="e">
        <f>+$C$18*'10 - 2008'!AM402</f>
        <v>#DIV/0!</v>
      </c>
      <c r="L447" s="35" t="e">
        <f>+$C$18*'10 - 2008'!AN402</f>
        <v>#DIV/0!</v>
      </c>
      <c r="M447" s="35" t="e">
        <f>+$C$18*'10 - 2008'!AO402</f>
        <v>#DIV/0!</v>
      </c>
      <c r="N447" s="35" t="e">
        <f>+$C$18*'10 - 2008'!AP402</f>
        <v>#DIV/0!</v>
      </c>
      <c r="O447" s="35" t="e">
        <f>+$C$18*'10 - 2008'!AQ402</f>
        <v>#DIV/0!</v>
      </c>
      <c r="P447" s="35" t="e">
        <f>+$C$18*'10 - 2008'!AR402</f>
        <v>#DIV/0!</v>
      </c>
      <c r="Q447" s="35" t="e">
        <f>+$C$18*'10 - 2008'!AS402</f>
        <v>#DIV/0!</v>
      </c>
      <c r="R447" s="35" t="e">
        <f>+$C$18*'10 - 2008'!AT402</f>
        <v>#DIV/0!</v>
      </c>
      <c r="S447" s="35" t="e">
        <f>+$C$18*'10 - 2008'!AU402</f>
        <v>#DIV/0!</v>
      </c>
      <c r="T447" s="35" t="e">
        <f>+$C$18*'10 - 2008'!AV402</f>
        <v>#DIV/0!</v>
      </c>
      <c r="U447" s="35" t="e">
        <f>+$C$18*'10 - 2008'!AW402</f>
        <v>#DIV/0!</v>
      </c>
      <c r="V447" s="35" t="e">
        <f>+$C$18*'10 - 2008'!AX402</f>
        <v>#DIV/0!</v>
      </c>
      <c r="W447" s="35" t="e">
        <f>+$C$18*'10 - 2008'!AY402</f>
        <v>#DIV/0!</v>
      </c>
      <c r="X447" s="35" t="e">
        <f>+$C$18*'10 - 2008'!AZ402</f>
        <v>#DIV/0!</v>
      </c>
      <c r="Y447" s="35" t="e">
        <f>+$C$18*'10 - 2008'!BA402</f>
        <v>#DIV/0!</v>
      </c>
      <c r="Z447" s="35" t="e">
        <f>+$C$18*'10 - 2008'!BB402</f>
        <v>#DIV/0!</v>
      </c>
      <c r="AA447" s="35" t="e">
        <f>+$C$18*'10 - 2008'!BC402</f>
        <v>#DIV/0!</v>
      </c>
      <c r="AB447" s="35" t="e">
        <f>+$C$18*'10 - 2008'!BD402</f>
        <v>#DIV/0!</v>
      </c>
      <c r="AC447" s="35" t="e">
        <f>+$C$18*'10 - 2008'!BE402</f>
        <v>#DIV/0!</v>
      </c>
      <c r="AD447" s="35" t="e">
        <f>+$C$18*'10 - 2008'!BF402</f>
        <v>#DIV/0!</v>
      </c>
      <c r="AE447" s="35" t="e">
        <f>+$C$18*'10 - 2008'!BG402</f>
        <v>#DIV/0!</v>
      </c>
      <c r="AF447" s="35" t="e">
        <f>+$C$18*'10 - 2008'!BH402</f>
        <v>#DIV/0!</v>
      </c>
      <c r="AG447" s="35" t="e">
        <f>+$C$18*'10 - 2008'!BI402</f>
        <v>#DIV/0!</v>
      </c>
      <c r="AH447" s="35" t="e">
        <f>+$C$18*'10 - 2008'!BJ402</f>
        <v>#DIV/0!</v>
      </c>
      <c r="AI447" s="2"/>
    </row>
    <row r="448" spans="1:35">
      <c r="A448" s="44">
        <v>441</v>
      </c>
      <c r="B448" s="35">
        <f>+'10 - 2008'!B403</f>
        <v>0</v>
      </c>
      <c r="C448" s="35" t="e">
        <f>+'10 - 2008'!AE403/'10 - 2008'!BK403</f>
        <v>#DIV/0!</v>
      </c>
      <c r="D448" s="35" t="e">
        <f>+$C$18*'10 - 2008'!AF403</f>
        <v>#DIV/0!</v>
      </c>
      <c r="E448" s="35" t="e">
        <f>+$C$18*'10 - 2008'!AG403</f>
        <v>#DIV/0!</v>
      </c>
      <c r="F448" s="35" t="e">
        <f>+$C$18*'10 - 2008'!AH403</f>
        <v>#DIV/0!</v>
      </c>
      <c r="G448" s="35" t="e">
        <f>+$C$18*'10 - 2008'!AI403</f>
        <v>#DIV/0!</v>
      </c>
      <c r="H448" s="35" t="e">
        <f>+$C$18*'10 - 2008'!AJ403</f>
        <v>#DIV/0!</v>
      </c>
      <c r="I448" s="35" t="e">
        <f>+$C$18*'10 - 2008'!AK403</f>
        <v>#DIV/0!</v>
      </c>
      <c r="J448" s="35" t="e">
        <f>+$C$18*'10 - 2008'!AL403</f>
        <v>#DIV/0!</v>
      </c>
      <c r="K448" s="35" t="e">
        <f>+$C$18*'10 - 2008'!AM403</f>
        <v>#DIV/0!</v>
      </c>
      <c r="L448" s="35" t="e">
        <f>+$C$18*'10 - 2008'!AN403</f>
        <v>#DIV/0!</v>
      </c>
      <c r="M448" s="35" t="e">
        <f>+$C$18*'10 - 2008'!AO403</f>
        <v>#DIV/0!</v>
      </c>
      <c r="N448" s="35" t="e">
        <f>+$C$18*'10 - 2008'!AP403</f>
        <v>#DIV/0!</v>
      </c>
      <c r="O448" s="35" t="e">
        <f>+$C$18*'10 - 2008'!AQ403</f>
        <v>#DIV/0!</v>
      </c>
      <c r="P448" s="35" t="e">
        <f>+$C$18*'10 - 2008'!AR403</f>
        <v>#DIV/0!</v>
      </c>
      <c r="Q448" s="35" t="e">
        <f>+$C$18*'10 - 2008'!AS403</f>
        <v>#DIV/0!</v>
      </c>
      <c r="R448" s="35" t="e">
        <f>+$C$18*'10 - 2008'!AT403</f>
        <v>#DIV/0!</v>
      </c>
      <c r="S448" s="35" t="e">
        <f>+$C$18*'10 - 2008'!AU403</f>
        <v>#DIV/0!</v>
      </c>
      <c r="T448" s="35" t="e">
        <f>+$C$18*'10 - 2008'!AV403</f>
        <v>#DIV/0!</v>
      </c>
      <c r="U448" s="35" t="e">
        <f>+$C$18*'10 - 2008'!AW403</f>
        <v>#DIV/0!</v>
      </c>
      <c r="V448" s="35" t="e">
        <f>+$C$18*'10 - 2008'!AX403</f>
        <v>#DIV/0!</v>
      </c>
      <c r="W448" s="35" t="e">
        <f>+$C$18*'10 - 2008'!AY403</f>
        <v>#DIV/0!</v>
      </c>
      <c r="X448" s="35" t="e">
        <f>+$C$18*'10 - 2008'!AZ403</f>
        <v>#DIV/0!</v>
      </c>
      <c r="Y448" s="35" t="e">
        <f>+$C$18*'10 - 2008'!BA403</f>
        <v>#DIV/0!</v>
      </c>
      <c r="Z448" s="35" t="e">
        <f>+$C$18*'10 - 2008'!BB403</f>
        <v>#DIV/0!</v>
      </c>
      <c r="AA448" s="35" t="e">
        <f>+$C$18*'10 - 2008'!BC403</f>
        <v>#DIV/0!</v>
      </c>
      <c r="AB448" s="35" t="e">
        <f>+$C$18*'10 - 2008'!BD403</f>
        <v>#DIV/0!</v>
      </c>
      <c r="AC448" s="35" t="e">
        <f>+$C$18*'10 - 2008'!BE403</f>
        <v>#DIV/0!</v>
      </c>
      <c r="AD448" s="35" t="e">
        <f>+$C$18*'10 - 2008'!BF403</f>
        <v>#DIV/0!</v>
      </c>
      <c r="AE448" s="35" t="e">
        <f>+$C$18*'10 - 2008'!BG403</f>
        <v>#DIV/0!</v>
      </c>
      <c r="AF448" s="35" t="e">
        <f>+$C$18*'10 - 2008'!BH403</f>
        <v>#DIV/0!</v>
      </c>
      <c r="AG448" s="35" t="e">
        <f>+$C$18*'10 - 2008'!BI403</f>
        <v>#DIV/0!</v>
      </c>
      <c r="AH448" s="35" t="e">
        <f>+$C$18*'10 - 2008'!BJ403</f>
        <v>#DIV/0!</v>
      </c>
      <c r="AI448" s="2"/>
    </row>
    <row r="449" spans="1:35">
      <c r="A449" s="44">
        <v>442</v>
      </c>
      <c r="B449" s="35">
        <f>+'10 - 2008'!B404</f>
        <v>0</v>
      </c>
      <c r="C449" s="35" t="e">
        <f>+'10 - 2008'!AE404/'10 - 2008'!BK404</f>
        <v>#DIV/0!</v>
      </c>
      <c r="D449" s="35" t="e">
        <f>+$C$18*'10 - 2008'!AF404</f>
        <v>#DIV/0!</v>
      </c>
      <c r="E449" s="35" t="e">
        <f>+$C$18*'10 - 2008'!AG404</f>
        <v>#DIV/0!</v>
      </c>
      <c r="F449" s="35" t="e">
        <f>+$C$18*'10 - 2008'!AH404</f>
        <v>#DIV/0!</v>
      </c>
      <c r="G449" s="35" t="e">
        <f>+$C$18*'10 - 2008'!AI404</f>
        <v>#DIV/0!</v>
      </c>
      <c r="H449" s="35" t="e">
        <f>+$C$18*'10 - 2008'!AJ404</f>
        <v>#DIV/0!</v>
      </c>
      <c r="I449" s="35" t="e">
        <f>+$C$18*'10 - 2008'!AK404</f>
        <v>#DIV/0!</v>
      </c>
      <c r="J449" s="35" t="e">
        <f>+$C$18*'10 - 2008'!AL404</f>
        <v>#DIV/0!</v>
      </c>
      <c r="K449" s="35" t="e">
        <f>+$C$18*'10 - 2008'!AM404</f>
        <v>#DIV/0!</v>
      </c>
      <c r="L449" s="35" t="e">
        <f>+$C$18*'10 - 2008'!AN404</f>
        <v>#DIV/0!</v>
      </c>
      <c r="M449" s="35" t="e">
        <f>+$C$18*'10 - 2008'!AO404</f>
        <v>#DIV/0!</v>
      </c>
      <c r="N449" s="35" t="e">
        <f>+$C$18*'10 - 2008'!AP404</f>
        <v>#DIV/0!</v>
      </c>
      <c r="O449" s="35" t="e">
        <f>+$C$18*'10 - 2008'!AQ404</f>
        <v>#DIV/0!</v>
      </c>
      <c r="P449" s="35" t="e">
        <f>+$C$18*'10 - 2008'!AR404</f>
        <v>#DIV/0!</v>
      </c>
      <c r="Q449" s="35" t="e">
        <f>+$C$18*'10 - 2008'!AS404</f>
        <v>#DIV/0!</v>
      </c>
      <c r="R449" s="35" t="e">
        <f>+$C$18*'10 - 2008'!AT404</f>
        <v>#DIV/0!</v>
      </c>
      <c r="S449" s="35" t="e">
        <f>+$C$18*'10 - 2008'!AU404</f>
        <v>#DIV/0!</v>
      </c>
      <c r="T449" s="35" t="e">
        <f>+$C$18*'10 - 2008'!AV404</f>
        <v>#DIV/0!</v>
      </c>
      <c r="U449" s="35" t="e">
        <f>+$C$18*'10 - 2008'!AW404</f>
        <v>#DIV/0!</v>
      </c>
      <c r="V449" s="35" t="e">
        <f>+$C$18*'10 - 2008'!AX404</f>
        <v>#DIV/0!</v>
      </c>
      <c r="W449" s="35" t="e">
        <f>+$C$18*'10 - 2008'!AY404</f>
        <v>#DIV/0!</v>
      </c>
      <c r="X449" s="35" t="e">
        <f>+$C$18*'10 - 2008'!AZ404</f>
        <v>#DIV/0!</v>
      </c>
      <c r="Y449" s="35" t="e">
        <f>+$C$18*'10 - 2008'!BA404</f>
        <v>#DIV/0!</v>
      </c>
      <c r="Z449" s="35" t="e">
        <f>+$C$18*'10 - 2008'!BB404</f>
        <v>#DIV/0!</v>
      </c>
      <c r="AA449" s="35" t="e">
        <f>+$C$18*'10 - 2008'!BC404</f>
        <v>#DIV/0!</v>
      </c>
      <c r="AB449" s="35" t="e">
        <f>+$C$18*'10 - 2008'!BD404</f>
        <v>#DIV/0!</v>
      </c>
      <c r="AC449" s="35" t="e">
        <f>+$C$18*'10 - 2008'!BE404</f>
        <v>#DIV/0!</v>
      </c>
      <c r="AD449" s="35" t="e">
        <f>+$C$18*'10 - 2008'!BF404</f>
        <v>#DIV/0!</v>
      </c>
      <c r="AE449" s="35" t="e">
        <f>+$C$18*'10 - 2008'!BG404</f>
        <v>#DIV/0!</v>
      </c>
      <c r="AF449" s="35" t="e">
        <f>+$C$18*'10 - 2008'!BH404</f>
        <v>#DIV/0!</v>
      </c>
      <c r="AG449" s="35" t="e">
        <f>+$C$18*'10 - 2008'!BI404</f>
        <v>#DIV/0!</v>
      </c>
      <c r="AH449" s="35" t="e">
        <f>+$C$18*'10 - 2008'!BJ404</f>
        <v>#DIV/0!</v>
      </c>
      <c r="AI449" s="2"/>
    </row>
    <row r="450" spans="1:35">
      <c r="A450" s="44">
        <v>443</v>
      </c>
      <c r="B450" s="35">
        <f>+'10 - 2008'!B405</f>
        <v>0</v>
      </c>
      <c r="C450" s="35" t="e">
        <f>+'10 - 2008'!AE405/'10 - 2008'!BK405</f>
        <v>#DIV/0!</v>
      </c>
      <c r="D450" s="35" t="e">
        <f>+$C$18*'10 - 2008'!AF405</f>
        <v>#DIV/0!</v>
      </c>
      <c r="E450" s="35" t="e">
        <f>+$C$18*'10 - 2008'!AG405</f>
        <v>#DIV/0!</v>
      </c>
      <c r="F450" s="35" t="e">
        <f>+$C$18*'10 - 2008'!AH405</f>
        <v>#DIV/0!</v>
      </c>
      <c r="G450" s="35" t="e">
        <f>+$C$18*'10 - 2008'!AI405</f>
        <v>#DIV/0!</v>
      </c>
      <c r="H450" s="35" t="e">
        <f>+$C$18*'10 - 2008'!AJ405</f>
        <v>#DIV/0!</v>
      </c>
      <c r="I450" s="35" t="e">
        <f>+$C$18*'10 - 2008'!AK405</f>
        <v>#DIV/0!</v>
      </c>
      <c r="J450" s="35" t="e">
        <f>+$C$18*'10 - 2008'!AL405</f>
        <v>#DIV/0!</v>
      </c>
      <c r="K450" s="35" t="e">
        <f>+$C$18*'10 - 2008'!AM405</f>
        <v>#DIV/0!</v>
      </c>
      <c r="L450" s="35" t="e">
        <f>+$C$18*'10 - 2008'!AN405</f>
        <v>#DIV/0!</v>
      </c>
      <c r="M450" s="35" t="e">
        <f>+$C$18*'10 - 2008'!AO405</f>
        <v>#DIV/0!</v>
      </c>
      <c r="N450" s="35" t="e">
        <f>+$C$18*'10 - 2008'!AP405</f>
        <v>#DIV/0!</v>
      </c>
      <c r="O450" s="35" t="e">
        <f>+$C$18*'10 - 2008'!AQ405</f>
        <v>#DIV/0!</v>
      </c>
      <c r="P450" s="35" t="e">
        <f>+$C$18*'10 - 2008'!AR405</f>
        <v>#DIV/0!</v>
      </c>
      <c r="Q450" s="35" t="e">
        <f>+$C$18*'10 - 2008'!AS405</f>
        <v>#DIV/0!</v>
      </c>
      <c r="R450" s="35" t="e">
        <f>+$C$18*'10 - 2008'!AT405</f>
        <v>#DIV/0!</v>
      </c>
      <c r="S450" s="35" t="e">
        <f>+$C$18*'10 - 2008'!AU405</f>
        <v>#DIV/0!</v>
      </c>
      <c r="T450" s="35" t="e">
        <f>+$C$18*'10 - 2008'!AV405</f>
        <v>#DIV/0!</v>
      </c>
      <c r="U450" s="35" t="e">
        <f>+$C$18*'10 - 2008'!AW405</f>
        <v>#DIV/0!</v>
      </c>
      <c r="V450" s="35" t="e">
        <f>+$C$18*'10 - 2008'!AX405</f>
        <v>#DIV/0!</v>
      </c>
      <c r="W450" s="35" t="e">
        <f>+$C$18*'10 - 2008'!AY405</f>
        <v>#DIV/0!</v>
      </c>
      <c r="X450" s="35" t="e">
        <f>+$C$18*'10 - 2008'!AZ405</f>
        <v>#DIV/0!</v>
      </c>
      <c r="Y450" s="35" t="e">
        <f>+$C$18*'10 - 2008'!BA405</f>
        <v>#DIV/0!</v>
      </c>
      <c r="Z450" s="35" t="e">
        <f>+$C$18*'10 - 2008'!BB405</f>
        <v>#DIV/0!</v>
      </c>
      <c r="AA450" s="35" t="e">
        <f>+$C$18*'10 - 2008'!BC405</f>
        <v>#DIV/0!</v>
      </c>
      <c r="AB450" s="35" t="e">
        <f>+$C$18*'10 - 2008'!BD405</f>
        <v>#DIV/0!</v>
      </c>
      <c r="AC450" s="35" t="e">
        <f>+$C$18*'10 - 2008'!BE405</f>
        <v>#DIV/0!</v>
      </c>
      <c r="AD450" s="35" t="e">
        <f>+$C$18*'10 - 2008'!BF405</f>
        <v>#DIV/0!</v>
      </c>
      <c r="AE450" s="35" t="e">
        <f>+$C$18*'10 - 2008'!BG405</f>
        <v>#DIV/0!</v>
      </c>
      <c r="AF450" s="35" t="e">
        <f>+$C$18*'10 - 2008'!BH405</f>
        <v>#DIV/0!</v>
      </c>
      <c r="AG450" s="35" t="e">
        <f>+$C$18*'10 - 2008'!BI405</f>
        <v>#DIV/0!</v>
      </c>
      <c r="AH450" s="35" t="e">
        <f>+$C$18*'10 - 2008'!BJ405</f>
        <v>#DIV/0!</v>
      </c>
      <c r="AI450" s="2"/>
    </row>
    <row r="451" spans="1:35">
      <c r="A451" s="44">
        <v>444</v>
      </c>
      <c r="B451" s="35">
        <f>+'10 - 2008'!B406</f>
        <v>0</v>
      </c>
      <c r="C451" s="35" t="e">
        <f>+'10 - 2008'!AE406/'10 - 2008'!BK406</f>
        <v>#DIV/0!</v>
      </c>
      <c r="D451" s="35" t="e">
        <f>+$C$18*'10 - 2008'!AF406</f>
        <v>#DIV/0!</v>
      </c>
      <c r="E451" s="35" t="e">
        <f>+$C$18*'10 - 2008'!AG406</f>
        <v>#DIV/0!</v>
      </c>
      <c r="F451" s="35" t="e">
        <f>+$C$18*'10 - 2008'!AH406</f>
        <v>#DIV/0!</v>
      </c>
      <c r="G451" s="35" t="e">
        <f>+$C$18*'10 - 2008'!AI406</f>
        <v>#DIV/0!</v>
      </c>
      <c r="H451" s="35" t="e">
        <f>+$C$18*'10 - 2008'!AJ406</f>
        <v>#DIV/0!</v>
      </c>
      <c r="I451" s="35" t="e">
        <f>+$C$18*'10 - 2008'!AK406</f>
        <v>#DIV/0!</v>
      </c>
      <c r="J451" s="35" t="e">
        <f>+$C$18*'10 - 2008'!AL406</f>
        <v>#DIV/0!</v>
      </c>
      <c r="K451" s="35" t="e">
        <f>+$C$18*'10 - 2008'!AM406</f>
        <v>#DIV/0!</v>
      </c>
      <c r="L451" s="35" t="e">
        <f>+$C$18*'10 - 2008'!AN406</f>
        <v>#DIV/0!</v>
      </c>
      <c r="M451" s="35" t="e">
        <f>+$C$18*'10 - 2008'!AO406</f>
        <v>#DIV/0!</v>
      </c>
      <c r="N451" s="35" t="e">
        <f>+$C$18*'10 - 2008'!AP406</f>
        <v>#DIV/0!</v>
      </c>
      <c r="O451" s="35" t="e">
        <f>+$C$18*'10 - 2008'!AQ406</f>
        <v>#DIV/0!</v>
      </c>
      <c r="P451" s="35" t="e">
        <f>+$C$18*'10 - 2008'!AR406</f>
        <v>#DIV/0!</v>
      </c>
      <c r="Q451" s="35" t="e">
        <f>+$C$18*'10 - 2008'!AS406</f>
        <v>#DIV/0!</v>
      </c>
      <c r="R451" s="35" t="e">
        <f>+$C$18*'10 - 2008'!AT406</f>
        <v>#DIV/0!</v>
      </c>
      <c r="S451" s="35" t="e">
        <f>+$C$18*'10 - 2008'!AU406</f>
        <v>#DIV/0!</v>
      </c>
      <c r="T451" s="35" t="e">
        <f>+$C$18*'10 - 2008'!AV406</f>
        <v>#DIV/0!</v>
      </c>
      <c r="U451" s="35" t="e">
        <f>+$C$18*'10 - 2008'!AW406</f>
        <v>#DIV/0!</v>
      </c>
      <c r="V451" s="35" t="e">
        <f>+$C$18*'10 - 2008'!AX406</f>
        <v>#DIV/0!</v>
      </c>
      <c r="W451" s="35" t="e">
        <f>+$C$18*'10 - 2008'!AY406</f>
        <v>#DIV/0!</v>
      </c>
      <c r="X451" s="35" t="e">
        <f>+$C$18*'10 - 2008'!AZ406</f>
        <v>#DIV/0!</v>
      </c>
      <c r="Y451" s="35" t="e">
        <f>+$C$18*'10 - 2008'!BA406</f>
        <v>#DIV/0!</v>
      </c>
      <c r="Z451" s="35" t="e">
        <f>+$C$18*'10 - 2008'!BB406</f>
        <v>#DIV/0!</v>
      </c>
      <c r="AA451" s="35" t="e">
        <f>+$C$18*'10 - 2008'!BC406</f>
        <v>#DIV/0!</v>
      </c>
      <c r="AB451" s="35" t="e">
        <f>+$C$18*'10 - 2008'!BD406</f>
        <v>#DIV/0!</v>
      </c>
      <c r="AC451" s="35" t="e">
        <f>+$C$18*'10 - 2008'!BE406</f>
        <v>#DIV/0!</v>
      </c>
      <c r="AD451" s="35" t="e">
        <f>+$C$18*'10 - 2008'!BF406</f>
        <v>#DIV/0!</v>
      </c>
      <c r="AE451" s="35" t="e">
        <f>+$C$18*'10 - 2008'!BG406</f>
        <v>#DIV/0!</v>
      </c>
      <c r="AF451" s="35" t="e">
        <f>+$C$18*'10 - 2008'!BH406</f>
        <v>#DIV/0!</v>
      </c>
      <c r="AG451" s="35" t="e">
        <f>+$C$18*'10 - 2008'!BI406</f>
        <v>#DIV/0!</v>
      </c>
      <c r="AH451" s="35" t="e">
        <f>+$C$18*'10 - 2008'!BJ406</f>
        <v>#DIV/0!</v>
      </c>
      <c r="AI451" s="2"/>
    </row>
    <row r="452" spans="1:35">
      <c r="A452" s="44">
        <v>445</v>
      </c>
      <c r="B452" s="35">
        <f>+'10 - 2008'!B407</f>
        <v>0</v>
      </c>
      <c r="C452" s="35" t="e">
        <f>+'10 - 2008'!AE407/'10 - 2008'!BK407</f>
        <v>#DIV/0!</v>
      </c>
      <c r="D452" s="35" t="e">
        <f>+$C$18*'10 - 2008'!AF407</f>
        <v>#DIV/0!</v>
      </c>
      <c r="E452" s="35" t="e">
        <f>+$C$18*'10 - 2008'!AG407</f>
        <v>#DIV/0!</v>
      </c>
      <c r="F452" s="35" t="e">
        <f>+$C$18*'10 - 2008'!AH407</f>
        <v>#DIV/0!</v>
      </c>
      <c r="G452" s="35" t="e">
        <f>+$C$18*'10 - 2008'!AI407</f>
        <v>#DIV/0!</v>
      </c>
      <c r="H452" s="35" t="e">
        <f>+$C$18*'10 - 2008'!AJ407</f>
        <v>#DIV/0!</v>
      </c>
      <c r="I452" s="35" t="e">
        <f>+$C$18*'10 - 2008'!AK407</f>
        <v>#DIV/0!</v>
      </c>
      <c r="J452" s="35" t="e">
        <f>+$C$18*'10 - 2008'!AL407</f>
        <v>#DIV/0!</v>
      </c>
      <c r="K452" s="35" t="e">
        <f>+$C$18*'10 - 2008'!AM407</f>
        <v>#DIV/0!</v>
      </c>
      <c r="L452" s="35" t="e">
        <f>+$C$18*'10 - 2008'!AN407</f>
        <v>#DIV/0!</v>
      </c>
      <c r="M452" s="35" t="e">
        <f>+$C$18*'10 - 2008'!AO407</f>
        <v>#DIV/0!</v>
      </c>
      <c r="N452" s="35" t="e">
        <f>+$C$18*'10 - 2008'!AP407</f>
        <v>#DIV/0!</v>
      </c>
      <c r="O452" s="35" t="e">
        <f>+$C$18*'10 - 2008'!AQ407</f>
        <v>#DIV/0!</v>
      </c>
      <c r="P452" s="35" t="e">
        <f>+$C$18*'10 - 2008'!AR407</f>
        <v>#DIV/0!</v>
      </c>
      <c r="Q452" s="35" t="e">
        <f>+$C$18*'10 - 2008'!AS407</f>
        <v>#DIV/0!</v>
      </c>
      <c r="R452" s="35" t="e">
        <f>+$C$18*'10 - 2008'!AT407</f>
        <v>#DIV/0!</v>
      </c>
      <c r="S452" s="35" t="e">
        <f>+$C$18*'10 - 2008'!AU407</f>
        <v>#DIV/0!</v>
      </c>
      <c r="T452" s="35" t="e">
        <f>+$C$18*'10 - 2008'!AV407</f>
        <v>#DIV/0!</v>
      </c>
      <c r="U452" s="35" t="e">
        <f>+$C$18*'10 - 2008'!AW407</f>
        <v>#DIV/0!</v>
      </c>
      <c r="V452" s="35" t="e">
        <f>+$C$18*'10 - 2008'!AX407</f>
        <v>#DIV/0!</v>
      </c>
      <c r="W452" s="35" t="e">
        <f>+$C$18*'10 - 2008'!AY407</f>
        <v>#DIV/0!</v>
      </c>
      <c r="X452" s="35" t="e">
        <f>+$C$18*'10 - 2008'!AZ407</f>
        <v>#DIV/0!</v>
      </c>
      <c r="Y452" s="35" t="e">
        <f>+$C$18*'10 - 2008'!BA407</f>
        <v>#DIV/0!</v>
      </c>
      <c r="Z452" s="35" t="e">
        <f>+$C$18*'10 - 2008'!BB407</f>
        <v>#DIV/0!</v>
      </c>
      <c r="AA452" s="35" t="e">
        <f>+$C$18*'10 - 2008'!BC407</f>
        <v>#DIV/0!</v>
      </c>
      <c r="AB452" s="35" t="e">
        <f>+$C$18*'10 - 2008'!BD407</f>
        <v>#DIV/0!</v>
      </c>
      <c r="AC452" s="35" t="e">
        <f>+$C$18*'10 - 2008'!BE407</f>
        <v>#DIV/0!</v>
      </c>
      <c r="AD452" s="35" t="e">
        <f>+$C$18*'10 - 2008'!BF407</f>
        <v>#DIV/0!</v>
      </c>
      <c r="AE452" s="35" t="e">
        <f>+$C$18*'10 - 2008'!BG407</f>
        <v>#DIV/0!</v>
      </c>
      <c r="AF452" s="35" t="e">
        <f>+$C$18*'10 - 2008'!BH407</f>
        <v>#DIV/0!</v>
      </c>
      <c r="AG452" s="35" t="e">
        <f>+$C$18*'10 - 2008'!BI407</f>
        <v>#DIV/0!</v>
      </c>
      <c r="AH452" s="35" t="e">
        <f>+$C$18*'10 - 2008'!BJ407</f>
        <v>#DIV/0!</v>
      </c>
      <c r="AI452" s="2"/>
    </row>
    <row r="453" spans="1:35">
      <c r="A453" s="44">
        <v>446</v>
      </c>
      <c r="B453" s="35">
        <f>+'10 - 2008'!B408</f>
        <v>0</v>
      </c>
      <c r="C453" s="35" t="e">
        <f>+'10 - 2008'!AE408/'10 - 2008'!BK408</f>
        <v>#DIV/0!</v>
      </c>
      <c r="D453" s="35" t="e">
        <f>+$C$18*'10 - 2008'!AF408</f>
        <v>#DIV/0!</v>
      </c>
      <c r="E453" s="35" t="e">
        <f>+$C$18*'10 - 2008'!AG408</f>
        <v>#DIV/0!</v>
      </c>
      <c r="F453" s="35" t="e">
        <f>+$C$18*'10 - 2008'!AH408</f>
        <v>#DIV/0!</v>
      </c>
      <c r="G453" s="35" t="e">
        <f>+$C$18*'10 - 2008'!AI408</f>
        <v>#DIV/0!</v>
      </c>
      <c r="H453" s="35" t="e">
        <f>+$C$18*'10 - 2008'!AJ408</f>
        <v>#DIV/0!</v>
      </c>
      <c r="I453" s="35" t="e">
        <f>+$C$18*'10 - 2008'!AK408</f>
        <v>#DIV/0!</v>
      </c>
      <c r="J453" s="35" t="e">
        <f>+$C$18*'10 - 2008'!AL408</f>
        <v>#DIV/0!</v>
      </c>
      <c r="K453" s="35" t="e">
        <f>+$C$18*'10 - 2008'!AM408</f>
        <v>#DIV/0!</v>
      </c>
      <c r="L453" s="35" t="e">
        <f>+$C$18*'10 - 2008'!AN408</f>
        <v>#DIV/0!</v>
      </c>
      <c r="M453" s="35" t="e">
        <f>+$C$18*'10 - 2008'!AO408</f>
        <v>#DIV/0!</v>
      </c>
      <c r="N453" s="35" t="e">
        <f>+$C$18*'10 - 2008'!AP408</f>
        <v>#DIV/0!</v>
      </c>
      <c r="O453" s="35" t="e">
        <f>+$C$18*'10 - 2008'!AQ408</f>
        <v>#DIV/0!</v>
      </c>
      <c r="P453" s="35" t="e">
        <f>+$C$18*'10 - 2008'!AR408</f>
        <v>#DIV/0!</v>
      </c>
      <c r="Q453" s="35" t="e">
        <f>+$C$18*'10 - 2008'!AS408</f>
        <v>#DIV/0!</v>
      </c>
      <c r="R453" s="35" t="e">
        <f>+$C$18*'10 - 2008'!AT408</f>
        <v>#DIV/0!</v>
      </c>
      <c r="S453" s="35" t="e">
        <f>+$C$18*'10 - 2008'!AU408</f>
        <v>#DIV/0!</v>
      </c>
      <c r="T453" s="35" t="e">
        <f>+$C$18*'10 - 2008'!AV408</f>
        <v>#DIV/0!</v>
      </c>
      <c r="U453" s="35" t="e">
        <f>+$C$18*'10 - 2008'!AW408</f>
        <v>#DIV/0!</v>
      </c>
      <c r="V453" s="35" t="e">
        <f>+$C$18*'10 - 2008'!AX408</f>
        <v>#DIV/0!</v>
      </c>
      <c r="W453" s="35" t="e">
        <f>+$C$18*'10 - 2008'!AY408</f>
        <v>#DIV/0!</v>
      </c>
      <c r="X453" s="35" t="e">
        <f>+$C$18*'10 - 2008'!AZ408</f>
        <v>#DIV/0!</v>
      </c>
      <c r="Y453" s="35" t="e">
        <f>+$C$18*'10 - 2008'!BA408</f>
        <v>#DIV/0!</v>
      </c>
      <c r="Z453" s="35" t="e">
        <f>+$C$18*'10 - 2008'!BB408</f>
        <v>#DIV/0!</v>
      </c>
      <c r="AA453" s="35" t="e">
        <f>+$C$18*'10 - 2008'!BC408</f>
        <v>#DIV/0!</v>
      </c>
      <c r="AB453" s="35" t="e">
        <f>+$C$18*'10 - 2008'!BD408</f>
        <v>#DIV/0!</v>
      </c>
      <c r="AC453" s="35" t="e">
        <f>+$C$18*'10 - 2008'!BE408</f>
        <v>#DIV/0!</v>
      </c>
      <c r="AD453" s="35" t="e">
        <f>+$C$18*'10 - 2008'!BF408</f>
        <v>#DIV/0!</v>
      </c>
      <c r="AE453" s="35" t="e">
        <f>+$C$18*'10 - 2008'!BG408</f>
        <v>#DIV/0!</v>
      </c>
      <c r="AF453" s="35" t="e">
        <f>+$C$18*'10 - 2008'!BH408</f>
        <v>#DIV/0!</v>
      </c>
      <c r="AG453" s="35" t="e">
        <f>+$C$18*'10 - 2008'!BI408</f>
        <v>#DIV/0!</v>
      </c>
      <c r="AH453" s="35" t="e">
        <f>+$C$18*'10 - 2008'!BJ408</f>
        <v>#DIV/0!</v>
      </c>
      <c r="AI453" s="2"/>
    </row>
    <row r="454" spans="1:35">
      <c r="A454" s="44">
        <v>447</v>
      </c>
      <c r="B454" s="35">
        <f>+'10 - 2008'!B409</f>
        <v>0</v>
      </c>
      <c r="C454" s="35" t="e">
        <f>+'10 - 2008'!AE409/'10 - 2008'!BK409</f>
        <v>#DIV/0!</v>
      </c>
      <c r="D454" s="35" t="e">
        <f>+$C$18*'10 - 2008'!AF409</f>
        <v>#DIV/0!</v>
      </c>
      <c r="E454" s="35" t="e">
        <f>+$C$18*'10 - 2008'!AG409</f>
        <v>#DIV/0!</v>
      </c>
      <c r="F454" s="35" t="e">
        <f>+$C$18*'10 - 2008'!AH409</f>
        <v>#DIV/0!</v>
      </c>
      <c r="G454" s="35" t="e">
        <f>+$C$18*'10 - 2008'!AI409</f>
        <v>#DIV/0!</v>
      </c>
      <c r="H454" s="35" t="e">
        <f>+$C$18*'10 - 2008'!AJ409</f>
        <v>#DIV/0!</v>
      </c>
      <c r="I454" s="35" t="e">
        <f>+$C$18*'10 - 2008'!AK409</f>
        <v>#DIV/0!</v>
      </c>
      <c r="J454" s="35" t="e">
        <f>+$C$18*'10 - 2008'!AL409</f>
        <v>#DIV/0!</v>
      </c>
      <c r="K454" s="35" t="e">
        <f>+$C$18*'10 - 2008'!AM409</f>
        <v>#DIV/0!</v>
      </c>
      <c r="L454" s="35" t="e">
        <f>+$C$18*'10 - 2008'!AN409</f>
        <v>#DIV/0!</v>
      </c>
      <c r="M454" s="35" t="e">
        <f>+$C$18*'10 - 2008'!AO409</f>
        <v>#DIV/0!</v>
      </c>
      <c r="N454" s="35" t="e">
        <f>+$C$18*'10 - 2008'!AP409</f>
        <v>#DIV/0!</v>
      </c>
      <c r="O454" s="35" t="e">
        <f>+$C$18*'10 - 2008'!AQ409</f>
        <v>#DIV/0!</v>
      </c>
      <c r="P454" s="35" t="e">
        <f>+$C$18*'10 - 2008'!AR409</f>
        <v>#DIV/0!</v>
      </c>
      <c r="Q454" s="35" t="e">
        <f>+$C$18*'10 - 2008'!AS409</f>
        <v>#DIV/0!</v>
      </c>
      <c r="R454" s="35" t="e">
        <f>+$C$18*'10 - 2008'!AT409</f>
        <v>#DIV/0!</v>
      </c>
      <c r="S454" s="35" t="e">
        <f>+$C$18*'10 - 2008'!AU409</f>
        <v>#DIV/0!</v>
      </c>
      <c r="T454" s="35" t="e">
        <f>+$C$18*'10 - 2008'!AV409</f>
        <v>#DIV/0!</v>
      </c>
      <c r="U454" s="35" t="e">
        <f>+$C$18*'10 - 2008'!AW409</f>
        <v>#DIV/0!</v>
      </c>
      <c r="V454" s="35" t="e">
        <f>+$C$18*'10 - 2008'!AX409</f>
        <v>#DIV/0!</v>
      </c>
      <c r="W454" s="35" t="e">
        <f>+$C$18*'10 - 2008'!AY409</f>
        <v>#DIV/0!</v>
      </c>
      <c r="X454" s="35" t="e">
        <f>+$C$18*'10 - 2008'!AZ409</f>
        <v>#DIV/0!</v>
      </c>
      <c r="Y454" s="35" t="e">
        <f>+$C$18*'10 - 2008'!BA409</f>
        <v>#DIV/0!</v>
      </c>
      <c r="Z454" s="35" t="e">
        <f>+$C$18*'10 - 2008'!BB409</f>
        <v>#DIV/0!</v>
      </c>
      <c r="AA454" s="35" t="e">
        <f>+$C$18*'10 - 2008'!BC409</f>
        <v>#DIV/0!</v>
      </c>
      <c r="AB454" s="35" t="e">
        <f>+$C$18*'10 - 2008'!BD409</f>
        <v>#DIV/0!</v>
      </c>
      <c r="AC454" s="35" t="e">
        <f>+$C$18*'10 - 2008'!BE409</f>
        <v>#DIV/0!</v>
      </c>
      <c r="AD454" s="35" t="e">
        <f>+$C$18*'10 - 2008'!BF409</f>
        <v>#DIV/0!</v>
      </c>
      <c r="AE454" s="35" t="e">
        <f>+$C$18*'10 - 2008'!BG409</f>
        <v>#DIV/0!</v>
      </c>
      <c r="AF454" s="35" t="e">
        <f>+$C$18*'10 - 2008'!BH409</f>
        <v>#DIV/0!</v>
      </c>
      <c r="AG454" s="35" t="e">
        <f>+$C$18*'10 - 2008'!BI409</f>
        <v>#DIV/0!</v>
      </c>
      <c r="AH454" s="35" t="e">
        <f>+$C$18*'10 - 2008'!BJ409</f>
        <v>#DIV/0!</v>
      </c>
      <c r="AI454" s="2"/>
    </row>
    <row r="455" spans="1:35">
      <c r="A455" s="44">
        <v>448</v>
      </c>
      <c r="B455" s="35">
        <f>+'10 - 2008'!B410</f>
        <v>0</v>
      </c>
      <c r="C455" s="35" t="e">
        <f>+'10 - 2008'!AE410/'10 - 2008'!BK410</f>
        <v>#DIV/0!</v>
      </c>
      <c r="D455" s="35" t="e">
        <f>+$C$18*'10 - 2008'!AF410</f>
        <v>#DIV/0!</v>
      </c>
      <c r="E455" s="35" t="e">
        <f>+$C$18*'10 - 2008'!AG410</f>
        <v>#DIV/0!</v>
      </c>
      <c r="F455" s="35" t="e">
        <f>+$C$18*'10 - 2008'!AH410</f>
        <v>#DIV/0!</v>
      </c>
      <c r="G455" s="35" t="e">
        <f>+$C$18*'10 - 2008'!AI410</f>
        <v>#DIV/0!</v>
      </c>
      <c r="H455" s="35" t="e">
        <f>+$C$18*'10 - 2008'!AJ410</f>
        <v>#DIV/0!</v>
      </c>
      <c r="I455" s="35" t="e">
        <f>+$C$18*'10 - 2008'!AK410</f>
        <v>#DIV/0!</v>
      </c>
      <c r="J455" s="35" t="e">
        <f>+$C$18*'10 - 2008'!AL410</f>
        <v>#DIV/0!</v>
      </c>
      <c r="K455" s="35" t="e">
        <f>+$C$18*'10 - 2008'!AM410</f>
        <v>#DIV/0!</v>
      </c>
      <c r="L455" s="35" t="e">
        <f>+$C$18*'10 - 2008'!AN410</f>
        <v>#DIV/0!</v>
      </c>
      <c r="M455" s="35" t="e">
        <f>+$C$18*'10 - 2008'!AO410</f>
        <v>#DIV/0!</v>
      </c>
      <c r="N455" s="35" t="e">
        <f>+$C$18*'10 - 2008'!AP410</f>
        <v>#DIV/0!</v>
      </c>
      <c r="O455" s="35" t="e">
        <f>+$C$18*'10 - 2008'!AQ410</f>
        <v>#DIV/0!</v>
      </c>
      <c r="P455" s="35" t="e">
        <f>+$C$18*'10 - 2008'!AR410</f>
        <v>#DIV/0!</v>
      </c>
      <c r="Q455" s="35" t="e">
        <f>+$C$18*'10 - 2008'!AS410</f>
        <v>#DIV/0!</v>
      </c>
      <c r="R455" s="35" t="e">
        <f>+$C$18*'10 - 2008'!AT410</f>
        <v>#DIV/0!</v>
      </c>
      <c r="S455" s="35" t="e">
        <f>+$C$18*'10 - 2008'!AU410</f>
        <v>#DIV/0!</v>
      </c>
      <c r="T455" s="35" t="e">
        <f>+$C$18*'10 - 2008'!AV410</f>
        <v>#DIV/0!</v>
      </c>
      <c r="U455" s="35" t="e">
        <f>+$C$18*'10 - 2008'!AW410</f>
        <v>#DIV/0!</v>
      </c>
      <c r="V455" s="35" t="e">
        <f>+$C$18*'10 - 2008'!AX410</f>
        <v>#DIV/0!</v>
      </c>
      <c r="W455" s="35" t="e">
        <f>+$C$18*'10 - 2008'!AY410</f>
        <v>#DIV/0!</v>
      </c>
      <c r="X455" s="35" t="e">
        <f>+$C$18*'10 - 2008'!AZ410</f>
        <v>#DIV/0!</v>
      </c>
      <c r="Y455" s="35" t="e">
        <f>+$C$18*'10 - 2008'!BA410</f>
        <v>#DIV/0!</v>
      </c>
      <c r="Z455" s="35" t="e">
        <f>+$C$18*'10 - 2008'!BB410</f>
        <v>#DIV/0!</v>
      </c>
      <c r="AA455" s="35" t="e">
        <f>+$C$18*'10 - 2008'!BC410</f>
        <v>#DIV/0!</v>
      </c>
      <c r="AB455" s="35" t="e">
        <f>+$C$18*'10 - 2008'!BD410</f>
        <v>#DIV/0!</v>
      </c>
      <c r="AC455" s="35" t="e">
        <f>+$C$18*'10 - 2008'!BE410</f>
        <v>#DIV/0!</v>
      </c>
      <c r="AD455" s="35" t="e">
        <f>+$C$18*'10 - 2008'!BF410</f>
        <v>#DIV/0!</v>
      </c>
      <c r="AE455" s="35" t="e">
        <f>+$C$18*'10 - 2008'!BG410</f>
        <v>#DIV/0!</v>
      </c>
      <c r="AF455" s="35" t="e">
        <f>+$C$18*'10 - 2008'!BH410</f>
        <v>#DIV/0!</v>
      </c>
      <c r="AG455" s="35" t="e">
        <f>+$C$18*'10 - 2008'!BI410</f>
        <v>#DIV/0!</v>
      </c>
      <c r="AH455" s="35" t="e">
        <f>+$C$18*'10 - 2008'!BJ410</f>
        <v>#DIV/0!</v>
      </c>
      <c r="AI455" s="2"/>
    </row>
    <row r="456" spans="1:35">
      <c r="A456" s="44">
        <v>449</v>
      </c>
      <c r="B456" s="35">
        <f>+'10 - 2008'!B411</f>
        <v>0</v>
      </c>
      <c r="C456" s="35" t="e">
        <f>+'10 - 2008'!AE411/'10 - 2008'!BK411</f>
        <v>#DIV/0!</v>
      </c>
      <c r="D456" s="35" t="e">
        <f>+$C$18*'10 - 2008'!AF411</f>
        <v>#DIV/0!</v>
      </c>
      <c r="E456" s="35" t="e">
        <f>+$C$18*'10 - 2008'!AG411</f>
        <v>#DIV/0!</v>
      </c>
      <c r="F456" s="35" t="e">
        <f>+$C$18*'10 - 2008'!AH411</f>
        <v>#DIV/0!</v>
      </c>
      <c r="G456" s="35" t="e">
        <f>+$C$18*'10 - 2008'!AI411</f>
        <v>#DIV/0!</v>
      </c>
      <c r="H456" s="35" t="e">
        <f>+$C$18*'10 - 2008'!AJ411</f>
        <v>#DIV/0!</v>
      </c>
      <c r="I456" s="35" t="e">
        <f>+$C$18*'10 - 2008'!AK411</f>
        <v>#DIV/0!</v>
      </c>
      <c r="J456" s="35" t="e">
        <f>+$C$18*'10 - 2008'!AL411</f>
        <v>#DIV/0!</v>
      </c>
      <c r="K456" s="35" t="e">
        <f>+$C$18*'10 - 2008'!AM411</f>
        <v>#DIV/0!</v>
      </c>
      <c r="L456" s="35" t="e">
        <f>+$C$18*'10 - 2008'!AN411</f>
        <v>#DIV/0!</v>
      </c>
      <c r="M456" s="35" t="e">
        <f>+$C$18*'10 - 2008'!AO411</f>
        <v>#DIV/0!</v>
      </c>
      <c r="N456" s="35" t="e">
        <f>+$C$18*'10 - 2008'!AP411</f>
        <v>#DIV/0!</v>
      </c>
      <c r="O456" s="35" t="e">
        <f>+$C$18*'10 - 2008'!AQ411</f>
        <v>#DIV/0!</v>
      </c>
      <c r="P456" s="35" t="e">
        <f>+$C$18*'10 - 2008'!AR411</f>
        <v>#DIV/0!</v>
      </c>
      <c r="Q456" s="35" t="e">
        <f>+$C$18*'10 - 2008'!AS411</f>
        <v>#DIV/0!</v>
      </c>
      <c r="R456" s="35" t="e">
        <f>+$C$18*'10 - 2008'!AT411</f>
        <v>#DIV/0!</v>
      </c>
      <c r="S456" s="35" t="e">
        <f>+$C$18*'10 - 2008'!AU411</f>
        <v>#DIV/0!</v>
      </c>
      <c r="T456" s="35" t="e">
        <f>+$C$18*'10 - 2008'!AV411</f>
        <v>#DIV/0!</v>
      </c>
      <c r="U456" s="35" t="e">
        <f>+$C$18*'10 - 2008'!AW411</f>
        <v>#DIV/0!</v>
      </c>
      <c r="V456" s="35" t="e">
        <f>+$C$18*'10 - 2008'!AX411</f>
        <v>#DIV/0!</v>
      </c>
      <c r="W456" s="35" t="e">
        <f>+$C$18*'10 - 2008'!AY411</f>
        <v>#DIV/0!</v>
      </c>
      <c r="X456" s="35" t="e">
        <f>+$C$18*'10 - 2008'!AZ411</f>
        <v>#DIV/0!</v>
      </c>
      <c r="Y456" s="35" t="e">
        <f>+$C$18*'10 - 2008'!BA411</f>
        <v>#DIV/0!</v>
      </c>
      <c r="Z456" s="35" t="e">
        <f>+$C$18*'10 - 2008'!BB411</f>
        <v>#DIV/0!</v>
      </c>
      <c r="AA456" s="35" t="e">
        <f>+$C$18*'10 - 2008'!BC411</f>
        <v>#DIV/0!</v>
      </c>
      <c r="AB456" s="35" t="e">
        <f>+$C$18*'10 - 2008'!BD411</f>
        <v>#DIV/0!</v>
      </c>
      <c r="AC456" s="35" t="e">
        <f>+$C$18*'10 - 2008'!BE411</f>
        <v>#DIV/0!</v>
      </c>
      <c r="AD456" s="35" t="e">
        <f>+$C$18*'10 - 2008'!BF411</f>
        <v>#DIV/0!</v>
      </c>
      <c r="AE456" s="35" t="e">
        <f>+$C$18*'10 - 2008'!BG411</f>
        <v>#DIV/0!</v>
      </c>
      <c r="AF456" s="35" t="e">
        <f>+$C$18*'10 - 2008'!BH411</f>
        <v>#DIV/0!</v>
      </c>
      <c r="AG456" s="35" t="e">
        <f>+$C$18*'10 - 2008'!BI411</f>
        <v>#DIV/0!</v>
      </c>
      <c r="AH456" s="35" t="e">
        <f>+$C$18*'10 - 2008'!BJ411</f>
        <v>#DIV/0!</v>
      </c>
      <c r="AI456" s="2"/>
    </row>
    <row r="457" spans="1:35">
      <c r="A457" s="44">
        <v>450</v>
      </c>
      <c r="B457" s="35">
        <f>+'10 - 2008'!B412</f>
        <v>0</v>
      </c>
      <c r="C457" s="35" t="e">
        <f>+'10 - 2008'!AE412/'10 - 2008'!BK412</f>
        <v>#DIV/0!</v>
      </c>
      <c r="D457" s="35" t="e">
        <f>+$C$18*'10 - 2008'!AF412</f>
        <v>#DIV/0!</v>
      </c>
      <c r="E457" s="35" t="e">
        <f>+$C$18*'10 - 2008'!AG412</f>
        <v>#DIV/0!</v>
      </c>
      <c r="F457" s="35" t="e">
        <f>+$C$18*'10 - 2008'!AH412</f>
        <v>#DIV/0!</v>
      </c>
      <c r="G457" s="35" t="e">
        <f>+$C$18*'10 - 2008'!AI412</f>
        <v>#DIV/0!</v>
      </c>
      <c r="H457" s="35" t="e">
        <f>+$C$18*'10 - 2008'!AJ412</f>
        <v>#DIV/0!</v>
      </c>
      <c r="I457" s="35" t="e">
        <f>+$C$18*'10 - 2008'!AK412</f>
        <v>#DIV/0!</v>
      </c>
      <c r="J457" s="35" t="e">
        <f>+$C$18*'10 - 2008'!AL412</f>
        <v>#DIV/0!</v>
      </c>
      <c r="K457" s="35" t="e">
        <f>+$C$18*'10 - 2008'!AM412</f>
        <v>#DIV/0!</v>
      </c>
      <c r="L457" s="35" t="e">
        <f>+$C$18*'10 - 2008'!AN412</f>
        <v>#DIV/0!</v>
      </c>
      <c r="M457" s="35" t="e">
        <f>+$C$18*'10 - 2008'!AO412</f>
        <v>#DIV/0!</v>
      </c>
      <c r="N457" s="35" t="e">
        <f>+$C$18*'10 - 2008'!AP412</f>
        <v>#DIV/0!</v>
      </c>
      <c r="O457" s="35" t="e">
        <f>+$C$18*'10 - 2008'!AQ412</f>
        <v>#DIV/0!</v>
      </c>
      <c r="P457" s="35" t="e">
        <f>+$C$18*'10 - 2008'!AR412</f>
        <v>#DIV/0!</v>
      </c>
      <c r="Q457" s="35" t="e">
        <f>+$C$18*'10 - 2008'!AS412</f>
        <v>#DIV/0!</v>
      </c>
      <c r="R457" s="35" t="e">
        <f>+$C$18*'10 - 2008'!AT412</f>
        <v>#DIV/0!</v>
      </c>
      <c r="S457" s="35" t="e">
        <f>+$C$18*'10 - 2008'!AU412</f>
        <v>#DIV/0!</v>
      </c>
      <c r="T457" s="35" t="e">
        <f>+$C$18*'10 - 2008'!AV412</f>
        <v>#DIV/0!</v>
      </c>
      <c r="U457" s="35" t="e">
        <f>+$C$18*'10 - 2008'!AW412</f>
        <v>#DIV/0!</v>
      </c>
      <c r="V457" s="35" t="e">
        <f>+$C$18*'10 - 2008'!AX412</f>
        <v>#DIV/0!</v>
      </c>
      <c r="W457" s="35" t="e">
        <f>+$C$18*'10 - 2008'!AY412</f>
        <v>#DIV/0!</v>
      </c>
      <c r="X457" s="35" t="e">
        <f>+$C$18*'10 - 2008'!AZ412</f>
        <v>#DIV/0!</v>
      </c>
      <c r="Y457" s="35" t="e">
        <f>+$C$18*'10 - 2008'!BA412</f>
        <v>#DIV/0!</v>
      </c>
      <c r="Z457" s="35" t="e">
        <f>+$C$18*'10 - 2008'!BB412</f>
        <v>#DIV/0!</v>
      </c>
      <c r="AA457" s="35" t="e">
        <f>+$C$18*'10 - 2008'!BC412</f>
        <v>#DIV/0!</v>
      </c>
      <c r="AB457" s="35" t="e">
        <f>+$C$18*'10 - 2008'!BD412</f>
        <v>#DIV/0!</v>
      </c>
      <c r="AC457" s="35" t="e">
        <f>+$C$18*'10 - 2008'!BE412</f>
        <v>#DIV/0!</v>
      </c>
      <c r="AD457" s="35" t="e">
        <f>+$C$18*'10 - 2008'!BF412</f>
        <v>#DIV/0!</v>
      </c>
      <c r="AE457" s="35" t="e">
        <f>+$C$18*'10 - 2008'!BG412</f>
        <v>#DIV/0!</v>
      </c>
      <c r="AF457" s="35" t="e">
        <f>+$C$18*'10 - 2008'!BH412</f>
        <v>#DIV/0!</v>
      </c>
      <c r="AG457" s="35" t="e">
        <f>+$C$18*'10 - 2008'!BI412</f>
        <v>#DIV/0!</v>
      </c>
      <c r="AH457" s="35" t="e">
        <f>+$C$18*'10 - 2008'!BJ412</f>
        <v>#DIV/0!</v>
      </c>
      <c r="AI457" s="2"/>
    </row>
    <row r="458" spans="1:35">
      <c r="A458" s="44">
        <v>451</v>
      </c>
      <c r="B458" s="35">
        <f>+'10 - 2008'!B413</f>
        <v>0</v>
      </c>
      <c r="C458" s="35" t="e">
        <f>+'10 - 2008'!AE413/'10 - 2008'!BK413</f>
        <v>#DIV/0!</v>
      </c>
      <c r="D458" s="35" t="e">
        <f>+$C$18*'10 - 2008'!AF413</f>
        <v>#DIV/0!</v>
      </c>
      <c r="E458" s="35" t="e">
        <f>+$C$18*'10 - 2008'!AG413</f>
        <v>#DIV/0!</v>
      </c>
      <c r="F458" s="35" t="e">
        <f>+$C$18*'10 - 2008'!AH413</f>
        <v>#DIV/0!</v>
      </c>
      <c r="G458" s="35" t="e">
        <f>+$C$18*'10 - 2008'!AI413</f>
        <v>#DIV/0!</v>
      </c>
      <c r="H458" s="35" t="e">
        <f>+$C$18*'10 - 2008'!AJ413</f>
        <v>#DIV/0!</v>
      </c>
      <c r="I458" s="35" t="e">
        <f>+$C$18*'10 - 2008'!AK413</f>
        <v>#DIV/0!</v>
      </c>
      <c r="J458" s="35" t="e">
        <f>+$C$18*'10 - 2008'!AL413</f>
        <v>#DIV/0!</v>
      </c>
      <c r="K458" s="35" t="e">
        <f>+$C$18*'10 - 2008'!AM413</f>
        <v>#DIV/0!</v>
      </c>
      <c r="L458" s="35" t="e">
        <f>+$C$18*'10 - 2008'!AN413</f>
        <v>#DIV/0!</v>
      </c>
      <c r="M458" s="35" t="e">
        <f>+$C$18*'10 - 2008'!AO413</f>
        <v>#DIV/0!</v>
      </c>
      <c r="N458" s="35" t="e">
        <f>+$C$18*'10 - 2008'!AP413</f>
        <v>#DIV/0!</v>
      </c>
      <c r="O458" s="35" t="e">
        <f>+$C$18*'10 - 2008'!AQ413</f>
        <v>#DIV/0!</v>
      </c>
      <c r="P458" s="35" t="e">
        <f>+$C$18*'10 - 2008'!AR413</f>
        <v>#DIV/0!</v>
      </c>
      <c r="Q458" s="35" t="e">
        <f>+$C$18*'10 - 2008'!AS413</f>
        <v>#DIV/0!</v>
      </c>
      <c r="R458" s="35" t="e">
        <f>+$C$18*'10 - 2008'!AT413</f>
        <v>#DIV/0!</v>
      </c>
      <c r="S458" s="35" t="e">
        <f>+$C$18*'10 - 2008'!AU413</f>
        <v>#DIV/0!</v>
      </c>
      <c r="T458" s="35" t="e">
        <f>+$C$18*'10 - 2008'!AV413</f>
        <v>#DIV/0!</v>
      </c>
      <c r="U458" s="35" t="e">
        <f>+$C$18*'10 - 2008'!AW413</f>
        <v>#DIV/0!</v>
      </c>
      <c r="V458" s="35" t="e">
        <f>+$C$18*'10 - 2008'!AX413</f>
        <v>#DIV/0!</v>
      </c>
      <c r="W458" s="35" t="e">
        <f>+$C$18*'10 - 2008'!AY413</f>
        <v>#DIV/0!</v>
      </c>
      <c r="X458" s="35" t="e">
        <f>+$C$18*'10 - 2008'!AZ413</f>
        <v>#DIV/0!</v>
      </c>
      <c r="Y458" s="35" t="e">
        <f>+$C$18*'10 - 2008'!BA413</f>
        <v>#DIV/0!</v>
      </c>
      <c r="Z458" s="35" t="e">
        <f>+$C$18*'10 - 2008'!BB413</f>
        <v>#DIV/0!</v>
      </c>
      <c r="AA458" s="35" t="e">
        <f>+$C$18*'10 - 2008'!BC413</f>
        <v>#DIV/0!</v>
      </c>
      <c r="AB458" s="35" t="e">
        <f>+$C$18*'10 - 2008'!BD413</f>
        <v>#DIV/0!</v>
      </c>
      <c r="AC458" s="35" t="e">
        <f>+$C$18*'10 - 2008'!BE413</f>
        <v>#DIV/0!</v>
      </c>
      <c r="AD458" s="35" t="e">
        <f>+$C$18*'10 - 2008'!BF413</f>
        <v>#DIV/0!</v>
      </c>
      <c r="AE458" s="35" t="e">
        <f>+$C$18*'10 - 2008'!BG413</f>
        <v>#DIV/0!</v>
      </c>
      <c r="AF458" s="35" t="e">
        <f>+$C$18*'10 - 2008'!BH413</f>
        <v>#DIV/0!</v>
      </c>
      <c r="AG458" s="35" t="e">
        <f>+$C$18*'10 - 2008'!BI413</f>
        <v>#DIV/0!</v>
      </c>
      <c r="AH458" s="35" t="e">
        <f>+$C$18*'10 - 2008'!BJ413</f>
        <v>#DIV/0!</v>
      </c>
      <c r="AI458" s="2"/>
    </row>
    <row r="459" spans="1:35">
      <c r="A459" s="44">
        <v>452</v>
      </c>
      <c r="B459" s="35">
        <f>+'10 - 2008'!B414</f>
        <v>0</v>
      </c>
      <c r="C459" s="35" t="e">
        <f>+'10 - 2008'!AE414/'10 - 2008'!BK414</f>
        <v>#DIV/0!</v>
      </c>
      <c r="D459" s="35" t="e">
        <f>+$C$18*'10 - 2008'!AF414</f>
        <v>#DIV/0!</v>
      </c>
      <c r="E459" s="35" t="e">
        <f>+$C$18*'10 - 2008'!AG414</f>
        <v>#DIV/0!</v>
      </c>
      <c r="F459" s="35" t="e">
        <f>+$C$18*'10 - 2008'!AH414</f>
        <v>#DIV/0!</v>
      </c>
      <c r="G459" s="35" t="e">
        <f>+$C$18*'10 - 2008'!AI414</f>
        <v>#DIV/0!</v>
      </c>
      <c r="H459" s="35" t="e">
        <f>+$C$18*'10 - 2008'!AJ414</f>
        <v>#DIV/0!</v>
      </c>
      <c r="I459" s="35" t="e">
        <f>+$C$18*'10 - 2008'!AK414</f>
        <v>#DIV/0!</v>
      </c>
      <c r="J459" s="35" t="e">
        <f>+$C$18*'10 - 2008'!AL414</f>
        <v>#DIV/0!</v>
      </c>
      <c r="K459" s="35" t="e">
        <f>+$C$18*'10 - 2008'!AM414</f>
        <v>#DIV/0!</v>
      </c>
      <c r="L459" s="35" t="e">
        <f>+$C$18*'10 - 2008'!AN414</f>
        <v>#DIV/0!</v>
      </c>
      <c r="M459" s="35" t="e">
        <f>+$C$18*'10 - 2008'!AO414</f>
        <v>#DIV/0!</v>
      </c>
      <c r="N459" s="35" t="e">
        <f>+$C$18*'10 - 2008'!AP414</f>
        <v>#DIV/0!</v>
      </c>
      <c r="O459" s="35" t="e">
        <f>+$C$18*'10 - 2008'!AQ414</f>
        <v>#DIV/0!</v>
      </c>
      <c r="P459" s="35" t="e">
        <f>+$C$18*'10 - 2008'!AR414</f>
        <v>#DIV/0!</v>
      </c>
      <c r="Q459" s="35" t="e">
        <f>+$C$18*'10 - 2008'!AS414</f>
        <v>#DIV/0!</v>
      </c>
      <c r="R459" s="35" t="e">
        <f>+$C$18*'10 - 2008'!AT414</f>
        <v>#DIV/0!</v>
      </c>
      <c r="S459" s="35" t="e">
        <f>+$C$18*'10 - 2008'!AU414</f>
        <v>#DIV/0!</v>
      </c>
      <c r="T459" s="35" t="e">
        <f>+$C$18*'10 - 2008'!AV414</f>
        <v>#DIV/0!</v>
      </c>
      <c r="U459" s="35" t="e">
        <f>+$C$18*'10 - 2008'!AW414</f>
        <v>#DIV/0!</v>
      </c>
      <c r="V459" s="35" t="e">
        <f>+$C$18*'10 - 2008'!AX414</f>
        <v>#DIV/0!</v>
      </c>
      <c r="W459" s="35" t="e">
        <f>+$C$18*'10 - 2008'!AY414</f>
        <v>#DIV/0!</v>
      </c>
      <c r="X459" s="35" t="e">
        <f>+$C$18*'10 - 2008'!AZ414</f>
        <v>#DIV/0!</v>
      </c>
      <c r="Y459" s="35" t="e">
        <f>+$C$18*'10 - 2008'!BA414</f>
        <v>#DIV/0!</v>
      </c>
      <c r="Z459" s="35" t="e">
        <f>+$C$18*'10 - 2008'!BB414</f>
        <v>#DIV/0!</v>
      </c>
      <c r="AA459" s="35" t="e">
        <f>+$C$18*'10 - 2008'!BC414</f>
        <v>#DIV/0!</v>
      </c>
      <c r="AB459" s="35" t="e">
        <f>+$C$18*'10 - 2008'!BD414</f>
        <v>#DIV/0!</v>
      </c>
      <c r="AC459" s="35" t="e">
        <f>+$C$18*'10 - 2008'!BE414</f>
        <v>#DIV/0!</v>
      </c>
      <c r="AD459" s="35" t="e">
        <f>+$C$18*'10 - 2008'!BF414</f>
        <v>#DIV/0!</v>
      </c>
      <c r="AE459" s="35" t="e">
        <f>+$C$18*'10 - 2008'!BG414</f>
        <v>#DIV/0!</v>
      </c>
      <c r="AF459" s="35" t="e">
        <f>+$C$18*'10 - 2008'!BH414</f>
        <v>#DIV/0!</v>
      </c>
      <c r="AG459" s="35" t="e">
        <f>+$C$18*'10 - 2008'!BI414</f>
        <v>#DIV/0!</v>
      </c>
      <c r="AH459" s="35" t="e">
        <f>+$C$18*'10 - 2008'!BJ414</f>
        <v>#DIV/0!</v>
      </c>
      <c r="AI459" s="2"/>
    </row>
    <row r="460" spans="1:35">
      <c r="A460" s="44">
        <v>453</v>
      </c>
      <c r="B460" s="35">
        <f>+'10 - 2008'!B415</f>
        <v>0</v>
      </c>
      <c r="C460" s="35" t="e">
        <f>+'10 - 2008'!AE415/'10 - 2008'!BK415</f>
        <v>#DIV/0!</v>
      </c>
      <c r="D460" s="35" t="e">
        <f>+$C$18*'10 - 2008'!AF415</f>
        <v>#DIV/0!</v>
      </c>
      <c r="E460" s="35" t="e">
        <f>+$C$18*'10 - 2008'!AG415</f>
        <v>#DIV/0!</v>
      </c>
      <c r="F460" s="35" t="e">
        <f>+$C$18*'10 - 2008'!AH415</f>
        <v>#DIV/0!</v>
      </c>
      <c r="G460" s="35" t="e">
        <f>+$C$18*'10 - 2008'!AI415</f>
        <v>#DIV/0!</v>
      </c>
      <c r="H460" s="35" t="e">
        <f>+$C$18*'10 - 2008'!AJ415</f>
        <v>#DIV/0!</v>
      </c>
      <c r="I460" s="35" t="e">
        <f>+$C$18*'10 - 2008'!AK415</f>
        <v>#DIV/0!</v>
      </c>
      <c r="J460" s="35" t="e">
        <f>+$C$18*'10 - 2008'!AL415</f>
        <v>#DIV/0!</v>
      </c>
      <c r="K460" s="35" t="e">
        <f>+$C$18*'10 - 2008'!AM415</f>
        <v>#DIV/0!</v>
      </c>
      <c r="L460" s="35" t="e">
        <f>+$C$18*'10 - 2008'!AN415</f>
        <v>#DIV/0!</v>
      </c>
      <c r="M460" s="35" t="e">
        <f>+$C$18*'10 - 2008'!AO415</f>
        <v>#DIV/0!</v>
      </c>
      <c r="N460" s="35" t="e">
        <f>+$C$18*'10 - 2008'!AP415</f>
        <v>#DIV/0!</v>
      </c>
      <c r="O460" s="35" t="e">
        <f>+$C$18*'10 - 2008'!AQ415</f>
        <v>#DIV/0!</v>
      </c>
      <c r="P460" s="35" t="e">
        <f>+$C$18*'10 - 2008'!AR415</f>
        <v>#DIV/0!</v>
      </c>
      <c r="Q460" s="35" t="e">
        <f>+$C$18*'10 - 2008'!AS415</f>
        <v>#DIV/0!</v>
      </c>
      <c r="R460" s="35" t="e">
        <f>+$C$18*'10 - 2008'!AT415</f>
        <v>#DIV/0!</v>
      </c>
      <c r="S460" s="35" t="e">
        <f>+$C$18*'10 - 2008'!AU415</f>
        <v>#DIV/0!</v>
      </c>
      <c r="T460" s="35" t="e">
        <f>+$C$18*'10 - 2008'!AV415</f>
        <v>#DIV/0!</v>
      </c>
      <c r="U460" s="35" t="e">
        <f>+$C$18*'10 - 2008'!AW415</f>
        <v>#DIV/0!</v>
      </c>
      <c r="V460" s="35" t="e">
        <f>+$C$18*'10 - 2008'!AX415</f>
        <v>#DIV/0!</v>
      </c>
      <c r="W460" s="35" t="e">
        <f>+$C$18*'10 - 2008'!AY415</f>
        <v>#DIV/0!</v>
      </c>
      <c r="X460" s="35" t="e">
        <f>+$C$18*'10 - 2008'!AZ415</f>
        <v>#DIV/0!</v>
      </c>
      <c r="Y460" s="35" t="e">
        <f>+$C$18*'10 - 2008'!BA415</f>
        <v>#DIV/0!</v>
      </c>
      <c r="Z460" s="35" t="e">
        <f>+$C$18*'10 - 2008'!BB415</f>
        <v>#DIV/0!</v>
      </c>
      <c r="AA460" s="35" t="e">
        <f>+$C$18*'10 - 2008'!BC415</f>
        <v>#DIV/0!</v>
      </c>
      <c r="AB460" s="35" t="e">
        <f>+$C$18*'10 - 2008'!BD415</f>
        <v>#DIV/0!</v>
      </c>
      <c r="AC460" s="35" t="e">
        <f>+$C$18*'10 - 2008'!BE415</f>
        <v>#DIV/0!</v>
      </c>
      <c r="AD460" s="35" t="e">
        <f>+$C$18*'10 - 2008'!BF415</f>
        <v>#DIV/0!</v>
      </c>
      <c r="AE460" s="35" t="e">
        <f>+$C$18*'10 - 2008'!BG415</f>
        <v>#DIV/0!</v>
      </c>
      <c r="AF460" s="35" t="e">
        <f>+$C$18*'10 - 2008'!BH415</f>
        <v>#DIV/0!</v>
      </c>
      <c r="AG460" s="35" t="e">
        <f>+$C$18*'10 - 2008'!BI415</f>
        <v>#DIV/0!</v>
      </c>
      <c r="AH460" s="35" t="e">
        <f>+$C$18*'10 - 2008'!BJ415</f>
        <v>#DIV/0!</v>
      </c>
      <c r="AI460" s="2"/>
    </row>
    <row r="461" spans="1:35">
      <c r="A461" s="44">
        <v>454</v>
      </c>
      <c r="B461" s="35">
        <f>+'10 - 2008'!B416</f>
        <v>0</v>
      </c>
      <c r="C461" s="35" t="e">
        <f>+'10 - 2008'!AE416/'10 - 2008'!BK416</f>
        <v>#DIV/0!</v>
      </c>
      <c r="D461" s="35" t="e">
        <f>+$C$18*'10 - 2008'!AF416</f>
        <v>#DIV/0!</v>
      </c>
      <c r="E461" s="35" t="e">
        <f>+$C$18*'10 - 2008'!AG416</f>
        <v>#DIV/0!</v>
      </c>
      <c r="F461" s="35" t="e">
        <f>+$C$18*'10 - 2008'!AH416</f>
        <v>#DIV/0!</v>
      </c>
      <c r="G461" s="35" t="e">
        <f>+$C$18*'10 - 2008'!AI416</f>
        <v>#DIV/0!</v>
      </c>
      <c r="H461" s="35" t="e">
        <f>+$C$18*'10 - 2008'!AJ416</f>
        <v>#DIV/0!</v>
      </c>
      <c r="I461" s="35" t="e">
        <f>+$C$18*'10 - 2008'!AK416</f>
        <v>#DIV/0!</v>
      </c>
      <c r="J461" s="35" t="e">
        <f>+$C$18*'10 - 2008'!AL416</f>
        <v>#DIV/0!</v>
      </c>
      <c r="K461" s="35" t="e">
        <f>+$C$18*'10 - 2008'!AM416</f>
        <v>#DIV/0!</v>
      </c>
      <c r="L461" s="35" t="e">
        <f>+$C$18*'10 - 2008'!AN416</f>
        <v>#DIV/0!</v>
      </c>
      <c r="M461" s="35" t="e">
        <f>+$C$18*'10 - 2008'!AO416</f>
        <v>#DIV/0!</v>
      </c>
      <c r="N461" s="35" t="e">
        <f>+$C$18*'10 - 2008'!AP416</f>
        <v>#DIV/0!</v>
      </c>
      <c r="O461" s="35" t="e">
        <f>+$C$18*'10 - 2008'!AQ416</f>
        <v>#DIV/0!</v>
      </c>
      <c r="P461" s="35" t="e">
        <f>+$C$18*'10 - 2008'!AR416</f>
        <v>#DIV/0!</v>
      </c>
      <c r="Q461" s="35" t="e">
        <f>+$C$18*'10 - 2008'!AS416</f>
        <v>#DIV/0!</v>
      </c>
      <c r="R461" s="35" t="e">
        <f>+$C$18*'10 - 2008'!AT416</f>
        <v>#DIV/0!</v>
      </c>
      <c r="S461" s="35" t="e">
        <f>+$C$18*'10 - 2008'!AU416</f>
        <v>#DIV/0!</v>
      </c>
      <c r="T461" s="35" t="e">
        <f>+$C$18*'10 - 2008'!AV416</f>
        <v>#DIV/0!</v>
      </c>
      <c r="U461" s="35" t="e">
        <f>+$C$18*'10 - 2008'!AW416</f>
        <v>#DIV/0!</v>
      </c>
      <c r="V461" s="35" t="e">
        <f>+$C$18*'10 - 2008'!AX416</f>
        <v>#DIV/0!</v>
      </c>
      <c r="W461" s="35" t="e">
        <f>+$C$18*'10 - 2008'!AY416</f>
        <v>#DIV/0!</v>
      </c>
      <c r="X461" s="35" t="e">
        <f>+$C$18*'10 - 2008'!AZ416</f>
        <v>#DIV/0!</v>
      </c>
      <c r="Y461" s="35" t="e">
        <f>+$C$18*'10 - 2008'!BA416</f>
        <v>#DIV/0!</v>
      </c>
      <c r="Z461" s="35" t="e">
        <f>+$C$18*'10 - 2008'!BB416</f>
        <v>#DIV/0!</v>
      </c>
      <c r="AA461" s="35" t="e">
        <f>+$C$18*'10 - 2008'!BC416</f>
        <v>#DIV/0!</v>
      </c>
      <c r="AB461" s="35" t="e">
        <f>+$C$18*'10 - 2008'!BD416</f>
        <v>#DIV/0!</v>
      </c>
      <c r="AC461" s="35" t="e">
        <f>+$C$18*'10 - 2008'!BE416</f>
        <v>#DIV/0!</v>
      </c>
      <c r="AD461" s="35" t="e">
        <f>+$C$18*'10 - 2008'!BF416</f>
        <v>#DIV/0!</v>
      </c>
      <c r="AE461" s="35" t="e">
        <f>+$C$18*'10 - 2008'!BG416</f>
        <v>#DIV/0!</v>
      </c>
      <c r="AF461" s="35" t="e">
        <f>+$C$18*'10 - 2008'!BH416</f>
        <v>#DIV/0!</v>
      </c>
      <c r="AG461" s="35" t="e">
        <f>+$C$18*'10 - 2008'!BI416</f>
        <v>#DIV/0!</v>
      </c>
      <c r="AH461" s="35" t="e">
        <f>+$C$18*'10 - 2008'!BJ416</f>
        <v>#DIV/0!</v>
      </c>
      <c r="AI461" s="2"/>
    </row>
    <row r="462" spans="1:35">
      <c r="A462" s="44">
        <v>455</v>
      </c>
      <c r="B462" s="35">
        <f>+'10 - 2008'!B417</f>
        <v>0</v>
      </c>
      <c r="C462" s="35" t="e">
        <f>+'10 - 2008'!AE417/'10 - 2008'!BK417</f>
        <v>#DIV/0!</v>
      </c>
      <c r="D462" s="35" t="e">
        <f>+$C$18*'10 - 2008'!AF417</f>
        <v>#DIV/0!</v>
      </c>
      <c r="E462" s="35" t="e">
        <f>+$C$18*'10 - 2008'!AG417</f>
        <v>#DIV/0!</v>
      </c>
      <c r="F462" s="35" t="e">
        <f>+$C$18*'10 - 2008'!AH417</f>
        <v>#DIV/0!</v>
      </c>
      <c r="G462" s="35" t="e">
        <f>+$C$18*'10 - 2008'!AI417</f>
        <v>#DIV/0!</v>
      </c>
      <c r="H462" s="35" t="e">
        <f>+$C$18*'10 - 2008'!AJ417</f>
        <v>#DIV/0!</v>
      </c>
      <c r="I462" s="35" t="e">
        <f>+$C$18*'10 - 2008'!AK417</f>
        <v>#DIV/0!</v>
      </c>
      <c r="J462" s="35" t="e">
        <f>+$C$18*'10 - 2008'!AL417</f>
        <v>#DIV/0!</v>
      </c>
      <c r="K462" s="35" t="e">
        <f>+$C$18*'10 - 2008'!AM417</f>
        <v>#DIV/0!</v>
      </c>
      <c r="L462" s="35" t="e">
        <f>+$C$18*'10 - 2008'!AN417</f>
        <v>#DIV/0!</v>
      </c>
      <c r="M462" s="35" t="e">
        <f>+$C$18*'10 - 2008'!AO417</f>
        <v>#DIV/0!</v>
      </c>
      <c r="N462" s="35" t="e">
        <f>+$C$18*'10 - 2008'!AP417</f>
        <v>#DIV/0!</v>
      </c>
      <c r="O462" s="35" t="e">
        <f>+$C$18*'10 - 2008'!AQ417</f>
        <v>#DIV/0!</v>
      </c>
      <c r="P462" s="35" t="e">
        <f>+$C$18*'10 - 2008'!AR417</f>
        <v>#DIV/0!</v>
      </c>
      <c r="Q462" s="35" t="e">
        <f>+$C$18*'10 - 2008'!AS417</f>
        <v>#DIV/0!</v>
      </c>
      <c r="R462" s="35" t="e">
        <f>+$C$18*'10 - 2008'!AT417</f>
        <v>#DIV/0!</v>
      </c>
      <c r="S462" s="35" t="e">
        <f>+$C$18*'10 - 2008'!AU417</f>
        <v>#DIV/0!</v>
      </c>
      <c r="T462" s="35" t="e">
        <f>+$C$18*'10 - 2008'!AV417</f>
        <v>#DIV/0!</v>
      </c>
      <c r="U462" s="35" t="e">
        <f>+$C$18*'10 - 2008'!AW417</f>
        <v>#DIV/0!</v>
      </c>
      <c r="V462" s="35" t="e">
        <f>+$C$18*'10 - 2008'!AX417</f>
        <v>#DIV/0!</v>
      </c>
      <c r="W462" s="35" t="e">
        <f>+$C$18*'10 - 2008'!AY417</f>
        <v>#DIV/0!</v>
      </c>
      <c r="X462" s="35" t="e">
        <f>+$C$18*'10 - 2008'!AZ417</f>
        <v>#DIV/0!</v>
      </c>
      <c r="Y462" s="35" t="e">
        <f>+$C$18*'10 - 2008'!BA417</f>
        <v>#DIV/0!</v>
      </c>
      <c r="Z462" s="35" t="e">
        <f>+$C$18*'10 - 2008'!BB417</f>
        <v>#DIV/0!</v>
      </c>
      <c r="AA462" s="35" t="e">
        <f>+$C$18*'10 - 2008'!BC417</f>
        <v>#DIV/0!</v>
      </c>
      <c r="AB462" s="35" t="e">
        <f>+$C$18*'10 - 2008'!BD417</f>
        <v>#DIV/0!</v>
      </c>
      <c r="AC462" s="35" t="e">
        <f>+$C$18*'10 - 2008'!BE417</f>
        <v>#DIV/0!</v>
      </c>
      <c r="AD462" s="35" t="e">
        <f>+$C$18*'10 - 2008'!BF417</f>
        <v>#DIV/0!</v>
      </c>
      <c r="AE462" s="35" t="e">
        <f>+$C$18*'10 - 2008'!BG417</f>
        <v>#DIV/0!</v>
      </c>
      <c r="AF462" s="35" t="e">
        <f>+$C$18*'10 - 2008'!BH417</f>
        <v>#DIV/0!</v>
      </c>
      <c r="AG462" s="35" t="e">
        <f>+$C$18*'10 - 2008'!BI417</f>
        <v>#DIV/0!</v>
      </c>
      <c r="AH462" s="35" t="e">
        <f>+$C$18*'10 - 2008'!BJ417</f>
        <v>#DIV/0!</v>
      </c>
      <c r="AI462" s="2"/>
    </row>
    <row r="463" spans="1:35">
      <c r="A463" s="44">
        <v>456</v>
      </c>
      <c r="B463" s="35">
        <f>+'10 - 2008'!B418</f>
        <v>0</v>
      </c>
      <c r="C463" s="35" t="e">
        <f>+'10 - 2008'!AE418/'10 - 2008'!BK418</f>
        <v>#DIV/0!</v>
      </c>
      <c r="D463" s="35" t="e">
        <f>+$C$18*'10 - 2008'!AF418</f>
        <v>#DIV/0!</v>
      </c>
      <c r="E463" s="35" t="e">
        <f>+$C$18*'10 - 2008'!AG418</f>
        <v>#DIV/0!</v>
      </c>
      <c r="F463" s="35" t="e">
        <f>+$C$18*'10 - 2008'!AH418</f>
        <v>#DIV/0!</v>
      </c>
      <c r="G463" s="35" t="e">
        <f>+$C$18*'10 - 2008'!AI418</f>
        <v>#DIV/0!</v>
      </c>
      <c r="H463" s="35" t="e">
        <f>+$C$18*'10 - 2008'!AJ418</f>
        <v>#DIV/0!</v>
      </c>
      <c r="I463" s="35" t="e">
        <f>+$C$18*'10 - 2008'!AK418</f>
        <v>#DIV/0!</v>
      </c>
      <c r="J463" s="35" t="e">
        <f>+$C$18*'10 - 2008'!AL418</f>
        <v>#DIV/0!</v>
      </c>
      <c r="K463" s="35" t="e">
        <f>+$C$18*'10 - 2008'!AM418</f>
        <v>#DIV/0!</v>
      </c>
      <c r="L463" s="35" t="e">
        <f>+$C$18*'10 - 2008'!AN418</f>
        <v>#DIV/0!</v>
      </c>
      <c r="M463" s="35" t="e">
        <f>+$C$18*'10 - 2008'!AO418</f>
        <v>#DIV/0!</v>
      </c>
      <c r="N463" s="35" t="e">
        <f>+$C$18*'10 - 2008'!AP418</f>
        <v>#DIV/0!</v>
      </c>
      <c r="O463" s="35" t="e">
        <f>+$C$18*'10 - 2008'!AQ418</f>
        <v>#DIV/0!</v>
      </c>
      <c r="P463" s="35" t="e">
        <f>+$C$18*'10 - 2008'!AR418</f>
        <v>#DIV/0!</v>
      </c>
      <c r="Q463" s="35" t="e">
        <f>+$C$18*'10 - 2008'!AS418</f>
        <v>#DIV/0!</v>
      </c>
      <c r="R463" s="35" t="e">
        <f>+$C$18*'10 - 2008'!AT418</f>
        <v>#DIV/0!</v>
      </c>
      <c r="S463" s="35" t="e">
        <f>+$C$18*'10 - 2008'!AU418</f>
        <v>#DIV/0!</v>
      </c>
      <c r="T463" s="35" t="e">
        <f>+$C$18*'10 - 2008'!AV418</f>
        <v>#DIV/0!</v>
      </c>
      <c r="U463" s="35" t="e">
        <f>+$C$18*'10 - 2008'!AW418</f>
        <v>#DIV/0!</v>
      </c>
      <c r="V463" s="35" t="e">
        <f>+$C$18*'10 - 2008'!AX418</f>
        <v>#DIV/0!</v>
      </c>
      <c r="W463" s="35" t="e">
        <f>+$C$18*'10 - 2008'!AY418</f>
        <v>#DIV/0!</v>
      </c>
      <c r="X463" s="35" t="e">
        <f>+$C$18*'10 - 2008'!AZ418</f>
        <v>#DIV/0!</v>
      </c>
      <c r="Y463" s="35" t="e">
        <f>+$C$18*'10 - 2008'!BA418</f>
        <v>#DIV/0!</v>
      </c>
      <c r="Z463" s="35" t="e">
        <f>+$C$18*'10 - 2008'!BB418</f>
        <v>#DIV/0!</v>
      </c>
      <c r="AA463" s="35" t="e">
        <f>+$C$18*'10 - 2008'!BC418</f>
        <v>#DIV/0!</v>
      </c>
      <c r="AB463" s="35" t="e">
        <f>+$C$18*'10 - 2008'!BD418</f>
        <v>#DIV/0!</v>
      </c>
      <c r="AC463" s="35" t="e">
        <f>+$C$18*'10 - 2008'!BE418</f>
        <v>#DIV/0!</v>
      </c>
      <c r="AD463" s="35" t="e">
        <f>+$C$18*'10 - 2008'!BF418</f>
        <v>#DIV/0!</v>
      </c>
      <c r="AE463" s="35" t="e">
        <f>+$C$18*'10 - 2008'!BG418</f>
        <v>#DIV/0!</v>
      </c>
      <c r="AF463" s="35" t="e">
        <f>+$C$18*'10 - 2008'!BH418</f>
        <v>#DIV/0!</v>
      </c>
      <c r="AG463" s="35" t="e">
        <f>+$C$18*'10 - 2008'!BI418</f>
        <v>#DIV/0!</v>
      </c>
      <c r="AH463" s="35" t="e">
        <f>+$C$18*'10 - 2008'!BJ418</f>
        <v>#DIV/0!</v>
      </c>
      <c r="AI463" s="2"/>
    </row>
    <row r="464" spans="1:35">
      <c r="A464" s="44">
        <v>457</v>
      </c>
      <c r="B464" s="35">
        <f>+'10 - 2008'!B419</f>
        <v>0</v>
      </c>
      <c r="C464" s="35" t="e">
        <f>+'10 - 2008'!AE419/'10 - 2008'!BK419</f>
        <v>#DIV/0!</v>
      </c>
      <c r="D464" s="35" t="e">
        <f>+$C$18*'10 - 2008'!AF419</f>
        <v>#DIV/0!</v>
      </c>
      <c r="E464" s="35" t="e">
        <f>+$C$18*'10 - 2008'!AG419</f>
        <v>#DIV/0!</v>
      </c>
      <c r="F464" s="35" t="e">
        <f>+$C$18*'10 - 2008'!AH419</f>
        <v>#DIV/0!</v>
      </c>
      <c r="G464" s="35" t="e">
        <f>+$C$18*'10 - 2008'!AI419</f>
        <v>#DIV/0!</v>
      </c>
      <c r="H464" s="35" t="e">
        <f>+$C$18*'10 - 2008'!AJ419</f>
        <v>#DIV/0!</v>
      </c>
      <c r="I464" s="35" t="e">
        <f>+$C$18*'10 - 2008'!AK419</f>
        <v>#DIV/0!</v>
      </c>
      <c r="J464" s="35" t="e">
        <f>+$C$18*'10 - 2008'!AL419</f>
        <v>#DIV/0!</v>
      </c>
      <c r="K464" s="35" t="e">
        <f>+$C$18*'10 - 2008'!AM419</f>
        <v>#DIV/0!</v>
      </c>
      <c r="L464" s="35" t="e">
        <f>+$C$18*'10 - 2008'!AN419</f>
        <v>#DIV/0!</v>
      </c>
      <c r="M464" s="35" t="e">
        <f>+$C$18*'10 - 2008'!AO419</f>
        <v>#DIV/0!</v>
      </c>
      <c r="N464" s="35" t="e">
        <f>+$C$18*'10 - 2008'!AP419</f>
        <v>#DIV/0!</v>
      </c>
      <c r="O464" s="35" t="e">
        <f>+$C$18*'10 - 2008'!AQ419</f>
        <v>#DIV/0!</v>
      </c>
      <c r="P464" s="35" t="e">
        <f>+$C$18*'10 - 2008'!AR419</f>
        <v>#DIV/0!</v>
      </c>
      <c r="Q464" s="35" t="e">
        <f>+$C$18*'10 - 2008'!AS419</f>
        <v>#DIV/0!</v>
      </c>
      <c r="R464" s="35" t="e">
        <f>+$C$18*'10 - 2008'!AT419</f>
        <v>#DIV/0!</v>
      </c>
      <c r="S464" s="35" t="e">
        <f>+$C$18*'10 - 2008'!AU419</f>
        <v>#DIV/0!</v>
      </c>
      <c r="T464" s="35" t="e">
        <f>+$C$18*'10 - 2008'!AV419</f>
        <v>#DIV/0!</v>
      </c>
      <c r="U464" s="35" t="e">
        <f>+$C$18*'10 - 2008'!AW419</f>
        <v>#DIV/0!</v>
      </c>
      <c r="V464" s="35" t="e">
        <f>+$C$18*'10 - 2008'!AX419</f>
        <v>#DIV/0!</v>
      </c>
      <c r="W464" s="35" t="e">
        <f>+$C$18*'10 - 2008'!AY419</f>
        <v>#DIV/0!</v>
      </c>
      <c r="X464" s="35" t="e">
        <f>+$C$18*'10 - 2008'!AZ419</f>
        <v>#DIV/0!</v>
      </c>
      <c r="Y464" s="35" t="e">
        <f>+$C$18*'10 - 2008'!BA419</f>
        <v>#DIV/0!</v>
      </c>
      <c r="Z464" s="35" t="e">
        <f>+$C$18*'10 - 2008'!BB419</f>
        <v>#DIV/0!</v>
      </c>
      <c r="AA464" s="35" t="e">
        <f>+$C$18*'10 - 2008'!BC419</f>
        <v>#DIV/0!</v>
      </c>
      <c r="AB464" s="35" t="e">
        <f>+$C$18*'10 - 2008'!BD419</f>
        <v>#DIV/0!</v>
      </c>
      <c r="AC464" s="35" t="e">
        <f>+$C$18*'10 - 2008'!BE419</f>
        <v>#DIV/0!</v>
      </c>
      <c r="AD464" s="35" t="e">
        <f>+$C$18*'10 - 2008'!BF419</f>
        <v>#DIV/0!</v>
      </c>
      <c r="AE464" s="35" t="e">
        <f>+$C$18*'10 - 2008'!BG419</f>
        <v>#DIV/0!</v>
      </c>
      <c r="AF464" s="35" t="e">
        <f>+$C$18*'10 - 2008'!BH419</f>
        <v>#DIV/0!</v>
      </c>
      <c r="AG464" s="35" t="e">
        <f>+$C$18*'10 - 2008'!BI419</f>
        <v>#DIV/0!</v>
      </c>
      <c r="AH464" s="35" t="e">
        <f>+$C$18*'10 - 2008'!BJ419</f>
        <v>#DIV/0!</v>
      </c>
      <c r="AI464" s="2"/>
    </row>
    <row r="465" spans="1:35">
      <c r="A465" s="44">
        <v>458</v>
      </c>
      <c r="B465" s="35">
        <f>+'10 - 2008'!B420</f>
        <v>0</v>
      </c>
      <c r="C465" s="35" t="e">
        <f>+'10 - 2008'!AE420/'10 - 2008'!BK420</f>
        <v>#DIV/0!</v>
      </c>
      <c r="D465" s="35" t="e">
        <f>+$C$18*'10 - 2008'!AF420</f>
        <v>#DIV/0!</v>
      </c>
      <c r="E465" s="35" t="e">
        <f>+$C$18*'10 - 2008'!AG420</f>
        <v>#DIV/0!</v>
      </c>
      <c r="F465" s="35" t="e">
        <f>+$C$18*'10 - 2008'!AH420</f>
        <v>#DIV/0!</v>
      </c>
      <c r="G465" s="35" t="e">
        <f>+$C$18*'10 - 2008'!AI420</f>
        <v>#DIV/0!</v>
      </c>
      <c r="H465" s="35" t="e">
        <f>+$C$18*'10 - 2008'!AJ420</f>
        <v>#DIV/0!</v>
      </c>
      <c r="I465" s="35" t="e">
        <f>+$C$18*'10 - 2008'!AK420</f>
        <v>#DIV/0!</v>
      </c>
      <c r="J465" s="35" t="e">
        <f>+$C$18*'10 - 2008'!AL420</f>
        <v>#DIV/0!</v>
      </c>
      <c r="K465" s="35" t="e">
        <f>+$C$18*'10 - 2008'!AM420</f>
        <v>#DIV/0!</v>
      </c>
      <c r="L465" s="35" t="e">
        <f>+$C$18*'10 - 2008'!AN420</f>
        <v>#DIV/0!</v>
      </c>
      <c r="M465" s="35" t="e">
        <f>+$C$18*'10 - 2008'!AO420</f>
        <v>#DIV/0!</v>
      </c>
      <c r="N465" s="35" t="e">
        <f>+$C$18*'10 - 2008'!AP420</f>
        <v>#DIV/0!</v>
      </c>
      <c r="O465" s="35" t="e">
        <f>+$C$18*'10 - 2008'!AQ420</f>
        <v>#DIV/0!</v>
      </c>
      <c r="P465" s="35" t="e">
        <f>+$C$18*'10 - 2008'!AR420</f>
        <v>#DIV/0!</v>
      </c>
      <c r="Q465" s="35" t="e">
        <f>+$C$18*'10 - 2008'!AS420</f>
        <v>#DIV/0!</v>
      </c>
      <c r="R465" s="35" t="e">
        <f>+$C$18*'10 - 2008'!AT420</f>
        <v>#DIV/0!</v>
      </c>
      <c r="S465" s="35" t="e">
        <f>+$C$18*'10 - 2008'!AU420</f>
        <v>#DIV/0!</v>
      </c>
      <c r="T465" s="35" t="e">
        <f>+$C$18*'10 - 2008'!AV420</f>
        <v>#DIV/0!</v>
      </c>
      <c r="U465" s="35" t="e">
        <f>+$C$18*'10 - 2008'!AW420</f>
        <v>#DIV/0!</v>
      </c>
      <c r="V465" s="35" t="e">
        <f>+$C$18*'10 - 2008'!AX420</f>
        <v>#DIV/0!</v>
      </c>
      <c r="W465" s="35" t="e">
        <f>+$C$18*'10 - 2008'!AY420</f>
        <v>#DIV/0!</v>
      </c>
      <c r="X465" s="35" t="e">
        <f>+$C$18*'10 - 2008'!AZ420</f>
        <v>#DIV/0!</v>
      </c>
      <c r="Y465" s="35" t="e">
        <f>+$C$18*'10 - 2008'!BA420</f>
        <v>#DIV/0!</v>
      </c>
      <c r="Z465" s="35" t="e">
        <f>+$C$18*'10 - 2008'!BB420</f>
        <v>#DIV/0!</v>
      </c>
      <c r="AA465" s="35" t="e">
        <f>+$C$18*'10 - 2008'!BC420</f>
        <v>#DIV/0!</v>
      </c>
      <c r="AB465" s="35" t="e">
        <f>+$C$18*'10 - 2008'!BD420</f>
        <v>#DIV/0!</v>
      </c>
      <c r="AC465" s="35" t="e">
        <f>+$C$18*'10 - 2008'!BE420</f>
        <v>#DIV/0!</v>
      </c>
      <c r="AD465" s="35" t="e">
        <f>+$C$18*'10 - 2008'!BF420</f>
        <v>#DIV/0!</v>
      </c>
      <c r="AE465" s="35" t="e">
        <f>+$C$18*'10 - 2008'!BG420</f>
        <v>#DIV/0!</v>
      </c>
      <c r="AF465" s="35" t="e">
        <f>+$C$18*'10 - 2008'!BH420</f>
        <v>#DIV/0!</v>
      </c>
      <c r="AG465" s="35" t="e">
        <f>+$C$18*'10 - 2008'!BI420</f>
        <v>#DIV/0!</v>
      </c>
      <c r="AH465" s="35" t="e">
        <f>+$C$18*'10 - 2008'!BJ420</f>
        <v>#DIV/0!</v>
      </c>
      <c r="AI465" s="2"/>
    </row>
    <row r="466" spans="1:35">
      <c r="A466" s="44">
        <v>459</v>
      </c>
      <c r="B466" s="35">
        <f>+'10 - 2008'!B421</f>
        <v>0</v>
      </c>
      <c r="C466" s="35" t="e">
        <f>+'10 - 2008'!AE421/'10 - 2008'!BK421</f>
        <v>#DIV/0!</v>
      </c>
      <c r="D466" s="35" t="e">
        <f>+$C$18*'10 - 2008'!AF421</f>
        <v>#DIV/0!</v>
      </c>
      <c r="E466" s="35" t="e">
        <f>+$C$18*'10 - 2008'!AG421</f>
        <v>#DIV/0!</v>
      </c>
      <c r="F466" s="35" t="e">
        <f>+$C$18*'10 - 2008'!AH421</f>
        <v>#DIV/0!</v>
      </c>
      <c r="G466" s="35" t="e">
        <f>+$C$18*'10 - 2008'!AI421</f>
        <v>#DIV/0!</v>
      </c>
      <c r="H466" s="35" t="e">
        <f>+$C$18*'10 - 2008'!AJ421</f>
        <v>#DIV/0!</v>
      </c>
      <c r="I466" s="35" t="e">
        <f>+$C$18*'10 - 2008'!AK421</f>
        <v>#DIV/0!</v>
      </c>
      <c r="J466" s="35" t="e">
        <f>+$C$18*'10 - 2008'!AL421</f>
        <v>#DIV/0!</v>
      </c>
      <c r="K466" s="35" t="e">
        <f>+$C$18*'10 - 2008'!AM421</f>
        <v>#DIV/0!</v>
      </c>
      <c r="L466" s="35" t="e">
        <f>+$C$18*'10 - 2008'!AN421</f>
        <v>#DIV/0!</v>
      </c>
      <c r="M466" s="35" t="e">
        <f>+$C$18*'10 - 2008'!AO421</f>
        <v>#DIV/0!</v>
      </c>
      <c r="N466" s="35" t="e">
        <f>+$C$18*'10 - 2008'!AP421</f>
        <v>#DIV/0!</v>
      </c>
      <c r="O466" s="35" t="e">
        <f>+$C$18*'10 - 2008'!AQ421</f>
        <v>#DIV/0!</v>
      </c>
      <c r="P466" s="35" t="e">
        <f>+$C$18*'10 - 2008'!AR421</f>
        <v>#DIV/0!</v>
      </c>
      <c r="Q466" s="35" t="e">
        <f>+$C$18*'10 - 2008'!AS421</f>
        <v>#DIV/0!</v>
      </c>
      <c r="R466" s="35" t="e">
        <f>+$C$18*'10 - 2008'!AT421</f>
        <v>#DIV/0!</v>
      </c>
      <c r="S466" s="35" t="e">
        <f>+$C$18*'10 - 2008'!AU421</f>
        <v>#DIV/0!</v>
      </c>
      <c r="T466" s="35" t="e">
        <f>+$C$18*'10 - 2008'!AV421</f>
        <v>#DIV/0!</v>
      </c>
      <c r="U466" s="35" t="e">
        <f>+$C$18*'10 - 2008'!AW421</f>
        <v>#DIV/0!</v>
      </c>
      <c r="V466" s="35" t="e">
        <f>+$C$18*'10 - 2008'!AX421</f>
        <v>#DIV/0!</v>
      </c>
      <c r="W466" s="35" t="e">
        <f>+$C$18*'10 - 2008'!AY421</f>
        <v>#DIV/0!</v>
      </c>
      <c r="X466" s="35" t="e">
        <f>+$C$18*'10 - 2008'!AZ421</f>
        <v>#DIV/0!</v>
      </c>
      <c r="Y466" s="35" t="e">
        <f>+$C$18*'10 - 2008'!BA421</f>
        <v>#DIV/0!</v>
      </c>
      <c r="Z466" s="35" t="e">
        <f>+$C$18*'10 - 2008'!BB421</f>
        <v>#DIV/0!</v>
      </c>
      <c r="AA466" s="35" t="e">
        <f>+$C$18*'10 - 2008'!BC421</f>
        <v>#DIV/0!</v>
      </c>
      <c r="AB466" s="35" t="e">
        <f>+$C$18*'10 - 2008'!BD421</f>
        <v>#DIV/0!</v>
      </c>
      <c r="AC466" s="35" t="e">
        <f>+$C$18*'10 - 2008'!BE421</f>
        <v>#DIV/0!</v>
      </c>
      <c r="AD466" s="35" t="e">
        <f>+$C$18*'10 - 2008'!BF421</f>
        <v>#DIV/0!</v>
      </c>
      <c r="AE466" s="35" t="e">
        <f>+$C$18*'10 - 2008'!BG421</f>
        <v>#DIV/0!</v>
      </c>
      <c r="AF466" s="35" t="e">
        <f>+$C$18*'10 - 2008'!BH421</f>
        <v>#DIV/0!</v>
      </c>
      <c r="AG466" s="35" t="e">
        <f>+$C$18*'10 - 2008'!BI421</f>
        <v>#DIV/0!</v>
      </c>
      <c r="AH466" s="35" t="e">
        <f>+$C$18*'10 - 2008'!BJ421</f>
        <v>#DIV/0!</v>
      </c>
      <c r="AI466" s="2"/>
    </row>
    <row r="467" spans="1:35">
      <c r="A467" s="44">
        <v>460</v>
      </c>
      <c r="B467" s="35">
        <f>+'10 - 2008'!B422</f>
        <v>0</v>
      </c>
      <c r="C467" s="35" t="e">
        <f>+'10 - 2008'!AE422/'10 - 2008'!BK422</f>
        <v>#DIV/0!</v>
      </c>
      <c r="D467" s="35" t="e">
        <f>+$C$18*'10 - 2008'!AF422</f>
        <v>#DIV/0!</v>
      </c>
      <c r="E467" s="35" t="e">
        <f>+$C$18*'10 - 2008'!AG422</f>
        <v>#DIV/0!</v>
      </c>
      <c r="F467" s="35" t="e">
        <f>+$C$18*'10 - 2008'!AH422</f>
        <v>#DIV/0!</v>
      </c>
      <c r="G467" s="35" t="e">
        <f>+$C$18*'10 - 2008'!AI422</f>
        <v>#DIV/0!</v>
      </c>
      <c r="H467" s="35" t="e">
        <f>+$C$18*'10 - 2008'!AJ422</f>
        <v>#DIV/0!</v>
      </c>
      <c r="I467" s="35" t="e">
        <f>+$C$18*'10 - 2008'!AK422</f>
        <v>#DIV/0!</v>
      </c>
      <c r="J467" s="35" t="e">
        <f>+$C$18*'10 - 2008'!AL422</f>
        <v>#DIV/0!</v>
      </c>
      <c r="K467" s="35" t="e">
        <f>+$C$18*'10 - 2008'!AM422</f>
        <v>#DIV/0!</v>
      </c>
      <c r="L467" s="35" t="e">
        <f>+$C$18*'10 - 2008'!AN422</f>
        <v>#DIV/0!</v>
      </c>
      <c r="M467" s="35" t="e">
        <f>+$C$18*'10 - 2008'!AO422</f>
        <v>#DIV/0!</v>
      </c>
      <c r="N467" s="35" t="e">
        <f>+$C$18*'10 - 2008'!AP422</f>
        <v>#DIV/0!</v>
      </c>
      <c r="O467" s="35" t="e">
        <f>+$C$18*'10 - 2008'!AQ422</f>
        <v>#DIV/0!</v>
      </c>
      <c r="P467" s="35" t="e">
        <f>+$C$18*'10 - 2008'!AR422</f>
        <v>#DIV/0!</v>
      </c>
      <c r="Q467" s="35" t="e">
        <f>+$C$18*'10 - 2008'!AS422</f>
        <v>#DIV/0!</v>
      </c>
      <c r="R467" s="35" t="e">
        <f>+$C$18*'10 - 2008'!AT422</f>
        <v>#DIV/0!</v>
      </c>
      <c r="S467" s="35" t="e">
        <f>+$C$18*'10 - 2008'!AU422</f>
        <v>#DIV/0!</v>
      </c>
      <c r="T467" s="35" t="e">
        <f>+$C$18*'10 - 2008'!AV422</f>
        <v>#DIV/0!</v>
      </c>
      <c r="U467" s="35" t="e">
        <f>+$C$18*'10 - 2008'!AW422</f>
        <v>#DIV/0!</v>
      </c>
      <c r="V467" s="35" t="e">
        <f>+$C$18*'10 - 2008'!AX422</f>
        <v>#DIV/0!</v>
      </c>
      <c r="W467" s="35" t="e">
        <f>+$C$18*'10 - 2008'!AY422</f>
        <v>#DIV/0!</v>
      </c>
      <c r="X467" s="35" t="e">
        <f>+$C$18*'10 - 2008'!AZ422</f>
        <v>#DIV/0!</v>
      </c>
      <c r="Y467" s="35" t="e">
        <f>+$C$18*'10 - 2008'!BA422</f>
        <v>#DIV/0!</v>
      </c>
      <c r="Z467" s="35" t="e">
        <f>+$C$18*'10 - 2008'!BB422</f>
        <v>#DIV/0!</v>
      </c>
      <c r="AA467" s="35" t="e">
        <f>+$C$18*'10 - 2008'!BC422</f>
        <v>#DIV/0!</v>
      </c>
      <c r="AB467" s="35" t="e">
        <f>+$C$18*'10 - 2008'!BD422</f>
        <v>#DIV/0!</v>
      </c>
      <c r="AC467" s="35" t="e">
        <f>+$C$18*'10 - 2008'!BE422</f>
        <v>#DIV/0!</v>
      </c>
      <c r="AD467" s="35" t="e">
        <f>+$C$18*'10 - 2008'!BF422</f>
        <v>#DIV/0!</v>
      </c>
      <c r="AE467" s="35" t="e">
        <f>+$C$18*'10 - 2008'!BG422</f>
        <v>#DIV/0!</v>
      </c>
      <c r="AF467" s="35" t="e">
        <f>+$C$18*'10 - 2008'!BH422</f>
        <v>#DIV/0!</v>
      </c>
      <c r="AG467" s="35" t="e">
        <f>+$C$18*'10 - 2008'!BI422</f>
        <v>#DIV/0!</v>
      </c>
      <c r="AH467" s="35" t="e">
        <f>+$C$18*'10 - 2008'!BJ422</f>
        <v>#DIV/0!</v>
      </c>
      <c r="AI467" s="2"/>
    </row>
    <row r="468" spans="1:35">
      <c r="A468" s="44">
        <v>461</v>
      </c>
      <c r="B468" s="35">
        <f>+'10 - 2008'!B423</f>
        <v>0</v>
      </c>
      <c r="C468" s="35" t="e">
        <f>+'10 - 2008'!AE423/'10 - 2008'!BK423</f>
        <v>#DIV/0!</v>
      </c>
      <c r="D468" s="35" t="e">
        <f>+$C$18*'10 - 2008'!AF423</f>
        <v>#DIV/0!</v>
      </c>
      <c r="E468" s="35" t="e">
        <f>+$C$18*'10 - 2008'!AG423</f>
        <v>#DIV/0!</v>
      </c>
      <c r="F468" s="35" t="e">
        <f>+$C$18*'10 - 2008'!AH423</f>
        <v>#DIV/0!</v>
      </c>
      <c r="G468" s="35" t="e">
        <f>+$C$18*'10 - 2008'!AI423</f>
        <v>#DIV/0!</v>
      </c>
      <c r="H468" s="35" t="e">
        <f>+$C$18*'10 - 2008'!AJ423</f>
        <v>#DIV/0!</v>
      </c>
      <c r="I468" s="35" t="e">
        <f>+$C$18*'10 - 2008'!AK423</f>
        <v>#DIV/0!</v>
      </c>
      <c r="J468" s="35" t="e">
        <f>+$C$18*'10 - 2008'!AL423</f>
        <v>#DIV/0!</v>
      </c>
      <c r="K468" s="35" t="e">
        <f>+$C$18*'10 - 2008'!AM423</f>
        <v>#DIV/0!</v>
      </c>
      <c r="L468" s="35" t="e">
        <f>+$C$18*'10 - 2008'!AN423</f>
        <v>#DIV/0!</v>
      </c>
      <c r="M468" s="35" t="e">
        <f>+$C$18*'10 - 2008'!AO423</f>
        <v>#DIV/0!</v>
      </c>
      <c r="N468" s="35" t="e">
        <f>+$C$18*'10 - 2008'!AP423</f>
        <v>#DIV/0!</v>
      </c>
      <c r="O468" s="35" t="e">
        <f>+$C$18*'10 - 2008'!AQ423</f>
        <v>#DIV/0!</v>
      </c>
      <c r="P468" s="35" t="e">
        <f>+$C$18*'10 - 2008'!AR423</f>
        <v>#DIV/0!</v>
      </c>
      <c r="Q468" s="35" t="e">
        <f>+$C$18*'10 - 2008'!AS423</f>
        <v>#DIV/0!</v>
      </c>
      <c r="R468" s="35" t="e">
        <f>+$C$18*'10 - 2008'!AT423</f>
        <v>#DIV/0!</v>
      </c>
      <c r="S468" s="35" t="e">
        <f>+$C$18*'10 - 2008'!AU423</f>
        <v>#DIV/0!</v>
      </c>
      <c r="T468" s="35" t="e">
        <f>+$C$18*'10 - 2008'!AV423</f>
        <v>#DIV/0!</v>
      </c>
      <c r="U468" s="35" t="e">
        <f>+$C$18*'10 - 2008'!AW423</f>
        <v>#DIV/0!</v>
      </c>
      <c r="V468" s="35" t="e">
        <f>+$C$18*'10 - 2008'!AX423</f>
        <v>#DIV/0!</v>
      </c>
      <c r="W468" s="35" t="e">
        <f>+$C$18*'10 - 2008'!AY423</f>
        <v>#DIV/0!</v>
      </c>
      <c r="X468" s="35" t="e">
        <f>+$C$18*'10 - 2008'!AZ423</f>
        <v>#DIV/0!</v>
      </c>
      <c r="Y468" s="35" t="e">
        <f>+$C$18*'10 - 2008'!BA423</f>
        <v>#DIV/0!</v>
      </c>
      <c r="Z468" s="35" t="e">
        <f>+$C$18*'10 - 2008'!BB423</f>
        <v>#DIV/0!</v>
      </c>
      <c r="AA468" s="35" t="e">
        <f>+$C$18*'10 - 2008'!BC423</f>
        <v>#DIV/0!</v>
      </c>
      <c r="AB468" s="35" t="e">
        <f>+$C$18*'10 - 2008'!BD423</f>
        <v>#DIV/0!</v>
      </c>
      <c r="AC468" s="35" t="e">
        <f>+$C$18*'10 - 2008'!BE423</f>
        <v>#DIV/0!</v>
      </c>
      <c r="AD468" s="35" t="e">
        <f>+$C$18*'10 - 2008'!BF423</f>
        <v>#DIV/0!</v>
      </c>
      <c r="AE468" s="35" t="e">
        <f>+$C$18*'10 - 2008'!BG423</f>
        <v>#DIV/0!</v>
      </c>
      <c r="AF468" s="35" t="e">
        <f>+$C$18*'10 - 2008'!BH423</f>
        <v>#DIV/0!</v>
      </c>
      <c r="AG468" s="35" t="e">
        <f>+$C$18*'10 - 2008'!BI423</f>
        <v>#DIV/0!</v>
      </c>
      <c r="AH468" s="35" t="e">
        <f>+$C$18*'10 - 2008'!BJ423</f>
        <v>#DIV/0!</v>
      </c>
      <c r="AI468" s="2"/>
    </row>
    <row r="469" spans="1:35">
      <c r="A469" s="44">
        <v>462</v>
      </c>
      <c r="B469" s="35">
        <f>+'10 - 2008'!B424</f>
        <v>0</v>
      </c>
      <c r="C469" s="35" t="e">
        <f>+'10 - 2008'!AE424/'10 - 2008'!BK424</f>
        <v>#DIV/0!</v>
      </c>
      <c r="D469" s="35" t="e">
        <f>+$C$18*'10 - 2008'!AF424</f>
        <v>#DIV/0!</v>
      </c>
      <c r="E469" s="35" t="e">
        <f>+$C$18*'10 - 2008'!AG424</f>
        <v>#DIV/0!</v>
      </c>
      <c r="F469" s="35" t="e">
        <f>+$C$18*'10 - 2008'!AH424</f>
        <v>#DIV/0!</v>
      </c>
      <c r="G469" s="35" t="e">
        <f>+$C$18*'10 - 2008'!AI424</f>
        <v>#DIV/0!</v>
      </c>
      <c r="H469" s="35" t="e">
        <f>+$C$18*'10 - 2008'!AJ424</f>
        <v>#DIV/0!</v>
      </c>
      <c r="I469" s="35" t="e">
        <f>+$C$18*'10 - 2008'!AK424</f>
        <v>#DIV/0!</v>
      </c>
      <c r="J469" s="35" t="e">
        <f>+$C$18*'10 - 2008'!AL424</f>
        <v>#DIV/0!</v>
      </c>
      <c r="K469" s="35" t="e">
        <f>+$C$18*'10 - 2008'!AM424</f>
        <v>#DIV/0!</v>
      </c>
      <c r="L469" s="35" t="e">
        <f>+$C$18*'10 - 2008'!AN424</f>
        <v>#DIV/0!</v>
      </c>
      <c r="M469" s="35" t="e">
        <f>+$C$18*'10 - 2008'!AO424</f>
        <v>#DIV/0!</v>
      </c>
      <c r="N469" s="35" t="e">
        <f>+$C$18*'10 - 2008'!AP424</f>
        <v>#DIV/0!</v>
      </c>
      <c r="O469" s="35" t="e">
        <f>+$C$18*'10 - 2008'!AQ424</f>
        <v>#DIV/0!</v>
      </c>
      <c r="P469" s="35" t="e">
        <f>+$C$18*'10 - 2008'!AR424</f>
        <v>#DIV/0!</v>
      </c>
      <c r="Q469" s="35" t="e">
        <f>+$C$18*'10 - 2008'!AS424</f>
        <v>#DIV/0!</v>
      </c>
      <c r="R469" s="35" t="e">
        <f>+$C$18*'10 - 2008'!AT424</f>
        <v>#DIV/0!</v>
      </c>
      <c r="S469" s="35" t="e">
        <f>+$C$18*'10 - 2008'!AU424</f>
        <v>#DIV/0!</v>
      </c>
      <c r="T469" s="35" t="e">
        <f>+$C$18*'10 - 2008'!AV424</f>
        <v>#DIV/0!</v>
      </c>
      <c r="U469" s="35" t="e">
        <f>+$C$18*'10 - 2008'!AW424</f>
        <v>#DIV/0!</v>
      </c>
      <c r="V469" s="35" t="e">
        <f>+$C$18*'10 - 2008'!AX424</f>
        <v>#DIV/0!</v>
      </c>
      <c r="W469" s="35" t="e">
        <f>+$C$18*'10 - 2008'!AY424</f>
        <v>#DIV/0!</v>
      </c>
      <c r="X469" s="35" t="e">
        <f>+$C$18*'10 - 2008'!AZ424</f>
        <v>#DIV/0!</v>
      </c>
      <c r="Y469" s="35" t="e">
        <f>+$C$18*'10 - 2008'!BA424</f>
        <v>#DIV/0!</v>
      </c>
      <c r="Z469" s="35" t="e">
        <f>+$C$18*'10 - 2008'!BB424</f>
        <v>#DIV/0!</v>
      </c>
      <c r="AA469" s="35" t="e">
        <f>+$C$18*'10 - 2008'!BC424</f>
        <v>#DIV/0!</v>
      </c>
      <c r="AB469" s="35" t="e">
        <f>+$C$18*'10 - 2008'!BD424</f>
        <v>#DIV/0!</v>
      </c>
      <c r="AC469" s="35" t="e">
        <f>+$C$18*'10 - 2008'!BE424</f>
        <v>#DIV/0!</v>
      </c>
      <c r="AD469" s="35" t="e">
        <f>+$C$18*'10 - 2008'!BF424</f>
        <v>#DIV/0!</v>
      </c>
      <c r="AE469" s="35" t="e">
        <f>+$C$18*'10 - 2008'!BG424</f>
        <v>#DIV/0!</v>
      </c>
      <c r="AF469" s="35" t="e">
        <f>+$C$18*'10 - 2008'!BH424</f>
        <v>#DIV/0!</v>
      </c>
      <c r="AG469" s="35" t="e">
        <f>+$C$18*'10 - 2008'!BI424</f>
        <v>#DIV/0!</v>
      </c>
      <c r="AH469" s="35" t="e">
        <f>+$C$18*'10 - 2008'!BJ424</f>
        <v>#DIV/0!</v>
      </c>
      <c r="AI469" s="2"/>
    </row>
    <row r="470" spans="1:35">
      <c r="A470" s="44">
        <v>463</v>
      </c>
      <c r="B470" s="35">
        <f>+'10 - 2008'!B425</f>
        <v>0</v>
      </c>
      <c r="C470" s="35" t="e">
        <f>+'10 - 2008'!AE425/'10 - 2008'!BK425</f>
        <v>#DIV/0!</v>
      </c>
      <c r="D470" s="35" t="e">
        <f>+$C$18*'10 - 2008'!AF425</f>
        <v>#DIV/0!</v>
      </c>
      <c r="E470" s="35" t="e">
        <f>+$C$18*'10 - 2008'!AG425</f>
        <v>#DIV/0!</v>
      </c>
      <c r="F470" s="35" t="e">
        <f>+$C$18*'10 - 2008'!AH425</f>
        <v>#DIV/0!</v>
      </c>
      <c r="G470" s="35" t="e">
        <f>+$C$18*'10 - 2008'!AI425</f>
        <v>#DIV/0!</v>
      </c>
      <c r="H470" s="35" t="e">
        <f>+$C$18*'10 - 2008'!AJ425</f>
        <v>#DIV/0!</v>
      </c>
      <c r="I470" s="35" t="e">
        <f>+$C$18*'10 - 2008'!AK425</f>
        <v>#DIV/0!</v>
      </c>
      <c r="J470" s="35" t="e">
        <f>+$C$18*'10 - 2008'!AL425</f>
        <v>#DIV/0!</v>
      </c>
      <c r="K470" s="35" t="e">
        <f>+$C$18*'10 - 2008'!AM425</f>
        <v>#DIV/0!</v>
      </c>
      <c r="L470" s="35" t="e">
        <f>+$C$18*'10 - 2008'!AN425</f>
        <v>#DIV/0!</v>
      </c>
      <c r="M470" s="35" t="e">
        <f>+$C$18*'10 - 2008'!AO425</f>
        <v>#DIV/0!</v>
      </c>
      <c r="N470" s="35" t="e">
        <f>+$C$18*'10 - 2008'!AP425</f>
        <v>#DIV/0!</v>
      </c>
      <c r="O470" s="35" t="e">
        <f>+$C$18*'10 - 2008'!AQ425</f>
        <v>#DIV/0!</v>
      </c>
      <c r="P470" s="35" t="e">
        <f>+$C$18*'10 - 2008'!AR425</f>
        <v>#DIV/0!</v>
      </c>
      <c r="Q470" s="35" t="e">
        <f>+$C$18*'10 - 2008'!AS425</f>
        <v>#DIV/0!</v>
      </c>
      <c r="R470" s="35" t="e">
        <f>+$C$18*'10 - 2008'!AT425</f>
        <v>#DIV/0!</v>
      </c>
      <c r="S470" s="35" t="e">
        <f>+$C$18*'10 - 2008'!AU425</f>
        <v>#DIV/0!</v>
      </c>
      <c r="T470" s="35" t="e">
        <f>+$C$18*'10 - 2008'!AV425</f>
        <v>#DIV/0!</v>
      </c>
      <c r="U470" s="35" t="e">
        <f>+$C$18*'10 - 2008'!AW425</f>
        <v>#DIV/0!</v>
      </c>
      <c r="V470" s="35" t="e">
        <f>+$C$18*'10 - 2008'!AX425</f>
        <v>#DIV/0!</v>
      </c>
      <c r="W470" s="35" t="e">
        <f>+$C$18*'10 - 2008'!AY425</f>
        <v>#DIV/0!</v>
      </c>
      <c r="X470" s="35" t="e">
        <f>+$C$18*'10 - 2008'!AZ425</f>
        <v>#DIV/0!</v>
      </c>
      <c r="Y470" s="35" t="e">
        <f>+$C$18*'10 - 2008'!BA425</f>
        <v>#DIV/0!</v>
      </c>
      <c r="Z470" s="35" t="e">
        <f>+$C$18*'10 - 2008'!BB425</f>
        <v>#DIV/0!</v>
      </c>
      <c r="AA470" s="35" t="e">
        <f>+$C$18*'10 - 2008'!BC425</f>
        <v>#DIV/0!</v>
      </c>
      <c r="AB470" s="35" t="e">
        <f>+$C$18*'10 - 2008'!BD425</f>
        <v>#DIV/0!</v>
      </c>
      <c r="AC470" s="35" t="e">
        <f>+$C$18*'10 - 2008'!BE425</f>
        <v>#DIV/0!</v>
      </c>
      <c r="AD470" s="35" t="e">
        <f>+$C$18*'10 - 2008'!BF425</f>
        <v>#DIV/0!</v>
      </c>
      <c r="AE470" s="35" t="e">
        <f>+$C$18*'10 - 2008'!BG425</f>
        <v>#DIV/0!</v>
      </c>
      <c r="AF470" s="35" t="e">
        <f>+$C$18*'10 - 2008'!BH425</f>
        <v>#DIV/0!</v>
      </c>
      <c r="AG470" s="35" t="e">
        <f>+$C$18*'10 - 2008'!BI425</f>
        <v>#DIV/0!</v>
      </c>
      <c r="AH470" s="35" t="e">
        <f>+$C$18*'10 - 2008'!BJ425</f>
        <v>#DIV/0!</v>
      </c>
      <c r="AI470" s="2"/>
    </row>
    <row r="471" spans="1:35">
      <c r="A471" s="44">
        <v>464</v>
      </c>
      <c r="B471" s="35">
        <f>+'10 - 2008'!B426</f>
        <v>0</v>
      </c>
      <c r="C471" s="35" t="e">
        <f>+'10 - 2008'!AE426/'10 - 2008'!BK426</f>
        <v>#DIV/0!</v>
      </c>
      <c r="D471" s="35" t="e">
        <f>+$C$18*'10 - 2008'!AF426</f>
        <v>#DIV/0!</v>
      </c>
      <c r="E471" s="35" t="e">
        <f>+$C$18*'10 - 2008'!AG426</f>
        <v>#DIV/0!</v>
      </c>
      <c r="F471" s="35" t="e">
        <f>+$C$18*'10 - 2008'!AH426</f>
        <v>#DIV/0!</v>
      </c>
      <c r="G471" s="35" t="e">
        <f>+$C$18*'10 - 2008'!AI426</f>
        <v>#DIV/0!</v>
      </c>
      <c r="H471" s="35" t="e">
        <f>+$C$18*'10 - 2008'!AJ426</f>
        <v>#DIV/0!</v>
      </c>
      <c r="I471" s="35" t="e">
        <f>+$C$18*'10 - 2008'!AK426</f>
        <v>#DIV/0!</v>
      </c>
      <c r="J471" s="35" t="e">
        <f>+$C$18*'10 - 2008'!AL426</f>
        <v>#DIV/0!</v>
      </c>
      <c r="K471" s="35" t="e">
        <f>+$C$18*'10 - 2008'!AM426</f>
        <v>#DIV/0!</v>
      </c>
      <c r="L471" s="35" t="e">
        <f>+$C$18*'10 - 2008'!AN426</f>
        <v>#DIV/0!</v>
      </c>
      <c r="M471" s="35" t="e">
        <f>+$C$18*'10 - 2008'!AO426</f>
        <v>#DIV/0!</v>
      </c>
      <c r="N471" s="35" t="e">
        <f>+$C$18*'10 - 2008'!AP426</f>
        <v>#DIV/0!</v>
      </c>
      <c r="O471" s="35" t="e">
        <f>+$C$18*'10 - 2008'!AQ426</f>
        <v>#DIV/0!</v>
      </c>
      <c r="P471" s="35" t="e">
        <f>+$C$18*'10 - 2008'!AR426</f>
        <v>#DIV/0!</v>
      </c>
      <c r="Q471" s="35" t="e">
        <f>+$C$18*'10 - 2008'!AS426</f>
        <v>#DIV/0!</v>
      </c>
      <c r="R471" s="35" t="e">
        <f>+$C$18*'10 - 2008'!AT426</f>
        <v>#DIV/0!</v>
      </c>
      <c r="S471" s="35" t="e">
        <f>+$C$18*'10 - 2008'!AU426</f>
        <v>#DIV/0!</v>
      </c>
      <c r="T471" s="35" t="e">
        <f>+$C$18*'10 - 2008'!AV426</f>
        <v>#DIV/0!</v>
      </c>
      <c r="U471" s="35" t="e">
        <f>+$C$18*'10 - 2008'!AW426</f>
        <v>#DIV/0!</v>
      </c>
      <c r="V471" s="35" t="e">
        <f>+$C$18*'10 - 2008'!AX426</f>
        <v>#DIV/0!</v>
      </c>
      <c r="W471" s="35" t="e">
        <f>+$C$18*'10 - 2008'!AY426</f>
        <v>#DIV/0!</v>
      </c>
      <c r="X471" s="35" t="e">
        <f>+$C$18*'10 - 2008'!AZ426</f>
        <v>#DIV/0!</v>
      </c>
      <c r="Y471" s="35" t="e">
        <f>+$C$18*'10 - 2008'!BA426</f>
        <v>#DIV/0!</v>
      </c>
      <c r="Z471" s="35" t="e">
        <f>+$C$18*'10 - 2008'!BB426</f>
        <v>#DIV/0!</v>
      </c>
      <c r="AA471" s="35" t="e">
        <f>+$C$18*'10 - 2008'!BC426</f>
        <v>#DIV/0!</v>
      </c>
      <c r="AB471" s="35" t="e">
        <f>+$C$18*'10 - 2008'!BD426</f>
        <v>#DIV/0!</v>
      </c>
      <c r="AC471" s="35" t="e">
        <f>+$C$18*'10 - 2008'!BE426</f>
        <v>#DIV/0!</v>
      </c>
      <c r="AD471" s="35" t="e">
        <f>+$C$18*'10 - 2008'!BF426</f>
        <v>#DIV/0!</v>
      </c>
      <c r="AE471" s="35" t="e">
        <f>+$C$18*'10 - 2008'!BG426</f>
        <v>#DIV/0!</v>
      </c>
      <c r="AF471" s="35" t="e">
        <f>+$C$18*'10 - 2008'!BH426</f>
        <v>#DIV/0!</v>
      </c>
      <c r="AG471" s="35" t="e">
        <f>+$C$18*'10 - 2008'!BI426</f>
        <v>#DIV/0!</v>
      </c>
      <c r="AH471" s="35" t="e">
        <f>+$C$18*'10 - 2008'!BJ426</f>
        <v>#DIV/0!</v>
      </c>
      <c r="AI471" s="2"/>
    </row>
    <row r="472" spans="1:35">
      <c r="A472" s="44">
        <v>465</v>
      </c>
      <c r="B472" s="35">
        <f>+'10 - 2008'!B427</f>
        <v>0</v>
      </c>
      <c r="C472" s="35" t="e">
        <f>+'10 - 2008'!AE427/'10 - 2008'!BK427</f>
        <v>#DIV/0!</v>
      </c>
      <c r="D472" s="35" t="e">
        <f>+$C$18*'10 - 2008'!AF427</f>
        <v>#DIV/0!</v>
      </c>
      <c r="E472" s="35" t="e">
        <f>+$C$18*'10 - 2008'!AG427</f>
        <v>#DIV/0!</v>
      </c>
      <c r="F472" s="35" t="e">
        <f>+$C$18*'10 - 2008'!AH427</f>
        <v>#DIV/0!</v>
      </c>
      <c r="G472" s="35" t="e">
        <f>+$C$18*'10 - 2008'!AI427</f>
        <v>#DIV/0!</v>
      </c>
      <c r="H472" s="35" t="e">
        <f>+$C$18*'10 - 2008'!AJ427</f>
        <v>#DIV/0!</v>
      </c>
      <c r="I472" s="35" t="e">
        <f>+$C$18*'10 - 2008'!AK427</f>
        <v>#DIV/0!</v>
      </c>
      <c r="J472" s="35" t="e">
        <f>+$C$18*'10 - 2008'!AL427</f>
        <v>#DIV/0!</v>
      </c>
      <c r="K472" s="35" t="e">
        <f>+$C$18*'10 - 2008'!AM427</f>
        <v>#DIV/0!</v>
      </c>
      <c r="L472" s="35" t="e">
        <f>+$C$18*'10 - 2008'!AN427</f>
        <v>#DIV/0!</v>
      </c>
      <c r="M472" s="35" t="e">
        <f>+$C$18*'10 - 2008'!AO427</f>
        <v>#DIV/0!</v>
      </c>
      <c r="N472" s="35" t="e">
        <f>+$C$18*'10 - 2008'!AP427</f>
        <v>#DIV/0!</v>
      </c>
      <c r="O472" s="35" t="e">
        <f>+$C$18*'10 - 2008'!AQ427</f>
        <v>#DIV/0!</v>
      </c>
      <c r="P472" s="35" t="e">
        <f>+$C$18*'10 - 2008'!AR427</f>
        <v>#DIV/0!</v>
      </c>
      <c r="Q472" s="35" t="e">
        <f>+$C$18*'10 - 2008'!AS427</f>
        <v>#DIV/0!</v>
      </c>
      <c r="R472" s="35" t="e">
        <f>+$C$18*'10 - 2008'!AT427</f>
        <v>#DIV/0!</v>
      </c>
      <c r="S472" s="35" t="e">
        <f>+$C$18*'10 - 2008'!AU427</f>
        <v>#DIV/0!</v>
      </c>
      <c r="T472" s="35" t="e">
        <f>+$C$18*'10 - 2008'!AV427</f>
        <v>#DIV/0!</v>
      </c>
      <c r="U472" s="35" t="e">
        <f>+$C$18*'10 - 2008'!AW427</f>
        <v>#DIV/0!</v>
      </c>
      <c r="V472" s="35" t="e">
        <f>+$C$18*'10 - 2008'!AX427</f>
        <v>#DIV/0!</v>
      </c>
      <c r="W472" s="35" t="e">
        <f>+$C$18*'10 - 2008'!AY427</f>
        <v>#DIV/0!</v>
      </c>
      <c r="X472" s="35" t="e">
        <f>+$C$18*'10 - 2008'!AZ427</f>
        <v>#DIV/0!</v>
      </c>
      <c r="Y472" s="35" t="e">
        <f>+$C$18*'10 - 2008'!BA427</f>
        <v>#DIV/0!</v>
      </c>
      <c r="Z472" s="35" t="e">
        <f>+$C$18*'10 - 2008'!BB427</f>
        <v>#DIV/0!</v>
      </c>
      <c r="AA472" s="35" t="e">
        <f>+$C$18*'10 - 2008'!BC427</f>
        <v>#DIV/0!</v>
      </c>
      <c r="AB472" s="35" t="e">
        <f>+$C$18*'10 - 2008'!BD427</f>
        <v>#DIV/0!</v>
      </c>
      <c r="AC472" s="35" t="e">
        <f>+$C$18*'10 - 2008'!BE427</f>
        <v>#DIV/0!</v>
      </c>
      <c r="AD472" s="35" t="e">
        <f>+$C$18*'10 - 2008'!BF427</f>
        <v>#DIV/0!</v>
      </c>
      <c r="AE472" s="35" t="e">
        <f>+$C$18*'10 - 2008'!BG427</f>
        <v>#DIV/0!</v>
      </c>
      <c r="AF472" s="35" t="e">
        <f>+$C$18*'10 - 2008'!BH427</f>
        <v>#DIV/0!</v>
      </c>
      <c r="AG472" s="35" t="e">
        <f>+$C$18*'10 - 2008'!BI427</f>
        <v>#DIV/0!</v>
      </c>
      <c r="AH472" s="35" t="e">
        <f>+$C$18*'10 - 2008'!BJ427</f>
        <v>#DIV/0!</v>
      </c>
      <c r="AI472" s="2"/>
    </row>
    <row r="473" spans="1:35">
      <c r="A473" s="44">
        <v>466</v>
      </c>
      <c r="B473" s="35">
        <f>+'10 - 2008'!B428</f>
        <v>0</v>
      </c>
      <c r="C473" s="35" t="e">
        <f>+'10 - 2008'!AE428/'10 - 2008'!BK428</f>
        <v>#DIV/0!</v>
      </c>
      <c r="D473" s="35" t="e">
        <f>+$C$18*'10 - 2008'!AF428</f>
        <v>#DIV/0!</v>
      </c>
      <c r="E473" s="35" t="e">
        <f>+$C$18*'10 - 2008'!AG428</f>
        <v>#DIV/0!</v>
      </c>
      <c r="F473" s="35" t="e">
        <f>+$C$18*'10 - 2008'!AH428</f>
        <v>#DIV/0!</v>
      </c>
      <c r="G473" s="35" t="e">
        <f>+$C$18*'10 - 2008'!AI428</f>
        <v>#DIV/0!</v>
      </c>
      <c r="H473" s="35" t="e">
        <f>+$C$18*'10 - 2008'!AJ428</f>
        <v>#DIV/0!</v>
      </c>
      <c r="I473" s="35" t="e">
        <f>+$C$18*'10 - 2008'!AK428</f>
        <v>#DIV/0!</v>
      </c>
      <c r="J473" s="35" t="e">
        <f>+$C$18*'10 - 2008'!AL428</f>
        <v>#DIV/0!</v>
      </c>
      <c r="K473" s="35" t="e">
        <f>+$C$18*'10 - 2008'!AM428</f>
        <v>#DIV/0!</v>
      </c>
      <c r="L473" s="35" t="e">
        <f>+$C$18*'10 - 2008'!AN428</f>
        <v>#DIV/0!</v>
      </c>
      <c r="M473" s="35" t="e">
        <f>+$C$18*'10 - 2008'!AO428</f>
        <v>#DIV/0!</v>
      </c>
      <c r="N473" s="35" t="e">
        <f>+$C$18*'10 - 2008'!AP428</f>
        <v>#DIV/0!</v>
      </c>
      <c r="O473" s="35" t="e">
        <f>+$C$18*'10 - 2008'!AQ428</f>
        <v>#DIV/0!</v>
      </c>
      <c r="P473" s="35" t="e">
        <f>+$C$18*'10 - 2008'!AR428</f>
        <v>#DIV/0!</v>
      </c>
      <c r="Q473" s="35" t="e">
        <f>+$C$18*'10 - 2008'!AS428</f>
        <v>#DIV/0!</v>
      </c>
      <c r="R473" s="35" t="e">
        <f>+$C$18*'10 - 2008'!AT428</f>
        <v>#DIV/0!</v>
      </c>
      <c r="S473" s="35" t="e">
        <f>+$C$18*'10 - 2008'!AU428</f>
        <v>#DIV/0!</v>
      </c>
      <c r="T473" s="35" t="e">
        <f>+$C$18*'10 - 2008'!AV428</f>
        <v>#DIV/0!</v>
      </c>
      <c r="U473" s="35" t="e">
        <f>+$C$18*'10 - 2008'!AW428</f>
        <v>#DIV/0!</v>
      </c>
      <c r="V473" s="35" t="e">
        <f>+$C$18*'10 - 2008'!AX428</f>
        <v>#DIV/0!</v>
      </c>
      <c r="W473" s="35" t="e">
        <f>+$C$18*'10 - 2008'!AY428</f>
        <v>#DIV/0!</v>
      </c>
      <c r="X473" s="35" t="e">
        <f>+$C$18*'10 - 2008'!AZ428</f>
        <v>#DIV/0!</v>
      </c>
      <c r="Y473" s="35" t="e">
        <f>+$C$18*'10 - 2008'!BA428</f>
        <v>#DIV/0!</v>
      </c>
      <c r="Z473" s="35" t="e">
        <f>+$C$18*'10 - 2008'!BB428</f>
        <v>#DIV/0!</v>
      </c>
      <c r="AA473" s="35" t="e">
        <f>+$C$18*'10 - 2008'!BC428</f>
        <v>#DIV/0!</v>
      </c>
      <c r="AB473" s="35" t="e">
        <f>+$C$18*'10 - 2008'!BD428</f>
        <v>#DIV/0!</v>
      </c>
      <c r="AC473" s="35" t="e">
        <f>+$C$18*'10 - 2008'!BE428</f>
        <v>#DIV/0!</v>
      </c>
      <c r="AD473" s="35" t="e">
        <f>+$C$18*'10 - 2008'!BF428</f>
        <v>#DIV/0!</v>
      </c>
      <c r="AE473" s="35" t="e">
        <f>+$C$18*'10 - 2008'!BG428</f>
        <v>#DIV/0!</v>
      </c>
      <c r="AF473" s="35" t="e">
        <f>+$C$18*'10 - 2008'!BH428</f>
        <v>#DIV/0!</v>
      </c>
      <c r="AG473" s="35" t="e">
        <f>+$C$18*'10 - 2008'!BI428</f>
        <v>#DIV/0!</v>
      </c>
      <c r="AH473" s="35" t="e">
        <f>+$C$18*'10 - 2008'!BJ428</f>
        <v>#DIV/0!</v>
      </c>
      <c r="AI473" s="2"/>
    </row>
    <row r="474" spans="1:35">
      <c r="A474" s="44">
        <v>467</v>
      </c>
      <c r="B474" s="35">
        <f>+'10 - 2008'!B429</f>
        <v>0</v>
      </c>
      <c r="C474" s="35" t="e">
        <f>+'10 - 2008'!AE429/'10 - 2008'!BK429</f>
        <v>#DIV/0!</v>
      </c>
      <c r="D474" s="35" t="e">
        <f>+$C$18*'10 - 2008'!AF429</f>
        <v>#DIV/0!</v>
      </c>
      <c r="E474" s="35" t="e">
        <f>+$C$18*'10 - 2008'!AG429</f>
        <v>#DIV/0!</v>
      </c>
      <c r="F474" s="35" t="e">
        <f>+$C$18*'10 - 2008'!AH429</f>
        <v>#DIV/0!</v>
      </c>
      <c r="G474" s="35" t="e">
        <f>+$C$18*'10 - 2008'!AI429</f>
        <v>#DIV/0!</v>
      </c>
      <c r="H474" s="35" t="e">
        <f>+$C$18*'10 - 2008'!AJ429</f>
        <v>#DIV/0!</v>
      </c>
      <c r="I474" s="35" t="e">
        <f>+$C$18*'10 - 2008'!AK429</f>
        <v>#DIV/0!</v>
      </c>
      <c r="J474" s="35" t="e">
        <f>+$C$18*'10 - 2008'!AL429</f>
        <v>#DIV/0!</v>
      </c>
      <c r="K474" s="35" t="e">
        <f>+$C$18*'10 - 2008'!AM429</f>
        <v>#DIV/0!</v>
      </c>
      <c r="L474" s="35" t="e">
        <f>+$C$18*'10 - 2008'!AN429</f>
        <v>#DIV/0!</v>
      </c>
      <c r="M474" s="35" t="e">
        <f>+$C$18*'10 - 2008'!AO429</f>
        <v>#DIV/0!</v>
      </c>
      <c r="N474" s="35" t="e">
        <f>+$C$18*'10 - 2008'!AP429</f>
        <v>#DIV/0!</v>
      </c>
      <c r="O474" s="35" t="e">
        <f>+$C$18*'10 - 2008'!AQ429</f>
        <v>#DIV/0!</v>
      </c>
      <c r="P474" s="35" t="e">
        <f>+$C$18*'10 - 2008'!AR429</f>
        <v>#DIV/0!</v>
      </c>
      <c r="Q474" s="35" t="e">
        <f>+$C$18*'10 - 2008'!AS429</f>
        <v>#DIV/0!</v>
      </c>
      <c r="R474" s="35" t="e">
        <f>+$C$18*'10 - 2008'!AT429</f>
        <v>#DIV/0!</v>
      </c>
      <c r="S474" s="35" t="e">
        <f>+$C$18*'10 - 2008'!AU429</f>
        <v>#DIV/0!</v>
      </c>
      <c r="T474" s="35" t="e">
        <f>+$C$18*'10 - 2008'!AV429</f>
        <v>#DIV/0!</v>
      </c>
      <c r="U474" s="35" t="e">
        <f>+$C$18*'10 - 2008'!AW429</f>
        <v>#DIV/0!</v>
      </c>
      <c r="V474" s="35" t="e">
        <f>+$C$18*'10 - 2008'!AX429</f>
        <v>#DIV/0!</v>
      </c>
      <c r="W474" s="35" t="e">
        <f>+$C$18*'10 - 2008'!AY429</f>
        <v>#DIV/0!</v>
      </c>
      <c r="X474" s="35" t="e">
        <f>+$C$18*'10 - 2008'!AZ429</f>
        <v>#DIV/0!</v>
      </c>
      <c r="Y474" s="35" t="e">
        <f>+$C$18*'10 - 2008'!BA429</f>
        <v>#DIV/0!</v>
      </c>
      <c r="Z474" s="35" t="e">
        <f>+$C$18*'10 - 2008'!BB429</f>
        <v>#DIV/0!</v>
      </c>
      <c r="AA474" s="35" t="e">
        <f>+$C$18*'10 - 2008'!BC429</f>
        <v>#DIV/0!</v>
      </c>
      <c r="AB474" s="35" t="e">
        <f>+$C$18*'10 - 2008'!BD429</f>
        <v>#DIV/0!</v>
      </c>
      <c r="AC474" s="35" t="e">
        <f>+$C$18*'10 - 2008'!BE429</f>
        <v>#DIV/0!</v>
      </c>
      <c r="AD474" s="35" t="e">
        <f>+$C$18*'10 - 2008'!BF429</f>
        <v>#DIV/0!</v>
      </c>
      <c r="AE474" s="35" t="e">
        <f>+$C$18*'10 - 2008'!BG429</f>
        <v>#DIV/0!</v>
      </c>
      <c r="AF474" s="35" t="e">
        <f>+$C$18*'10 - 2008'!BH429</f>
        <v>#DIV/0!</v>
      </c>
      <c r="AG474" s="35" t="e">
        <f>+$C$18*'10 - 2008'!BI429</f>
        <v>#DIV/0!</v>
      </c>
      <c r="AH474" s="35" t="e">
        <f>+$C$18*'10 - 2008'!BJ429</f>
        <v>#DIV/0!</v>
      </c>
      <c r="AI474" s="2"/>
    </row>
    <row r="475" spans="1:35">
      <c r="A475" s="44">
        <v>468</v>
      </c>
      <c r="B475" s="35">
        <f>+'10 - 2008'!B430</f>
        <v>0</v>
      </c>
      <c r="C475" s="35" t="e">
        <f>+'10 - 2008'!AE430/'10 - 2008'!BK430</f>
        <v>#DIV/0!</v>
      </c>
      <c r="D475" s="35" t="e">
        <f>+$C$18*'10 - 2008'!AF430</f>
        <v>#DIV/0!</v>
      </c>
      <c r="E475" s="35" t="e">
        <f>+$C$18*'10 - 2008'!AG430</f>
        <v>#DIV/0!</v>
      </c>
      <c r="F475" s="35" t="e">
        <f>+$C$18*'10 - 2008'!AH430</f>
        <v>#DIV/0!</v>
      </c>
      <c r="G475" s="35" t="e">
        <f>+$C$18*'10 - 2008'!AI430</f>
        <v>#DIV/0!</v>
      </c>
      <c r="H475" s="35" t="e">
        <f>+$C$18*'10 - 2008'!AJ430</f>
        <v>#DIV/0!</v>
      </c>
      <c r="I475" s="35" t="e">
        <f>+$C$18*'10 - 2008'!AK430</f>
        <v>#DIV/0!</v>
      </c>
      <c r="J475" s="35" t="e">
        <f>+$C$18*'10 - 2008'!AL430</f>
        <v>#DIV/0!</v>
      </c>
      <c r="K475" s="35" t="e">
        <f>+$C$18*'10 - 2008'!AM430</f>
        <v>#DIV/0!</v>
      </c>
      <c r="L475" s="35" t="e">
        <f>+$C$18*'10 - 2008'!AN430</f>
        <v>#DIV/0!</v>
      </c>
      <c r="M475" s="35" t="e">
        <f>+$C$18*'10 - 2008'!AO430</f>
        <v>#DIV/0!</v>
      </c>
      <c r="N475" s="35" t="e">
        <f>+$C$18*'10 - 2008'!AP430</f>
        <v>#DIV/0!</v>
      </c>
      <c r="O475" s="35" t="e">
        <f>+$C$18*'10 - 2008'!AQ430</f>
        <v>#DIV/0!</v>
      </c>
      <c r="P475" s="35" t="e">
        <f>+$C$18*'10 - 2008'!AR430</f>
        <v>#DIV/0!</v>
      </c>
      <c r="Q475" s="35" t="e">
        <f>+$C$18*'10 - 2008'!AS430</f>
        <v>#DIV/0!</v>
      </c>
      <c r="R475" s="35" t="e">
        <f>+$C$18*'10 - 2008'!AT430</f>
        <v>#DIV/0!</v>
      </c>
      <c r="S475" s="35" t="e">
        <f>+$C$18*'10 - 2008'!AU430</f>
        <v>#DIV/0!</v>
      </c>
      <c r="T475" s="35" t="e">
        <f>+$C$18*'10 - 2008'!AV430</f>
        <v>#DIV/0!</v>
      </c>
      <c r="U475" s="35" t="e">
        <f>+$C$18*'10 - 2008'!AW430</f>
        <v>#DIV/0!</v>
      </c>
      <c r="V475" s="35" t="e">
        <f>+$C$18*'10 - 2008'!AX430</f>
        <v>#DIV/0!</v>
      </c>
      <c r="W475" s="35" t="e">
        <f>+$C$18*'10 - 2008'!AY430</f>
        <v>#DIV/0!</v>
      </c>
      <c r="X475" s="35" t="e">
        <f>+$C$18*'10 - 2008'!AZ430</f>
        <v>#DIV/0!</v>
      </c>
      <c r="Y475" s="35" t="e">
        <f>+$C$18*'10 - 2008'!BA430</f>
        <v>#DIV/0!</v>
      </c>
      <c r="Z475" s="35" t="e">
        <f>+$C$18*'10 - 2008'!BB430</f>
        <v>#DIV/0!</v>
      </c>
      <c r="AA475" s="35" t="e">
        <f>+$C$18*'10 - 2008'!BC430</f>
        <v>#DIV/0!</v>
      </c>
      <c r="AB475" s="35" t="e">
        <f>+$C$18*'10 - 2008'!BD430</f>
        <v>#DIV/0!</v>
      </c>
      <c r="AC475" s="35" t="e">
        <f>+$C$18*'10 - 2008'!BE430</f>
        <v>#DIV/0!</v>
      </c>
      <c r="AD475" s="35" t="e">
        <f>+$C$18*'10 - 2008'!BF430</f>
        <v>#DIV/0!</v>
      </c>
      <c r="AE475" s="35" t="e">
        <f>+$C$18*'10 - 2008'!BG430</f>
        <v>#DIV/0!</v>
      </c>
      <c r="AF475" s="35" t="e">
        <f>+$C$18*'10 - 2008'!BH430</f>
        <v>#DIV/0!</v>
      </c>
      <c r="AG475" s="35" t="e">
        <f>+$C$18*'10 - 2008'!BI430</f>
        <v>#DIV/0!</v>
      </c>
      <c r="AH475" s="35" t="e">
        <f>+$C$18*'10 - 2008'!BJ430</f>
        <v>#DIV/0!</v>
      </c>
      <c r="AI475" s="2"/>
    </row>
    <row r="476" spans="1:35">
      <c r="A476" s="44">
        <v>469</v>
      </c>
      <c r="B476" s="35">
        <f>+'10 - 2008'!B431</f>
        <v>0</v>
      </c>
      <c r="C476" s="35" t="e">
        <f>+'10 - 2008'!AE431/'10 - 2008'!BK431</f>
        <v>#DIV/0!</v>
      </c>
      <c r="D476" s="35" t="e">
        <f>+$C$18*'10 - 2008'!AF431</f>
        <v>#DIV/0!</v>
      </c>
      <c r="E476" s="35" t="e">
        <f>+$C$18*'10 - 2008'!AG431</f>
        <v>#DIV/0!</v>
      </c>
      <c r="F476" s="35" t="e">
        <f>+$C$18*'10 - 2008'!AH431</f>
        <v>#DIV/0!</v>
      </c>
      <c r="G476" s="35" t="e">
        <f>+$C$18*'10 - 2008'!AI431</f>
        <v>#DIV/0!</v>
      </c>
      <c r="H476" s="35" t="e">
        <f>+$C$18*'10 - 2008'!AJ431</f>
        <v>#DIV/0!</v>
      </c>
      <c r="I476" s="35" t="e">
        <f>+$C$18*'10 - 2008'!AK431</f>
        <v>#DIV/0!</v>
      </c>
      <c r="J476" s="35" t="e">
        <f>+$C$18*'10 - 2008'!AL431</f>
        <v>#DIV/0!</v>
      </c>
      <c r="K476" s="35" t="e">
        <f>+$C$18*'10 - 2008'!AM431</f>
        <v>#DIV/0!</v>
      </c>
      <c r="L476" s="35" t="e">
        <f>+$C$18*'10 - 2008'!AN431</f>
        <v>#DIV/0!</v>
      </c>
      <c r="M476" s="35" t="e">
        <f>+$C$18*'10 - 2008'!AO431</f>
        <v>#DIV/0!</v>
      </c>
      <c r="N476" s="35" t="e">
        <f>+$C$18*'10 - 2008'!AP431</f>
        <v>#DIV/0!</v>
      </c>
      <c r="O476" s="35" t="e">
        <f>+$C$18*'10 - 2008'!AQ431</f>
        <v>#DIV/0!</v>
      </c>
      <c r="P476" s="35" t="e">
        <f>+$C$18*'10 - 2008'!AR431</f>
        <v>#DIV/0!</v>
      </c>
      <c r="Q476" s="35" t="e">
        <f>+$C$18*'10 - 2008'!AS431</f>
        <v>#DIV/0!</v>
      </c>
      <c r="R476" s="35" t="e">
        <f>+$C$18*'10 - 2008'!AT431</f>
        <v>#DIV/0!</v>
      </c>
      <c r="S476" s="35" t="e">
        <f>+$C$18*'10 - 2008'!AU431</f>
        <v>#DIV/0!</v>
      </c>
      <c r="T476" s="35" t="e">
        <f>+$C$18*'10 - 2008'!AV431</f>
        <v>#DIV/0!</v>
      </c>
      <c r="U476" s="35" t="e">
        <f>+$C$18*'10 - 2008'!AW431</f>
        <v>#DIV/0!</v>
      </c>
      <c r="V476" s="35" t="e">
        <f>+$C$18*'10 - 2008'!AX431</f>
        <v>#DIV/0!</v>
      </c>
      <c r="W476" s="35" t="e">
        <f>+$C$18*'10 - 2008'!AY431</f>
        <v>#DIV/0!</v>
      </c>
      <c r="X476" s="35" t="e">
        <f>+$C$18*'10 - 2008'!AZ431</f>
        <v>#DIV/0!</v>
      </c>
      <c r="Y476" s="35" t="e">
        <f>+$C$18*'10 - 2008'!BA431</f>
        <v>#DIV/0!</v>
      </c>
      <c r="Z476" s="35" t="e">
        <f>+$C$18*'10 - 2008'!BB431</f>
        <v>#DIV/0!</v>
      </c>
      <c r="AA476" s="35" t="e">
        <f>+$C$18*'10 - 2008'!BC431</f>
        <v>#DIV/0!</v>
      </c>
      <c r="AB476" s="35" t="e">
        <f>+$C$18*'10 - 2008'!BD431</f>
        <v>#DIV/0!</v>
      </c>
      <c r="AC476" s="35" t="e">
        <f>+$C$18*'10 - 2008'!BE431</f>
        <v>#DIV/0!</v>
      </c>
      <c r="AD476" s="35" t="e">
        <f>+$C$18*'10 - 2008'!BF431</f>
        <v>#DIV/0!</v>
      </c>
      <c r="AE476" s="35" t="e">
        <f>+$C$18*'10 - 2008'!BG431</f>
        <v>#DIV/0!</v>
      </c>
      <c r="AF476" s="35" t="e">
        <f>+$C$18*'10 - 2008'!BH431</f>
        <v>#DIV/0!</v>
      </c>
      <c r="AG476" s="35" t="e">
        <f>+$C$18*'10 - 2008'!BI431</f>
        <v>#DIV/0!</v>
      </c>
      <c r="AH476" s="35" t="e">
        <f>+$C$18*'10 - 2008'!BJ431</f>
        <v>#DIV/0!</v>
      </c>
      <c r="AI476" s="2"/>
    </row>
    <row r="477" spans="1:35">
      <c r="A477" s="44">
        <v>470</v>
      </c>
      <c r="B477" s="35">
        <f>+'10 - 2008'!B432</f>
        <v>0</v>
      </c>
      <c r="C477" s="35" t="e">
        <f>+'10 - 2008'!AE432/'10 - 2008'!BK432</f>
        <v>#DIV/0!</v>
      </c>
      <c r="D477" s="35" t="e">
        <f>+$C$18*'10 - 2008'!AF432</f>
        <v>#DIV/0!</v>
      </c>
      <c r="E477" s="35" t="e">
        <f>+$C$18*'10 - 2008'!AG432</f>
        <v>#DIV/0!</v>
      </c>
      <c r="F477" s="35" t="e">
        <f>+$C$18*'10 - 2008'!AH432</f>
        <v>#DIV/0!</v>
      </c>
      <c r="G477" s="35" t="e">
        <f>+$C$18*'10 - 2008'!AI432</f>
        <v>#DIV/0!</v>
      </c>
      <c r="H477" s="35" t="e">
        <f>+$C$18*'10 - 2008'!AJ432</f>
        <v>#DIV/0!</v>
      </c>
      <c r="I477" s="35" t="e">
        <f>+$C$18*'10 - 2008'!AK432</f>
        <v>#DIV/0!</v>
      </c>
      <c r="J477" s="35" t="e">
        <f>+$C$18*'10 - 2008'!AL432</f>
        <v>#DIV/0!</v>
      </c>
      <c r="K477" s="35" t="e">
        <f>+$C$18*'10 - 2008'!AM432</f>
        <v>#DIV/0!</v>
      </c>
      <c r="L477" s="35" t="e">
        <f>+$C$18*'10 - 2008'!AN432</f>
        <v>#DIV/0!</v>
      </c>
      <c r="M477" s="35" t="e">
        <f>+$C$18*'10 - 2008'!AO432</f>
        <v>#DIV/0!</v>
      </c>
      <c r="N477" s="35" t="e">
        <f>+$C$18*'10 - 2008'!AP432</f>
        <v>#DIV/0!</v>
      </c>
      <c r="O477" s="35" t="e">
        <f>+$C$18*'10 - 2008'!AQ432</f>
        <v>#DIV/0!</v>
      </c>
      <c r="P477" s="35" t="e">
        <f>+$C$18*'10 - 2008'!AR432</f>
        <v>#DIV/0!</v>
      </c>
      <c r="Q477" s="35" t="e">
        <f>+$C$18*'10 - 2008'!AS432</f>
        <v>#DIV/0!</v>
      </c>
      <c r="R477" s="35" t="e">
        <f>+$C$18*'10 - 2008'!AT432</f>
        <v>#DIV/0!</v>
      </c>
      <c r="S477" s="35" t="e">
        <f>+$C$18*'10 - 2008'!AU432</f>
        <v>#DIV/0!</v>
      </c>
      <c r="T477" s="35" t="e">
        <f>+$C$18*'10 - 2008'!AV432</f>
        <v>#DIV/0!</v>
      </c>
      <c r="U477" s="35" t="e">
        <f>+$C$18*'10 - 2008'!AW432</f>
        <v>#DIV/0!</v>
      </c>
      <c r="V477" s="35" t="e">
        <f>+$C$18*'10 - 2008'!AX432</f>
        <v>#DIV/0!</v>
      </c>
      <c r="W477" s="35" t="e">
        <f>+$C$18*'10 - 2008'!AY432</f>
        <v>#DIV/0!</v>
      </c>
      <c r="X477" s="35" t="e">
        <f>+$C$18*'10 - 2008'!AZ432</f>
        <v>#DIV/0!</v>
      </c>
      <c r="Y477" s="35" t="e">
        <f>+$C$18*'10 - 2008'!BA432</f>
        <v>#DIV/0!</v>
      </c>
      <c r="Z477" s="35" t="e">
        <f>+$C$18*'10 - 2008'!BB432</f>
        <v>#DIV/0!</v>
      </c>
      <c r="AA477" s="35" t="e">
        <f>+$C$18*'10 - 2008'!BC432</f>
        <v>#DIV/0!</v>
      </c>
      <c r="AB477" s="35" t="e">
        <f>+$C$18*'10 - 2008'!BD432</f>
        <v>#DIV/0!</v>
      </c>
      <c r="AC477" s="35" t="e">
        <f>+$C$18*'10 - 2008'!BE432</f>
        <v>#DIV/0!</v>
      </c>
      <c r="AD477" s="35" t="e">
        <f>+$C$18*'10 - 2008'!BF432</f>
        <v>#DIV/0!</v>
      </c>
      <c r="AE477" s="35" t="e">
        <f>+$C$18*'10 - 2008'!BG432</f>
        <v>#DIV/0!</v>
      </c>
      <c r="AF477" s="35" t="e">
        <f>+$C$18*'10 - 2008'!BH432</f>
        <v>#DIV/0!</v>
      </c>
      <c r="AG477" s="35" t="e">
        <f>+$C$18*'10 - 2008'!BI432</f>
        <v>#DIV/0!</v>
      </c>
      <c r="AH477" s="35" t="e">
        <f>+$C$18*'10 - 2008'!BJ432</f>
        <v>#DIV/0!</v>
      </c>
      <c r="AI477" s="2"/>
    </row>
    <row r="478" spans="1:35">
      <c r="A478" s="44">
        <v>471</v>
      </c>
      <c r="B478" s="35">
        <f>+'10 - 2008'!B433</f>
        <v>0</v>
      </c>
      <c r="C478" s="35" t="e">
        <f>+'10 - 2008'!AE433/'10 - 2008'!BK433</f>
        <v>#DIV/0!</v>
      </c>
      <c r="D478" s="35" t="e">
        <f>+$C$18*'10 - 2008'!AF433</f>
        <v>#DIV/0!</v>
      </c>
      <c r="E478" s="35" t="e">
        <f>+$C$18*'10 - 2008'!AG433</f>
        <v>#DIV/0!</v>
      </c>
      <c r="F478" s="35" t="e">
        <f>+$C$18*'10 - 2008'!AH433</f>
        <v>#DIV/0!</v>
      </c>
      <c r="G478" s="35" t="e">
        <f>+$C$18*'10 - 2008'!AI433</f>
        <v>#DIV/0!</v>
      </c>
      <c r="H478" s="35" t="e">
        <f>+$C$18*'10 - 2008'!AJ433</f>
        <v>#DIV/0!</v>
      </c>
      <c r="I478" s="35" t="e">
        <f>+$C$18*'10 - 2008'!AK433</f>
        <v>#DIV/0!</v>
      </c>
      <c r="J478" s="35" t="e">
        <f>+$C$18*'10 - 2008'!AL433</f>
        <v>#DIV/0!</v>
      </c>
      <c r="K478" s="35" t="e">
        <f>+$C$18*'10 - 2008'!AM433</f>
        <v>#DIV/0!</v>
      </c>
      <c r="L478" s="35" t="e">
        <f>+$C$18*'10 - 2008'!AN433</f>
        <v>#DIV/0!</v>
      </c>
      <c r="M478" s="35" t="e">
        <f>+$C$18*'10 - 2008'!AO433</f>
        <v>#DIV/0!</v>
      </c>
      <c r="N478" s="35" t="e">
        <f>+$C$18*'10 - 2008'!AP433</f>
        <v>#DIV/0!</v>
      </c>
      <c r="O478" s="35" t="e">
        <f>+$C$18*'10 - 2008'!AQ433</f>
        <v>#DIV/0!</v>
      </c>
      <c r="P478" s="35" t="e">
        <f>+$C$18*'10 - 2008'!AR433</f>
        <v>#DIV/0!</v>
      </c>
      <c r="Q478" s="35" t="e">
        <f>+$C$18*'10 - 2008'!AS433</f>
        <v>#DIV/0!</v>
      </c>
      <c r="R478" s="35" t="e">
        <f>+$C$18*'10 - 2008'!AT433</f>
        <v>#DIV/0!</v>
      </c>
      <c r="S478" s="35" t="e">
        <f>+$C$18*'10 - 2008'!AU433</f>
        <v>#DIV/0!</v>
      </c>
      <c r="T478" s="35" t="e">
        <f>+$C$18*'10 - 2008'!AV433</f>
        <v>#DIV/0!</v>
      </c>
      <c r="U478" s="35" t="e">
        <f>+$C$18*'10 - 2008'!AW433</f>
        <v>#DIV/0!</v>
      </c>
      <c r="V478" s="35" t="e">
        <f>+$C$18*'10 - 2008'!AX433</f>
        <v>#DIV/0!</v>
      </c>
      <c r="W478" s="35" t="e">
        <f>+$C$18*'10 - 2008'!AY433</f>
        <v>#DIV/0!</v>
      </c>
      <c r="X478" s="35" t="e">
        <f>+$C$18*'10 - 2008'!AZ433</f>
        <v>#DIV/0!</v>
      </c>
      <c r="Y478" s="35" t="e">
        <f>+$C$18*'10 - 2008'!BA433</f>
        <v>#DIV/0!</v>
      </c>
      <c r="Z478" s="35" t="e">
        <f>+$C$18*'10 - 2008'!BB433</f>
        <v>#DIV/0!</v>
      </c>
      <c r="AA478" s="35" t="e">
        <f>+$C$18*'10 - 2008'!BC433</f>
        <v>#DIV/0!</v>
      </c>
      <c r="AB478" s="35" t="e">
        <f>+$C$18*'10 - 2008'!BD433</f>
        <v>#DIV/0!</v>
      </c>
      <c r="AC478" s="35" t="e">
        <f>+$C$18*'10 - 2008'!BE433</f>
        <v>#DIV/0!</v>
      </c>
      <c r="AD478" s="35" t="e">
        <f>+$C$18*'10 - 2008'!BF433</f>
        <v>#DIV/0!</v>
      </c>
      <c r="AE478" s="35" t="e">
        <f>+$C$18*'10 - 2008'!BG433</f>
        <v>#DIV/0!</v>
      </c>
      <c r="AF478" s="35" t="e">
        <f>+$C$18*'10 - 2008'!BH433</f>
        <v>#DIV/0!</v>
      </c>
      <c r="AG478" s="35" t="e">
        <f>+$C$18*'10 - 2008'!BI433</f>
        <v>#DIV/0!</v>
      </c>
      <c r="AH478" s="35" t="e">
        <f>+$C$18*'10 - 2008'!BJ433</f>
        <v>#DIV/0!</v>
      </c>
      <c r="AI478" s="2"/>
    </row>
    <row r="479" spans="1:35">
      <c r="A479" s="44">
        <v>472</v>
      </c>
      <c r="B479" s="35">
        <f>+'10 - 2008'!B434</f>
        <v>0</v>
      </c>
      <c r="C479" s="35" t="e">
        <f>+'10 - 2008'!AE434/'10 - 2008'!BK434</f>
        <v>#DIV/0!</v>
      </c>
      <c r="D479" s="35" t="e">
        <f>+$C$18*'10 - 2008'!AF434</f>
        <v>#DIV/0!</v>
      </c>
      <c r="E479" s="35" t="e">
        <f>+$C$18*'10 - 2008'!AG434</f>
        <v>#DIV/0!</v>
      </c>
      <c r="F479" s="35" t="e">
        <f>+$C$18*'10 - 2008'!AH434</f>
        <v>#DIV/0!</v>
      </c>
      <c r="G479" s="35" t="e">
        <f>+$C$18*'10 - 2008'!AI434</f>
        <v>#DIV/0!</v>
      </c>
      <c r="H479" s="35" t="e">
        <f>+$C$18*'10 - 2008'!AJ434</f>
        <v>#DIV/0!</v>
      </c>
      <c r="I479" s="35" t="e">
        <f>+$C$18*'10 - 2008'!AK434</f>
        <v>#DIV/0!</v>
      </c>
      <c r="J479" s="35" t="e">
        <f>+$C$18*'10 - 2008'!AL434</f>
        <v>#DIV/0!</v>
      </c>
      <c r="K479" s="35" t="e">
        <f>+$C$18*'10 - 2008'!AM434</f>
        <v>#DIV/0!</v>
      </c>
      <c r="L479" s="35" t="e">
        <f>+$C$18*'10 - 2008'!AN434</f>
        <v>#DIV/0!</v>
      </c>
      <c r="M479" s="35" t="e">
        <f>+$C$18*'10 - 2008'!AO434</f>
        <v>#DIV/0!</v>
      </c>
      <c r="N479" s="35" t="e">
        <f>+$C$18*'10 - 2008'!AP434</f>
        <v>#DIV/0!</v>
      </c>
      <c r="O479" s="35" t="e">
        <f>+$C$18*'10 - 2008'!AQ434</f>
        <v>#DIV/0!</v>
      </c>
      <c r="P479" s="35" t="e">
        <f>+$C$18*'10 - 2008'!AR434</f>
        <v>#DIV/0!</v>
      </c>
      <c r="Q479" s="35" t="e">
        <f>+$C$18*'10 - 2008'!AS434</f>
        <v>#DIV/0!</v>
      </c>
      <c r="R479" s="35" t="e">
        <f>+$C$18*'10 - 2008'!AT434</f>
        <v>#DIV/0!</v>
      </c>
      <c r="S479" s="35" t="e">
        <f>+$C$18*'10 - 2008'!AU434</f>
        <v>#DIV/0!</v>
      </c>
      <c r="T479" s="35" t="e">
        <f>+$C$18*'10 - 2008'!AV434</f>
        <v>#DIV/0!</v>
      </c>
      <c r="U479" s="35" t="e">
        <f>+$C$18*'10 - 2008'!AW434</f>
        <v>#DIV/0!</v>
      </c>
      <c r="V479" s="35" t="e">
        <f>+$C$18*'10 - 2008'!AX434</f>
        <v>#DIV/0!</v>
      </c>
      <c r="W479" s="35" t="e">
        <f>+$C$18*'10 - 2008'!AY434</f>
        <v>#DIV/0!</v>
      </c>
      <c r="X479" s="35" t="e">
        <f>+$C$18*'10 - 2008'!AZ434</f>
        <v>#DIV/0!</v>
      </c>
      <c r="Y479" s="35" t="e">
        <f>+$C$18*'10 - 2008'!BA434</f>
        <v>#DIV/0!</v>
      </c>
      <c r="Z479" s="35" t="e">
        <f>+$C$18*'10 - 2008'!BB434</f>
        <v>#DIV/0!</v>
      </c>
      <c r="AA479" s="35" t="e">
        <f>+$C$18*'10 - 2008'!BC434</f>
        <v>#DIV/0!</v>
      </c>
      <c r="AB479" s="35" t="e">
        <f>+$C$18*'10 - 2008'!BD434</f>
        <v>#DIV/0!</v>
      </c>
      <c r="AC479" s="35" t="e">
        <f>+$C$18*'10 - 2008'!BE434</f>
        <v>#DIV/0!</v>
      </c>
      <c r="AD479" s="35" t="e">
        <f>+$C$18*'10 - 2008'!BF434</f>
        <v>#DIV/0!</v>
      </c>
      <c r="AE479" s="35" t="e">
        <f>+$C$18*'10 - 2008'!BG434</f>
        <v>#DIV/0!</v>
      </c>
      <c r="AF479" s="35" t="e">
        <f>+$C$18*'10 - 2008'!BH434</f>
        <v>#DIV/0!</v>
      </c>
      <c r="AG479" s="35" t="e">
        <f>+$C$18*'10 - 2008'!BI434</f>
        <v>#DIV/0!</v>
      </c>
      <c r="AH479" s="35" t="e">
        <f>+$C$18*'10 - 2008'!BJ434</f>
        <v>#DIV/0!</v>
      </c>
      <c r="AI479" s="2"/>
    </row>
    <row r="480" spans="1:35">
      <c r="A480" s="44">
        <v>473</v>
      </c>
      <c r="B480" s="35">
        <f>+'10 - 2008'!B435</f>
        <v>0</v>
      </c>
      <c r="C480" s="35" t="e">
        <f>+'10 - 2008'!AE435/'10 - 2008'!BK435</f>
        <v>#DIV/0!</v>
      </c>
      <c r="D480" s="35" t="e">
        <f>+$C$18*'10 - 2008'!AF435</f>
        <v>#DIV/0!</v>
      </c>
      <c r="E480" s="35" t="e">
        <f>+$C$18*'10 - 2008'!AG435</f>
        <v>#DIV/0!</v>
      </c>
      <c r="F480" s="35" t="e">
        <f>+$C$18*'10 - 2008'!AH435</f>
        <v>#DIV/0!</v>
      </c>
      <c r="G480" s="35" t="e">
        <f>+$C$18*'10 - 2008'!AI435</f>
        <v>#DIV/0!</v>
      </c>
      <c r="H480" s="35" t="e">
        <f>+$C$18*'10 - 2008'!AJ435</f>
        <v>#DIV/0!</v>
      </c>
      <c r="I480" s="35" t="e">
        <f>+$C$18*'10 - 2008'!AK435</f>
        <v>#DIV/0!</v>
      </c>
      <c r="J480" s="35" t="e">
        <f>+$C$18*'10 - 2008'!AL435</f>
        <v>#DIV/0!</v>
      </c>
      <c r="K480" s="35" t="e">
        <f>+$C$18*'10 - 2008'!AM435</f>
        <v>#DIV/0!</v>
      </c>
      <c r="L480" s="35" t="e">
        <f>+$C$18*'10 - 2008'!AN435</f>
        <v>#DIV/0!</v>
      </c>
      <c r="M480" s="35" t="e">
        <f>+$C$18*'10 - 2008'!AO435</f>
        <v>#DIV/0!</v>
      </c>
      <c r="N480" s="35" t="e">
        <f>+$C$18*'10 - 2008'!AP435</f>
        <v>#DIV/0!</v>
      </c>
      <c r="O480" s="35" t="e">
        <f>+$C$18*'10 - 2008'!AQ435</f>
        <v>#DIV/0!</v>
      </c>
      <c r="P480" s="35" t="e">
        <f>+$C$18*'10 - 2008'!AR435</f>
        <v>#DIV/0!</v>
      </c>
      <c r="Q480" s="35" t="e">
        <f>+$C$18*'10 - 2008'!AS435</f>
        <v>#DIV/0!</v>
      </c>
      <c r="R480" s="35" t="e">
        <f>+$C$18*'10 - 2008'!AT435</f>
        <v>#DIV/0!</v>
      </c>
      <c r="S480" s="35" t="e">
        <f>+$C$18*'10 - 2008'!AU435</f>
        <v>#DIV/0!</v>
      </c>
      <c r="T480" s="35" t="e">
        <f>+$C$18*'10 - 2008'!AV435</f>
        <v>#DIV/0!</v>
      </c>
      <c r="U480" s="35" t="e">
        <f>+$C$18*'10 - 2008'!AW435</f>
        <v>#DIV/0!</v>
      </c>
      <c r="V480" s="35" t="e">
        <f>+$C$18*'10 - 2008'!AX435</f>
        <v>#DIV/0!</v>
      </c>
      <c r="W480" s="35" t="e">
        <f>+$C$18*'10 - 2008'!AY435</f>
        <v>#DIV/0!</v>
      </c>
      <c r="X480" s="35" t="e">
        <f>+$C$18*'10 - 2008'!AZ435</f>
        <v>#DIV/0!</v>
      </c>
      <c r="Y480" s="35" t="e">
        <f>+$C$18*'10 - 2008'!BA435</f>
        <v>#DIV/0!</v>
      </c>
      <c r="Z480" s="35" t="e">
        <f>+$C$18*'10 - 2008'!BB435</f>
        <v>#DIV/0!</v>
      </c>
      <c r="AA480" s="35" t="e">
        <f>+$C$18*'10 - 2008'!BC435</f>
        <v>#DIV/0!</v>
      </c>
      <c r="AB480" s="35" t="e">
        <f>+$C$18*'10 - 2008'!BD435</f>
        <v>#DIV/0!</v>
      </c>
      <c r="AC480" s="35" t="e">
        <f>+$C$18*'10 - 2008'!BE435</f>
        <v>#DIV/0!</v>
      </c>
      <c r="AD480" s="35" t="e">
        <f>+$C$18*'10 - 2008'!BF435</f>
        <v>#DIV/0!</v>
      </c>
      <c r="AE480" s="35" t="e">
        <f>+$C$18*'10 - 2008'!BG435</f>
        <v>#DIV/0!</v>
      </c>
      <c r="AF480" s="35" t="e">
        <f>+$C$18*'10 - 2008'!BH435</f>
        <v>#DIV/0!</v>
      </c>
      <c r="AG480" s="35" t="e">
        <f>+$C$18*'10 - 2008'!BI435</f>
        <v>#DIV/0!</v>
      </c>
      <c r="AH480" s="35" t="e">
        <f>+$C$18*'10 - 2008'!BJ435</f>
        <v>#DIV/0!</v>
      </c>
      <c r="AI480" s="2"/>
    </row>
    <row r="481" spans="1:35">
      <c r="A481" s="44">
        <v>474</v>
      </c>
      <c r="B481" s="35">
        <f>+'10 - 2008'!B436</f>
        <v>0</v>
      </c>
      <c r="C481" s="35" t="e">
        <f>+'10 - 2008'!AE436/'10 - 2008'!BK436</f>
        <v>#DIV/0!</v>
      </c>
      <c r="D481" s="35" t="e">
        <f>+$C$18*'10 - 2008'!AF436</f>
        <v>#DIV/0!</v>
      </c>
      <c r="E481" s="35" t="e">
        <f>+$C$18*'10 - 2008'!AG436</f>
        <v>#DIV/0!</v>
      </c>
      <c r="F481" s="35" t="e">
        <f>+$C$18*'10 - 2008'!AH436</f>
        <v>#DIV/0!</v>
      </c>
      <c r="G481" s="35" t="e">
        <f>+$C$18*'10 - 2008'!AI436</f>
        <v>#DIV/0!</v>
      </c>
      <c r="H481" s="35" t="e">
        <f>+$C$18*'10 - 2008'!AJ436</f>
        <v>#DIV/0!</v>
      </c>
      <c r="I481" s="35" t="e">
        <f>+$C$18*'10 - 2008'!AK436</f>
        <v>#DIV/0!</v>
      </c>
      <c r="J481" s="35" t="e">
        <f>+$C$18*'10 - 2008'!AL436</f>
        <v>#DIV/0!</v>
      </c>
      <c r="K481" s="35" t="e">
        <f>+$C$18*'10 - 2008'!AM436</f>
        <v>#DIV/0!</v>
      </c>
      <c r="L481" s="35" t="e">
        <f>+$C$18*'10 - 2008'!AN436</f>
        <v>#DIV/0!</v>
      </c>
      <c r="M481" s="35" t="e">
        <f>+$C$18*'10 - 2008'!AO436</f>
        <v>#DIV/0!</v>
      </c>
      <c r="N481" s="35" t="e">
        <f>+$C$18*'10 - 2008'!AP436</f>
        <v>#DIV/0!</v>
      </c>
      <c r="O481" s="35" t="e">
        <f>+$C$18*'10 - 2008'!AQ436</f>
        <v>#DIV/0!</v>
      </c>
      <c r="P481" s="35" t="e">
        <f>+$C$18*'10 - 2008'!AR436</f>
        <v>#DIV/0!</v>
      </c>
      <c r="Q481" s="35" t="e">
        <f>+$C$18*'10 - 2008'!AS436</f>
        <v>#DIV/0!</v>
      </c>
      <c r="R481" s="35" t="e">
        <f>+$C$18*'10 - 2008'!AT436</f>
        <v>#DIV/0!</v>
      </c>
      <c r="S481" s="35" t="e">
        <f>+$C$18*'10 - 2008'!AU436</f>
        <v>#DIV/0!</v>
      </c>
      <c r="T481" s="35" t="e">
        <f>+$C$18*'10 - 2008'!AV436</f>
        <v>#DIV/0!</v>
      </c>
      <c r="U481" s="35" t="e">
        <f>+$C$18*'10 - 2008'!AW436</f>
        <v>#DIV/0!</v>
      </c>
      <c r="V481" s="35" t="e">
        <f>+$C$18*'10 - 2008'!AX436</f>
        <v>#DIV/0!</v>
      </c>
      <c r="W481" s="35" t="e">
        <f>+$C$18*'10 - 2008'!AY436</f>
        <v>#DIV/0!</v>
      </c>
      <c r="X481" s="35" t="e">
        <f>+$C$18*'10 - 2008'!AZ436</f>
        <v>#DIV/0!</v>
      </c>
      <c r="Y481" s="35" t="e">
        <f>+$C$18*'10 - 2008'!BA436</f>
        <v>#DIV/0!</v>
      </c>
      <c r="Z481" s="35" t="e">
        <f>+$C$18*'10 - 2008'!BB436</f>
        <v>#DIV/0!</v>
      </c>
      <c r="AA481" s="35" t="e">
        <f>+$C$18*'10 - 2008'!BC436</f>
        <v>#DIV/0!</v>
      </c>
      <c r="AB481" s="35" t="e">
        <f>+$C$18*'10 - 2008'!BD436</f>
        <v>#DIV/0!</v>
      </c>
      <c r="AC481" s="35" t="e">
        <f>+$C$18*'10 - 2008'!BE436</f>
        <v>#DIV/0!</v>
      </c>
      <c r="AD481" s="35" t="e">
        <f>+$C$18*'10 - 2008'!BF436</f>
        <v>#DIV/0!</v>
      </c>
      <c r="AE481" s="35" t="e">
        <f>+$C$18*'10 - 2008'!BG436</f>
        <v>#DIV/0!</v>
      </c>
      <c r="AF481" s="35" t="e">
        <f>+$C$18*'10 - 2008'!BH436</f>
        <v>#DIV/0!</v>
      </c>
      <c r="AG481" s="35" t="e">
        <f>+$C$18*'10 - 2008'!BI436</f>
        <v>#DIV/0!</v>
      </c>
      <c r="AH481" s="35" t="e">
        <f>+$C$18*'10 - 2008'!BJ436</f>
        <v>#DIV/0!</v>
      </c>
      <c r="AI481" s="2"/>
    </row>
    <row r="482" spans="1:35">
      <c r="A482" s="44">
        <v>475</v>
      </c>
      <c r="B482" s="35">
        <f>+'10 - 2008'!B437</f>
        <v>0</v>
      </c>
      <c r="C482" s="35" t="e">
        <f>+'10 - 2008'!AE437/'10 - 2008'!BK437</f>
        <v>#DIV/0!</v>
      </c>
      <c r="D482" s="35" t="e">
        <f>+$C$18*'10 - 2008'!AF437</f>
        <v>#DIV/0!</v>
      </c>
      <c r="E482" s="35" t="e">
        <f>+$C$18*'10 - 2008'!AG437</f>
        <v>#DIV/0!</v>
      </c>
      <c r="F482" s="35" t="e">
        <f>+$C$18*'10 - 2008'!AH437</f>
        <v>#DIV/0!</v>
      </c>
      <c r="G482" s="35" t="e">
        <f>+$C$18*'10 - 2008'!AI437</f>
        <v>#DIV/0!</v>
      </c>
      <c r="H482" s="35" t="e">
        <f>+$C$18*'10 - 2008'!AJ437</f>
        <v>#DIV/0!</v>
      </c>
      <c r="I482" s="35" t="e">
        <f>+$C$18*'10 - 2008'!AK437</f>
        <v>#DIV/0!</v>
      </c>
      <c r="J482" s="35" t="e">
        <f>+$C$18*'10 - 2008'!AL437</f>
        <v>#DIV/0!</v>
      </c>
      <c r="K482" s="35" t="e">
        <f>+$C$18*'10 - 2008'!AM437</f>
        <v>#DIV/0!</v>
      </c>
      <c r="L482" s="35" t="e">
        <f>+$C$18*'10 - 2008'!AN437</f>
        <v>#DIV/0!</v>
      </c>
      <c r="M482" s="35" t="e">
        <f>+$C$18*'10 - 2008'!AO437</f>
        <v>#DIV/0!</v>
      </c>
      <c r="N482" s="35" t="e">
        <f>+$C$18*'10 - 2008'!AP437</f>
        <v>#DIV/0!</v>
      </c>
      <c r="O482" s="35" t="e">
        <f>+$C$18*'10 - 2008'!AQ437</f>
        <v>#DIV/0!</v>
      </c>
      <c r="P482" s="35" t="e">
        <f>+$C$18*'10 - 2008'!AR437</f>
        <v>#DIV/0!</v>
      </c>
      <c r="Q482" s="35" t="e">
        <f>+$C$18*'10 - 2008'!AS437</f>
        <v>#DIV/0!</v>
      </c>
      <c r="R482" s="35" t="e">
        <f>+$C$18*'10 - 2008'!AT437</f>
        <v>#DIV/0!</v>
      </c>
      <c r="S482" s="35" t="e">
        <f>+$C$18*'10 - 2008'!AU437</f>
        <v>#DIV/0!</v>
      </c>
      <c r="T482" s="35" t="e">
        <f>+$C$18*'10 - 2008'!AV437</f>
        <v>#DIV/0!</v>
      </c>
      <c r="U482" s="35" t="e">
        <f>+$C$18*'10 - 2008'!AW437</f>
        <v>#DIV/0!</v>
      </c>
      <c r="V482" s="35" t="e">
        <f>+$C$18*'10 - 2008'!AX437</f>
        <v>#DIV/0!</v>
      </c>
      <c r="W482" s="35" t="e">
        <f>+$C$18*'10 - 2008'!AY437</f>
        <v>#DIV/0!</v>
      </c>
      <c r="X482" s="35" t="e">
        <f>+$C$18*'10 - 2008'!AZ437</f>
        <v>#DIV/0!</v>
      </c>
      <c r="Y482" s="35" t="e">
        <f>+$C$18*'10 - 2008'!BA437</f>
        <v>#DIV/0!</v>
      </c>
      <c r="Z482" s="35" t="e">
        <f>+$C$18*'10 - 2008'!BB437</f>
        <v>#DIV/0!</v>
      </c>
      <c r="AA482" s="35" t="e">
        <f>+$C$18*'10 - 2008'!BC437</f>
        <v>#DIV/0!</v>
      </c>
      <c r="AB482" s="35" t="e">
        <f>+$C$18*'10 - 2008'!BD437</f>
        <v>#DIV/0!</v>
      </c>
      <c r="AC482" s="35" t="e">
        <f>+$C$18*'10 - 2008'!BE437</f>
        <v>#DIV/0!</v>
      </c>
      <c r="AD482" s="35" t="e">
        <f>+$C$18*'10 - 2008'!BF437</f>
        <v>#DIV/0!</v>
      </c>
      <c r="AE482" s="35" t="e">
        <f>+$C$18*'10 - 2008'!BG437</f>
        <v>#DIV/0!</v>
      </c>
      <c r="AF482" s="35" t="e">
        <f>+$C$18*'10 - 2008'!BH437</f>
        <v>#DIV/0!</v>
      </c>
      <c r="AG482" s="35" t="e">
        <f>+$C$18*'10 - 2008'!BI437</f>
        <v>#DIV/0!</v>
      </c>
      <c r="AH482" s="35" t="e">
        <f>+$C$18*'10 - 2008'!BJ437</f>
        <v>#DIV/0!</v>
      </c>
      <c r="AI482" s="2"/>
    </row>
    <row r="483" spans="1:35">
      <c r="A483" s="44">
        <v>476</v>
      </c>
      <c r="B483" s="35">
        <f>+'10 - 2008'!B438</f>
        <v>0</v>
      </c>
      <c r="C483" s="35" t="e">
        <f>+'10 - 2008'!AE438/'10 - 2008'!BK438</f>
        <v>#DIV/0!</v>
      </c>
      <c r="D483" s="35" t="e">
        <f>+$C$18*'10 - 2008'!AF438</f>
        <v>#DIV/0!</v>
      </c>
      <c r="E483" s="35" t="e">
        <f>+$C$18*'10 - 2008'!AG438</f>
        <v>#DIV/0!</v>
      </c>
      <c r="F483" s="35" t="e">
        <f>+$C$18*'10 - 2008'!AH438</f>
        <v>#DIV/0!</v>
      </c>
      <c r="G483" s="35" t="e">
        <f>+$C$18*'10 - 2008'!AI438</f>
        <v>#DIV/0!</v>
      </c>
      <c r="H483" s="35" t="e">
        <f>+$C$18*'10 - 2008'!AJ438</f>
        <v>#DIV/0!</v>
      </c>
      <c r="I483" s="35" t="e">
        <f>+$C$18*'10 - 2008'!AK438</f>
        <v>#DIV/0!</v>
      </c>
      <c r="J483" s="35" t="e">
        <f>+$C$18*'10 - 2008'!AL438</f>
        <v>#DIV/0!</v>
      </c>
      <c r="K483" s="35" t="e">
        <f>+$C$18*'10 - 2008'!AM438</f>
        <v>#DIV/0!</v>
      </c>
      <c r="L483" s="35" t="e">
        <f>+$C$18*'10 - 2008'!AN438</f>
        <v>#DIV/0!</v>
      </c>
      <c r="M483" s="35" t="e">
        <f>+$C$18*'10 - 2008'!AO438</f>
        <v>#DIV/0!</v>
      </c>
      <c r="N483" s="35" t="e">
        <f>+$C$18*'10 - 2008'!AP438</f>
        <v>#DIV/0!</v>
      </c>
      <c r="O483" s="35" t="e">
        <f>+$C$18*'10 - 2008'!AQ438</f>
        <v>#DIV/0!</v>
      </c>
      <c r="P483" s="35" t="e">
        <f>+$C$18*'10 - 2008'!AR438</f>
        <v>#DIV/0!</v>
      </c>
      <c r="Q483" s="35" t="e">
        <f>+$C$18*'10 - 2008'!AS438</f>
        <v>#DIV/0!</v>
      </c>
      <c r="R483" s="35" t="e">
        <f>+$C$18*'10 - 2008'!AT438</f>
        <v>#DIV/0!</v>
      </c>
      <c r="S483" s="35" t="e">
        <f>+$C$18*'10 - 2008'!AU438</f>
        <v>#DIV/0!</v>
      </c>
      <c r="T483" s="35" t="e">
        <f>+$C$18*'10 - 2008'!AV438</f>
        <v>#DIV/0!</v>
      </c>
      <c r="U483" s="35" t="e">
        <f>+$C$18*'10 - 2008'!AW438</f>
        <v>#DIV/0!</v>
      </c>
      <c r="V483" s="35" t="e">
        <f>+$C$18*'10 - 2008'!AX438</f>
        <v>#DIV/0!</v>
      </c>
      <c r="W483" s="35" t="e">
        <f>+$C$18*'10 - 2008'!AY438</f>
        <v>#DIV/0!</v>
      </c>
      <c r="X483" s="35" t="e">
        <f>+$C$18*'10 - 2008'!AZ438</f>
        <v>#DIV/0!</v>
      </c>
      <c r="Y483" s="35" t="e">
        <f>+$C$18*'10 - 2008'!BA438</f>
        <v>#DIV/0!</v>
      </c>
      <c r="Z483" s="35" t="e">
        <f>+$C$18*'10 - 2008'!BB438</f>
        <v>#DIV/0!</v>
      </c>
      <c r="AA483" s="35" t="e">
        <f>+$C$18*'10 - 2008'!BC438</f>
        <v>#DIV/0!</v>
      </c>
      <c r="AB483" s="35" t="e">
        <f>+$C$18*'10 - 2008'!BD438</f>
        <v>#DIV/0!</v>
      </c>
      <c r="AC483" s="35" t="e">
        <f>+$C$18*'10 - 2008'!BE438</f>
        <v>#DIV/0!</v>
      </c>
      <c r="AD483" s="35" t="e">
        <f>+$C$18*'10 - 2008'!BF438</f>
        <v>#DIV/0!</v>
      </c>
      <c r="AE483" s="35" t="e">
        <f>+$C$18*'10 - 2008'!BG438</f>
        <v>#DIV/0!</v>
      </c>
      <c r="AF483" s="35" t="e">
        <f>+$C$18*'10 - 2008'!BH438</f>
        <v>#DIV/0!</v>
      </c>
      <c r="AG483" s="35" t="e">
        <f>+$C$18*'10 - 2008'!BI438</f>
        <v>#DIV/0!</v>
      </c>
      <c r="AH483" s="35" t="e">
        <f>+$C$18*'10 - 2008'!BJ438</f>
        <v>#DIV/0!</v>
      </c>
      <c r="AI483" s="2"/>
    </row>
    <row r="484" spans="1:35">
      <c r="A484" s="44">
        <v>477</v>
      </c>
      <c r="B484" s="35">
        <f>+'10 - 2008'!B439</f>
        <v>0</v>
      </c>
      <c r="C484" s="35" t="e">
        <f>+'10 - 2008'!AE439/'10 - 2008'!BK439</f>
        <v>#DIV/0!</v>
      </c>
      <c r="D484" s="35" t="e">
        <f>+$C$18*'10 - 2008'!AF439</f>
        <v>#DIV/0!</v>
      </c>
      <c r="E484" s="35" t="e">
        <f>+$C$18*'10 - 2008'!AG439</f>
        <v>#DIV/0!</v>
      </c>
      <c r="F484" s="35" t="e">
        <f>+$C$18*'10 - 2008'!AH439</f>
        <v>#DIV/0!</v>
      </c>
      <c r="G484" s="35" t="e">
        <f>+$C$18*'10 - 2008'!AI439</f>
        <v>#DIV/0!</v>
      </c>
      <c r="H484" s="35" t="e">
        <f>+$C$18*'10 - 2008'!AJ439</f>
        <v>#DIV/0!</v>
      </c>
      <c r="I484" s="35" t="e">
        <f>+$C$18*'10 - 2008'!AK439</f>
        <v>#DIV/0!</v>
      </c>
      <c r="J484" s="35" t="e">
        <f>+$C$18*'10 - 2008'!AL439</f>
        <v>#DIV/0!</v>
      </c>
      <c r="K484" s="35" t="e">
        <f>+$C$18*'10 - 2008'!AM439</f>
        <v>#DIV/0!</v>
      </c>
      <c r="L484" s="35" t="e">
        <f>+$C$18*'10 - 2008'!AN439</f>
        <v>#DIV/0!</v>
      </c>
      <c r="M484" s="35" t="e">
        <f>+$C$18*'10 - 2008'!AO439</f>
        <v>#DIV/0!</v>
      </c>
      <c r="N484" s="35" t="e">
        <f>+$C$18*'10 - 2008'!AP439</f>
        <v>#DIV/0!</v>
      </c>
      <c r="O484" s="35" t="e">
        <f>+$C$18*'10 - 2008'!AQ439</f>
        <v>#DIV/0!</v>
      </c>
      <c r="P484" s="35" t="e">
        <f>+$C$18*'10 - 2008'!AR439</f>
        <v>#DIV/0!</v>
      </c>
      <c r="Q484" s="35" t="e">
        <f>+$C$18*'10 - 2008'!AS439</f>
        <v>#DIV/0!</v>
      </c>
      <c r="R484" s="35" t="e">
        <f>+$C$18*'10 - 2008'!AT439</f>
        <v>#DIV/0!</v>
      </c>
      <c r="S484" s="35" t="e">
        <f>+$C$18*'10 - 2008'!AU439</f>
        <v>#DIV/0!</v>
      </c>
      <c r="T484" s="35" t="e">
        <f>+$C$18*'10 - 2008'!AV439</f>
        <v>#DIV/0!</v>
      </c>
      <c r="U484" s="35" t="e">
        <f>+$C$18*'10 - 2008'!AW439</f>
        <v>#DIV/0!</v>
      </c>
      <c r="V484" s="35" t="e">
        <f>+$C$18*'10 - 2008'!AX439</f>
        <v>#DIV/0!</v>
      </c>
      <c r="W484" s="35" t="e">
        <f>+$C$18*'10 - 2008'!AY439</f>
        <v>#DIV/0!</v>
      </c>
      <c r="X484" s="35" t="e">
        <f>+$C$18*'10 - 2008'!AZ439</f>
        <v>#DIV/0!</v>
      </c>
      <c r="Y484" s="35" t="e">
        <f>+$C$18*'10 - 2008'!BA439</f>
        <v>#DIV/0!</v>
      </c>
      <c r="Z484" s="35" t="e">
        <f>+$C$18*'10 - 2008'!BB439</f>
        <v>#DIV/0!</v>
      </c>
      <c r="AA484" s="35" t="e">
        <f>+$C$18*'10 - 2008'!BC439</f>
        <v>#DIV/0!</v>
      </c>
      <c r="AB484" s="35" t="e">
        <f>+$C$18*'10 - 2008'!BD439</f>
        <v>#DIV/0!</v>
      </c>
      <c r="AC484" s="35" t="e">
        <f>+$C$18*'10 - 2008'!BE439</f>
        <v>#DIV/0!</v>
      </c>
      <c r="AD484" s="35" t="e">
        <f>+$C$18*'10 - 2008'!BF439</f>
        <v>#DIV/0!</v>
      </c>
      <c r="AE484" s="35" t="e">
        <f>+$C$18*'10 - 2008'!BG439</f>
        <v>#DIV/0!</v>
      </c>
      <c r="AF484" s="35" t="e">
        <f>+$C$18*'10 - 2008'!BH439</f>
        <v>#DIV/0!</v>
      </c>
      <c r="AG484" s="35" t="e">
        <f>+$C$18*'10 - 2008'!BI439</f>
        <v>#DIV/0!</v>
      </c>
      <c r="AH484" s="35" t="e">
        <f>+$C$18*'10 - 2008'!BJ439</f>
        <v>#DIV/0!</v>
      </c>
      <c r="AI484" s="2"/>
    </row>
    <row r="485" spans="1:35">
      <c r="A485" s="44">
        <v>478</v>
      </c>
      <c r="B485" s="35">
        <f>+'10 - 2008'!B440</f>
        <v>0</v>
      </c>
      <c r="C485" s="35" t="e">
        <f>+'10 - 2008'!AE440/'10 - 2008'!BK440</f>
        <v>#DIV/0!</v>
      </c>
      <c r="D485" s="35" t="e">
        <f>+$C$18*'10 - 2008'!AF440</f>
        <v>#DIV/0!</v>
      </c>
      <c r="E485" s="35" t="e">
        <f>+$C$18*'10 - 2008'!AG440</f>
        <v>#DIV/0!</v>
      </c>
      <c r="F485" s="35" t="e">
        <f>+$C$18*'10 - 2008'!AH440</f>
        <v>#DIV/0!</v>
      </c>
      <c r="G485" s="35" t="e">
        <f>+$C$18*'10 - 2008'!AI440</f>
        <v>#DIV/0!</v>
      </c>
      <c r="H485" s="35" t="e">
        <f>+$C$18*'10 - 2008'!AJ440</f>
        <v>#DIV/0!</v>
      </c>
      <c r="I485" s="35" t="e">
        <f>+$C$18*'10 - 2008'!AK440</f>
        <v>#DIV/0!</v>
      </c>
      <c r="J485" s="35" t="e">
        <f>+$C$18*'10 - 2008'!AL440</f>
        <v>#DIV/0!</v>
      </c>
      <c r="K485" s="35" t="e">
        <f>+$C$18*'10 - 2008'!AM440</f>
        <v>#DIV/0!</v>
      </c>
      <c r="L485" s="35" t="e">
        <f>+$C$18*'10 - 2008'!AN440</f>
        <v>#DIV/0!</v>
      </c>
      <c r="M485" s="35" t="e">
        <f>+$C$18*'10 - 2008'!AO440</f>
        <v>#DIV/0!</v>
      </c>
      <c r="N485" s="35" t="e">
        <f>+$C$18*'10 - 2008'!AP440</f>
        <v>#DIV/0!</v>
      </c>
      <c r="O485" s="35" t="e">
        <f>+$C$18*'10 - 2008'!AQ440</f>
        <v>#DIV/0!</v>
      </c>
      <c r="P485" s="35" t="e">
        <f>+$C$18*'10 - 2008'!AR440</f>
        <v>#DIV/0!</v>
      </c>
      <c r="Q485" s="35" t="e">
        <f>+$C$18*'10 - 2008'!AS440</f>
        <v>#DIV/0!</v>
      </c>
      <c r="R485" s="35" t="e">
        <f>+$C$18*'10 - 2008'!AT440</f>
        <v>#DIV/0!</v>
      </c>
      <c r="S485" s="35" t="e">
        <f>+$C$18*'10 - 2008'!AU440</f>
        <v>#DIV/0!</v>
      </c>
      <c r="T485" s="35" t="e">
        <f>+$C$18*'10 - 2008'!AV440</f>
        <v>#DIV/0!</v>
      </c>
      <c r="U485" s="35" t="e">
        <f>+$C$18*'10 - 2008'!AW440</f>
        <v>#DIV/0!</v>
      </c>
      <c r="V485" s="35" t="e">
        <f>+$C$18*'10 - 2008'!AX440</f>
        <v>#DIV/0!</v>
      </c>
      <c r="W485" s="35" t="e">
        <f>+$C$18*'10 - 2008'!AY440</f>
        <v>#DIV/0!</v>
      </c>
      <c r="X485" s="35" t="e">
        <f>+$C$18*'10 - 2008'!AZ440</f>
        <v>#DIV/0!</v>
      </c>
      <c r="Y485" s="35" t="e">
        <f>+$C$18*'10 - 2008'!BA440</f>
        <v>#DIV/0!</v>
      </c>
      <c r="Z485" s="35" t="e">
        <f>+$C$18*'10 - 2008'!BB440</f>
        <v>#DIV/0!</v>
      </c>
      <c r="AA485" s="35" t="e">
        <f>+$C$18*'10 - 2008'!BC440</f>
        <v>#DIV/0!</v>
      </c>
      <c r="AB485" s="35" t="e">
        <f>+$C$18*'10 - 2008'!BD440</f>
        <v>#DIV/0!</v>
      </c>
      <c r="AC485" s="35" t="e">
        <f>+$C$18*'10 - 2008'!BE440</f>
        <v>#DIV/0!</v>
      </c>
      <c r="AD485" s="35" t="e">
        <f>+$C$18*'10 - 2008'!BF440</f>
        <v>#DIV/0!</v>
      </c>
      <c r="AE485" s="35" t="e">
        <f>+$C$18*'10 - 2008'!BG440</f>
        <v>#DIV/0!</v>
      </c>
      <c r="AF485" s="35" t="e">
        <f>+$C$18*'10 - 2008'!BH440</f>
        <v>#DIV/0!</v>
      </c>
      <c r="AG485" s="35" t="e">
        <f>+$C$18*'10 - 2008'!BI440</f>
        <v>#DIV/0!</v>
      </c>
      <c r="AH485" s="35" t="e">
        <f>+$C$18*'10 - 2008'!BJ440</f>
        <v>#DIV/0!</v>
      </c>
      <c r="AI485" s="2"/>
    </row>
    <row r="486" spans="1:35">
      <c r="A486" s="44">
        <v>479</v>
      </c>
      <c r="B486" s="35">
        <f>+'10 - 2008'!B441</f>
        <v>0</v>
      </c>
      <c r="C486" s="35" t="e">
        <f>+'10 - 2008'!AE441/'10 - 2008'!BK441</f>
        <v>#DIV/0!</v>
      </c>
      <c r="D486" s="35" t="e">
        <f>+$C$18*'10 - 2008'!AF441</f>
        <v>#DIV/0!</v>
      </c>
      <c r="E486" s="35" t="e">
        <f>+$C$18*'10 - 2008'!AG441</f>
        <v>#DIV/0!</v>
      </c>
      <c r="F486" s="35" t="e">
        <f>+$C$18*'10 - 2008'!AH441</f>
        <v>#DIV/0!</v>
      </c>
      <c r="G486" s="35" t="e">
        <f>+$C$18*'10 - 2008'!AI441</f>
        <v>#DIV/0!</v>
      </c>
      <c r="H486" s="35" t="e">
        <f>+$C$18*'10 - 2008'!AJ441</f>
        <v>#DIV/0!</v>
      </c>
      <c r="I486" s="35" t="e">
        <f>+$C$18*'10 - 2008'!AK441</f>
        <v>#DIV/0!</v>
      </c>
      <c r="J486" s="35" t="e">
        <f>+$C$18*'10 - 2008'!AL441</f>
        <v>#DIV/0!</v>
      </c>
      <c r="K486" s="35" t="e">
        <f>+$C$18*'10 - 2008'!AM441</f>
        <v>#DIV/0!</v>
      </c>
      <c r="L486" s="35" t="e">
        <f>+$C$18*'10 - 2008'!AN441</f>
        <v>#DIV/0!</v>
      </c>
      <c r="M486" s="35" t="e">
        <f>+$C$18*'10 - 2008'!AO441</f>
        <v>#DIV/0!</v>
      </c>
      <c r="N486" s="35" t="e">
        <f>+$C$18*'10 - 2008'!AP441</f>
        <v>#DIV/0!</v>
      </c>
      <c r="O486" s="35" t="e">
        <f>+$C$18*'10 - 2008'!AQ441</f>
        <v>#DIV/0!</v>
      </c>
      <c r="P486" s="35" t="e">
        <f>+$C$18*'10 - 2008'!AR441</f>
        <v>#DIV/0!</v>
      </c>
      <c r="Q486" s="35" t="e">
        <f>+$C$18*'10 - 2008'!AS441</f>
        <v>#DIV/0!</v>
      </c>
      <c r="R486" s="35" t="e">
        <f>+$C$18*'10 - 2008'!AT441</f>
        <v>#DIV/0!</v>
      </c>
      <c r="S486" s="35" t="e">
        <f>+$C$18*'10 - 2008'!AU441</f>
        <v>#DIV/0!</v>
      </c>
      <c r="T486" s="35" t="e">
        <f>+$C$18*'10 - 2008'!AV441</f>
        <v>#DIV/0!</v>
      </c>
      <c r="U486" s="35" t="e">
        <f>+$C$18*'10 - 2008'!AW441</f>
        <v>#DIV/0!</v>
      </c>
      <c r="V486" s="35" t="e">
        <f>+$C$18*'10 - 2008'!AX441</f>
        <v>#DIV/0!</v>
      </c>
      <c r="W486" s="35" t="e">
        <f>+$C$18*'10 - 2008'!AY441</f>
        <v>#DIV/0!</v>
      </c>
      <c r="X486" s="35" t="e">
        <f>+$C$18*'10 - 2008'!AZ441</f>
        <v>#DIV/0!</v>
      </c>
      <c r="Y486" s="35" t="e">
        <f>+$C$18*'10 - 2008'!BA441</f>
        <v>#DIV/0!</v>
      </c>
      <c r="Z486" s="35" t="e">
        <f>+$C$18*'10 - 2008'!BB441</f>
        <v>#DIV/0!</v>
      </c>
      <c r="AA486" s="35" t="e">
        <f>+$C$18*'10 - 2008'!BC441</f>
        <v>#DIV/0!</v>
      </c>
      <c r="AB486" s="35" t="e">
        <f>+$C$18*'10 - 2008'!BD441</f>
        <v>#DIV/0!</v>
      </c>
      <c r="AC486" s="35" t="e">
        <f>+$C$18*'10 - 2008'!BE441</f>
        <v>#DIV/0!</v>
      </c>
      <c r="AD486" s="35" t="e">
        <f>+$C$18*'10 - 2008'!BF441</f>
        <v>#DIV/0!</v>
      </c>
      <c r="AE486" s="35" t="e">
        <f>+$C$18*'10 - 2008'!BG441</f>
        <v>#DIV/0!</v>
      </c>
      <c r="AF486" s="35" t="e">
        <f>+$C$18*'10 - 2008'!BH441</f>
        <v>#DIV/0!</v>
      </c>
      <c r="AG486" s="35" t="e">
        <f>+$C$18*'10 - 2008'!BI441</f>
        <v>#DIV/0!</v>
      </c>
      <c r="AH486" s="35" t="e">
        <f>+$C$18*'10 - 2008'!BJ441</f>
        <v>#DIV/0!</v>
      </c>
      <c r="AI486" s="2"/>
    </row>
    <row r="487" spans="1:35">
      <c r="A487" s="44">
        <v>480</v>
      </c>
      <c r="B487" s="35">
        <f>+'10 - 2008'!B442</f>
        <v>0</v>
      </c>
      <c r="C487" s="35" t="e">
        <f>+'10 - 2008'!AE442/'10 - 2008'!BK442</f>
        <v>#DIV/0!</v>
      </c>
      <c r="D487" s="35" t="e">
        <f>+$C$18*'10 - 2008'!AF442</f>
        <v>#DIV/0!</v>
      </c>
      <c r="E487" s="35" t="e">
        <f>+$C$18*'10 - 2008'!AG442</f>
        <v>#DIV/0!</v>
      </c>
      <c r="F487" s="35" t="e">
        <f>+$C$18*'10 - 2008'!AH442</f>
        <v>#DIV/0!</v>
      </c>
      <c r="G487" s="35" t="e">
        <f>+$C$18*'10 - 2008'!AI442</f>
        <v>#DIV/0!</v>
      </c>
      <c r="H487" s="35" t="e">
        <f>+$C$18*'10 - 2008'!AJ442</f>
        <v>#DIV/0!</v>
      </c>
      <c r="I487" s="35" t="e">
        <f>+$C$18*'10 - 2008'!AK442</f>
        <v>#DIV/0!</v>
      </c>
      <c r="J487" s="35" t="e">
        <f>+$C$18*'10 - 2008'!AL442</f>
        <v>#DIV/0!</v>
      </c>
      <c r="K487" s="35" t="e">
        <f>+$C$18*'10 - 2008'!AM442</f>
        <v>#DIV/0!</v>
      </c>
      <c r="L487" s="35" t="e">
        <f>+$C$18*'10 - 2008'!AN442</f>
        <v>#DIV/0!</v>
      </c>
      <c r="M487" s="35" t="e">
        <f>+$C$18*'10 - 2008'!AO442</f>
        <v>#DIV/0!</v>
      </c>
      <c r="N487" s="35" t="e">
        <f>+$C$18*'10 - 2008'!AP442</f>
        <v>#DIV/0!</v>
      </c>
      <c r="O487" s="35" t="e">
        <f>+$C$18*'10 - 2008'!AQ442</f>
        <v>#DIV/0!</v>
      </c>
      <c r="P487" s="35" t="e">
        <f>+$C$18*'10 - 2008'!AR442</f>
        <v>#DIV/0!</v>
      </c>
      <c r="Q487" s="35" t="e">
        <f>+$C$18*'10 - 2008'!AS442</f>
        <v>#DIV/0!</v>
      </c>
      <c r="R487" s="35" t="e">
        <f>+$C$18*'10 - 2008'!AT442</f>
        <v>#DIV/0!</v>
      </c>
      <c r="S487" s="35" t="e">
        <f>+$C$18*'10 - 2008'!AU442</f>
        <v>#DIV/0!</v>
      </c>
      <c r="T487" s="35" t="e">
        <f>+$C$18*'10 - 2008'!AV442</f>
        <v>#DIV/0!</v>
      </c>
      <c r="U487" s="35" t="e">
        <f>+$C$18*'10 - 2008'!AW442</f>
        <v>#DIV/0!</v>
      </c>
      <c r="V487" s="35" t="e">
        <f>+$C$18*'10 - 2008'!AX442</f>
        <v>#DIV/0!</v>
      </c>
      <c r="W487" s="35" t="e">
        <f>+$C$18*'10 - 2008'!AY442</f>
        <v>#DIV/0!</v>
      </c>
      <c r="X487" s="35" t="e">
        <f>+$C$18*'10 - 2008'!AZ442</f>
        <v>#DIV/0!</v>
      </c>
      <c r="Y487" s="35" t="e">
        <f>+$C$18*'10 - 2008'!BA442</f>
        <v>#DIV/0!</v>
      </c>
      <c r="Z487" s="35" t="e">
        <f>+$C$18*'10 - 2008'!BB442</f>
        <v>#DIV/0!</v>
      </c>
      <c r="AA487" s="35" t="e">
        <f>+$C$18*'10 - 2008'!BC442</f>
        <v>#DIV/0!</v>
      </c>
      <c r="AB487" s="35" t="e">
        <f>+$C$18*'10 - 2008'!BD442</f>
        <v>#DIV/0!</v>
      </c>
      <c r="AC487" s="35" t="e">
        <f>+$C$18*'10 - 2008'!BE442</f>
        <v>#DIV/0!</v>
      </c>
      <c r="AD487" s="35" t="e">
        <f>+$C$18*'10 - 2008'!BF442</f>
        <v>#DIV/0!</v>
      </c>
      <c r="AE487" s="35" t="e">
        <f>+$C$18*'10 - 2008'!BG442</f>
        <v>#DIV/0!</v>
      </c>
      <c r="AF487" s="35" t="e">
        <f>+$C$18*'10 - 2008'!BH442</f>
        <v>#DIV/0!</v>
      </c>
      <c r="AG487" s="35" t="e">
        <f>+$C$18*'10 - 2008'!BI442</f>
        <v>#DIV/0!</v>
      </c>
      <c r="AH487" s="35" t="e">
        <f>+$C$18*'10 - 2008'!BJ442</f>
        <v>#DIV/0!</v>
      </c>
      <c r="AI487" s="2"/>
    </row>
    <row r="488" spans="1:35">
      <c r="A488" s="44">
        <v>481</v>
      </c>
      <c r="B488" s="35">
        <f>+'10 - 2008'!B443</f>
        <v>0</v>
      </c>
      <c r="C488" s="35" t="e">
        <f>+'10 - 2008'!AE443/'10 - 2008'!BK443</f>
        <v>#DIV/0!</v>
      </c>
      <c r="D488" s="35" t="e">
        <f>+$C$18*'10 - 2008'!AF443</f>
        <v>#DIV/0!</v>
      </c>
      <c r="E488" s="35" t="e">
        <f>+$C$18*'10 - 2008'!AG443</f>
        <v>#DIV/0!</v>
      </c>
      <c r="F488" s="35" t="e">
        <f>+$C$18*'10 - 2008'!AH443</f>
        <v>#DIV/0!</v>
      </c>
      <c r="G488" s="35" t="e">
        <f>+$C$18*'10 - 2008'!AI443</f>
        <v>#DIV/0!</v>
      </c>
      <c r="H488" s="35" t="e">
        <f>+$C$18*'10 - 2008'!AJ443</f>
        <v>#DIV/0!</v>
      </c>
      <c r="I488" s="35" t="e">
        <f>+$C$18*'10 - 2008'!AK443</f>
        <v>#DIV/0!</v>
      </c>
      <c r="J488" s="35" t="e">
        <f>+$C$18*'10 - 2008'!AL443</f>
        <v>#DIV/0!</v>
      </c>
      <c r="K488" s="35" t="e">
        <f>+$C$18*'10 - 2008'!AM443</f>
        <v>#DIV/0!</v>
      </c>
      <c r="L488" s="35" t="e">
        <f>+$C$18*'10 - 2008'!AN443</f>
        <v>#DIV/0!</v>
      </c>
      <c r="M488" s="35" t="e">
        <f>+$C$18*'10 - 2008'!AO443</f>
        <v>#DIV/0!</v>
      </c>
      <c r="N488" s="35" t="e">
        <f>+$C$18*'10 - 2008'!AP443</f>
        <v>#DIV/0!</v>
      </c>
      <c r="O488" s="35" t="e">
        <f>+$C$18*'10 - 2008'!AQ443</f>
        <v>#DIV/0!</v>
      </c>
      <c r="P488" s="35" t="e">
        <f>+$C$18*'10 - 2008'!AR443</f>
        <v>#DIV/0!</v>
      </c>
      <c r="Q488" s="35" t="e">
        <f>+$C$18*'10 - 2008'!AS443</f>
        <v>#DIV/0!</v>
      </c>
      <c r="R488" s="35" t="e">
        <f>+$C$18*'10 - 2008'!AT443</f>
        <v>#DIV/0!</v>
      </c>
      <c r="S488" s="35" t="e">
        <f>+$C$18*'10 - 2008'!AU443</f>
        <v>#DIV/0!</v>
      </c>
      <c r="T488" s="35" t="e">
        <f>+$C$18*'10 - 2008'!AV443</f>
        <v>#DIV/0!</v>
      </c>
      <c r="U488" s="35" t="e">
        <f>+$C$18*'10 - 2008'!AW443</f>
        <v>#DIV/0!</v>
      </c>
      <c r="V488" s="35" t="e">
        <f>+$C$18*'10 - 2008'!AX443</f>
        <v>#DIV/0!</v>
      </c>
      <c r="W488" s="35" t="e">
        <f>+$C$18*'10 - 2008'!AY443</f>
        <v>#DIV/0!</v>
      </c>
      <c r="X488" s="35" t="e">
        <f>+$C$18*'10 - 2008'!AZ443</f>
        <v>#DIV/0!</v>
      </c>
      <c r="Y488" s="35" t="e">
        <f>+$C$18*'10 - 2008'!BA443</f>
        <v>#DIV/0!</v>
      </c>
      <c r="Z488" s="35" t="e">
        <f>+$C$18*'10 - 2008'!BB443</f>
        <v>#DIV/0!</v>
      </c>
      <c r="AA488" s="35" t="e">
        <f>+$C$18*'10 - 2008'!BC443</f>
        <v>#DIV/0!</v>
      </c>
      <c r="AB488" s="35" t="e">
        <f>+$C$18*'10 - 2008'!BD443</f>
        <v>#DIV/0!</v>
      </c>
      <c r="AC488" s="35" t="e">
        <f>+$C$18*'10 - 2008'!BE443</f>
        <v>#DIV/0!</v>
      </c>
      <c r="AD488" s="35" t="e">
        <f>+$C$18*'10 - 2008'!BF443</f>
        <v>#DIV/0!</v>
      </c>
      <c r="AE488" s="35" t="e">
        <f>+$C$18*'10 - 2008'!BG443</f>
        <v>#DIV/0!</v>
      </c>
      <c r="AF488" s="35" t="e">
        <f>+$C$18*'10 - 2008'!BH443</f>
        <v>#DIV/0!</v>
      </c>
      <c r="AG488" s="35" t="e">
        <f>+$C$18*'10 - 2008'!BI443</f>
        <v>#DIV/0!</v>
      </c>
      <c r="AH488" s="35" t="e">
        <f>+$C$18*'10 - 2008'!BJ443</f>
        <v>#DIV/0!</v>
      </c>
      <c r="AI488" s="2"/>
    </row>
    <row r="489" spans="1:35">
      <c r="A489" s="44">
        <v>482</v>
      </c>
      <c r="B489" s="35">
        <f>+'10 - 2008'!B444</f>
        <v>0</v>
      </c>
      <c r="C489" s="35" t="e">
        <f>+'10 - 2008'!AE444/'10 - 2008'!BK444</f>
        <v>#DIV/0!</v>
      </c>
      <c r="D489" s="35" t="e">
        <f>+$C$18*'10 - 2008'!AF444</f>
        <v>#DIV/0!</v>
      </c>
      <c r="E489" s="35" t="e">
        <f>+$C$18*'10 - 2008'!AG444</f>
        <v>#DIV/0!</v>
      </c>
      <c r="F489" s="35" t="e">
        <f>+$C$18*'10 - 2008'!AH444</f>
        <v>#DIV/0!</v>
      </c>
      <c r="G489" s="35" t="e">
        <f>+$C$18*'10 - 2008'!AI444</f>
        <v>#DIV/0!</v>
      </c>
      <c r="H489" s="35" t="e">
        <f>+$C$18*'10 - 2008'!AJ444</f>
        <v>#DIV/0!</v>
      </c>
      <c r="I489" s="35" t="e">
        <f>+$C$18*'10 - 2008'!AK444</f>
        <v>#DIV/0!</v>
      </c>
      <c r="J489" s="35" t="e">
        <f>+$C$18*'10 - 2008'!AL444</f>
        <v>#DIV/0!</v>
      </c>
      <c r="K489" s="35" t="e">
        <f>+$C$18*'10 - 2008'!AM444</f>
        <v>#DIV/0!</v>
      </c>
      <c r="L489" s="35" t="e">
        <f>+$C$18*'10 - 2008'!AN444</f>
        <v>#DIV/0!</v>
      </c>
      <c r="M489" s="35" t="e">
        <f>+$C$18*'10 - 2008'!AO444</f>
        <v>#DIV/0!</v>
      </c>
      <c r="N489" s="35" t="e">
        <f>+$C$18*'10 - 2008'!AP444</f>
        <v>#DIV/0!</v>
      </c>
      <c r="O489" s="35" t="e">
        <f>+$C$18*'10 - 2008'!AQ444</f>
        <v>#DIV/0!</v>
      </c>
      <c r="P489" s="35" t="e">
        <f>+$C$18*'10 - 2008'!AR444</f>
        <v>#DIV/0!</v>
      </c>
      <c r="Q489" s="35" t="e">
        <f>+$C$18*'10 - 2008'!AS444</f>
        <v>#DIV/0!</v>
      </c>
      <c r="R489" s="35" t="e">
        <f>+$C$18*'10 - 2008'!AT444</f>
        <v>#DIV/0!</v>
      </c>
      <c r="S489" s="35" t="e">
        <f>+$C$18*'10 - 2008'!AU444</f>
        <v>#DIV/0!</v>
      </c>
      <c r="T489" s="35" t="e">
        <f>+$C$18*'10 - 2008'!AV444</f>
        <v>#DIV/0!</v>
      </c>
      <c r="U489" s="35" t="e">
        <f>+$C$18*'10 - 2008'!AW444</f>
        <v>#DIV/0!</v>
      </c>
      <c r="V489" s="35" t="e">
        <f>+$C$18*'10 - 2008'!AX444</f>
        <v>#DIV/0!</v>
      </c>
      <c r="W489" s="35" t="e">
        <f>+$C$18*'10 - 2008'!AY444</f>
        <v>#DIV/0!</v>
      </c>
      <c r="X489" s="35" t="e">
        <f>+$C$18*'10 - 2008'!AZ444</f>
        <v>#DIV/0!</v>
      </c>
      <c r="Y489" s="35" t="e">
        <f>+$C$18*'10 - 2008'!BA444</f>
        <v>#DIV/0!</v>
      </c>
      <c r="Z489" s="35" t="e">
        <f>+$C$18*'10 - 2008'!BB444</f>
        <v>#DIV/0!</v>
      </c>
      <c r="AA489" s="35" t="e">
        <f>+$C$18*'10 - 2008'!BC444</f>
        <v>#DIV/0!</v>
      </c>
      <c r="AB489" s="35" t="e">
        <f>+$C$18*'10 - 2008'!BD444</f>
        <v>#DIV/0!</v>
      </c>
      <c r="AC489" s="35" t="e">
        <f>+$C$18*'10 - 2008'!BE444</f>
        <v>#DIV/0!</v>
      </c>
      <c r="AD489" s="35" t="e">
        <f>+$C$18*'10 - 2008'!BF444</f>
        <v>#DIV/0!</v>
      </c>
      <c r="AE489" s="35" t="e">
        <f>+$C$18*'10 - 2008'!BG444</f>
        <v>#DIV/0!</v>
      </c>
      <c r="AF489" s="35" t="e">
        <f>+$C$18*'10 - 2008'!BH444</f>
        <v>#DIV/0!</v>
      </c>
      <c r="AG489" s="35" t="e">
        <f>+$C$18*'10 - 2008'!BI444</f>
        <v>#DIV/0!</v>
      </c>
      <c r="AH489" s="35" t="e">
        <f>+$C$18*'10 - 2008'!BJ444</f>
        <v>#DIV/0!</v>
      </c>
      <c r="AI489" s="2"/>
    </row>
    <row r="490" spans="1:35">
      <c r="A490" s="44">
        <v>483</v>
      </c>
      <c r="B490" s="35">
        <f>+'10 - 2008'!B445</f>
        <v>0</v>
      </c>
      <c r="C490" s="35" t="e">
        <f>+'10 - 2008'!AE445/'10 - 2008'!BK445</f>
        <v>#DIV/0!</v>
      </c>
      <c r="D490" s="35" t="e">
        <f>+$C$18*'10 - 2008'!AF445</f>
        <v>#DIV/0!</v>
      </c>
      <c r="E490" s="35" t="e">
        <f>+$C$18*'10 - 2008'!AG445</f>
        <v>#DIV/0!</v>
      </c>
      <c r="F490" s="35" t="e">
        <f>+$C$18*'10 - 2008'!AH445</f>
        <v>#DIV/0!</v>
      </c>
      <c r="G490" s="35" t="e">
        <f>+$C$18*'10 - 2008'!AI445</f>
        <v>#DIV/0!</v>
      </c>
      <c r="H490" s="35" t="e">
        <f>+$C$18*'10 - 2008'!AJ445</f>
        <v>#DIV/0!</v>
      </c>
      <c r="I490" s="35" t="e">
        <f>+$C$18*'10 - 2008'!AK445</f>
        <v>#DIV/0!</v>
      </c>
      <c r="J490" s="35" t="e">
        <f>+$C$18*'10 - 2008'!AL445</f>
        <v>#DIV/0!</v>
      </c>
      <c r="K490" s="35" t="e">
        <f>+$C$18*'10 - 2008'!AM445</f>
        <v>#DIV/0!</v>
      </c>
      <c r="L490" s="35" t="e">
        <f>+$C$18*'10 - 2008'!AN445</f>
        <v>#DIV/0!</v>
      </c>
      <c r="M490" s="35" t="e">
        <f>+$C$18*'10 - 2008'!AO445</f>
        <v>#DIV/0!</v>
      </c>
      <c r="N490" s="35" t="e">
        <f>+$C$18*'10 - 2008'!AP445</f>
        <v>#DIV/0!</v>
      </c>
      <c r="O490" s="35" t="e">
        <f>+$C$18*'10 - 2008'!AQ445</f>
        <v>#DIV/0!</v>
      </c>
      <c r="P490" s="35" t="e">
        <f>+$C$18*'10 - 2008'!AR445</f>
        <v>#DIV/0!</v>
      </c>
      <c r="Q490" s="35" t="e">
        <f>+$C$18*'10 - 2008'!AS445</f>
        <v>#DIV/0!</v>
      </c>
      <c r="R490" s="35" t="e">
        <f>+$C$18*'10 - 2008'!AT445</f>
        <v>#DIV/0!</v>
      </c>
      <c r="S490" s="35" t="e">
        <f>+$C$18*'10 - 2008'!AU445</f>
        <v>#DIV/0!</v>
      </c>
      <c r="T490" s="35" t="e">
        <f>+$C$18*'10 - 2008'!AV445</f>
        <v>#DIV/0!</v>
      </c>
      <c r="U490" s="35" t="e">
        <f>+$C$18*'10 - 2008'!AW445</f>
        <v>#DIV/0!</v>
      </c>
      <c r="V490" s="35" t="e">
        <f>+$C$18*'10 - 2008'!AX445</f>
        <v>#DIV/0!</v>
      </c>
      <c r="W490" s="35" t="e">
        <f>+$C$18*'10 - 2008'!AY445</f>
        <v>#DIV/0!</v>
      </c>
      <c r="X490" s="35" t="e">
        <f>+$C$18*'10 - 2008'!AZ445</f>
        <v>#DIV/0!</v>
      </c>
      <c r="Y490" s="35" t="e">
        <f>+$C$18*'10 - 2008'!BA445</f>
        <v>#DIV/0!</v>
      </c>
      <c r="Z490" s="35" t="e">
        <f>+$C$18*'10 - 2008'!BB445</f>
        <v>#DIV/0!</v>
      </c>
      <c r="AA490" s="35" t="e">
        <f>+$C$18*'10 - 2008'!BC445</f>
        <v>#DIV/0!</v>
      </c>
      <c r="AB490" s="35" t="e">
        <f>+$C$18*'10 - 2008'!BD445</f>
        <v>#DIV/0!</v>
      </c>
      <c r="AC490" s="35" t="e">
        <f>+$C$18*'10 - 2008'!BE445</f>
        <v>#DIV/0!</v>
      </c>
      <c r="AD490" s="35" t="e">
        <f>+$C$18*'10 - 2008'!BF445</f>
        <v>#DIV/0!</v>
      </c>
      <c r="AE490" s="35" t="e">
        <f>+$C$18*'10 - 2008'!BG445</f>
        <v>#DIV/0!</v>
      </c>
      <c r="AF490" s="35" t="e">
        <f>+$C$18*'10 - 2008'!BH445</f>
        <v>#DIV/0!</v>
      </c>
      <c r="AG490" s="35" t="e">
        <f>+$C$18*'10 - 2008'!BI445</f>
        <v>#DIV/0!</v>
      </c>
      <c r="AH490" s="35" t="e">
        <f>+$C$18*'10 - 2008'!BJ445</f>
        <v>#DIV/0!</v>
      </c>
      <c r="AI490" s="2"/>
    </row>
    <row r="491" spans="1:35">
      <c r="A491" s="44">
        <v>484</v>
      </c>
      <c r="B491" s="35">
        <f>+'10 - 2008'!B446</f>
        <v>0</v>
      </c>
      <c r="C491" s="35" t="e">
        <f>+'10 - 2008'!AE446/'10 - 2008'!BK446</f>
        <v>#DIV/0!</v>
      </c>
      <c r="D491" s="35" t="e">
        <f>+$C$18*'10 - 2008'!AF446</f>
        <v>#DIV/0!</v>
      </c>
      <c r="E491" s="35" t="e">
        <f>+$C$18*'10 - 2008'!AG446</f>
        <v>#DIV/0!</v>
      </c>
      <c r="F491" s="35" t="e">
        <f>+$C$18*'10 - 2008'!AH446</f>
        <v>#DIV/0!</v>
      </c>
      <c r="G491" s="35" t="e">
        <f>+$C$18*'10 - 2008'!AI446</f>
        <v>#DIV/0!</v>
      </c>
      <c r="H491" s="35" t="e">
        <f>+$C$18*'10 - 2008'!AJ446</f>
        <v>#DIV/0!</v>
      </c>
      <c r="I491" s="35" t="e">
        <f>+$C$18*'10 - 2008'!AK446</f>
        <v>#DIV/0!</v>
      </c>
      <c r="J491" s="35" t="e">
        <f>+$C$18*'10 - 2008'!AL446</f>
        <v>#DIV/0!</v>
      </c>
      <c r="K491" s="35" t="e">
        <f>+$C$18*'10 - 2008'!AM446</f>
        <v>#DIV/0!</v>
      </c>
      <c r="L491" s="35" t="e">
        <f>+$C$18*'10 - 2008'!AN446</f>
        <v>#DIV/0!</v>
      </c>
      <c r="M491" s="35" t="e">
        <f>+$C$18*'10 - 2008'!AO446</f>
        <v>#DIV/0!</v>
      </c>
      <c r="N491" s="35" t="e">
        <f>+$C$18*'10 - 2008'!AP446</f>
        <v>#DIV/0!</v>
      </c>
      <c r="O491" s="35" t="e">
        <f>+$C$18*'10 - 2008'!AQ446</f>
        <v>#DIV/0!</v>
      </c>
      <c r="P491" s="35" t="e">
        <f>+$C$18*'10 - 2008'!AR446</f>
        <v>#DIV/0!</v>
      </c>
      <c r="Q491" s="35" t="e">
        <f>+$C$18*'10 - 2008'!AS446</f>
        <v>#DIV/0!</v>
      </c>
      <c r="R491" s="35" t="e">
        <f>+$C$18*'10 - 2008'!AT446</f>
        <v>#DIV/0!</v>
      </c>
      <c r="S491" s="35" t="e">
        <f>+$C$18*'10 - 2008'!AU446</f>
        <v>#DIV/0!</v>
      </c>
      <c r="T491" s="35" t="e">
        <f>+$C$18*'10 - 2008'!AV446</f>
        <v>#DIV/0!</v>
      </c>
      <c r="U491" s="35" t="e">
        <f>+$C$18*'10 - 2008'!AW446</f>
        <v>#DIV/0!</v>
      </c>
      <c r="V491" s="35" t="e">
        <f>+$C$18*'10 - 2008'!AX446</f>
        <v>#DIV/0!</v>
      </c>
      <c r="W491" s="35" t="e">
        <f>+$C$18*'10 - 2008'!AY446</f>
        <v>#DIV/0!</v>
      </c>
      <c r="X491" s="35" t="e">
        <f>+$C$18*'10 - 2008'!AZ446</f>
        <v>#DIV/0!</v>
      </c>
      <c r="Y491" s="35" t="e">
        <f>+$C$18*'10 - 2008'!BA446</f>
        <v>#DIV/0!</v>
      </c>
      <c r="Z491" s="35" t="e">
        <f>+$C$18*'10 - 2008'!BB446</f>
        <v>#DIV/0!</v>
      </c>
      <c r="AA491" s="35" t="e">
        <f>+$C$18*'10 - 2008'!BC446</f>
        <v>#DIV/0!</v>
      </c>
      <c r="AB491" s="35" t="e">
        <f>+$C$18*'10 - 2008'!BD446</f>
        <v>#DIV/0!</v>
      </c>
      <c r="AC491" s="35" t="e">
        <f>+$C$18*'10 - 2008'!BE446</f>
        <v>#DIV/0!</v>
      </c>
      <c r="AD491" s="35" t="e">
        <f>+$C$18*'10 - 2008'!BF446</f>
        <v>#DIV/0!</v>
      </c>
      <c r="AE491" s="35" t="e">
        <f>+$C$18*'10 - 2008'!BG446</f>
        <v>#DIV/0!</v>
      </c>
      <c r="AF491" s="35" t="e">
        <f>+$C$18*'10 - 2008'!BH446</f>
        <v>#DIV/0!</v>
      </c>
      <c r="AG491" s="35" t="e">
        <f>+$C$18*'10 - 2008'!BI446</f>
        <v>#DIV/0!</v>
      </c>
      <c r="AH491" s="35" t="e">
        <f>+$C$18*'10 - 2008'!BJ446</f>
        <v>#DIV/0!</v>
      </c>
      <c r="AI491" s="2"/>
    </row>
    <row r="492" spans="1:35">
      <c r="A492" s="44">
        <v>485</v>
      </c>
      <c r="B492" s="35">
        <f>+'10 - 2008'!B447</f>
        <v>0</v>
      </c>
      <c r="C492" s="35" t="e">
        <f>+'10 - 2008'!AE447/'10 - 2008'!BK447</f>
        <v>#DIV/0!</v>
      </c>
      <c r="D492" s="35" t="e">
        <f>+$C$18*'10 - 2008'!AF447</f>
        <v>#DIV/0!</v>
      </c>
      <c r="E492" s="35" t="e">
        <f>+$C$18*'10 - 2008'!AG447</f>
        <v>#DIV/0!</v>
      </c>
      <c r="F492" s="35" t="e">
        <f>+$C$18*'10 - 2008'!AH447</f>
        <v>#DIV/0!</v>
      </c>
      <c r="G492" s="35" t="e">
        <f>+$C$18*'10 - 2008'!AI447</f>
        <v>#DIV/0!</v>
      </c>
      <c r="H492" s="35" t="e">
        <f>+$C$18*'10 - 2008'!AJ447</f>
        <v>#DIV/0!</v>
      </c>
      <c r="I492" s="35" t="e">
        <f>+$C$18*'10 - 2008'!AK447</f>
        <v>#DIV/0!</v>
      </c>
      <c r="J492" s="35" t="e">
        <f>+$C$18*'10 - 2008'!AL447</f>
        <v>#DIV/0!</v>
      </c>
      <c r="K492" s="35" t="e">
        <f>+$C$18*'10 - 2008'!AM447</f>
        <v>#DIV/0!</v>
      </c>
      <c r="L492" s="35" t="e">
        <f>+$C$18*'10 - 2008'!AN447</f>
        <v>#DIV/0!</v>
      </c>
      <c r="M492" s="35" t="e">
        <f>+$C$18*'10 - 2008'!AO447</f>
        <v>#DIV/0!</v>
      </c>
      <c r="N492" s="35" t="e">
        <f>+$C$18*'10 - 2008'!AP447</f>
        <v>#DIV/0!</v>
      </c>
      <c r="O492" s="35" t="e">
        <f>+$C$18*'10 - 2008'!AQ447</f>
        <v>#DIV/0!</v>
      </c>
      <c r="P492" s="35" t="e">
        <f>+$C$18*'10 - 2008'!AR447</f>
        <v>#DIV/0!</v>
      </c>
      <c r="Q492" s="35" t="e">
        <f>+$C$18*'10 - 2008'!AS447</f>
        <v>#DIV/0!</v>
      </c>
      <c r="R492" s="35" t="e">
        <f>+$C$18*'10 - 2008'!AT447</f>
        <v>#DIV/0!</v>
      </c>
      <c r="S492" s="35" t="e">
        <f>+$C$18*'10 - 2008'!AU447</f>
        <v>#DIV/0!</v>
      </c>
      <c r="T492" s="35" t="e">
        <f>+$C$18*'10 - 2008'!AV447</f>
        <v>#DIV/0!</v>
      </c>
      <c r="U492" s="35" t="e">
        <f>+$C$18*'10 - 2008'!AW447</f>
        <v>#DIV/0!</v>
      </c>
      <c r="V492" s="35" t="e">
        <f>+$C$18*'10 - 2008'!AX447</f>
        <v>#DIV/0!</v>
      </c>
      <c r="W492" s="35" t="e">
        <f>+$C$18*'10 - 2008'!AY447</f>
        <v>#DIV/0!</v>
      </c>
      <c r="X492" s="35" t="e">
        <f>+$C$18*'10 - 2008'!AZ447</f>
        <v>#DIV/0!</v>
      </c>
      <c r="Y492" s="35" t="e">
        <f>+$C$18*'10 - 2008'!BA447</f>
        <v>#DIV/0!</v>
      </c>
      <c r="Z492" s="35" t="e">
        <f>+$C$18*'10 - 2008'!BB447</f>
        <v>#DIV/0!</v>
      </c>
      <c r="AA492" s="35" t="e">
        <f>+$C$18*'10 - 2008'!BC447</f>
        <v>#DIV/0!</v>
      </c>
      <c r="AB492" s="35" t="e">
        <f>+$C$18*'10 - 2008'!BD447</f>
        <v>#DIV/0!</v>
      </c>
      <c r="AC492" s="35" t="e">
        <f>+$C$18*'10 - 2008'!BE447</f>
        <v>#DIV/0!</v>
      </c>
      <c r="AD492" s="35" t="e">
        <f>+$C$18*'10 - 2008'!BF447</f>
        <v>#DIV/0!</v>
      </c>
      <c r="AE492" s="35" t="e">
        <f>+$C$18*'10 - 2008'!BG447</f>
        <v>#DIV/0!</v>
      </c>
      <c r="AF492" s="35" t="e">
        <f>+$C$18*'10 - 2008'!BH447</f>
        <v>#DIV/0!</v>
      </c>
      <c r="AG492" s="35" t="e">
        <f>+$C$18*'10 - 2008'!BI447</f>
        <v>#DIV/0!</v>
      </c>
      <c r="AH492" s="35" t="e">
        <f>+$C$18*'10 - 2008'!BJ447</f>
        <v>#DIV/0!</v>
      </c>
      <c r="AI492" s="2"/>
    </row>
    <row r="493" spans="1:35">
      <c r="A493" s="44">
        <v>486</v>
      </c>
      <c r="B493" s="35">
        <f>+'10 - 2008'!B448</f>
        <v>0</v>
      </c>
      <c r="C493" s="35" t="e">
        <f>+'10 - 2008'!AE448/'10 - 2008'!BK448</f>
        <v>#DIV/0!</v>
      </c>
      <c r="D493" s="35" t="e">
        <f>+$C$18*'10 - 2008'!AF448</f>
        <v>#DIV/0!</v>
      </c>
      <c r="E493" s="35" t="e">
        <f>+$C$18*'10 - 2008'!AG448</f>
        <v>#DIV/0!</v>
      </c>
      <c r="F493" s="35" t="e">
        <f>+$C$18*'10 - 2008'!AH448</f>
        <v>#DIV/0!</v>
      </c>
      <c r="G493" s="35" t="e">
        <f>+$C$18*'10 - 2008'!AI448</f>
        <v>#DIV/0!</v>
      </c>
      <c r="H493" s="35" t="e">
        <f>+$C$18*'10 - 2008'!AJ448</f>
        <v>#DIV/0!</v>
      </c>
      <c r="I493" s="35" t="e">
        <f>+$C$18*'10 - 2008'!AK448</f>
        <v>#DIV/0!</v>
      </c>
      <c r="J493" s="35" t="e">
        <f>+$C$18*'10 - 2008'!AL448</f>
        <v>#DIV/0!</v>
      </c>
      <c r="K493" s="35" t="e">
        <f>+$C$18*'10 - 2008'!AM448</f>
        <v>#DIV/0!</v>
      </c>
      <c r="L493" s="35" t="e">
        <f>+$C$18*'10 - 2008'!AN448</f>
        <v>#DIV/0!</v>
      </c>
      <c r="M493" s="35" t="e">
        <f>+$C$18*'10 - 2008'!AO448</f>
        <v>#DIV/0!</v>
      </c>
      <c r="N493" s="35" t="e">
        <f>+$C$18*'10 - 2008'!AP448</f>
        <v>#DIV/0!</v>
      </c>
      <c r="O493" s="35" t="e">
        <f>+$C$18*'10 - 2008'!AQ448</f>
        <v>#DIV/0!</v>
      </c>
      <c r="P493" s="35" t="e">
        <f>+$C$18*'10 - 2008'!AR448</f>
        <v>#DIV/0!</v>
      </c>
      <c r="Q493" s="35" t="e">
        <f>+$C$18*'10 - 2008'!AS448</f>
        <v>#DIV/0!</v>
      </c>
      <c r="R493" s="35" t="e">
        <f>+$C$18*'10 - 2008'!AT448</f>
        <v>#DIV/0!</v>
      </c>
      <c r="S493" s="35" t="e">
        <f>+$C$18*'10 - 2008'!AU448</f>
        <v>#DIV/0!</v>
      </c>
      <c r="T493" s="35" t="e">
        <f>+$C$18*'10 - 2008'!AV448</f>
        <v>#DIV/0!</v>
      </c>
      <c r="U493" s="35" t="e">
        <f>+$C$18*'10 - 2008'!AW448</f>
        <v>#DIV/0!</v>
      </c>
      <c r="V493" s="35" t="e">
        <f>+$C$18*'10 - 2008'!AX448</f>
        <v>#DIV/0!</v>
      </c>
      <c r="W493" s="35" t="e">
        <f>+$C$18*'10 - 2008'!AY448</f>
        <v>#DIV/0!</v>
      </c>
      <c r="X493" s="35" t="e">
        <f>+$C$18*'10 - 2008'!AZ448</f>
        <v>#DIV/0!</v>
      </c>
      <c r="Y493" s="35" t="e">
        <f>+$C$18*'10 - 2008'!BA448</f>
        <v>#DIV/0!</v>
      </c>
      <c r="Z493" s="35" t="e">
        <f>+$C$18*'10 - 2008'!BB448</f>
        <v>#DIV/0!</v>
      </c>
      <c r="AA493" s="35" t="e">
        <f>+$C$18*'10 - 2008'!BC448</f>
        <v>#DIV/0!</v>
      </c>
      <c r="AB493" s="35" t="e">
        <f>+$C$18*'10 - 2008'!BD448</f>
        <v>#DIV/0!</v>
      </c>
      <c r="AC493" s="35" t="e">
        <f>+$C$18*'10 - 2008'!BE448</f>
        <v>#DIV/0!</v>
      </c>
      <c r="AD493" s="35" t="e">
        <f>+$C$18*'10 - 2008'!BF448</f>
        <v>#DIV/0!</v>
      </c>
      <c r="AE493" s="35" t="e">
        <f>+$C$18*'10 - 2008'!BG448</f>
        <v>#DIV/0!</v>
      </c>
      <c r="AF493" s="35" t="e">
        <f>+$C$18*'10 - 2008'!BH448</f>
        <v>#DIV/0!</v>
      </c>
      <c r="AG493" s="35" t="e">
        <f>+$C$18*'10 - 2008'!BI448</f>
        <v>#DIV/0!</v>
      </c>
      <c r="AH493" s="35" t="e">
        <f>+$C$18*'10 - 2008'!BJ448</f>
        <v>#DIV/0!</v>
      </c>
      <c r="AI493" s="2"/>
    </row>
    <row r="494" spans="1:35">
      <c r="A494" s="44">
        <v>487</v>
      </c>
      <c r="B494" s="35">
        <f>+'10 - 2008'!B449</f>
        <v>0</v>
      </c>
      <c r="C494" s="35" t="e">
        <f>+'10 - 2008'!AE449/'10 - 2008'!BK449</f>
        <v>#DIV/0!</v>
      </c>
      <c r="D494" s="35" t="e">
        <f>+$C$18*'10 - 2008'!AF449</f>
        <v>#DIV/0!</v>
      </c>
      <c r="E494" s="35" t="e">
        <f>+$C$18*'10 - 2008'!AG449</f>
        <v>#DIV/0!</v>
      </c>
      <c r="F494" s="35" t="e">
        <f>+$C$18*'10 - 2008'!AH449</f>
        <v>#DIV/0!</v>
      </c>
      <c r="G494" s="35" t="e">
        <f>+$C$18*'10 - 2008'!AI449</f>
        <v>#DIV/0!</v>
      </c>
      <c r="H494" s="35" t="e">
        <f>+$C$18*'10 - 2008'!AJ449</f>
        <v>#DIV/0!</v>
      </c>
      <c r="I494" s="35" t="e">
        <f>+$C$18*'10 - 2008'!AK449</f>
        <v>#DIV/0!</v>
      </c>
      <c r="J494" s="35" t="e">
        <f>+$C$18*'10 - 2008'!AL449</f>
        <v>#DIV/0!</v>
      </c>
      <c r="K494" s="35" t="e">
        <f>+$C$18*'10 - 2008'!AM449</f>
        <v>#DIV/0!</v>
      </c>
      <c r="L494" s="35" t="e">
        <f>+$C$18*'10 - 2008'!AN449</f>
        <v>#DIV/0!</v>
      </c>
      <c r="M494" s="35" t="e">
        <f>+$C$18*'10 - 2008'!AO449</f>
        <v>#DIV/0!</v>
      </c>
      <c r="N494" s="35" t="e">
        <f>+$C$18*'10 - 2008'!AP449</f>
        <v>#DIV/0!</v>
      </c>
      <c r="O494" s="35" t="e">
        <f>+$C$18*'10 - 2008'!AQ449</f>
        <v>#DIV/0!</v>
      </c>
      <c r="P494" s="35" t="e">
        <f>+$C$18*'10 - 2008'!AR449</f>
        <v>#DIV/0!</v>
      </c>
      <c r="Q494" s="35" t="e">
        <f>+$C$18*'10 - 2008'!AS449</f>
        <v>#DIV/0!</v>
      </c>
      <c r="R494" s="35" t="e">
        <f>+$C$18*'10 - 2008'!AT449</f>
        <v>#DIV/0!</v>
      </c>
      <c r="S494" s="35" t="e">
        <f>+$C$18*'10 - 2008'!AU449</f>
        <v>#DIV/0!</v>
      </c>
      <c r="T494" s="35" t="e">
        <f>+$C$18*'10 - 2008'!AV449</f>
        <v>#DIV/0!</v>
      </c>
      <c r="U494" s="35" t="e">
        <f>+$C$18*'10 - 2008'!AW449</f>
        <v>#DIV/0!</v>
      </c>
      <c r="V494" s="35" t="e">
        <f>+$C$18*'10 - 2008'!AX449</f>
        <v>#DIV/0!</v>
      </c>
      <c r="W494" s="35" t="e">
        <f>+$C$18*'10 - 2008'!AY449</f>
        <v>#DIV/0!</v>
      </c>
      <c r="X494" s="35" t="e">
        <f>+$C$18*'10 - 2008'!AZ449</f>
        <v>#DIV/0!</v>
      </c>
      <c r="Y494" s="35" t="e">
        <f>+$C$18*'10 - 2008'!BA449</f>
        <v>#DIV/0!</v>
      </c>
      <c r="Z494" s="35" t="e">
        <f>+$C$18*'10 - 2008'!BB449</f>
        <v>#DIV/0!</v>
      </c>
      <c r="AA494" s="35" t="e">
        <f>+$C$18*'10 - 2008'!BC449</f>
        <v>#DIV/0!</v>
      </c>
      <c r="AB494" s="35" t="e">
        <f>+$C$18*'10 - 2008'!BD449</f>
        <v>#DIV/0!</v>
      </c>
      <c r="AC494" s="35" t="e">
        <f>+$C$18*'10 - 2008'!BE449</f>
        <v>#DIV/0!</v>
      </c>
      <c r="AD494" s="35" t="e">
        <f>+$C$18*'10 - 2008'!BF449</f>
        <v>#DIV/0!</v>
      </c>
      <c r="AE494" s="35" t="e">
        <f>+$C$18*'10 - 2008'!BG449</f>
        <v>#DIV/0!</v>
      </c>
      <c r="AF494" s="35" t="e">
        <f>+$C$18*'10 - 2008'!BH449</f>
        <v>#DIV/0!</v>
      </c>
      <c r="AG494" s="35" t="e">
        <f>+$C$18*'10 - 2008'!BI449</f>
        <v>#DIV/0!</v>
      </c>
      <c r="AH494" s="35" t="e">
        <f>+$C$18*'10 - 2008'!BJ449</f>
        <v>#DIV/0!</v>
      </c>
      <c r="AI494" s="2"/>
    </row>
    <row r="495" spans="1:35">
      <c r="A495" s="44">
        <v>488</v>
      </c>
      <c r="B495" s="35">
        <f>+'10 - 2008'!B450</f>
        <v>0</v>
      </c>
      <c r="C495" s="35" t="e">
        <f>+'10 - 2008'!AE450/'10 - 2008'!BK450</f>
        <v>#DIV/0!</v>
      </c>
      <c r="D495" s="35" t="e">
        <f>+$C$18*'10 - 2008'!AF450</f>
        <v>#DIV/0!</v>
      </c>
      <c r="E495" s="35" t="e">
        <f>+$C$18*'10 - 2008'!AG450</f>
        <v>#DIV/0!</v>
      </c>
      <c r="F495" s="35" t="e">
        <f>+$C$18*'10 - 2008'!AH450</f>
        <v>#DIV/0!</v>
      </c>
      <c r="G495" s="35" t="e">
        <f>+$C$18*'10 - 2008'!AI450</f>
        <v>#DIV/0!</v>
      </c>
      <c r="H495" s="35" t="e">
        <f>+$C$18*'10 - 2008'!AJ450</f>
        <v>#DIV/0!</v>
      </c>
      <c r="I495" s="35" t="e">
        <f>+$C$18*'10 - 2008'!AK450</f>
        <v>#DIV/0!</v>
      </c>
      <c r="J495" s="35" t="e">
        <f>+$C$18*'10 - 2008'!AL450</f>
        <v>#DIV/0!</v>
      </c>
      <c r="K495" s="35" t="e">
        <f>+$C$18*'10 - 2008'!AM450</f>
        <v>#DIV/0!</v>
      </c>
      <c r="L495" s="35" t="e">
        <f>+$C$18*'10 - 2008'!AN450</f>
        <v>#DIV/0!</v>
      </c>
      <c r="M495" s="35" t="e">
        <f>+$C$18*'10 - 2008'!AO450</f>
        <v>#DIV/0!</v>
      </c>
      <c r="N495" s="35" t="e">
        <f>+$C$18*'10 - 2008'!AP450</f>
        <v>#DIV/0!</v>
      </c>
      <c r="O495" s="35" t="e">
        <f>+$C$18*'10 - 2008'!AQ450</f>
        <v>#DIV/0!</v>
      </c>
      <c r="P495" s="35" t="e">
        <f>+$C$18*'10 - 2008'!AR450</f>
        <v>#DIV/0!</v>
      </c>
      <c r="Q495" s="35" t="e">
        <f>+$C$18*'10 - 2008'!AS450</f>
        <v>#DIV/0!</v>
      </c>
      <c r="R495" s="35" t="e">
        <f>+$C$18*'10 - 2008'!AT450</f>
        <v>#DIV/0!</v>
      </c>
      <c r="S495" s="35" t="e">
        <f>+$C$18*'10 - 2008'!AU450</f>
        <v>#DIV/0!</v>
      </c>
      <c r="T495" s="35" t="e">
        <f>+$C$18*'10 - 2008'!AV450</f>
        <v>#DIV/0!</v>
      </c>
      <c r="U495" s="35" t="e">
        <f>+$C$18*'10 - 2008'!AW450</f>
        <v>#DIV/0!</v>
      </c>
      <c r="V495" s="35" t="e">
        <f>+$C$18*'10 - 2008'!AX450</f>
        <v>#DIV/0!</v>
      </c>
      <c r="W495" s="35" t="e">
        <f>+$C$18*'10 - 2008'!AY450</f>
        <v>#DIV/0!</v>
      </c>
      <c r="X495" s="35" t="e">
        <f>+$C$18*'10 - 2008'!AZ450</f>
        <v>#DIV/0!</v>
      </c>
      <c r="Y495" s="35" t="e">
        <f>+$C$18*'10 - 2008'!BA450</f>
        <v>#DIV/0!</v>
      </c>
      <c r="Z495" s="35" t="e">
        <f>+$C$18*'10 - 2008'!BB450</f>
        <v>#DIV/0!</v>
      </c>
      <c r="AA495" s="35" t="e">
        <f>+$C$18*'10 - 2008'!BC450</f>
        <v>#DIV/0!</v>
      </c>
      <c r="AB495" s="35" t="e">
        <f>+$C$18*'10 - 2008'!BD450</f>
        <v>#DIV/0!</v>
      </c>
      <c r="AC495" s="35" t="e">
        <f>+$C$18*'10 - 2008'!BE450</f>
        <v>#DIV/0!</v>
      </c>
      <c r="AD495" s="35" t="e">
        <f>+$C$18*'10 - 2008'!BF450</f>
        <v>#DIV/0!</v>
      </c>
      <c r="AE495" s="35" t="e">
        <f>+$C$18*'10 - 2008'!BG450</f>
        <v>#DIV/0!</v>
      </c>
      <c r="AF495" s="35" t="e">
        <f>+$C$18*'10 - 2008'!BH450</f>
        <v>#DIV/0!</v>
      </c>
      <c r="AG495" s="35" t="e">
        <f>+$C$18*'10 - 2008'!BI450</f>
        <v>#DIV/0!</v>
      </c>
      <c r="AH495" s="35" t="e">
        <f>+$C$18*'10 - 2008'!BJ450</f>
        <v>#DIV/0!</v>
      </c>
      <c r="AI495" s="2"/>
    </row>
    <row r="496" spans="1:35">
      <c r="A496" s="44">
        <v>489</v>
      </c>
      <c r="B496" s="35">
        <f>+'10 - 2008'!B451</f>
        <v>0</v>
      </c>
      <c r="C496" s="35" t="e">
        <f>+'10 - 2008'!AE451/'10 - 2008'!BK451</f>
        <v>#DIV/0!</v>
      </c>
      <c r="D496" s="35" t="e">
        <f>+$C$18*'10 - 2008'!AF451</f>
        <v>#DIV/0!</v>
      </c>
      <c r="E496" s="35" t="e">
        <f>+$C$18*'10 - 2008'!AG451</f>
        <v>#DIV/0!</v>
      </c>
      <c r="F496" s="35" t="e">
        <f>+$C$18*'10 - 2008'!AH451</f>
        <v>#DIV/0!</v>
      </c>
      <c r="G496" s="35" t="e">
        <f>+$C$18*'10 - 2008'!AI451</f>
        <v>#DIV/0!</v>
      </c>
      <c r="H496" s="35" t="e">
        <f>+$C$18*'10 - 2008'!AJ451</f>
        <v>#DIV/0!</v>
      </c>
      <c r="I496" s="35" t="e">
        <f>+$C$18*'10 - 2008'!AK451</f>
        <v>#DIV/0!</v>
      </c>
      <c r="J496" s="35" t="e">
        <f>+$C$18*'10 - 2008'!AL451</f>
        <v>#DIV/0!</v>
      </c>
      <c r="K496" s="35" t="e">
        <f>+$C$18*'10 - 2008'!AM451</f>
        <v>#DIV/0!</v>
      </c>
      <c r="L496" s="35" t="e">
        <f>+$C$18*'10 - 2008'!AN451</f>
        <v>#DIV/0!</v>
      </c>
      <c r="M496" s="35" t="e">
        <f>+$C$18*'10 - 2008'!AO451</f>
        <v>#DIV/0!</v>
      </c>
      <c r="N496" s="35" t="e">
        <f>+$C$18*'10 - 2008'!AP451</f>
        <v>#DIV/0!</v>
      </c>
      <c r="O496" s="35" t="e">
        <f>+$C$18*'10 - 2008'!AQ451</f>
        <v>#DIV/0!</v>
      </c>
      <c r="P496" s="35" t="e">
        <f>+$C$18*'10 - 2008'!AR451</f>
        <v>#DIV/0!</v>
      </c>
      <c r="Q496" s="35" t="e">
        <f>+$C$18*'10 - 2008'!AS451</f>
        <v>#DIV/0!</v>
      </c>
      <c r="R496" s="35" t="e">
        <f>+$C$18*'10 - 2008'!AT451</f>
        <v>#DIV/0!</v>
      </c>
      <c r="S496" s="35" t="e">
        <f>+$C$18*'10 - 2008'!AU451</f>
        <v>#DIV/0!</v>
      </c>
      <c r="T496" s="35" t="e">
        <f>+$C$18*'10 - 2008'!AV451</f>
        <v>#DIV/0!</v>
      </c>
      <c r="U496" s="35" t="e">
        <f>+$C$18*'10 - 2008'!AW451</f>
        <v>#DIV/0!</v>
      </c>
      <c r="V496" s="35" t="e">
        <f>+$C$18*'10 - 2008'!AX451</f>
        <v>#DIV/0!</v>
      </c>
      <c r="W496" s="35" t="e">
        <f>+$C$18*'10 - 2008'!AY451</f>
        <v>#DIV/0!</v>
      </c>
      <c r="X496" s="35" t="e">
        <f>+$C$18*'10 - 2008'!AZ451</f>
        <v>#DIV/0!</v>
      </c>
      <c r="Y496" s="35" t="e">
        <f>+$C$18*'10 - 2008'!BA451</f>
        <v>#DIV/0!</v>
      </c>
      <c r="Z496" s="35" t="e">
        <f>+$C$18*'10 - 2008'!BB451</f>
        <v>#DIV/0!</v>
      </c>
      <c r="AA496" s="35" t="e">
        <f>+$C$18*'10 - 2008'!BC451</f>
        <v>#DIV/0!</v>
      </c>
      <c r="AB496" s="35" t="e">
        <f>+$C$18*'10 - 2008'!BD451</f>
        <v>#DIV/0!</v>
      </c>
      <c r="AC496" s="35" t="e">
        <f>+$C$18*'10 - 2008'!BE451</f>
        <v>#DIV/0!</v>
      </c>
      <c r="AD496" s="35" t="e">
        <f>+$C$18*'10 - 2008'!BF451</f>
        <v>#DIV/0!</v>
      </c>
      <c r="AE496" s="35" t="e">
        <f>+$C$18*'10 - 2008'!BG451</f>
        <v>#DIV/0!</v>
      </c>
      <c r="AF496" s="35" t="e">
        <f>+$C$18*'10 - 2008'!BH451</f>
        <v>#DIV/0!</v>
      </c>
      <c r="AG496" s="35" t="e">
        <f>+$C$18*'10 - 2008'!BI451</f>
        <v>#DIV/0!</v>
      </c>
      <c r="AH496" s="35" t="e">
        <f>+$C$18*'10 - 2008'!BJ451</f>
        <v>#DIV/0!</v>
      </c>
      <c r="AI496" s="2"/>
    </row>
    <row r="497" spans="1:35">
      <c r="A497" s="44">
        <v>490</v>
      </c>
      <c r="B497" s="35">
        <f>+'10 - 2008'!B452</f>
        <v>0</v>
      </c>
      <c r="C497" s="35" t="e">
        <f>+'10 - 2008'!AE452/'10 - 2008'!BK452</f>
        <v>#DIV/0!</v>
      </c>
      <c r="D497" s="35" t="e">
        <f>+$C$18*'10 - 2008'!AF452</f>
        <v>#DIV/0!</v>
      </c>
      <c r="E497" s="35" t="e">
        <f>+$C$18*'10 - 2008'!AG452</f>
        <v>#DIV/0!</v>
      </c>
      <c r="F497" s="35" t="e">
        <f>+$C$18*'10 - 2008'!AH452</f>
        <v>#DIV/0!</v>
      </c>
      <c r="G497" s="35" t="e">
        <f>+$C$18*'10 - 2008'!AI452</f>
        <v>#DIV/0!</v>
      </c>
      <c r="H497" s="35" t="e">
        <f>+$C$18*'10 - 2008'!AJ452</f>
        <v>#DIV/0!</v>
      </c>
      <c r="I497" s="35" t="e">
        <f>+$C$18*'10 - 2008'!AK452</f>
        <v>#DIV/0!</v>
      </c>
      <c r="J497" s="35" t="e">
        <f>+$C$18*'10 - 2008'!AL452</f>
        <v>#DIV/0!</v>
      </c>
      <c r="K497" s="35" t="e">
        <f>+$C$18*'10 - 2008'!AM452</f>
        <v>#DIV/0!</v>
      </c>
      <c r="L497" s="35" t="e">
        <f>+$C$18*'10 - 2008'!AN452</f>
        <v>#DIV/0!</v>
      </c>
      <c r="M497" s="35" t="e">
        <f>+$C$18*'10 - 2008'!AO452</f>
        <v>#DIV/0!</v>
      </c>
      <c r="N497" s="35" t="e">
        <f>+$C$18*'10 - 2008'!AP452</f>
        <v>#DIV/0!</v>
      </c>
      <c r="O497" s="35" t="e">
        <f>+$C$18*'10 - 2008'!AQ452</f>
        <v>#DIV/0!</v>
      </c>
      <c r="P497" s="35" t="e">
        <f>+$C$18*'10 - 2008'!AR452</f>
        <v>#DIV/0!</v>
      </c>
      <c r="Q497" s="35" t="e">
        <f>+$C$18*'10 - 2008'!AS452</f>
        <v>#DIV/0!</v>
      </c>
      <c r="R497" s="35" t="e">
        <f>+$C$18*'10 - 2008'!AT452</f>
        <v>#DIV/0!</v>
      </c>
      <c r="S497" s="35" t="e">
        <f>+$C$18*'10 - 2008'!AU452</f>
        <v>#DIV/0!</v>
      </c>
      <c r="T497" s="35" t="e">
        <f>+$C$18*'10 - 2008'!AV452</f>
        <v>#DIV/0!</v>
      </c>
      <c r="U497" s="35" t="e">
        <f>+$C$18*'10 - 2008'!AW452</f>
        <v>#DIV/0!</v>
      </c>
      <c r="V497" s="35" t="e">
        <f>+$C$18*'10 - 2008'!AX452</f>
        <v>#DIV/0!</v>
      </c>
      <c r="W497" s="35" t="e">
        <f>+$C$18*'10 - 2008'!AY452</f>
        <v>#DIV/0!</v>
      </c>
      <c r="X497" s="35" t="e">
        <f>+$C$18*'10 - 2008'!AZ452</f>
        <v>#DIV/0!</v>
      </c>
      <c r="Y497" s="35" t="e">
        <f>+$C$18*'10 - 2008'!BA452</f>
        <v>#DIV/0!</v>
      </c>
      <c r="Z497" s="35" t="e">
        <f>+$C$18*'10 - 2008'!BB452</f>
        <v>#DIV/0!</v>
      </c>
      <c r="AA497" s="35" t="e">
        <f>+$C$18*'10 - 2008'!BC452</f>
        <v>#DIV/0!</v>
      </c>
      <c r="AB497" s="35" t="e">
        <f>+$C$18*'10 - 2008'!BD452</f>
        <v>#DIV/0!</v>
      </c>
      <c r="AC497" s="35" t="e">
        <f>+$C$18*'10 - 2008'!BE452</f>
        <v>#DIV/0!</v>
      </c>
      <c r="AD497" s="35" t="e">
        <f>+$C$18*'10 - 2008'!BF452</f>
        <v>#DIV/0!</v>
      </c>
      <c r="AE497" s="35" t="e">
        <f>+$C$18*'10 - 2008'!BG452</f>
        <v>#DIV/0!</v>
      </c>
      <c r="AF497" s="35" t="e">
        <f>+$C$18*'10 - 2008'!BH452</f>
        <v>#DIV/0!</v>
      </c>
      <c r="AG497" s="35" t="e">
        <f>+$C$18*'10 - 2008'!BI452</f>
        <v>#DIV/0!</v>
      </c>
      <c r="AH497" s="35" t="e">
        <f>+$C$18*'10 - 2008'!BJ452</f>
        <v>#DIV/0!</v>
      </c>
      <c r="AI497" s="2"/>
    </row>
    <row r="498" spans="1:35">
      <c r="A498" s="44">
        <v>491</v>
      </c>
      <c r="B498" s="35">
        <f>+'10 - 2008'!B453</f>
        <v>0</v>
      </c>
      <c r="C498" s="35" t="e">
        <f>+'10 - 2008'!AE453/'10 - 2008'!BK453</f>
        <v>#DIV/0!</v>
      </c>
      <c r="D498" s="35" t="e">
        <f>+$C$18*'10 - 2008'!AF453</f>
        <v>#DIV/0!</v>
      </c>
      <c r="E498" s="35" t="e">
        <f>+$C$18*'10 - 2008'!AG453</f>
        <v>#DIV/0!</v>
      </c>
      <c r="F498" s="35" t="e">
        <f>+$C$18*'10 - 2008'!AH453</f>
        <v>#DIV/0!</v>
      </c>
      <c r="G498" s="35" t="e">
        <f>+$C$18*'10 - 2008'!AI453</f>
        <v>#DIV/0!</v>
      </c>
      <c r="H498" s="35" t="e">
        <f>+$C$18*'10 - 2008'!AJ453</f>
        <v>#DIV/0!</v>
      </c>
      <c r="I498" s="35" t="e">
        <f>+$C$18*'10 - 2008'!AK453</f>
        <v>#DIV/0!</v>
      </c>
      <c r="J498" s="35" t="e">
        <f>+$C$18*'10 - 2008'!AL453</f>
        <v>#DIV/0!</v>
      </c>
      <c r="K498" s="35" t="e">
        <f>+$C$18*'10 - 2008'!AM453</f>
        <v>#DIV/0!</v>
      </c>
      <c r="L498" s="35" t="e">
        <f>+$C$18*'10 - 2008'!AN453</f>
        <v>#DIV/0!</v>
      </c>
      <c r="M498" s="35" t="e">
        <f>+$C$18*'10 - 2008'!AO453</f>
        <v>#DIV/0!</v>
      </c>
      <c r="N498" s="35" t="e">
        <f>+$C$18*'10 - 2008'!AP453</f>
        <v>#DIV/0!</v>
      </c>
      <c r="O498" s="35" t="e">
        <f>+$C$18*'10 - 2008'!AQ453</f>
        <v>#DIV/0!</v>
      </c>
      <c r="P498" s="35" t="e">
        <f>+$C$18*'10 - 2008'!AR453</f>
        <v>#DIV/0!</v>
      </c>
      <c r="Q498" s="35" t="e">
        <f>+$C$18*'10 - 2008'!AS453</f>
        <v>#DIV/0!</v>
      </c>
      <c r="R498" s="35" t="e">
        <f>+$C$18*'10 - 2008'!AT453</f>
        <v>#DIV/0!</v>
      </c>
      <c r="S498" s="35" t="e">
        <f>+$C$18*'10 - 2008'!AU453</f>
        <v>#DIV/0!</v>
      </c>
      <c r="T498" s="35" t="e">
        <f>+$C$18*'10 - 2008'!AV453</f>
        <v>#DIV/0!</v>
      </c>
      <c r="U498" s="35" t="e">
        <f>+$C$18*'10 - 2008'!AW453</f>
        <v>#DIV/0!</v>
      </c>
      <c r="V498" s="35" t="e">
        <f>+$C$18*'10 - 2008'!AX453</f>
        <v>#DIV/0!</v>
      </c>
      <c r="W498" s="35" t="e">
        <f>+$C$18*'10 - 2008'!AY453</f>
        <v>#DIV/0!</v>
      </c>
      <c r="X498" s="35" t="e">
        <f>+$C$18*'10 - 2008'!AZ453</f>
        <v>#DIV/0!</v>
      </c>
      <c r="Y498" s="35" t="e">
        <f>+$C$18*'10 - 2008'!BA453</f>
        <v>#DIV/0!</v>
      </c>
      <c r="Z498" s="35" t="e">
        <f>+$C$18*'10 - 2008'!BB453</f>
        <v>#DIV/0!</v>
      </c>
      <c r="AA498" s="35" t="e">
        <f>+$C$18*'10 - 2008'!BC453</f>
        <v>#DIV/0!</v>
      </c>
      <c r="AB498" s="35" t="e">
        <f>+$C$18*'10 - 2008'!BD453</f>
        <v>#DIV/0!</v>
      </c>
      <c r="AC498" s="35" t="e">
        <f>+$C$18*'10 - 2008'!BE453</f>
        <v>#DIV/0!</v>
      </c>
      <c r="AD498" s="35" t="e">
        <f>+$C$18*'10 - 2008'!BF453</f>
        <v>#DIV/0!</v>
      </c>
      <c r="AE498" s="35" t="e">
        <f>+$C$18*'10 - 2008'!BG453</f>
        <v>#DIV/0!</v>
      </c>
      <c r="AF498" s="35" t="e">
        <f>+$C$18*'10 - 2008'!BH453</f>
        <v>#DIV/0!</v>
      </c>
      <c r="AG498" s="35" t="e">
        <f>+$C$18*'10 - 2008'!BI453</f>
        <v>#DIV/0!</v>
      </c>
      <c r="AH498" s="35" t="e">
        <f>+$C$18*'10 - 2008'!BJ453</f>
        <v>#DIV/0!</v>
      </c>
      <c r="AI498" s="2"/>
    </row>
    <row r="499" spans="1:35">
      <c r="A499" s="44">
        <v>492</v>
      </c>
      <c r="B499" s="35">
        <f>+'10 - 2008'!B454</f>
        <v>0</v>
      </c>
      <c r="C499" s="35" t="e">
        <f>+'10 - 2008'!AE454/'10 - 2008'!BK454</f>
        <v>#DIV/0!</v>
      </c>
      <c r="D499" s="35" t="e">
        <f>+$C$18*'10 - 2008'!AF454</f>
        <v>#DIV/0!</v>
      </c>
      <c r="E499" s="35" t="e">
        <f>+$C$18*'10 - 2008'!AG454</f>
        <v>#DIV/0!</v>
      </c>
      <c r="F499" s="35" t="e">
        <f>+$C$18*'10 - 2008'!AH454</f>
        <v>#DIV/0!</v>
      </c>
      <c r="G499" s="35" t="e">
        <f>+$C$18*'10 - 2008'!AI454</f>
        <v>#DIV/0!</v>
      </c>
      <c r="H499" s="35" t="e">
        <f>+$C$18*'10 - 2008'!AJ454</f>
        <v>#DIV/0!</v>
      </c>
      <c r="I499" s="35" t="e">
        <f>+$C$18*'10 - 2008'!AK454</f>
        <v>#DIV/0!</v>
      </c>
      <c r="J499" s="35" t="e">
        <f>+$C$18*'10 - 2008'!AL454</f>
        <v>#DIV/0!</v>
      </c>
      <c r="K499" s="35" t="e">
        <f>+$C$18*'10 - 2008'!AM454</f>
        <v>#DIV/0!</v>
      </c>
      <c r="L499" s="35" t="e">
        <f>+$C$18*'10 - 2008'!AN454</f>
        <v>#DIV/0!</v>
      </c>
      <c r="M499" s="35" t="e">
        <f>+$C$18*'10 - 2008'!AO454</f>
        <v>#DIV/0!</v>
      </c>
      <c r="N499" s="35" t="e">
        <f>+$C$18*'10 - 2008'!AP454</f>
        <v>#DIV/0!</v>
      </c>
      <c r="O499" s="35" t="e">
        <f>+$C$18*'10 - 2008'!AQ454</f>
        <v>#DIV/0!</v>
      </c>
      <c r="P499" s="35" t="e">
        <f>+$C$18*'10 - 2008'!AR454</f>
        <v>#DIV/0!</v>
      </c>
      <c r="Q499" s="35" t="e">
        <f>+$C$18*'10 - 2008'!AS454</f>
        <v>#DIV/0!</v>
      </c>
      <c r="R499" s="35" t="e">
        <f>+$C$18*'10 - 2008'!AT454</f>
        <v>#DIV/0!</v>
      </c>
      <c r="S499" s="35" t="e">
        <f>+$C$18*'10 - 2008'!AU454</f>
        <v>#DIV/0!</v>
      </c>
      <c r="T499" s="35" t="e">
        <f>+$C$18*'10 - 2008'!AV454</f>
        <v>#DIV/0!</v>
      </c>
      <c r="U499" s="35" t="e">
        <f>+$C$18*'10 - 2008'!AW454</f>
        <v>#DIV/0!</v>
      </c>
      <c r="V499" s="35" t="e">
        <f>+$C$18*'10 - 2008'!AX454</f>
        <v>#DIV/0!</v>
      </c>
      <c r="W499" s="35" t="e">
        <f>+$C$18*'10 - 2008'!AY454</f>
        <v>#DIV/0!</v>
      </c>
      <c r="X499" s="35" t="e">
        <f>+$C$18*'10 - 2008'!AZ454</f>
        <v>#DIV/0!</v>
      </c>
      <c r="Y499" s="35" t="e">
        <f>+$C$18*'10 - 2008'!BA454</f>
        <v>#DIV/0!</v>
      </c>
      <c r="Z499" s="35" t="e">
        <f>+$C$18*'10 - 2008'!BB454</f>
        <v>#DIV/0!</v>
      </c>
      <c r="AA499" s="35" t="e">
        <f>+$C$18*'10 - 2008'!BC454</f>
        <v>#DIV/0!</v>
      </c>
      <c r="AB499" s="35" t="e">
        <f>+$C$18*'10 - 2008'!BD454</f>
        <v>#DIV/0!</v>
      </c>
      <c r="AC499" s="35" t="e">
        <f>+$C$18*'10 - 2008'!BE454</f>
        <v>#DIV/0!</v>
      </c>
      <c r="AD499" s="35" t="e">
        <f>+$C$18*'10 - 2008'!BF454</f>
        <v>#DIV/0!</v>
      </c>
      <c r="AE499" s="35" t="e">
        <f>+$C$18*'10 - 2008'!BG454</f>
        <v>#DIV/0!</v>
      </c>
      <c r="AF499" s="35" t="e">
        <f>+$C$18*'10 - 2008'!BH454</f>
        <v>#DIV/0!</v>
      </c>
      <c r="AG499" s="35" t="e">
        <f>+$C$18*'10 - 2008'!BI454</f>
        <v>#DIV/0!</v>
      </c>
      <c r="AH499" s="35" t="e">
        <f>+$C$18*'10 - 2008'!BJ454</f>
        <v>#DIV/0!</v>
      </c>
      <c r="AI499" s="2"/>
    </row>
    <row r="500" spans="1:35">
      <c r="A500" s="44">
        <v>493</v>
      </c>
      <c r="B500" s="35">
        <f>+'10 - 2008'!B455</f>
        <v>0</v>
      </c>
      <c r="C500" s="35" t="e">
        <f>+'10 - 2008'!AE455/'10 - 2008'!BK455</f>
        <v>#DIV/0!</v>
      </c>
      <c r="D500" s="35" t="e">
        <f>+$C$18*'10 - 2008'!AF455</f>
        <v>#DIV/0!</v>
      </c>
      <c r="E500" s="35" t="e">
        <f>+$C$18*'10 - 2008'!AG455</f>
        <v>#DIV/0!</v>
      </c>
      <c r="F500" s="35" t="e">
        <f>+$C$18*'10 - 2008'!AH455</f>
        <v>#DIV/0!</v>
      </c>
      <c r="G500" s="35" t="e">
        <f>+$C$18*'10 - 2008'!AI455</f>
        <v>#DIV/0!</v>
      </c>
      <c r="H500" s="35" t="e">
        <f>+$C$18*'10 - 2008'!AJ455</f>
        <v>#DIV/0!</v>
      </c>
      <c r="I500" s="35" t="e">
        <f>+$C$18*'10 - 2008'!AK455</f>
        <v>#DIV/0!</v>
      </c>
      <c r="J500" s="35" t="e">
        <f>+$C$18*'10 - 2008'!AL455</f>
        <v>#DIV/0!</v>
      </c>
      <c r="K500" s="35" t="e">
        <f>+$C$18*'10 - 2008'!AM455</f>
        <v>#DIV/0!</v>
      </c>
      <c r="L500" s="35" t="e">
        <f>+$C$18*'10 - 2008'!AN455</f>
        <v>#DIV/0!</v>
      </c>
      <c r="M500" s="35" t="e">
        <f>+$C$18*'10 - 2008'!AO455</f>
        <v>#DIV/0!</v>
      </c>
      <c r="N500" s="35" t="e">
        <f>+$C$18*'10 - 2008'!AP455</f>
        <v>#DIV/0!</v>
      </c>
      <c r="O500" s="35" t="e">
        <f>+$C$18*'10 - 2008'!AQ455</f>
        <v>#DIV/0!</v>
      </c>
      <c r="P500" s="35" t="e">
        <f>+$C$18*'10 - 2008'!AR455</f>
        <v>#DIV/0!</v>
      </c>
      <c r="Q500" s="35" t="e">
        <f>+$C$18*'10 - 2008'!AS455</f>
        <v>#DIV/0!</v>
      </c>
      <c r="R500" s="35" t="e">
        <f>+$C$18*'10 - 2008'!AT455</f>
        <v>#DIV/0!</v>
      </c>
      <c r="S500" s="35" t="e">
        <f>+$C$18*'10 - 2008'!AU455</f>
        <v>#DIV/0!</v>
      </c>
      <c r="T500" s="35" t="e">
        <f>+$C$18*'10 - 2008'!AV455</f>
        <v>#DIV/0!</v>
      </c>
      <c r="U500" s="35" t="e">
        <f>+$C$18*'10 - 2008'!AW455</f>
        <v>#DIV/0!</v>
      </c>
      <c r="V500" s="35" t="e">
        <f>+$C$18*'10 - 2008'!AX455</f>
        <v>#DIV/0!</v>
      </c>
      <c r="W500" s="35" t="e">
        <f>+$C$18*'10 - 2008'!AY455</f>
        <v>#DIV/0!</v>
      </c>
      <c r="X500" s="35" t="e">
        <f>+$C$18*'10 - 2008'!AZ455</f>
        <v>#DIV/0!</v>
      </c>
      <c r="Y500" s="35" t="e">
        <f>+$C$18*'10 - 2008'!BA455</f>
        <v>#DIV/0!</v>
      </c>
      <c r="Z500" s="35" t="e">
        <f>+$C$18*'10 - 2008'!BB455</f>
        <v>#DIV/0!</v>
      </c>
      <c r="AA500" s="35" t="e">
        <f>+$C$18*'10 - 2008'!BC455</f>
        <v>#DIV/0!</v>
      </c>
      <c r="AB500" s="35" t="e">
        <f>+$C$18*'10 - 2008'!BD455</f>
        <v>#DIV/0!</v>
      </c>
      <c r="AC500" s="35" t="e">
        <f>+$C$18*'10 - 2008'!BE455</f>
        <v>#DIV/0!</v>
      </c>
      <c r="AD500" s="35" t="e">
        <f>+$C$18*'10 - 2008'!BF455</f>
        <v>#DIV/0!</v>
      </c>
      <c r="AE500" s="35" t="e">
        <f>+$C$18*'10 - 2008'!BG455</f>
        <v>#DIV/0!</v>
      </c>
      <c r="AF500" s="35" t="e">
        <f>+$C$18*'10 - 2008'!BH455</f>
        <v>#DIV/0!</v>
      </c>
      <c r="AG500" s="35" t="e">
        <f>+$C$18*'10 - 2008'!BI455</f>
        <v>#DIV/0!</v>
      </c>
      <c r="AH500" s="35" t="e">
        <f>+$C$18*'10 - 2008'!BJ455</f>
        <v>#DIV/0!</v>
      </c>
      <c r="AI500" s="2"/>
    </row>
    <row r="501" spans="1:35">
      <c r="A501" s="44">
        <v>494</v>
      </c>
      <c r="B501" s="35">
        <f>+'10 - 2008'!B456</f>
        <v>0</v>
      </c>
      <c r="C501" s="35" t="e">
        <f>+'10 - 2008'!AE456/'10 - 2008'!BK456</f>
        <v>#DIV/0!</v>
      </c>
      <c r="D501" s="35" t="e">
        <f>+$C$18*'10 - 2008'!AF456</f>
        <v>#DIV/0!</v>
      </c>
      <c r="E501" s="35" t="e">
        <f>+$C$18*'10 - 2008'!AG456</f>
        <v>#DIV/0!</v>
      </c>
      <c r="F501" s="35" t="e">
        <f>+$C$18*'10 - 2008'!AH456</f>
        <v>#DIV/0!</v>
      </c>
      <c r="G501" s="35" t="e">
        <f>+$C$18*'10 - 2008'!AI456</f>
        <v>#DIV/0!</v>
      </c>
      <c r="H501" s="35" t="e">
        <f>+$C$18*'10 - 2008'!AJ456</f>
        <v>#DIV/0!</v>
      </c>
      <c r="I501" s="35" t="e">
        <f>+$C$18*'10 - 2008'!AK456</f>
        <v>#DIV/0!</v>
      </c>
      <c r="J501" s="35" t="e">
        <f>+$C$18*'10 - 2008'!AL456</f>
        <v>#DIV/0!</v>
      </c>
      <c r="K501" s="35" t="e">
        <f>+$C$18*'10 - 2008'!AM456</f>
        <v>#DIV/0!</v>
      </c>
      <c r="L501" s="35" t="e">
        <f>+$C$18*'10 - 2008'!AN456</f>
        <v>#DIV/0!</v>
      </c>
      <c r="M501" s="35" t="e">
        <f>+$C$18*'10 - 2008'!AO456</f>
        <v>#DIV/0!</v>
      </c>
      <c r="N501" s="35" t="e">
        <f>+$C$18*'10 - 2008'!AP456</f>
        <v>#DIV/0!</v>
      </c>
      <c r="O501" s="35" t="e">
        <f>+$C$18*'10 - 2008'!AQ456</f>
        <v>#DIV/0!</v>
      </c>
      <c r="P501" s="35" t="e">
        <f>+$C$18*'10 - 2008'!AR456</f>
        <v>#DIV/0!</v>
      </c>
      <c r="Q501" s="35" t="e">
        <f>+$C$18*'10 - 2008'!AS456</f>
        <v>#DIV/0!</v>
      </c>
      <c r="R501" s="35" t="e">
        <f>+$C$18*'10 - 2008'!AT456</f>
        <v>#DIV/0!</v>
      </c>
      <c r="S501" s="35" t="e">
        <f>+$C$18*'10 - 2008'!AU456</f>
        <v>#DIV/0!</v>
      </c>
      <c r="T501" s="35" t="e">
        <f>+$C$18*'10 - 2008'!AV456</f>
        <v>#DIV/0!</v>
      </c>
      <c r="U501" s="35" t="e">
        <f>+$C$18*'10 - 2008'!AW456</f>
        <v>#DIV/0!</v>
      </c>
      <c r="V501" s="35" t="e">
        <f>+$C$18*'10 - 2008'!AX456</f>
        <v>#DIV/0!</v>
      </c>
      <c r="W501" s="35" t="e">
        <f>+$C$18*'10 - 2008'!AY456</f>
        <v>#DIV/0!</v>
      </c>
      <c r="X501" s="35" t="e">
        <f>+$C$18*'10 - 2008'!AZ456</f>
        <v>#DIV/0!</v>
      </c>
      <c r="Y501" s="35" t="e">
        <f>+$C$18*'10 - 2008'!BA456</f>
        <v>#DIV/0!</v>
      </c>
      <c r="Z501" s="35" t="e">
        <f>+$C$18*'10 - 2008'!BB456</f>
        <v>#DIV/0!</v>
      </c>
      <c r="AA501" s="35" t="e">
        <f>+$C$18*'10 - 2008'!BC456</f>
        <v>#DIV/0!</v>
      </c>
      <c r="AB501" s="35" t="e">
        <f>+$C$18*'10 - 2008'!BD456</f>
        <v>#DIV/0!</v>
      </c>
      <c r="AC501" s="35" t="e">
        <f>+$C$18*'10 - 2008'!BE456</f>
        <v>#DIV/0!</v>
      </c>
      <c r="AD501" s="35" t="e">
        <f>+$C$18*'10 - 2008'!BF456</f>
        <v>#DIV/0!</v>
      </c>
      <c r="AE501" s="35" t="e">
        <f>+$C$18*'10 - 2008'!BG456</f>
        <v>#DIV/0!</v>
      </c>
      <c r="AF501" s="35" t="e">
        <f>+$C$18*'10 - 2008'!BH456</f>
        <v>#DIV/0!</v>
      </c>
      <c r="AG501" s="35" t="e">
        <f>+$C$18*'10 - 2008'!BI456</f>
        <v>#DIV/0!</v>
      </c>
      <c r="AH501" s="35" t="e">
        <f>+$C$18*'10 - 2008'!BJ456</f>
        <v>#DIV/0!</v>
      </c>
      <c r="AI501" s="2"/>
    </row>
    <row r="502" spans="1:35">
      <c r="A502" s="44">
        <v>495</v>
      </c>
      <c r="B502" s="35">
        <f>+'10 - 2008'!B457</f>
        <v>0</v>
      </c>
      <c r="C502" s="35" t="e">
        <f>+'10 - 2008'!AE457/'10 - 2008'!BK457</f>
        <v>#DIV/0!</v>
      </c>
      <c r="D502" s="35" t="e">
        <f>+$C$18*'10 - 2008'!AF457</f>
        <v>#DIV/0!</v>
      </c>
      <c r="E502" s="35" t="e">
        <f>+$C$18*'10 - 2008'!AG457</f>
        <v>#DIV/0!</v>
      </c>
      <c r="F502" s="35" t="e">
        <f>+$C$18*'10 - 2008'!AH457</f>
        <v>#DIV/0!</v>
      </c>
      <c r="G502" s="35" t="e">
        <f>+$C$18*'10 - 2008'!AI457</f>
        <v>#DIV/0!</v>
      </c>
      <c r="H502" s="35" t="e">
        <f>+$C$18*'10 - 2008'!AJ457</f>
        <v>#DIV/0!</v>
      </c>
      <c r="I502" s="35" t="e">
        <f>+$C$18*'10 - 2008'!AK457</f>
        <v>#DIV/0!</v>
      </c>
      <c r="J502" s="35" t="e">
        <f>+$C$18*'10 - 2008'!AL457</f>
        <v>#DIV/0!</v>
      </c>
      <c r="K502" s="35" t="e">
        <f>+$C$18*'10 - 2008'!AM457</f>
        <v>#DIV/0!</v>
      </c>
      <c r="L502" s="35" t="e">
        <f>+$C$18*'10 - 2008'!AN457</f>
        <v>#DIV/0!</v>
      </c>
      <c r="M502" s="35" t="e">
        <f>+$C$18*'10 - 2008'!AO457</f>
        <v>#DIV/0!</v>
      </c>
      <c r="N502" s="35" t="e">
        <f>+$C$18*'10 - 2008'!AP457</f>
        <v>#DIV/0!</v>
      </c>
      <c r="O502" s="35" t="e">
        <f>+$C$18*'10 - 2008'!AQ457</f>
        <v>#DIV/0!</v>
      </c>
      <c r="P502" s="35" t="e">
        <f>+$C$18*'10 - 2008'!AR457</f>
        <v>#DIV/0!</v>
      </c>
      <c r="Q502" s="35" t="e">
        <f>+$C$18*'10 - 2008'!AS457</f>
        <v>#DIV/0!</v>
      </c>
      <c r="R502" s="35" t="e">
        <f>+$C$18*'10 - 2008'!AT457</f>
        <v>#DIV/0!</v>
      </c>
      <c r="S502" s="35" t="e">
        <f>+$C$18*'10 - 2008'!AU457</f>
        <v>#DIV/0!</v>
      </c>
      <c r="T502" s="35" t="e">
        <f>+$C$18*'10 - 2008'!AV457</f>
        <v>#DIV/0!</v>
      </c>
      <c r="U502" s="35" t="e">
        <f>+$C$18*'10 - 2008'!AW457</f>
        <v>#DIV/0!</v>
      </c>
      <c r="V502" s="35" t="e">
        <f>+$C$18*'10 - 2008'!AX457</f>
        <v>#DIV/0!</v>
      </c>
      <c r="W502" s="35" t="e">
        <f>+$C$18*'10 - 2008'!AY457</f>
        <v>#DIV/0!</v>
      </c>
      <c r="X502" s="35" t="e">
        <f>+$C$18*'10 - 2008'!AZ457</f>
        <v>#DIV/0!</v>
      </c>
      <c r="Y502" s="35" t="e">
        <f>+$C$18*'10 - 2008'!BA457</f>
        <v>#DIV/0!</v>
      </c>
      <c r="Z502" s="35" t="e">
        <f>+$C$18*'10 - 2008'!BB457</f>
        <v>#DIV/0!</v>
      </c>
      <c r="AA502" s="35" t="e">
        <f>+$C$18*'10 - 2008'!BC457</f>
        <v>#DIV/0!</v>
      </c>
      <c r="AB502" s="35" t="e">
        <f>+$C$18*'10 - 2008'!BD457</f>
        <v>#DIV/0!</v>
      </c>
      <c r="AC502" s="35" t="e">
        <f>+$C$18*'10 - 2008'!BE457</f>
        <v>#DIV/0!</v>
      </c>
      <c r="AD502" s="35" t="e">
        <f>+$C$18*'10 - 2008'!BF457</f>
        <v>#DIV/0!</v>
      </c>
      <c r="AE502" s="35" t="e">
        <f>+$C$18*'10 - 2008'!BG457</f>
        <v>#DIV/0!</v>
      </c>
      <c r="AF502" s="35" t="e">
        <f>+$C$18*'10 - 2008'!BH457</f>
        <v>#DIV/0!</v>
      </c>
      <c r="AG502" s="35" t="e">
        <f>+$C$18*'10 - 2008'!BI457</f>
        <v>#DIV/0!</v>
      </c>
      <c r="AH502" s="35" t="e">
        <f>+$C$18*'10 - 2008'!BJ457</f>
        <v>#DIV/0!</v>
      </c>
      <c r="AI502" s="2"/>
    </row>
    <row r="503" spans="1:35">
      <c r="A503" s="44">
        <v>496</v>
      </c>
      <c r="B503" s="35">
        <f>+'10 - 2008'!B458</f>
        <v>0</v>
      </c>
      <c r="C503" s="35" t="e">
        <f>+'10 - 2008'!AE458/'10 - 2008'!BK458</f>
        <v>#DIV/0!</v>
      </c>
      <c r="D503" s="35" t="e">
        <f>+$C$18*'10 - 2008'!AF458</f>
        <v>#DIV/0!</v>
      </c>
      <c r="E503" s="35" t="e">
        <f>+$C$18*'10 - 2008'!AG458</f>
        <v>#DIV/0!</v>
      </c>
      <c r="F503" s="35" t="e">
        <f>+$C$18*'10 - 2008'!AH458</f>
        <v>#DIV/0!</v>
      </c>
      <c r="G503" s="35" t="e">
        <f>+$C$18*'10 - 2008'!AI458</f>
        <v>#DIV/0!</v>
      </c>
      <c r="H503" s="35" t="e">
        <f>+$C$18*'10 - 2008'!AJ458</f>
        <v>#DIV/0!</v>
      </c>
      <c r="I503" s="35" t="e">
        <f>+$C$18*'10 - 2008'!AK458</f>
        <v>#DIV/0!</v>
      </c>
      <c r="J503" s="35" t="e">
        <f>+$C$18*'10 - 2008'!AL458</f>
        <v>#DIV/0!</v>
      </c>
      <c r="K503" s="35" t="e">
        <f>+$C$18*'10 - 2008'!AM458</f>
        <v>#DIV/0!</v>
      </c>
      <c r="L503" s="35" t="e">
        <f>+$C$18*'10 - 2008'!AN458</f>
        <v>#DIV/0!</v>
      </c>
      <c r="M503" s="35" t="e">
        <f>+$C$18*'10 - 2008'!AO458</f>
        <v>#DIV/0!</v>
      </c>
      <c r="N503" s="35" t="e">
        <f>+$C$18*'10 - 2008'!AP458</f>
        <v>#DIV/0!</v>
      </c>
      <c r="O503" s="35" t="e">
        <f>+$C$18*'10 - 2008'!AQ458</f>
        <v>#DIV/0!</v>
      </c>
      <c r="P503" s="35" t="e">
        <f>+$C$18*'10 - 2008'!AR458</f>
        <v>#DIV/0!</v>
      </c>
      <c r="Q503" s="35" t="e">
        <f>+$C$18*'10 - 2008'!AS458</f>
        <v>#DIV/0!</v>
      </c>
      <c r="R503" s="35" t="e">
        <f>+$C$18*'10 - 2008'!AT458</f>
        <v>#DIV/0!</v>
      </c>
      <c r="S503" s="35" t="e">
        <f>+$C$18*'10 - 2008'!AU458</f>
        <v>#DIV/0!</v>
      </c>
      <c r="T503" s="35" t="e">
        <f>+$C$18*'10 - 2008'!AV458</f>
        <v>#DIV/0!</v>
      </c>
      <c r="U503" s="35" t="e">
        <f>+$C$18*'10 - 2008'!AW458</f>
        <v>#DIV/0!</v>
      </c>
      <c r="V503" s="35" t="e">
        <f>+$C$18*'10 - 2008'!AX458</f>
        <v>#DIV/0!</v>
      </c>
      <c r="W503" s="35" t="e">
        <f>+$C$18*'10 - 2008'!AY458</f>
        <v>#DIV/0!</v>
      </c>
      <c r="X503" s="35" t="e">
        <f>+$C$18*'10 - 2008'!AZ458</f>
        <v>#DIV/0!</v>
      </c>
      <c r="Y503" s="35" t="e">
        <f>+$C$18*'10 - 2008'!BA458</f>
        <v>#DIV/0!</v>
      </c>
      <c r="Z503" s="35" t="e">
        <f>+$C$18*'10 - 2008'!BB458</f>
        <v>#DIV/0!</v>
      </c>
      <c r="AA503" s="35" t="e">
        <f>+$C$18*'10 - 2008'!BC458</f>
        <v>#DIV/0!</v>
      </c>
      <c r="AB503" s="35" t="e">
        <f>+$C$18*'10 - 2008'!BD458</f>
        <v>#DIV/0!</v>
      </c>
      <c r="AC503" s="35" t="e">
        <f>+$C$18*'10 - 2008'!BE458</f>
        <v>#DIV/0!</v>
      </c>
      <c r="AD503" s="35" t="e">
        <f>+$C$18*'10 - 2008'!BF458</f>
        <v>#DIV/0!</v>
      </c>
      <c r="AE503" s="35" t="e">
        <f>+$C$18*'10 - 2008'!BG458</f>
        <v>#DIV/0!</v>
      </c>
      <c r="AF503" s="35" t="e">
        <f>+$C$18*'10 - 2008'!BH458</f>
        <v>#DIV/0!</v>
      </c>
      <c r="AG503" s="35" t="e">
        <f>+$C$18*'10 - 2008'!BI458</f>
        <v>#DIV/0!</v>
      </c>
      <c r="AH503" s="35" t="e">
        <f>+$C$18*'10 - 2008'!BJ458</f>
        <v>#DIV/0!</v>
      </c>
      <c r="AI503" s="2"/>
    </row>
    <row r="504" spans="1:35">
      <c r="A504" s="44">
        <v>497</v>
      </c>
      <c r="B504" s="35">
        <f>+'10 - 2008'!B459</f>
        <v>0</v>
      </c>
      <c r="C504" s="35" t="e">
        <f>+'10 - 2008'!AE459/'10 - 2008'!BK459</f>
        <v>#DIV/0!</v>
      </c>
      <c r="D504" s="35" t="e">
        <f>+$C$18*'10 - 2008'!AF459</f>
        <v>#DIV/0!</v>
      </c>
      <c r="E504" s="35" t="e">
        <f>+$C$18*'10 - 2008'!AG459</f>
        <v>#DIV/0!</v>
      </c>
      <c r="F504" s="35" t="e">
        <f>+$C$18*'10 - 2008'!AH459</f>
        <v>#DIV/0!</v>
      </c>
      <c r="G504" s="35" t="e">
        <f>+$C$18*'10 - 2008'!AI459</f>
        <v>#DIV/0!</v>
      </c>
      <c r="H504" s="35" t="e">
        <f>+$C$18*'10 - 2008'!AJ459</f>
        <v>#DIV/0!</v>
      </c>
      <c r="I504" s="35" t="e">
        <f>+$C$18*'10 - 2008'!AK459</f>
        <v>#DIV/0!</v>
      </c>
      <c r="J504" s="35" t="e">
        <f>+$C$18*'10 - 2008'!AL459</f>
        <v>#DIV/0!</v>
      </c>
      <c r="K504" s="35" t="e">
        <f>+$C$18*'10 - 2008'!AM459</f>
        <v>#DIV/0!</v>
      </c>
      <c r="L504" s="35" t="e">
        <f>+$C$18*'10 - 2008'!AN459</f>
        <v>#DIV/0!</v>
      </c>
      <c r="M504" s="35" t="e">
        <f>+$C$18*'10 - 2008'!AO459</f>
        <v>#DIV/0!</v>
      </c>
      <c r="N504" s="35" t="e">
        <f>+$C$18*'10 - 2008'!AP459</f>
        <v>#DIV/0!</v>
      </c>
      <c r="O504" s="35" t="e">
        <f>+$C$18*'10 - 2008'!AQ459</f>
        <v>#DIV/0!</v>
      </c>
      <c r="P504" s="35" t="e">
        <f>+$C$18*'10 - 2008'!AR459</f>
        <v>#DIV/0!</v>
      </c>
      <c r="Q504" s="35" t="e">
        <f>+$C$18*'10 - 2008'!AS459</f>
        <v>#DIV/0!</v>
      </c>
      <c r="R504" s="35" t="e">
        <f>+$C$18*'10 - 2008'!AT459</f>
        <v>#DIV/0!</v>
      </c>
      <c r="S504" s="35" t="e">
        <f>+$C$18*'10 - 2008'!AU459</f>
        <v>#DIV/0!</v>
      </c>
      <c r="T504" s="35" t="e">
        <f>+$C$18*'10 - 2008'!AV459</f>
        <v>#DIV/0!</v>
      </c>
      <c r="U504" s="35" t="e">
        <f>+$C$18*'10 - 2008'!AW459</f>
        <v>#DIV/0!</v>
      </c>
      <c r="V504" s="35" t="e">
        <f>+$C$18*'10 - 2008'!AX459</f>
        <v>#DIV/0!</v>
      </c>
      <c r="W504" s="35" t="e">
        <f>+$C$18*'10 - 2008'!AY459</f>
        <v>#DIV/0!</v>
      </c>
      <c r="X504" s="35" t="e">
        <f>+$C$18*'10 - 2008'!AZ459</f>
        <v>#DIV/0!</v>
      </c>
      <c r="Y504" s="35" t="e">
        <f>+$C$18*'10 - 2008'!BA459</f>
        <v>#DIV/0!</v>
      </c>
      <c r="Z504" s="35" t="e">
        <f>+$C$18*'10 - 2008'!BB459</f>
        <v>#DIV/0!</v>
      </c>
      <c r="AA504" s="35" t="e">
        <f>+$C$18*'10 - 2008'!BC459</f>
        <v>#DIV/0!</v>
      </c>
      <c r="AB504" s="35" t="e">
        <f>+$C$18*'10 - 2008'!BD459</f>
        <v>#DIV/0!</v>
      </c>
      <c r="AC504" s="35" t="e">
        <f>+$C$18*'10 - 2008'!BE459</f>
        <v>#DIV/0!</v>
      </c>
      <c r="AD504" s="35" t="e">
        <f>+$C$18*'10 - 2008'!BF459</f>
        <v>#DIV/0!</v>
      </c>
      <c r="AE504" s="35" t="e">
        <f>+$C$18*'10 - 2008'!BG459</f>
        <v>#DIV/0!</v>
      </c>
      <c r="AF504" s="35" t="e">
        <f>+$C$18*'10 - 2008'!BH459</f>
        <v>#DIV/0!</v>
      </c>
      <c r="AG504" s="35" t="e">
        <f>+$C$18*'10 - 2008'!BI459</f>
        <v>#DIV/0!</v>
      </c>
      <c r="AH504" s="35" t="e">
        <f>+$C$18*'10 - 2008'!BJ459</f>
        <v>#DIV/0!</v>
      </c>
      <c r="AI504" s="2"/>
    </row>
    <row r="505" spans="1:35">
      <c r="A505" s="44">
        <v>498</v>
      </c>
      <c r="B505" s="35">
        <f>+'10 - 2008'!B460</f>
        <v>0</v>
      </c>
      <c r="C505" s="35" t="e">
        <f>+'10 - 2008'!AE460/'10 - 2008'!BK460</f>
        <v>#DIV/0!</v>
      </c>
      <c r="D505" s="35" t="e">
        <f>+$C$18*'10 - 2008'!AF460</f>
        <v>#DIV/0!</v>
      </c>
      <c r="E505" s="35" t="e">
        <f>+$C$18*'10 - 2008'!AG460</f>
        <v>#DIV/0!</v>
      </c>
      <c r="F505" s="35" t="e">
        <f>+$C$18*'10 - 2008'!AH460</f>
        <v>#DIV/0!</v>
      </c>
      <c r="G505" s="35" t="e">
        <f>+$C$18*'10 - 2008'!AI460</f>
        <v>#DIV/0!</v>
      </c>
      <c r="H505" s="35" t="e">
        <f>+$C$18*'10 - 2008'!AJ460</f>
        <v>#DIV/0!</v>
      </c>
      <c r="I505" s="35" t="e">
        <f>+$C$18*'10 - 2008'!AK460</f>
        <v>#DIV/0!</v>
      </c>
      <c r="J505" s="35" t="e">
        <f>+$C$18*'10 - 2008'!AL460</f>
        <v>#DIV/0!</v>
      </c>
      <c r="K505" s="35" t="e">
        <f>+$C$18*'10 - 2008'!AM460</f>
        <v>#DIV/0!</v>
      </c>
      <c r="L505" s="35" t="e">
        <f>+$C$18*'10 - 2008'!AN460</f>
        <v>#DIV/0!</v>
      </c>
      <c r="M505" s="35" t="e">
        <f>+$C$18*'10 - 2008'!AO460</f>
        <v>#DIV/0!</v>
      </c>
      <c r="N505" s="35" t="e">
        <f>+$C$18*'10 - 2008'!AP460</f>
        <v>#DIV/0!</v>
      </c>
      <c r="O505" s="35" t="e">
        <f>+$C$18*'10 - 2008'!AQ460</f>
        <v>#DIV/0!</v>
      </c>
      <c r="P505" s="35" t="e">
        <f>+$C$18*'10 - 2008'!AR460</f>
        <v>#DIV/0!</v>
      </c>
      <c r="Q505" s="35" t="e">
        <f>+$C$18*'10 - 2008'!AS460</f>
        <v>#DIV/0!</v>
      </c>
      <c r="R505" s="35" t="e">
        <f>+$C$18*'10 - 2008'!AT460</f>
        <v>#DIV/0!</v>
      </c>
      <c r="S505" s="35" t="e">
        <f>+$C$18*'10 - 2008'!AU460</f>
        <v>#DIV/0!</v>
      </c>
      <c r="T505" s="35" t="e">
        <f>+$C$18*'10 - 2008'!AV460</f>
        <v>#DIV/0!</v>
      </c>
      <c r="U505" s="35" t="e">
        <f>+$C$18*'10 - 2008'!AW460</f>
        <v>#DIV/0!</v>
      </c>
      <c r="V505" s="35" t="e">
        <f>+$C$18*'10 - 2008'!AX460</f>
        <v>#DIV/0!</v>
      </c>
      <c r="W505" s="35" t="e">
        <f>+$C$18*'10 - 2008'!AY460</f>
        <v>#DIV/0!</v>
      </c>
      <c r="X505" s="35" t="e">
        <f>+$C$18*'10 - 2008'!AZ460</f>
        <v>#DIV/0!</v>
      </c>
      <c r="Y505" s="35" t="e">
        <f>+$C$18*'10 - 2008'!BA460</f>
        <v>#DIV/0!</v>
      </c>
      <c r="Z505" s="35" t="e">
        <f>+$C$18*'10 - 2008'!BB460</f>
        <v>#DIV/0!</v>
      </c>
      <c r="AA505" s="35" t="e">
        <f>+$C$18*'10 - 2008'!BC460</f>
        <v>#DIV/0!</v>
      </c>
      <c r="AB505" s="35" t="e">
        <f>+$C$18*'10 - 2008'!BD460</f>
        <v>#DIV/0!</v>
      </c>
      <c r="AC505" s="35" t="e">
        <f>+$C$18*'10 - 2008'!BE460</f>
        <v>#DIV/0!</v>
      </c>
      <c r="AD505" s="35" t="e">
        <f>+$C$18*'10 - 2008'!BF460</f>
        <v>#DIV/0!</v>
      </c>
      <c r="AE505" s="35" t="e">
        <f>+$C$18*'10 - 2008'!BG460</f>
        <v>#DIV/0!</v>
      </c>
      <c r="AF505" s="35" t="e">
        <f>+$C$18*'10 - 2008'!BH460</f>
        <v>#DIV/0!</v>
      </c>
      <c r="AG505" s="35" t="e">
        <f>+$C$18*'10 - 2008'!BI460</f>
        <v>#DIV/0!</v>
      </c>
      <c r="AH505" s="35" t="e">
        <f>+$C$18*'10 - 2008'!BJ460</f>
        <v>#DIV/0!</v>
      </c>
      <c r="AI505" s="2"/>
    </row>
    <row r="506" spans="1:35">
      <c r="A506" s="44">
        <v>499</v>
      </c>
      <c r="B506" s="35">
        <f>+'10 - 2008'!B461</f>
        <v>0</v>
      </c>
      <c r="C506" s="35" t="e">
        <f>+'10 - 2008'!AE461/'10 - 2008'!BK461</f>
        <v>#DIV/0!</v>
      </c>
      <c r="D506" s="35" t="e">
        <f>+$C$18*'10 - 2008'!AF461</f>
        <v>#DIV/0!</v>
      </c>
      <c r="E506" s="35" t="e">
        <f>+$C$18*'10 - 2008'!AG461</f>
        <v>#DIV/0!</v>
      </c>
      <c r="F506" s="35" t="e">
        <f>+$C$18*'10 - 2008'!AH461</f>
        <v>#DIV/0!</v>
      </c>
      <c r="G506" s="35" t="e">
        <f>+$C$18*'10 - 2008'!AI461</f>
        <v>#DIV/0!</v>
      </c>
      <c r="H506" s="35" t="e">
        <f>+$C$18*'10 - 2008'!AJ461</f>
        <v>#DIV/0!</v>
      </c>
      <c r="I506" s="35" t="e">
        <f>+$C$18*'10 - 2008'!AK461</f>
        <v>#DIV/0!</v>
      </c>
      <c r="J506" s="35" t="e">
        <f>+$C$18*'10 - 2008'!AL461</f>
        <v>#DIV/0!</v>
      </c>
      <c r="K506" s="35" t="e">
        <f>+$C$18*'10 - 2008'!AM461</f>
        <v>#DIV/0!</v>
      </c>
      <c r="L506" s="35" t="e">
        <f>+$C$18*'10 - 2008'!AN461</f>
        <v>#DIV/0!</v>
      </c>
      <c r="M506" s="35" t="e">
        <f>+$C$18*'10 - 2008'!AO461</f>
        <v>#DIV/0!</v>
      </c>
      <c r="N506" s="35" t="e">
        <f>+$C$18*'10 - 2008'!AP461</f>
        <v>#DIV/0!</v>
      </c>
      <c r="O506" s="35" t="e">
        <f>+$C$18*'10 - 2008'!AQ461</f>
        <v>#DIV/0!</v>
      </c>
      <c r="P506" s="35" t="e">
        <f>+$C$18*'10 - 2008'!AR461</f>
        <v>#DIV/0!</v>
      </c>
      <c r="Q506" s="35" t="e">
        <f>+$C$18*'10 - 2008'!AS461</f>
        <v>#DIV/0!</v>
      </c>
      <c r="R506" s="35" t="e">
        <f>+$C$18*'10 - 2008'!AT461</f>
        <v>#DIV/0!</v>
      </c>
      <c r="S506" s="35" t="e">
        <f>+$C$18*'10 - 2008'!AU461</f>
        <v>#DIV/0!</v>
      </c>
      <c r="T506" s="35" t="e">
        <f>+$C$18*'10 - 2008'!AV461</f>
        <v>#DIV/0!</v>
      </c>
      <c r="U506" s="35" t="e">
        <f>+$C$18*'10 - 2008'!AW461</f>
        <v>#DIV/0!</v>
      </c>
      <c r="V506" s="35" t="e">
        <f>+$C$18*'10 - 2008'!AX461</f>
        <v>#DIV/0!</v>
      </c>
      <c r="W506" s="35" t="e">
        <f>+$C$18*'10 - 2008'!AY461</f>
        <v>#DIV/0!</v>
      </c>
      <c r="X506" s="35" t="e">
        <f>+$C$18*'10 - 2008'!AZ461</f>
        <v>#DIV/0!</v>
      </c>
      <c r="Y506" s="35" t="e">
        <f>+$C$18*'10 - 2008'!BA461</f>
        <v>#DIV/0!</v>
      </c>
      <c r="Z506" s="35" t="e">
        <f>+$C$18*'10 - 2008'!BB461</f>
        <v>#DIV/0!</v>
      </c>
      <c r="AA506" s="35" t="e">
        <f>+$C$18*'10 - 2008'!BC461</f>
        <v>#DIV/0!</v>
      </c>
      <c r="AB506" s="35" t="e">
        <f>+$C$18*'10 - 2008'!BD461</f>
        <v>#DIV/0!</v>
      </c>
      <c r="AC506" s="35" t="e">
        <f>+$C$18*'10 - 2008'!BE461</f>
        <v>#DIV/0!</v>
      </c>
      <c r="AD506" s="35" t="e">
        <f>+$C$18*'10 - 2008'!BF461</f>
        <v>#DIV/0!</v>
      </c>
      <c r="AE506" s="35" t="e">
        <f>+$C$18*'10 - 2008'!BG461</f>
        <v>#DIV/0!</v>
      </c>
      <c r="AF506" s="35" t="e">
        <f>+$C$18*'10 - 2008'!BH461</f>
        <v>#DIV/0!</v>
      </c>
      <c r="AG506" s="35" t="e">
        <f>+$C$18*'10 - 2008'!BI461</f>
        <v>#DIV/0!</v>
      </c>
      <c r="AH506" s="35" t="e">
        <f>+$C$18*'10 - 2008'!BJ461</f>
        <v>#DIV/0!</v>
      </c>
      <c r="AI506" s="2"/>
    </row>
    <row r="507" spans="1:35" ht="15" thickBot="1">
      <c r="A507" s="44">
        <v>500</v>
      </c>
      <c r="B507" s="35">
        <f>+'10 - 2008'!B462</f>
        <v>0</v>
      </c>
      <c r="C507" s="35" t="e">
        <f>+'10 - 2008'!AE462/'10 - 2008'!BK462</f>
        <v>#DIV/0!</v>
      </c>
      <c r="D507" s="35" t="e">
        <f>+$C$18*'10 - 2008'!AF462</f>
        <v>#DIV/0!</v>
      </c>
      <c r="E507" s="35" t="e">
        <f>+$C$18*'10 - 2008'!AG462</f>
        <v>#DIV/0!</v>
      </c>
      <c r="F507" s="35" t="e">
        <f>+$C$18*'10 - 2008'!AH462</f>
        <v>#DIV/0!</v>
      </c>
      <c r="G507" s="35" t="e">
        <f>+$C$18*'10 - 2008'!AI462</f>
        <v>#DIV/0!</v>
      </c>
      <c r="H507" s="35" t="e">
        <f>+$C$18*'10 - 2008'!AJ462</f>
        <v>#DIV/0!</v>
      </c>
      <c r="I507" s="35" t="e">
        <f>+$C$18*'10 - 2008'!AK462</f>
        <v>#DIV/0!</v>
      </c>
      <c r="J507" s="35" t="e">
        <f>+$C$18*'10 - 2008'!AL462</f>
        <v>#DIV/0!</v>
      </c>
      <c r="K507" s="35" t="e">
        <f>+$C$18*'10 - 2008'!AM462</f>
        <v>#DIV/0!</v>
      </c>
      <c r="L507" s="35" t="e">
        <f>+$C$18*'10 - 2008'!AN462</f>
        <v>#DIV/0!</v>
      </c>
      <c r="M507" s="35" t="e">
        <f>+$C$18*'10 - 2008'!AO462</f>
        <v>#DIV/0!</v>
      </c>
      <c r="N507" s="35" t="e">
        <f>+$C$18*'10 - 2008'!AP462</f>
        <v>#DIV/0!</v>
      </c>
      <c r="O507" s="35" t="e">
        <f>+$C$18*'10 - 2008'!AQ462</f>
        <v>#DIV/0!</v>
      </c>
      <c r="P507" s="35" t="e">
        <f>+$C$18*'10 - 2008'!AR462</f>
        <v>#DIV/0!</v>
      </c>
      <c r="Q507" s="35" t="e">
        <f>+$C$18*'10 - 2008'!AS462</f>
        <v>#DIV/0!</v>
      </c>
      <c r="R507" s="35" t="e">
        <f>+$C$18*'10 - 2008'!AT462</f>
        <v>#DIV/0!</v>
      </c>
      <c r="S507" s="35" t="e">
        <f>+$C$18*'10 - 2008'!AU462</f>
        <v>#DIV/0!</v>
      </c>
      <c r="T507" s="35" t="e">
        <f>+$C$18*'10 - 2008'!AV462</f>
        <v>#DIV/0!</v>
      </c>
      <c r="U507" s="35" t="e">
        <f>+$C$18*'10 - 2008'!AW462</f>
        <v>#DIV/0!</v>
      </c>
      <c r="V507" s="35" t="e">
        <f>+$C$18*'10 - 2008'!AX462</f>
        <v>#DIV/0!</v>
      </c>
      <c r="W507" s="35" t="e">
        <f>+$C$18*'10 - 2008'!AY462</f>
        <v>#DIV/0!</v>
      </c>
      <c r="X507" s="35" t="e">
        <f>+$C$18*'10 - 2008'!AZ462</f>
        <v>#DIV/0!</v>
      </c>
      <c r="Y507" s="35" t="e">
        <f>+$C$18*'10 - 2008'!BA462</f>
        <v>#DIV/0!</v>
      </c>
      <c r="Z507" s="35" t="e">
        <f>+$C$18*'10 - 2008'!BB462</f>
        <v>#DIV/0!</v>
      </c>
      <c r="AA507" s="35" t="e">
        <f>+$C$18*'10 - 2008'!BC462</f>
        <v>#DIV/0!</v>
      </c>
      <c r="AB507" s="35" t="e">
        <f>+$C$18*'10 - 2008'!BD462</f>
        <v>#DIV/0!</v>
      </c>
      <c r="AC507" s="35" t="e">
        <f>+$C$18*'10 - 2008'!BE462</f>
        <v>#DIV/0!</v>
      </c>
      <c r="AD507" s="35" t="e">
        <f>+$C$18*'10 - 2008'!BF462</f>
        <v>#DIV/0!</v>
      </c>
      <c r="AE507" s="35" t="e">
        <f>+$C$18*'10 - 2008'!BG462</f>
        <v>#DIV/0!</v>
      </c>
      <c r="AF507" s="35" t="e">
        <f>+$C$18*'10 - 2008'!BH462</f>
        <v>#DIV/0!</v>
      </c>
      <c r="AG507" s="35" t="e">
        <f>+$C$18*'10 - 2008'!BI462</f>
        <v>#DIV/0!</v>
      </c>
      <c r="AH507" s="35" t="e">
        <f>+$C$18*'10 - 2008'!BJ462</f>
        <v>#DIV/0!</v>
      </c>
      <c r="AI507" s="2"/>
    </row>
    <row r="508" spans="1:35" ht="15" thickBot="1">
      <c r="B508" s="132" t="s">
        <v>104</v>
      </c>
      <c r="C508" s="133"/>
      <c r="D508" s="36" t="e">
        <f t="shared" ref="D508:AH508" si="0">SUM(D8:D507)</f>
        <v>#DIV/0!</v>
      </c>
      <c r="E508" s="36" t="e">
        <f t="shared" si="0"/>
        <v>#DIV/0!</v>
      </c>
      <c r="F508" s="36" t="e">
        <f t="shared" si="0"/>
        <v>#DIV/0!</v>
      </c>
      <c r="G508" s="36" t="e">
        <f t="shared" si="0"/>
        <v>#DIV/0!</v>
      </c>
      <c r="H508" s="36" t="e">
        <f t="shared" si="0"/>
        <v>#DIV/0!</v>
      </c>
      <c r="I508" s="36" t="e">
        <f t="shared" si="0"/>
        <v>#DIV/0!</v>
      </c>
      <c r="J508" s="36" t="e">
        <f t="shared" si="0"/>
        <v>#DIV/0!</v>
      </c>
      <c r="K508" s="36" t="e">
        <f t="shared" si="0"/>
        <v>#DIV/0!</v>
      </c>
      <c r="L508" s="36" t="e">
        <f t="shared" si="0"/>
        <v>#DIV/0!</v>
      </c>
      <c r="M508" s="36" t="e">
        <f t="shared" si="0"/>
        <v>#DIV/0!</v>
      </c>
      <c r="N508" s="36" t="e">
        <f t="shared" si="0"/>
        <v>#DIV/0!</v>
      </c>
      <c r="O508" s="36" t="e">
        <f t="shared" si="0"/>
        <v>#DIV/0!</v>
      </c>
      <c r="P508" s="36" t="e">
        <f t="shared" si="0"/>
        <v>#DIV/0!</v>
      </c>
      <c r="Q508" s="36" t="e">
        <f t="shared" si="0"/>
        <v>#DIV/0!</v>
      </c>
      <c r="R508" s="36" t="e">
        <f t="shared" si="0"/>
        <v>#DIV/0!</v>
      </c>
      <c r="S508" s="36" t="e">
        <f t="shared" si="0"/>
        <v>#DIV/0!</v>
      </c>
      <c r="T508" s="36" t="e">
        <f t="shared" si="0"/>
        <v>#DIV/0!</v>
      </c>
      <c r="U508" s="36" t="e">
        <f t="shared" si="0"/>
        <v>#DIV/0!</v>
      </c>
      <c r="V508" s="36" t="e">
        <f t="shared" si="0"/>
        <v>#DIV/0!</v>
      </c>
      <c r="W508" s="36" t="e">
        <f t="shared" si="0"/>
        <v>#DIV/0!</v>
      </c>
      <c r="X508" s="36" t="e">
        <f t="shared" si="0"/>
        <v>#DIV/0!</v>
      </c>
      <c r="Y508" s="36" t="e">
        <f t="shared" si="0"/>
        <v>#DIV/0!</v>
      </c>
      <c r="Z508" s="36" t="e">
        <f t="shared" si="0"/>
        <v>#DIV/0!</v>
      </c>
      <c r="AA508" s="36" t="e">
        <f t="shared" si="0"/>
        <v>#DIV/0!</v>
      </c>
      <c r="AB508" s="36" t="e">
        <f t="shared" si="0"/>
        <v>#DIV/0!</v>
      </c>
      <c r="AC508" s="36" t="e">
        <f t="shared" si="0"/>
        <v>#DIV/0!</v>
      </c>
      <c r="AD508" s="36" t="e">
        <f t="shared" si="0"/>
        <v>#DIV/0!</v>
      </c>
      <c r="AE508" s="36" t="e">
        <f t="shared" si="0"/>
        <v>#DIV/0!</v>
      </c>
      <c r="AF508" s="36" t="e">
        <f t="shared" si="0"/>
        <v>#DIV/0!</v>
      </c>
      <c r="AG508" s="36" t="e">
        <f t="shared" si="0"/>
        <v>#DIV/0!</v>
      </c>
      <c r="AH508" s="36" t="e">
        <f t="shared" si="0"/>
        <v>#DIV/0!</v>
      </c>
      <c r="AI508" s="3"/>
    </row>
    <row r="509" spans="1:35" ht="15" thickBot="1">
      <c r="B509" s="132" t="s">
        <v>105</v>
      </c>
      <c r="C509" s="133"/>
      <c r="D509" s="36" t="e">
        <f t="shared" ref="D509:AH509" si="1">+D508*12</f>
        <v>#DIV/0!</v>
      </c>
      <c r="E509" s="36" t="e">
        <f t="shared" si="1"/>
        <v>#DIV/0!</v>
      </c>
      <c r="F509" s="36" t="e">
        <f t="shared" si="1"/>
        <v>#DIV/0!</v>
      </c>
      <c r="G509" s="36" t="e">
        <f t="shared" si="1"/>
        <v>#DIV/0!</v>
      </c>
      <c r="H509" s="36" t="e">
        <f t="shared" si="1"/>
        <v>#DIV/0!</v>
      </c>
      <c r="I509" s="36" t="e">
        <f t="shared" si="1"/>
        <v>#DIV/0!</v>
      </c>
      <c r="J509" s="36" t="e">
        <f t="shared" si="1"/>
        <v>#DIV/0!</v>
      </c>
      <c r="K509" s="36" t="e">
        <f t="shared" si="1"/>
        <v>#DIV/0!</v>
      </c>
      <c r="L509" s="36" t="e">
        <f t="shared" si="1"/>
        <v>#DIV/0!</v>
      </c>
      <c r="M509" s="36" t="e">
        <f t="shared" si="1"/>
        <v>#DIV/0!</v>
      </c>
      <c r="N509" s="36" t="e">
        <f t="shared" si="1"/>
        <v>#DIV/0!</v>
      </c>
      <c r="O509" s="36" t="e">
        <f t="shared" si="1"/>
        <v>#DIV/0!</v>
      </c>
      <c r="P509" s="36" t="e">
        <f t="shared" si="1"/>
        <v>#DIV/0!</v>
      </c>
      <c r="Q509" s="36" t="e">
        <f t="shared" si="1"/>
        <v>#DIV/0!</v>
      </c>
      <c r="R509" s="36" t="e">
        <f t="shared" si="1"/>
        <v>#DIV/0!</v>
      </c>
      <c r="S509" s="36" t="e">
        <f t="shared" si="1"/>
        <v>#DIV/0!</v>
      </c>
      <c r="T509" s="36" t="e">
        <f t="shared" si="1"/>
        <v>#DIV/0!</v>
      </c>
      <c r="U509" s="36" t="e">
        <f t="shared" si="1"/>
        <v>#DIV/0!</v>
      </c>
      <c r="V509" s="36" t="e">
        <f t="shared" si="1"/>
        <v>#DIV/0!</v>
      </c>
      <c r="W509" s="36" t="e">
        <f t="shared" si="1"/>
        <v>#DIV/0!</v>
      </c>
      <c r="X509" s="36" t="e">
        <f t="shared" si="1"/>
        <v>#DIV/0!</v>
      </c>
      <c r="Y509" s="36" t="e">
        <f t="shared" si="1"/>
        <v>#DIV/0!</v>
      </c>
      <c r="Z509" s="36" t="e">
        <f t="shared" si="1"/>
        <v>#DIV/0!</v>
      </c>
      <c r="AA509" s="36" t="e">
        <f t="shared" si="1"/>
        <v>#DIV/0!</v>
      </c>
      <c r="AB509" s="36" t="e">
        <f t="shared" si="1"/>
        <v>#DIV/0!</v>
      </c>
      <c r="AC509" s="36" t="e">
        <f t="shared" si="1"/>
        <v>#DIV/0!</v>
      </c>
      <c r="AD509" s="36" t="e">
        <f t="shared" si="1"/>
        <v>#DIV/0!</v>
      </c>
      <c r="AE509" s="36" t="e">
        <f t="shared" si="1"/>
        <v>#DIV/0!</v>
      </c>
      <c r="AF509" s="36" t="e">
        <f t="shared" si="1"/>
        <v>#DIV/0!</v>
      </c>
      <c r="AG509" s="36" t="e">
        <f t="shared" si="1"/>
        <v>#DIV/0!</v>
      </c>
      <c r="AH509" s="36" t="e">
        <f t="shared" si="1"/>
        <v>#DIV/0!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45" customFormat="1">
      <c r="B511" s="46" t="s">
        <v>115</v>
      </c>
      <c r="C511" s="47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45" customFormat="1">
      <c r="B512" s="48" t="s">
        <v>114</v>
      </c>
      <c r="C512" s="49"/>
      <c r="D512" s="48" t="e">
        <f>+$C$511*D509</f>
        <v>#DIV/0!</v>
      </c>
      <c r="E512" s="48" t="e">
        <f t="shared" ref="E512:AH512" si="2">+$C$511*E509</f>
        <v>#DIV/0!</v>
      </c>
      <c r="F512" s="48" t="e">
        <f t="shared" si="2"/>
        <v>#DIV/0!</v>
      </c>
      <c r="G512" s="48" t="e">
        <f t="shared" si="2"/>
        <v>#DIV/0!</v>
      </c>
      <c r="H512" s="48" t="e">
        <f t="shared" si="2"/>
        <v>#DIV/0!</v>
      </c>
      <c r="I512" s="48" t="e">
        <f t="shared" si="2"/>
        <v>#DIV/0!</v>
      </c>
      <c r="J512" s="48" t="e">
        <f t="shared" si="2"/>
        <v>#DIV/0!</v>
      </c>
      <c r="K512" s="48" t="e">
        <f t="shared" si="2"/>
        <v>#DIV/0!</v>
      </c>
      <c r="L512" s="48" t="e">
        <f t="shared" si="2"/>
        <v>#DIV/0!</v>
      </c>
      <c r="M512" s="48" t="e">
        <f t="shared" si="2"/>
        <v>#DIV/0!</v>
      </c>
      <c r="N512" s="48" t="e">
        <f t="shared" si="2"/>
        <v>#DIV/0!</v>
      </c>
      <c r="O512" s="48" t="e">
        <f t="shared" si="2"/>
        <v>#DIV/0!</v>
      </c>
      <c r="P512" s="48" t="e">
        <f t="shared" si="2"/>
        <v>#DIV/0!</v>
      </c>
      <c r="Q512" s="48" t="e">
        <f t="shared" si="2"/>
        <v>#DIV/0!</v>
      </c>
      <c r="R512" s="48" t="e">
        <f t="shared" si="2"/>
        <v>#DIV/0!</v>
      </c>
      <c r="S512" s="48" t="e">
        <f t="shared" si="2"/>
        <v>#DIV/0!</v>
      </c>
      <c r="T512" s="48" t="e">
        <f t="shared" si="2"/>
        <v>#DIV/0!</v>
      </c>
      <c r="U512" s="48" t="e">
        <f t="shared" si="2"/>
        <v>#DIV/0!</v>
      </c>
      <c r="V512" s="48" t="e">
        <f t="shared" si="2"/>
        <v>#DIV/0!</v>
      </c>
      <c r="W512" s="48" t="e">
        <f t="shared" si="2"/>
        <v>#DIV/0!</v>
      </c>
      <c r="X512" s="48" t="e">
        <f t="shared" si="2"/>
        <v>#DIV/0!</v>
      </c>
      <c r="Y512" s="48" t="e">
        <f t="shared" si="2"/>
        <v>#DIV/0!</v>
      </c>
      <c r="Z512" s="48" t="e">
        <f t="shared" si="2"/>
        <v>#DIV/0!</v>
      </c>
      <c r="AA512" s="48" t="e">
        <f t="shared" si="2"/>
        <v>#DIV/0!</v>
      </c>
      <c r="AB512" s="48" t="e">
        <f t="shared" si="2"/>
        <v>#DIV/0!</v>
      </c>
      <c r="AC512" s="48" t="e">
        <f t="shared" si="2"/>
        <v>#DIV/0!</v>
      </c>
      <c r="AD512" s="48" t="e">
        <f t="shared" si="2"/>
        <v>#DIV/0!</v>
      </c>
      <c r="AE512" s="48" t="e">
        <f t="shared" si="2"/>
        <v>#DIV/0!</v>
      </c>
      <c r="AF512" s="48" t="e">
        <f t="shared" si="2"/>
        <v>#DIV/0!</v>
      </c>
      <c r="AG512" s="48" t="e">
        <f t="shared" si="2"/>
        <v>#DIV/0!</v>
      </c>
      <c r="AH512" s="48" t="e">
        <f t="shared" si="2"/>
        <v>#DIV/0!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508:C508"/>
    <mergeCell ref="B509:C509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J69"/>
  <sheetViews>
    <sheetView zoomScale="110" zoomScaleNormal="110" workbookViewId="0">
      <selection activeCell="B8" sqref="B8"/>
    </sheetView>
  </sheetViews>
  <sheetFormatPr baseColWidth="10" defaultColWidth="11.44140625" defaultRowHeight="14.4"/>
  <cols>
    <col min="1" max="1" width="25" style="2" customWidth="1"/>
    <col min="2" max="2" width="21.6640625" style="2" customWidth="1"/>
    <col min="3" max="3" width="18.109375" style="2" customWidth="1"/>
    <col min="4" max="4" width="14.5546875" style="2" customWidth="1"/>
    <col min="5" max="5" width="18.33203125" style="2" customWidth="1"/>
    <col min="6" max="6" width="14.44140625" style="2" customWidth="1"/>
    <col min="7" max="7" width="15.33203125" style="2" customWidth="1"/>
    <col min="8" max="8" width="12.88671875" style="2" customWidth="1"/>
    <col min="9" max="9" width="16.33203125" style="2" customWidth="1"/>
    <col min="10" max="10" width="15.5546875" style="2" customWidth="1"/>
    <col min="11" max="11" width="15" style="2" bestFit="1" customWidth="1"/>
    <col min="12" max="12" width="12.6640625" style="2" customWidth="1"/>
    <col min="13" max="13" width="13.88671875" style="2" customWidth="1"/>
    <col min="14" max="14" width="16.88671875" style="2" bestFit="1" customWidth="1"/>
    <col min="15" max="15" width="17.109375" style="2" bestFit="1" customWidth="1"/>
    <col min="16" max="17" width="13.5546875" style="2" customWidth="1"/>
    <col min="18" max="18" width="14" style="2" customWidth="1"/>
    <col min="19" max="19" width="18.88671875" style="2" customWidth="1"/>
    <col min="20" max="20" width="14.44140625" style="2" customWidth="1"/>
    <col min="21" max="21" width="15.88671875" style="2" customWidth="1"/>
    <col min="22" max="22" width="14.33203125" style="2" bestFit="1" customWidth="1"/>
    <col min="23" max="23" width="12.109375" style="2" customWidth="1"/>
    <col min="24" max="24" width="11.33203125" style="2" bestFit="1" customWidth="1"/>
    <col min="25" max="25" width="14.109375" style="2" customWidth="1"/>
    <col min="26" max="26" width="13.44140625" style="2" customWidth="1"/>
    <col min="27" max="27" width="15.88671875" style="2" bestFit="1" customWidth="1"/>
    <col min="28" max="28" width="12.88671875" style="2" bestFit="1" customWidth="1"/>
    <col min="29" max="29" width="13.109375" style="2" customWidth="1"/>
    <col min="30" max="30" width="18.33203125" style="2" bestFit="1" customWidth="1"/>
    <col min="31" max="31" width="16.44140625" style="2" customWidth="1"/>
    <col min="32" max="32" width="11.5546875" style="2" bestFit="1" customWidth="1"/>
    <col min="33" max="33" width="13.44140625" style="2" customWidth="1"/>
    <col min="34" max="49" width="11.44140625" style="2"/>
    <col min="50" max="50" width="14.109375" style="2" customWidth="1"/>
    <col min="51" max="57" width="11.44140625" style="2"/>
    <col min="58" max="58" width="14.109375" style="2" customWidth="1"/>
    <col min="59" max="61" width="11.44140625" style="2"/>
    <col min="62" max="62" width="15.5546875" style="2" customWidth="1"/>
    <col min="63" max="16384" width="11.44140625" style="2"/>
  </cols>
  <sheetData>
    <row r="1" spans="1:62">
      <c r="A1" s="1"/>
      <c r="B1" s="1"/>
      <c r="E1" s="88" t="s">
        <v>207</v>
      </c>
      <c r="F1" s="89"/>
      <c r="G1" s="89"/>
      <c r="H1" s="89"/>
      <c r="I1" s="89"/>
      <c r="J1" s="90"/>
      <c r="K1" s="90"/>
      <c r="L1" s="90"/>
      <c r="M1" s="90"/>
      <c r="N1" s="90"/>
      <c r="O1" s="91"/>
    </row>
    <row r="2" spans="1:62">
      <c r="E2" s="92" t="s">
        <v>208</v>
      </c>
      <c r="F2" s="93"/>
      <c r="G2" s="93"/>
      <c r="H2" s="93"/>
      <c r="I2" s="93"/>
      <c r="J2" s="94"/>
      <c r="K2" s="94"/>
      <c r="L2" s="94"/>
      <c r="M2" s="94"/>
      <c r="N2" s="94"/>
      <c r="O2" s="95"/>
    </row>
    <row r="3" spans="1:62" ht="15" thickBot="1">
      <c r="E3" s="96" t="s">
        <v>209</v>
      </c>
      <c r="F3" s="97"/>
      <c r="G3" s="97"/>
      <c r="H3" s="97"/>
      <c r="I3" s="97"/>
      <c r="J3" s="98"/>
      <c r="K3" s="98"/>
      <c r="L3" s="98"/>
      <c r="M3" s="98"/>
      <c r="N3" s="98"/>
      <c r="O3" s="99"/>
    </row>
    <row r="4" spans="1:62" ht="15" thickBot="1">
      <c r="A4" s="3" t="s">
        <v>210</v>
      </c>
    </row>
    <row r="5" spans="1:62" ht="15" thickBot="1">
      <c r="A5" s="112" t="s">
        <v>211</v>
      </c>
      <c r="B5" s="113"/>
      <c r="C5" s="113"/>
      <c r="D5" s="113"/>
      <c r="E5" s="113"/>
      <c r="F5" s="113"/>
      <c r="G5" s="113"/>
      <c r="H5" s="113"/>
      <c r="I5" s="114"/>
      <c r="AE5" s="115" t="s">
        <v>0</v>
      </c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7" t="s">
        <v>1</v>
      </c>
    </row>
    <row r="6" spans="1:62" ht="15" thickBot="1">
      <c r="A6" s="118"/>
      <c r="B6" s="119"/>
      <c r="C6" s="87"/>
      <c r="D6" s="120" t="s">
        <v>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4" t="s">
        <v>3</v>
      </c>
      <c r="AF6" s="125"/>
      <c r="AG6" s="126" t="s">
        <v>4</v>
      </c>
      <c r="AH6" s="127"/>
      <c r="AI6" s="127"/>
      <c r="AJ6" s="127"/>
      <c r="AK6" s="128"/>
      <c r="AL6" s="126" t="s">
        <v>5</v>
      </c>
      <c r="AM6" s="127"/>
      <c r="AN6" s="127"/>
      <c r="AO6" s="127"/>
      <c r="AP6" s="127"/>
      <c r="AQ6" s="127"/>
      <c r="AR6" s="127"/>
      <c r="AS6" s="121" t="s">
        <v>6</v>
      </c>
      <c r="AT6" s="123"/>
      <c r="AU6" s="121" t="s">
        <v>7</v>
      </c>
      <c r="AV6" s="122"/>
      <c r="AW6" s="122"/>
      <c r="AX6" s="123"/>
      <c r="AY6" s="121" t="s">
        <v>8</v>
      </c>
      <c r="AZ6" s="122"/>
      <c r="BA6" s="122"/>
      <c r="BB6" s="122"/>
      <c r="BC6" s="122"/>
      <c r="BD6" s="122"/>
      <c r="BE6" s="122"/>
      <c r="BF6" s="123"/>
      <c r="BG6" s="115" t="s">
        <v>9</v>
      </c>
      <c r="BH6" s="116"/>
      <c r="BI6" s="116"/>
      <c r="BJ6" s="117"/>
    </row>
    <row r="7" spans="1:62" s="12" customFormat="1" ht="63" customHeight="1">
      <c r="A7" s="4" t="s">
        <v>10</v>
      </c>
      <c r="B7" s="5" t="s">
        <v>11</v>
      </c>
      <c r="C7" s="6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8" t="s">
        <v>20</v>
      </c>
      <c r="L7" s="7" t="s">
        <v>21</v>
      </c>
      <c r="M7" s="101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29</v>
      </c>
      <c r="U7" s="7" t="s">
        <v>30</v>
      </c>
      <c r="V7" s="7" t="s">
        <v>31</v>
      </c>
      <c r="W7" s="7" t="s">
        <v>32</v>
      </c>
      <c r="X7" s="7" t="s">
        <v>33</v>
      </c>
      <c r="Y7" s="7" t="s">
        <v>34</v>
      </c>
      <c r="Z7" s="7" t="s">
        <v>35</v>
      </c>
      <c r="AA7" s="7" t="s">
        <v>36</v>
      </c>
      <c r="AB7" s="7" t="s">
        <v>37</v>
      </c>
      <c r="AC7" s="7" t="s">
        <v>38</v>
      </c>
      <c r="AD7" s="9" t="s">
        <v>39</v>
      </c>
      <c r="AE7" s="100" t="s">
        <v>40</v>
      </c>
      <c r="AF7" s="100" t="s">
        <v>41</v>
      </c>
      <c r="AG7" s="100" t="s">
        <v>42</v>
      </c>
      <c r="AH7" s="100" t="s">
        <v>43</v>
      </c>
      <c r="AI7" s="100" t="s">
        <v>44</v>
      </c>
      <c r="AJ7" s="100" t="s">
        <v>45</v>
      </c>
      <c r="AK7" s="100" t="s">
        <v>46</v>
      </c>
      <c r="AL7" s="100" t="s">
        <v>47</v>
      </c>
      <c r="AM7" s="100" t="s">
        <v>48</v>
      </c>
      <c r="AN7" s="100" t="s">
        <v>49</v>
      </c>
      <c r="AO7" s="100" t="s">
        <v>50</v>
      </c>
      <c r="AP7" s="100" t="s">
        <v>51</v>
      </c>
      <c r="AQ7" s="100" t="s">
        <v>52</v>
      </c>
      <c r="AR7" s="100" t="s">
        <v>53</v>
      </c>
      <c r="AS7" s="10" t="s">
        <v>54</v>
      </c>
      <c r="AT7" s="10" t="s">
        <v>55</v>
      </c>
      <c r="AU7" s="10" t="s">
        <v>56</v>
      </c>
      <c r="AV7" s="10" t="s">
        <v>57</v>
      </c>
      <c r="AW7" s="10" t="s">
        <v>58</v>
      </c>
      <c r="AX7" s="10" t="s">
        <v>59</v>
      </c>
      <c r="AY7" s="10" t="s">
        <v>60</v>
      </c>
      <c r="AZ7" s="10" t="s">
        <v>61</v>
      </c>
      <c r="BA7" s="10" t="s">
        <v>62</v>
      </c>
      <c r="BB7" s="10" t="s">
        <v>63</v>
      </c>
      <c r="BC7" s="10" t="s">
        <v>64</v>
      </c>
      <c r="BD7" s="10" t="s">
        <v>65</v>
      </c>
      <c r="BE7" s="10" t="s">
        <v>66</v>
      </c>
      <c r="BF7" s="10" t="s">
        <v>67</v>
      </c>
      <c r="BG7" s="10" t="s">
        <v>68</v>
      </c>
      <c r="BH7" s="10" t="s">
        <v>69</v>
      </c>
      <c r="BI7" s="11" t="s">
        <v>70</v>
      </c>
      <c r="BJ7" s="117"/>
    </row>
    <row r="8" spans="1:62" s="17" customFormat="1" ht="28.8">
      <c r="A8" s="65" t="s">
        <v>118</v>
      </c>
      <c r="B8" s="66" t="s">
        <v>119</v>
      </c>
      <c r="C8" s="66" t="s">
        <v>120</v>
      </c>
      <c r="D8" s="67">
        <v>2201907</v>
      </c>
      <c r="E8" s="67">
        <v>0</v>
      </c>
      <c r="F8" s="68">
        <v>0</v>
      </c>
      <c r="G8" s="67">
        <v>0</v>
      </c>
      <c r="H8" s="67">
        <v>0</v>
      </c>
      <c r="I8" s="68"/>
      <c r="J8" s="67">
        <v>0</v>
      </c>
      <c r="K8" s="13">
        <f>SUM(D8:J8)</f>
        <v>2201907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8">
        <v>0</v>
      </c>
      <c r="S8" s="13">
        <f>SUM(L8:R8)+(K8*12)</f>
        <v>26422884</v>
      </c>
      <c r="T8" s="67">
        <v>128445</v>
      </c>
      <c r="U8" s="67">
        <v>899</v>
      </c>
      <c r="V8" s="14">
        <v>528458</v>
      </c>
      <c r="W8" s="14">
        <v>0</v>
      </c>
      <c r="X8" s="14">
        <v>792687</v>
      </c>
      <c r="Y8" s="14">
        <v>1056915</v>
      </c>
      <c r="Z8" s="14">
        <v>3170746</v>
      </c>
      <c r="AA8" s="14">
        <v>2245945</v>
      </c>
      <c r="AB8" s="14">
        <v>643661</v>
      </c>
      <c r="AC8" s="14">
        <f>SUM(V8:AB8)</f>
        <v>8438412</v>
      </c>
      <c r="AD8" s="13">
        <f>+S8+T8+AC8+U8</f>
        <v>34990640</v>
      </c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5"/>
      <c r="BJ8" s="16">
        <f t="shared" ref="BJ8:BJ28" si="0">(SUM(AE8:BI8))*12</f>
        <v>0</v>
      </c>
    </row>
    <row r="9" spans="1:62" s="17" customFormat="1" ht="28.8">
      <c r="A9" s="65" t="s">
        <v>121</v>
      </c>
      <c r="B9" s="66" t="s">
        <v>122</v>
      </c>
      <c r="C9" s="66" t="s">
        <v>123</v>
      </c>
      <c r="D9" s="67">
        <v>926349</v>
      </c>
      <c r="E9" s="67">
        <v>0</v>
      </c>
      <c r="F9" s="68">
        <v>0</v>
      </c>
      <c r="G9" s="67">
        <v>40412</v>
      </c>
      <c r="H9" s="67">
        <v>59300</v>
      </c>
      <c r="I9" s="68"/>
      <c r="J9" s="67">
        <v>61714</v>
      </c>
      <c r="K9" s="13">
        <f t="shared" ref="K9:K66" si="1">SUM(D9:J9)</f>
        <v>1087775</v>
      </c>
      <c r="L9" s="67">
        <v>47640</v>
      </c>
      <c r="M9" s="67">
        <v>0</v>
      </c>
      <c r="N9" s="67">
        <v>1154040</v>
      </c>
      <c r="O9" s="67">
        <v>1162872</v>
      </c>
      <c r="P9" s="67">
        <v>0</v>
      </c>
      <c r="Q9" s="67">
        <v>1285128</v>
      </c>
      <c r="R9" s="68">
        <v>0</v>
      </c>
      <c r="S9" s="13">
        <f>SUM(L9:R9)+(K9*12)</f>
        <v>16702980</v>
      </c>
      <c r="T9" s="67">
        <v>1391915</v>
      </c>
      <c r="U9" s="67">
        <v>167030</v>
      </c>
      <c r="V9" s="14">
        <v>294125</v>
      </c>
      <c r="W9" s="14">
        <v>0</v>
      </c>
      <c r="X9" s="14">
        <v>441188</v>
      </c>
      <c r="Y9" s="14">
        <v>588250</v>
      </c>
      <c r="Z9" s="14">
        <v>1428528</v>
      </c>
      <c r="AA9" s="14">
        <v>1011874</v>
      </c>
      <c r="AB9" s="14">
        <v>289991</v>
      </c>
      <c r="AC9" s="14">
        <f t="shared" ref="AC9:AC63" si="2">SUM(V9:AB9)</f>
        <v>4053956</v>
      </c>
      <c r="AD9" s="13">
        <f t="shared" ref="AD9:AD63" si="3">+S9+T9+AC9+U9</f>
        <v>22315881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5"/>
      <c r="BJ9" s="16">
        <f t="shared" si="0"/>
        <v>0</v>
      </c>
    </row>
    <row r="10" spans="1:62" ht="28.8">
      <c r="A10" s="69" t="s">
        <v>124</v>
      </c>
      <c r="B10" s="70" t="s">
        <v>119</v>
      </c>
      <c r="C10" s="66" t="s">
        <v>125</v>
      </c>
      <c r="D10" s="71">
        <v>1261083</v>
      </c>
      <c r="E10" s="71">
        <v>0</v>
      </c>
      <c r="F10" s="72">
        <v>0</v>
      </c>
      <c r="G10" s="71">
        <v>0</v>
      </c>
      <c r="H10" s="71">
        <v>0</v>
      </c>
      <c r="I10" s="72"/>
      <c r="J10" s="71">
        <v>22693</v>
      </c>
      <c r="K10" s="13">
        <f t="shared" si="1"/>
        <v>1283776</v>
      </c>
      <c r="L10" s="71">
        <v>0</v>
      </c>
      <c r="M10" s="71">
        <v>441372</v>
      </c>
      <c r="N10" s="71">
        <v>648936</v>
      </c>
      <c r="O10" s="71">
        <v>674040</v>
      </c>
      <c r="P10" s="71">
        <v>66704</v>
      </c>
      <c r="Q10" s="71">
        <v>1408116</v>
      </c>
      <c r="R10" s="72">
        <v>84072</v>
      </c>
      <c r="S10" s="13">
        <f t="shared" ref="S10:S66" si="4">SUM(L10:R10)+(K10*12)</f>
        <v>18728552</v>
      </c>
      <c r="T10" s="67">
        <v>1548148</v>
      </c>
      <c r="U10" s="67">
        <v>0</v>
      </c>
      <c r="V10" s="14">
        <v>344727</v>
      </c>
      <c r="W10" s="14">
        <v>0</v>
      </c>
      <c r="X10" s="14">
        <v>517091</v>
      </c>
      <c r="Y10" s="14">
        <v>689455</v>
      </c>
      <c r="Z10" s="14">
        <v>1909607</v>
      </c>
      <c r="AA10" s="14">
        <v>1352638</v>
      </c>
      <c r="AB10" s="14">
        <v>387650</v>
      </c>
      <c r="AC10" s="14">
        <f t="shared" si="2"/>
        <v>5201168</v>
      </c>
      <c r="AD10" s="13">
        <f t="shared" si="3"/>
        <v>25477868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5"/>
      <c r="BJ10" s="16">
        <f t="shared" si="0"/>
        <v>0</v>
      </c>
    </row>
    <row r="11" spans="1:62" ht="28.8">
      <c r="A11" s="73" t="s">
        <v>126</v>
      </c>
      <c r="B11" s="70" t="s">
        <v>127</v>
      </c>
      <c r="C11" s="66" t="s">
        <v>128</v>
      </c>
      <c r="D11" s="71">
        <v>2489587</v>
      </c>
      <c r="E11" s="71">
        <v>0</v>
      </c>
      <c r="F11" s="72">
        <v>373438</v>
      </c>
      <c r="G11" s="71">
        <v>0</v>
      </c>
      <c r="H11" s="71">
        <v>0</v>
      </c>
      <c r="I11" s="72"/>
      <c r="J11" s="71">
        <v>0</v>
      </c>
      <c r="K11" s="13">
        <f t="shared" si="1"/>
        <v>2863025</v>
      </c>
      <c r="L11" s="71">
        <v>0</v>
      </c>
      <c r="M11" s="71">
        <v>871356</v>
      </c>
      <c r="N11" s="71">
        <v>1281096</v>
      </c>
      <c r="O11" s="71">
        <v>1335516</v>
      </c>
      <c r="P11" s="71">
        <v>121682</v>
      </c>
      <c r="Q11" s="71">
        <v>2780256</v>
      </c>
      <c r="R11" s="72">
        <v>164430</v>
      </c>
      <c r="S11" s="13">
        <f t="shared" si="4"/>
        <v>40910636</v>
      </c>
      <c r="T11" s="67">
        <v>3011939</v>
      </c>
      <c r="U11" s="67">
        <v>361433</v>
      </c>
      <c r="V11" s="14">
        <v>669694</v>
      </c>
      <c r="W11" s="14">
        <v>0</v>
      </c>
      <c r="X11" s="14">
        <v>1004541</v>
      </c>
      <c r="Y11" s="14">
        <v>1339388</v>
      </c>
      <c r="Z11" s="14">
        <v>3704170</v>
      </c>
      <c r="AA11" s="14">
        <v>2623787</v>
      </c>
      <c r="AB11" s="14">
        <v>751946</v>
      </c>
      <c r="AC11" s="14">
        <f t="shared" si="2"/>
        <v>10093526</v>
      </c>
      <c r="AD11" s="13">
        <f t="shared" si="3"/>
        <v>54377534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5"/>
      <c r="BJ11" s="16">
        <f t="shared" si="0"/>
        <v>0</v>
      </c>
    </row>
    <row r="12" spans="1:62" ht="28.8">
      <c r="A12" s="73" t="s">
        <v>132</v>
      </c>
      <c r="B12" s="74" t="s">
        <v>119</v>
      </c>
      <c r="C12" s="66" t="s">
        <v>133</v>
      </c>
      <c r="D12" s="71">
        <v>1538547</v>
      </c>
      <c r="E12" s="71">
        <v>0</v>
      </c>
      <c r="F12" s="72">
        <v>0</v>
      </c>
      <c r="G12" s="71">
        <v>0</v>
      </c>
      <c r="H12" s="71">
        <v>0</v>
      </c>
      <c r="I12" s="72"/>
      <c r="J12" s="71">
        <v>0</v>
      </c>
      <c r="K12" s="13">
        <f t="shared" si="1"/>
        <v>1538547</v>
      </c>
      <c r="L12" s="71">
        <v>0</v>
      </c>
      <c r="M12" s="71">
        <v>538500</v>
      </c>
      <c r="N12" s="71">
        <v>791712</v>
      </c>
      <c r="O12" s="71">
        <v>825336</v>
      </c>
      <c r="P12" s="71">
        <v>94088</v>
      </c>
      <c r="Q12" s="71">
        <v>1718172</v>
      </c>
      <c r="R12" s="72">
        <v>102570</v>
      </c>
      <c r="S12" s="13">
        <f t="shared" si="4"/>
        <v>22532942</v>
      </c>
      <c r="T12" s="67">
        <v>1861357</v>
      </c>
      <c r="U12" s="67">
        <v>0</v>
      </c>
      <c r="V12" s="14">
        <v>414244</v>
      </c>
      <c r="W12" s="14">
        <v>0</v>
      </c>
      <c r="X12" s="14">
        <v>621366</v>
      </c>
      <c r="Y12" s="14">
        <v>828488</v>
      </c>
      <c r="Z12" s="14">
        <v>2291418</v>
      </c>
      <c r="AA12" s="14">
        <v>1623088</v>
      </c>
      <c r="AB12" s="14">
        <v>465158</v>
      </c>
      <c r="AC12" s="14">
        <f t="shared" si="2"/>
        <v>6243762</v>
      </c>
      <c r="AD12" s="13">
        <f t="shared" si="3"/>
        <v>30638061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5"/>
      <c r="BJ12" s="16">
        <f t="shared" si="0"/>
        <v>0</v>
      </c>
    </row>
    <row r="13" spans="1:62" ht="28.8">
      <c r="A13" s="73" t="s">
        <v>118</v>
      </c>
      <c r="B13" s="70" t="s">
        <v>119</v>
      </c>
      <c r="C13" s="66" t="s">
        <v>134</v>
      </c>
      <c r="D13" s="71">
        <v>2532193</v>
      </c>
      <c r="E13" s="71">
        <v>0</v>
      </c>
      <c r="F13" s="72">
        <v>633048</v>
      </c>
      <c r="G13" s="71">
        <v>0</v>
      </c>
      <c r="H13" s="71">
        <v>0</v>
      </c>
      <c r="I13" s="72"/>
      <c r="J13" s="71">
        <v>0</v>
      </c>
      <c r="K13" s="13">
        <f t="shared" si="1"/>
        <v>3165241</v>
      </c>
      <c r="L13" s="71">
        <v>0</v>
      </c>
      <c r="M13" s="71">
        <v>886260</v>
      </c>
      <c r="N13" s="71">
        <v>1303020</v>
      </c>
      <c r="O13" s="71">
        <v>1358376</v>
      </c>
      <c r="P13" s="71">
        <v>123764</v>
      </c>
      <c r="Q13" s="71">
        <v>2827836</v>
      </c>
      <c r="R13" s="72">
        <v>167244</v>
      </c>
      <c r="S13" s="13">
        <f t="shared" si="4"/>
        <v>44649392</v>
      </c>
      <c r="T13" s="67">
        <v>3063484</v>
      </c>
      <c r="U13" s="67">
        <v>367618</v>
      </c>
      <c r="V13" s="14">
        <v>681155</v>
      </c>
      <c r="W13" s="14">
        <v>0</v>
      </c>
      <c r="X13" s="14">
        <v>1021732</v>
      </c>
      <c r="Y13" s="14">
        <v>1362309</v>
      </c>
      <c r="Z13" s="14">
        <v>3767561</v>
      </c>
      <c r="AA13" s="14">
        <v>2668689</v>
      </c>
      <c r="AB13" s="14">
        <v>764815</v>
      </c>
      <c r="AC13" s="14">
        <f t="shared" si="2"/>
        <v>10266261</v>
      </c>
      <c r="AD13" s="13">
        <f t="shared" si="3"/>
        <v>58346755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5"/>
      <c r="BJ13" s="16">
        <f t="shared" si="0"/>
        <v>0</v>
      </c>
    </row>
    <row r="14" spans="1:62" ht="28.8">
      <c r="A14" s="73" t="s">
        <v>135</v>
      </c>
      <c r="B14" s="70" t="s">
        <v>119</v>
      </c>
      <c r="C14" s="66" t="s">
        <v>136</v>
      </c>
      <c r="D14" s="71">
        <v>1044022</v>
      </c>
      <c r="E14" s="71">
        <v>0</v>
      </c>
      <c r="F14" s="72">
        <v>0</v>
      </c>
      <c r="G14" s="71">
        <v>40412</v>
      </c>
      <c r="H14" s="71">
        <v>0</v>
      </c>
      <c r="I14" s="72"/>
      <c r="J14" s="71">
        <v>0</v>
      </c>
      <c r="K14" s="13">
        <f t="shared" si="1"/>
        <v>1084434</v>
      </c>
      <c r="L14" s="71">
        <v>0</v>
      </c>
      <c r="M14" s="71">
        <v>522012</v>
      </c>
      <c r="N14" s="71">
        <v>563964</v>
      </c>
      <c r="O14" s="71">
        <v>584724</v>
      </c>
      <c r="P14" s="71">
        <v>64351</v>
      </c>
      <c r="Q14" s="71">
        <v>1223664</v>
      </c>
      <c r="R14" s="72">
        <v>69601</v>
      </c>
      <c r="S14" s="13">
        <f t="shared" si="4"/>
        <v>16041524</v>
      </c>
      <c r="T14" s="67">
        <v>1325631</v>
      </c>
      <c r="U14" s="67">
        <v>0</v>
      </c>
      <c r="V14" s="14">
        <v>294965</v>
      </c>
      <c r="W14" s="14">
        <v>0</v>
      </c>
      <c r="X14" s="14">
        <v>442448</v>
      </c>
      <c r="Y14" s="14">
        <v>589930</v>
      </c>
      <c r="Z14" s="14">
        <v>1573755</v>
      </c>
      <c r="AA14" s="14">
        <v>1114743</v>
      </c>
      <c r="AB14" s="14">
        <v>319472</v>
      </c>
      <c r="AC14" s="14">
        <f t="shared" si="2"/>
        <v>4335313</v>
      </c>
      <c r="AD14" s="13">
        <f t="shared" si="3"/>
        <v>21702468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5"/>
      <c r="BJ14" s="16">
        <f t="shared" si="0"/>
        <v>0</v>
      </c>
    </row>
    <row r="15" spans="1:62" ht="28.8">
      <c r="A15" s="73" t="s">
        <v>137</v>
      </c>
      <c r="B15" s="70" t="s">
        <v>127</v>
      </c>
      <c r="C15" s="66" t="s">
        <v>138</v>
      </c>
      <c r="D15" s="71">
        <v>2031156</v>
      </c>
      <c r="E15" s="71">
        <v>0</v>
      </c>
      <c r="F15" s="72">
        <v>304673</v>
      </c>
      <c r="G15" s="71">
        <v>0</v>
      </c>
      <c r="H15" s="71">
        <v>0</v>
      </c>
      <c r="I15" s="72"/>
      <c r="J15" s="71">
        <v>0</v>
      </c>
      <c r="K15" s="13">
        <f t="shared" si="1"/>
        <v>2335829</v>
      </c>
      <c r="L15" s="71">
        <v>0</v>
      </c>
      <c r="M15" s="71">
        <v>710904</v>
      </c>
      <c r="N15" s="71">
        <v>1045200</v>
      </c>
      <c r="O15" s="71">
        <v>1085652</v>
      </c>
      <c r="P15" s="71">
        <v>98096</v>
      </c>
      <c r="Q15" s="71">
        <v>2267964</v>
      </c>
      <c r="R15" s="72">
        <v>134152</v>
      </c>
      <c r="S15" s="13">
        <f t="shared" si="4"/>
        <v>33371916</v>
      </c>
      <c r="T15" s="67">
        <v>2456966</v>
      </c>
      <c r="U15" s="67">
        <v>294836</v>
      </c>
      <c r="V15" s="14">
        <v>546274</v>
      </c>
      <c r="W15" s="14">
        <v>0</v>
      </c>
      <c r="X15" s="14">
        <v>819412</v>
      </c>
      <c r="Y15" s="14">
        <v>1092549</v>
      </c>
      <c r="Z15" s="14">
        <v>3021945</v>
      </c>
      <c r="AA15" s="14">
        <v>2140544</v>
      </c>
      <c r="AB15" s="14">
        <v>613455</v>
      </c>
      <c r="AC15" s="14">
        <f t="shared" si="2"/>
        <v>8234179</v>
      </c>
      <c r="AD15" s="13">
        <f t="shared" si="3"/>
        <v>44357897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5"/>
      <c r="BJ15" s="16">
        <f t="shared" si="0"/>
        <v>0</v>
      </c>
    </row>
    <row r="16" spans="1:62" ht="43.2">
      <c r="A16" s="75" t="s">
        <v>124</v>
      </c>
      <c r="B16" s="76" t="s">
        <v>119</v>
      </c>
      <c r="C16" s="66" t="s">
        <v>139</v>
      </c>
      <c r="D16" s="77">
        <v>1261083</v>
      </c>
      <c r="E16" s="77">
        <v>0</v>
      </c>
      <c r="F16" s="78">
        <v>0</v>
      </c>
      <c r="G16" s="77">
        <v>0</v>
      </c>
      <c r="H16" s="77">
        <v>0</v>
      </c>
      <c r="I16" s="78"/>
      <c r="J16" s="77">
        <v>0</v>
      </c>
      <c r="K16" s="13">
        <f t="shared" si="1"/>
        <v>1261083</v>
      </c>
      <c r="L16" s="77">
        <v>0</v>
      </c>
      <c r="M16" s="77">
        <v>441372</v>
      </c>
      <c r="N16" s="77">
        <v>648936</v>
      </c>
      <c r="O16" s="77">
        <v>676500</v>
      </c>
      <c r="P16" s="77">
        <v>77119</v>
      </c>
      <c r="Q16" s="77">
        <v>1408320</v>
      </c>
      <c r="R16" s="78">
        <v>84072</v>
      </c>
      <c r="S16" s="13">
        <f t="shared" si="4"/>
        <v>18469315</v>
      </c>
      <c r="T16" s="67">
        <v>1525677</v>
      </c>
      <c r="U16" s="67">
        <v>0</v>
      </c>
      <c r="V16" s="14">
        <v>339538</v>
      </c>
      <c r="W16" s="14">
        <v>0</v>
      </c>
      <c r="X16" s="14">
        <v>509308</v>
      </c>
      <c r="Y16" s="14">
        <v>679077</v>
      </c>
      <c r="Z16" s="14">
        <v>1878178</v>
      </c>
      <c r="AA16" s="14">
        <v>1330376</v>
      </c>
      <c r="AB16" s="14">
        <v>381270</v>
      </c>
      <c r="AC16" s="14">
        <f t="shared" si="2"/>
        <v>5117747</v>
      </c>
      <c r="AD16" s="13">
        <f t="shared" si="3"/>
        <v>25112739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5"/>
      <c r="BJ16" s="16">
        <f t="shared" si="0"/>
        <v>0</v>
      </c>
    </row>
    <row r="17" spans="1:62" ht="28.8">
      <c r="A17" s="79" t="s">
        <v>121</v>
      </c>
      <c r="B17" s="76" t="s">
        <v>122</v>
      </c>
      <c r="C17" s="66" t="s">
        <v>140</v>
      </c>
      <c r="D17" s="77">
        <v>926349</v>
      </c>
      <c r="E17" s="77">
        <v>0</v>
      </c>
      <c r="F17" s="78">
        <v>0</v>
      </c>
      <c r="G17" s="77">
        <v>40412</v>
      </c>
      <c r="H17" s="77">
        <v>59300</v>
      </c>
      <c r="I17" s="78"/>
      <c r="J17" s="77">
        <v>29073</v>
      </c>
      <c r="K17" s="13">
        <f t="shared" si="1"/>
        <v>1055134</v>
      </c>
      <c r="L17" s="77">
        <v>66360</v>
      </c>
      <c r="M17" s="77">
        <v>0</v>
      </c>
      <c r="N17" s="77">
        <v>1117956</v>
      </c>
      <c r="O17" s="77">
        <v>1327584</v>
      </c>
      <c r="P17" s="77">
        <v>0</v>
      </c>
      <c r="Q17" s="77">
        <v>0</v>
      </c>
      <c r="R17" s="78">
        <v>0</v>
      </c>
      <c r="S17" s="13">
        <f t="shared" si="4"/>
        <v>15173508</v>
      </c>
      <c r="T17" s="67">
        <v>526858</v>
      </c>
      <c r="U17" s="67">
        <v>0</v>
      </c>
      <c r="V17" s="14">
        <v>289238</v>
      </c>
      <c r="W17" s="14">
        <v>0</v>
      </c>
      <c r="X17" s="14">
        <v>433857</v>
      </c>
      <c r="Y17" s="14">
        <v>578476</v>
      </c>
      <c r="Z17" s="14">
        <v>1383771</v>
      </c>
      <c r="AA17" s="14">
        <v>980171</v>
      </c>
      <c r="AB17" s="14">
        <v>280905</v>
      </c>
      <c r="AC17" s="14">
        <f t="shared" si="2"/>
        <v>3946418</v>
      </c>
      <c r="AD17" s="13">
        <f t="shared" si="3"/>
        <v>19646784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5"/>
      <c r="BJ17" s="16">
        <f t="shared" si="0"/>
        <v>0</v>
      </c>
    </row>
    <row r="18" spans="1:62" ht="28.8">
      <c r="A18" s="80" t="s">
        <v>141</v>
      </c>
      <c r="B18" s="81" t="s">
        <v>119</v>
      </c>
      <c r="C18" s="66" t="s">
        <v>142</v>
      </c>
      <c r="D18" s="82">
        <v>1044022</v>
      </c>
      <c r="E18" s="82">
        <v>0</v>
      </c>
      <c r="F18" s="83">
        <v>0</v>
      </c>
      <c r="G18" s="82">
        <v>40412</v>
      </c>
      <c r="H18" s="82">
        <v>0</v>
      </c>
      <c r="I18" s="83"/>
      <c r="J18" s="82">
        <v>0</v>
      </c>
      <c r="K18" s="13">
        <f t="shared" si="1"/>
        <v>1084434</v>
      </c>
      <c r="L18" s="82">
        <v>0</v>
      </c>
      <c r="M18" s="82">
        <v>522012</v>
      </c>
      <c r="N18" s="82">
        <v>557904</v>
      </c>
      <c r="O18" s="82">
        <v>586608</v>
      </c>
      <c r="P18" s="82">
        <v>61820</v>
      </c>
      <c r="Q18" s="82">
        <v>1223316</v>
      </c>
      <c r="R18" s="83">
        <v>69601</v>
      </c>
      <c r="S18" s="13">
        <f t="shared" si="4"/>
        <v>16034469</v>
      </c>
      <c r="T18" s="85">
        <v>1325254</v>
      </c>
      <c r="U18" s="85">
        <v>0</v>
      </c>
      <c r="V18" s="14">
        <v>294831</v>
      </c>
      <c r="W18" s="14">
        <v>0</v>
      </c>
      <c r="X18" s="14">
        <v>442247</v>
      </c>
      <c r="Y18" s="14">
        <v>589662</v>
      </c>
      <c r="Z18" s="14">
        <v>1573452</v>
      </c>
      <c r="AA18" s="14">
        <v>1114528</v>
      </c>
      <c r="AB18" s="14">
        <v>319411</v>
      </c>
      <c r="AC18" s="14">
        <f t="shared" si="2"/>
        <v>4334131</v>
      </c>
      <c r="AD18" s="13">
        <f t="shared" si="3"/>
        <v>21693854</v>
      </c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1"/>
      <c r="BJ18" s="16">
        <f t="shared" si="0"/>
        <v>0</v>
      </c>
    </row>
    <row r="19" spans="1:62" ht="28.8">
      <c r="A19" s="79" t="s">
        <v>124</v>
      </c>
      <c r="B19" s="76" t="s">
        <v>119</v>
      </c>
      <c r="C19" s="66" t="s">
        <v>143</v>
      </c>
      <c r="D19" s="77">
        <v>1261083</v>
      </c>
      <c r="E19" s="77">
        <v>0</v>
      </c>
      <c r="F19" s="77">
        <v>0</v>
      </c>
      <c r="G19" s="77">
        <v>0</v>
      </c>
      <c r="H19" s="77">
        <v>0</v>
      </c>
      <c r="I19" s="77"/>
      <c r="J19" s="77">
        <v>24653</v>
      </c>
      <c r="K19" s="13">
        <f t="shared" si="1"/>
        <v>1285736</v>
      </c>
      <c r="L19" s="77">
        <v>0</v>
      </c>
      <c r="M19" s="77">
        <v>0</v>
      </c>
      <c r="N19" s="77">
        <v>648936</v>
      </c>
      <c r="O19" s="77">
        <v>676512</v>
      </c>
      <c r="P19" s="77">
        <v>64572</v>
      </c>
      <c r="Q19" s="77">
        <v>1408320</v>
      </c>
      <c r="R19" s="77">
        <v>84072</v>
      </c>
      <c r="S19" s="13">
        <f t="shared" si="4"/>
        <v>18311244</v>
      </c>
      <c r="T19" s="86">
        <v>1550331</v>
      </c>
      <c r="U19" s="86">
        <v>0</v>
      </c>
      <c r="V19" s="14">
        <v>336377</v>
      </c>
      <c r="W19" s="14">
        <v>0</v>
      </c>
      <c r="X19" s="14">
        <v>504566</v>
      </c>
      <c r="Y19" s="14">
        <v>672754</v>
      </c>
      <c r="Z19" s="14">
        <v>1859208</v>
      </c>
      <c r="AA19" s="14">
        <v>1316939</v>
      </c>
      <c r="AB19" s="14">
        <v>377419</v>
      </c>
      <c r="AC19" s="14">
        <f t="shared" si="2"/>
        <v>5067263</v>
      </c>
      <c r="AD19" s="13">
        <f t="shared" si="3"/>
        <v>24928838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22"/>
      <c r="BJ19" s="16">
        <f t="shared" si="0"/>
        <v>0</v>
      </c>
    </row>
    <row r="20" spans="1:62" ht="43.2">
      <c r="A20" s="79" t="s">
        <v>144</v>
      </c>
      <c r="B20" s="76" t="s">
        <v>119</v>
      </c>
      <c r="C20" s="66" t="s">
        <v>145</v>
      </c>
      <c r="D20" s="77">
        <v>1043839</v>
      </c>
      <c r="E20" s="77">
        <v>0</v>
      </c>
      <c r="F20" s="77">
        <v>0</v>
      </c>
      <c r="G20" s="77">
        <v>40412</v>
      </c>
      <c r="H20" s="77">
        <v>0</v>
      </c>
      <c r="I20" s="77"/>
      <c r="J20" s="77">
        <v>0</v>
      </c>
      <c r="K20" s="13">
        <f t="shared" si="1"/>
        <v>1084251</v>
      </c>
      <c r="L20" s="77">
        <v>0</v>
      </c>
      <c r="M20" s="77">
        <v>521916</v>
      </c>
      <c r="N20" s="77">
        <v>557808</v>
      </c>
      <c r="O20" s="77">
        <v>585072</v>
      </c>
      <c r="P20" s="77">
        <v>65110</v>
      </c>
      <c r="Q20" s="77">
        <v>1223172</v>
      </c>
      <c r="R20" s="77">
        <v>69589</v>
      </c>
      <c r="S20" s="13">
        <f t="shared" si="4"/>
        <v>16033679</v>
      </c>
      <c r="T20" s="77">
        <v>1324915</v>
      </c>
      <c r="U20" s="77">
        <v>0</v>
      </c>
      <c r="V20" s="14">
        <v>294818</v>
      </c>
      <c r="W20" s="14">
        <v>0</v>
      </c>
      <c r="X20" s="14">
        <v>442228</v>
      </c>
      <c r="Y20" s="14">
        <v>589637</v>
      </c>
      <c r="Z20" s="14">
        <v>1573571</v>
      </c>
      <c r="AA20" s="14">
        <v>1114613</v>
      </c>
      <c r="AB20" s="14">
        <v>319435</v>
      </c>
      <c r="AC20" s="14">
        <f t="shared" si="2"/>
        <v>4334302</v>
      </c>
      <c r="AD20" s="13">
        <f t="shared" si="3"/>
        <v>21692896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4"/>
      <c r="BJ20" s="16">
        <f t="shared" si="0"/>
        <v>0</v>
      </c>
    </row>
    <row r="21" spans="1:62" ht="28.8">
      <c r="A21" s="79" t="s">
        <v>146</v>
      </c>
      <c r="B21" s="76" t="s">
        <v>119</v>
      </c>
      <c r="C21" s="66" t="s">
        <v>147</v>
      </c>
      <c r="D21" s="77">
        <v>1044022</v>
      </c>
      <c r="E21" s="77">
        <v>0</v>
      </c>
      <c r="F21" s="77">
        <v>0</v>
      </c>
      <c r="G21" s="77">
        <v>40412</v>
      </c>
      <c r="H21" s="77">
        <v>0</v>
      </c>
      <c r="I21" s="77"/>
      <c r="J21" s="77">
        <v>0</v>
      </c>
      <c r="K21" s="13">
        <f t="shared" si="1"/>
        <v>1084434</v>
      </c>
      <c r="L21" s="77">
        <v>1163052</v>
      </c>
      <c r="M21" s="77">
        <v>522012</v>
      </c>
      <c r="N21" s="77">
        <v>612432</v>
      </c>
      <c r="O21" s="77">
        <v>617232</v>
      </c>
      <c r="P21" s="77">
        <v>68986</v>
      </c>
      <c r="Q21" s="77">
        <v>1327332</v>
      </c>
      <c r="R21" s="77">
        <v>69601</v>
      </c>
      <c r="S21" s="13">
        <f t="shared" si="4"/>
        <v>17393855</v>
      </c>
      <c r="T21" s="77">
        <v>1437939</v>
      </c>
      <c r="U21" s="77">
        <v>0</v>
      </c>
      <c r="V21" s="14">
        <v>319938</v>
      </c>
      <c r="W21" s="14">
        <v>0</v>
      </c>
      <c r="X21" s="14">
        <v>479908</v>
      </c>
      <c r="Y21" s="14">
        <v>639877</v>
      </c>
      <c r="Z21" s="14">
        <v>1713878</v>
      </c>
      <c r="AA21" s="14">
        <v>1213997</v>
      </c>
      <c r="AB21" s="14">
        <v>347917</v>
      </c>
      <c r="AC21" s="14">
        <f t="shared" si="2"/>
        <v>4715515</v>
      </c>
      <c r="AD21" s="13">
        <f t="shared" si="3"/>
        <v>23547309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25"/>
      <c r="BJ21" s="16">
        <f t="shared" si="0"/>
        <v>0</v>
      </c>
    </row>
    <row r="22" spans="1:62" ht="28.8">
      <c r="A22" s="73" t="s">
        <v>148</v>
      </c>
      <c r="B22" s="70" t="s">
        <v>127</v>
      </c>
      <c r="C22" s="66" t="s">
        <v>149</v>
      </c>
      <c r="D22" s="71">
        <v>1700683</v>
      </c>
      <c r="E22" s="71">
        <v>0</v>
      </c>
      <c r="F22" s="72">
        <v>0</v>
      </c>
      <c r="G22" s="71">
        <v>0</v>
      </c>
      <c r="H22" s="71">
        <v>0</v>
      </c>
      <c r="I22" s="72"/>
      <c r="J22" s="71">
        <v>0</v>
      </c>
      <c r="K22" s="13">
        <f t="shared" si="1"/>
        <v>1700683</v>
      </c>
      <c r="L22" s="71">
        <v>0</v>
      </c>
      <c r="M22" s="71">
        <v>595248</v>
      </c>
      <c r="N22" s="71">
        <v>875148</v>
      </c>
      <c r="O22" s="71">
        <v>912324</v>
      </c>
      <c r="P22" s="71">
        <v>87082</v>
      </c>
      <c r="Q22" s="71">
        <v>1899240</v>
      </c>
      <c r="R22" s="72">
        <v>113379</v>
      </c>
      <c r="S22" s="13">
        <f t="shared" si="4"/>
        <v>24890617</v>
      </c>
      <c r="T22" s="71">
        <v>2057513</v>
      </c>
      <c r="U22" s="71">
        <v>246902</v>
      </c>
      <c r="V22" s="14">
        <v>457560</v>
      </c>
      <c r="W22" s="14">
        <v>0</v>
      </c>
      <c r="X22" s="14">
        <v>686340</v>
      </c>
      <c r="Y22" s="14">
        <v>915120</v>
      </c>
      <c r="Z22" s="14">
        <v>2530863</v>
      </c>
      <c r="AA22" s="14">
        <v>1792695</v>
      </c>
      <c r="AB22" s="14">
        <v>513765</v>
      </c>
      <c r="AC22" s="14">
        <f t="shared" si="2"/>
        <v>6896343</v>
      </c>
      <c r="AD22" s="13">
        <f t="shared" si="3"/>
        <v>34091375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26"/>
      <c r="BJ22" s="16">
        <f t="shared" si="0"/>
        <v>0</v>
      </c>
    </row>
    <row r="23" spans="1:62" ht="43.2">
      <c r="A23" s="79" t="s">
        <v>124</v>
      </c>
      <c r="B23" s="76" t="s">
        <v>119</v>
      </c>
      <c r="C23" s="66" t="s">
        <v>150</v>
      </c>
      <c r="D23" s="77">
        <v>1450245</v>
      </c>
      <c r="E23" s="77">
        <v>0</v>
      </c>
      <c r="F23" s="78">
        <v>0</v>
      </c>
      <c r="G23" s="77">
        <v>0</v>
      </c>
      <c r="H23" s="77">
        <v>0</v>
      </c>
      <c r="I23" s="78"/>
      <c r="J23" s="77">
        <v>0</v>
      </c>
      <c r="K23" s="13">
        <f t="shared" si="1"/>
        <v>1450245</v>
      </c>
      <c r="L23" s="77">
        <v>0</v>
      </c>
      <c r="M23" s="77">
        <v>507588</v>
      </c>
      <c r="N23" s="77">
        <v>746268</v>
      </c>
      <c r="O23" s="77">
        <v>777972</v>
      </c>
      <c r="P23" s="77">
        <v>77633</v>
      </c>
      <c r="Q23" s="77">
        <v>1619568</v>
      </c>
      <c r="R23" s="78">
        <v>95785</v>
      </c>
      <c r="S23" s="13">
        <f t="shared" si="4"/>
        <v>21227754</v>
      </c>
      <c r="T23" s="77">
        <v>1754528</v>
      </c>
      <c r="U23" s="77">
        <v>210543</v>
      </c>
      <c r="V23" s="14">
        <v>390248</v>
      </c>
      <c r="W23" s="14">
        <v>0</v>
      </c>
      <c r="X23" s="14">
        <v>585372</v>
      </c>
      <c r="Y23" s="14">
        <v>780496</v>
      </c>
      <c r="Z23" s="14">
        <v>2158579</v>
      </c>
      <c r="AA23" s="14">
        <v>1528994</v>
      </c>
      <c r="AB23" s="14">
        <v>438192</v>
      </c>
      <c r="AC23" s="14">
        <f t="shared" si="2"/>
        <v>5881881</v>
      </c>
      <c r="AD23" s="13">
        <f t="shared" si="3"/>
        <v>29074706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25"/>
      <c r="BJ23" s="16">
        <f t="shared" si="0"/>
        <v>0</v>
      </c>
    </row>
    <row r="24" spans="1:62" ht="28.8">
      <c r="A24" s="79" t="s">
        <v>151</v>
      </c>
      <c r="B24" s="76" t="s">
        <v>130</v>
      </c>
      <c r="C24" s="66" t="s">
        <v>152</v>
      </c>
      <c r="D24" s="77">
        <v>1538547</v>
      </c>
      <c r="E24" s="77">
        <v>0</v>
      </c>
      <c r="F24" s="78">
        <v>0</v>
      </c>
      <c r="G24" s="77">
        <v>0</v>
      </c>
      <c r="H24" s="77">
        <v>0</v>
      </c>
      <c r="I24" s="78"/>
      <c r="J24" s="77">
        <v>0</v>
      </c>
      <c r="K24" s="13">
        <f t="shared" si="1"/>
        <v>1538547</v>
      </c>
      <c r="L24" s="77">
        <v>0</v>
      </c>
      <c r="M24" s="77">
        <v>538500</v>
      </c>
      <c r="N24" s="77">
        <v>791712</v>
      </c>
      <c r="O24" s="77">
        <v>822204</v>
      </c>
      <c r="P24" s="77">
        <v>67039</v>
      </c>
      <c r="Q24" s="77">
        <v>1717068</v>
      </c>
      <c r="R24" s="78">
        <v>102570</v>
      </c>
      <c r="S24" s="13">
        <f t="shared" si="4"/>
        <v>22501657</v>
      </c>
      <c r="T24" s="77">
        <v>1861004</v>
      </c>
      <c r="U24" s="77">
        <v>223320</v>
      </c>
      <c r="V24" s="14">
        <v>413640</v>
      </c>
      <c r="W24" s="14">
        <v>0</v>
      </c>
      <c r="X24" s="14">
        <v>620461</v>
      </c>
      <c r="Y24" s="14">
        <v>827281</v>
      </c>
      <c r="Z24" s="14">
        <v>2288172</v>
      </c>
      <c r="AA24" s="14">
        <v>1620789</v>
      </c>
      <c r="AB24" s="14">
        <v>464499</v>
      </c>
      <c r="AC24" s="14">
        <f t="shared" si="2"/>
        <v>6234842</v>
      </c>
      <c r="AD24" s="13">
        <f t="shared" si="3"/>
        <v>30820823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25"/>
      <c r="BJ24" s="16">
        <f t="shared" si="0"/>
        <v>0</v>
      </c>
    </row>
    <row r="25" spans="1:62" ht="28.8">
      <c r="A25" s="75" t="s">
        <v>124</v>
      </c>
      <c r="B25" s="84" t="s">
        <v>119</v>
      </c>
      <c r="C25" s="66" t="s">
        <v>153</v>
      </c>
      <c r="D25" s="77">
        <v>1261083</v>
      </c>
      <c r="E25" s="77">
        <v>0</v>
      </c>
      <c r="F25" s="78">
        <v>0</v>
      </c>
      <c r="G25" s="77">
        <v>0</v>
      </c>
      <c r="H25" s="77">
        <v>0</v>
      </c>
      <c r="I25" s="78"/>
      <c r="J25" s="77">
        <v>19508</v>
      </c>
      <c r="K25" s="13">
        <f t="shared" si="1"/>
        <v>1280591</v>
      </c>
      <c r="L25" s="77">
        <v>0</v>
      </c>
      <c r="M25" s="77">
        <v>441372</v>
      </c>
      <c r="N25" s="77">
        <v>648936</v>
      </c>
      <c r="O25" s="77">
        <v>674040</v>
      </c>
      <c r="P25" s="77">
        <v>66704</v>
      </c>
      <c r="Q25" s="77">
        <v>1408116</v>
      </c>
      <c r="R25" s="78">
        <v>84072</v>
      </c>
      <c r="S25" s="13">
        <f t="shared" si="4"/>
        <v>18690332</v>
      </c>
      <c r="T25" s="77">
        <v>1544963</v>
      </c>
      <c r="U25" s="77">
        <v>185396</v>
      </c>
      <c r="V25" s="14">
        <v>343963</v>
      </c>
      <c r="W25" s="14">
        <v>0</v>
      </c>
      <c r="X25" s="14">
        <v>515944</v>
      </c>
      <c r="Y25" s="14">
        <v>687926</v>
      </c>
      <c r="Z25" s="14">
        <v>1905020</v>
      </c>
      <c r="AA25" s="14">
        <v>1349389</v>
      </c>
      <c r="AB25" s="14">
        <v>386719</v>
      </c>
      <c r="AC25" s="14">
        <f t="shared" si="2"/>
        <v>5188961</v>
      </c>
      <c r="AD25" s="13">
        <f t="shared" si="3"/>
        <v>25609652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25"/>
      <c r="BJ25" s="16">
        <f t="shared" si="0"/>
        <v>0</v>
      </c>
    </row>
    <row r="26" spans="1:62" ht="43.2">
      <c r="A26" s="79" t="s">
        <v>137</v>
      </c>
      <c r="B26" s="76" t="s">
        <v>119</v>
      </c>
      <c r="C26" s="66" t="s">
        <v>154</v>
      </c>
      <c r="D26" s="77">
        <v>2031156</v>
      </c>
      <c r="E26" s="77">
        <v>0</v>
      </c>
      <c r="F26" s="78">
        <v>304673</v>
      </c>
      <c r="G26" s="77">
        <v>0</v>
      </c>
      <c r="H26" s="77">
        <v>0</v>
      </c>
      <c r="I26" s="78"/>
      <c r="J26" s="77">
        <v>0</v>
      </c>
      <c r="K26" s="13">
        <f t="shared" si="1"/>
        <v>2335829</v>
      </c>
      <c r="L26" s="77">
        <v>0</v>
      </c>
      <c r="M26" s="77">
        <v>710904</v>
      </c>
      <c r="N26" s="77">
        <v>1045200</v>
      </c>
      <c r="O26" s="77">
        <v>1085652</v>
      </c>
      <c r="P26" s="77">
        <v>107438</v>
      </c>
      <c r="Q26" s="77">
        <v>2267964</v>
      </c>
      <c r="R26" s="78">
        <v>134152</v>
      </c>
      <c r="S26" s="13">
        <f t="shared" si="4"/>
        <v>33381258</v>
      </c>
      <c r="T26" s="77">
        <v>2456966</v>
      </c>
      <c r="U26" s="77">
        <v>294836</v>
      </c>
      <c r="V26" s="14">
        <v>546461</v>
      </c>
      <c r="W26" s="14">
        <v>0</v>
      </c>
      <c r="X26" s="14">
        <v>819692</v>
      </c>
      <c r="Y26" s="14">
        <v>1092923</v>
      </c>
      <c r="Z26" s="14">
        <v>3023066</v>
      </c>
      <c r="AA26" s="14">
        <v>2141338</v>
      </c>
      <c r="AB26" s="14">
        <v>613682</v>
      </c>
      <c r="AC26" s="14">
        <f t="shared" si="2"/>
        <v>8237162</v>
      </c>
      <c r="AD26" s="13">
        <f t="shared" si="3"/>
        <v>44370222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5"/>
      <c r="BJ26" s="16">
        <f t="shared" si="0"/>
        <v>0</v>
      </c>
    </row>
    <row r="27" spans="1:62" ht="28.8">
      <c r="A27" s="75" t="s">
        <v>166</v>
      </c>
      <c r="B27" s="76" t="s">
        <v>130</v>
      </c>
      <c r="C27" s="66" t="s">
        <v>201</v>
      </c>
      <c r="D27" s="77">
        <v>2066088</v>
      </c>
      <c r="E27" s="77">
        <v>0</v>
      </c>
      <c r="F27" s="78">
        <v>0</v>
      </c>
      <c r="G27" s="77">
        <v>0</v>
      </c>
      <c r="H27" s="77">
        <v>0</v>
      </c>
      <c r="I27" s="78"/>
      <c r="J27" s="77">
        <v>0</v>
      </c>
      <c r="K27" s="13">
        <f t="shared" si="1"/>
        <v>2066088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172176</v>
      </c>
      <c r="R27" s="78">
        <v>0</v>
      </c>
      <c r="S27" s="13">
        <f t="shared" si="4"/>
        <v>24965232</v>
      </c>
      <c r="T27" s="77">
        <v>254276</v>
      </c>
      <c r="U27" s="77">
        <v>3729</v>
      </c>
      <c r="V27" s="14">
        <v>495861</v>
      </c>
      <c r="W27" s="14">
        <v>0</v>
      </c>
      <c r="X27" s="14">
        <v>743792</v>
      </c>
      <c r="Y27" s="14">
        <v>991722</v>
      </c>
      <c r="Z27" s="14">
        <v>2975167</v>
      </c>
      <c r="AA27" s="14">
        <v>2107410</v>
      </c>
      <c r="AB27" s="14">
        <v>603959</v>
      </c>
      <c r="AC27" s="14">
        <f t="shared" si="2"/>
        <v>7917911</v>
      </c>
      <c r="AD27" s="13">
        <f t="shared" si="3"/>
        <v>33141148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25"/>
      <c r="BJ27" s="16">
        <f t="shared" si="0"/>
        <v>0</v>
      </c>
    </row>
    <row r="28" spans="1:62" ht="28.8">
      <c r="A28" s="75" t="s">
        <v>135</v>
      </c>
      <c r="B28" s="76" t="s">
        <v>127</v>
      </c>
      <c r="C28" s="66" t="s">
        <v>155</v>
      </c>
      <c r="D28" s="77">
        <v>1200625</v>
      </c>
      <c r="E28" s="77">
        <v>0</v>
      </c>
      <c r="F28" s="78">
        <v>0</v>
      </c>
      <c r="G28" s="77">
        <v>0</v>
      </c>
      <c r="H28" s="77">
        <v>0</v>
      </c>
      <c r="I28" s="78"/>
      <c r="J28" s="77">
        <v>138861</v>
      </c>
      <c r="K28" s="13">
        <f t="shared" si="1"/>
        <v>1339486</v>
      </c>
      <c r="L28" s="77">
        <v>0</v>
      </c>
      <c r="M28" s="77">
        <v>420228</v>
      </c>
      <c r="N28" s="77">
        <v>617820</v>
      </c>
      <c r="O28" s="77">
        <v>641736</v>
      </c>
      <c r="P28" s="77">
        <v>63508</v>
      </c>
      <c r="Q28" s="77">
        <v>1340604</v>
      </c>
      <c r="R28" s="78">
        <v>79298</v>
      </c>
      <c r="S28" s="13">
        <f t="shared" si="4"/>
        <v>19237026</v>
      </c>
      <c r="T28" s="77">
        <v>1591185</v>
      </c>
      <c r="U28" s="77">
        <v>190942</v>
      </c>
      <c r="V28" s="14">
        <v>356342</v>
      </c>
      <c r="W28" s="14">
        <v>0</v>
      </c>
      <c r="X28" s="14">
        <v>534514</v>
      </c>
      <c r="Y28" s="14">
        <v>712685</v>
      </c>
      <c r="Z28" s="14">
        <v>1986908</v>
      </c>
      <c r="AA28" s="14">
        <v>1407393</v>
      </c>
      <c r="AB28" s="14">
        <v>403342</v>
      </c>
      <c r="AC28" s="14">
        <f t="shared" si="2"/>
        <v>5401184</v>
      </c>
      <c r="AD28" s="13">
        <f t="shared" si="3"/>
        <v>26420337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25"/>
      <c r="BJ28" s="16">
        <f t="shared" si="0"/>
        <v>0</v>
      </c>
    </row>
    <row r="29" spans="1:62" ht="28.8">
      <c r="A29" s="79" t="s">
        <v>124</v>
      </c>
      <c r="B29" s="76" t="s">
        <v>119</v>
      </c>
      <c r="C29" s="66" t="s">
        <v>156</v>
      </c>
      <c r="D29" s="77">
        <v>1261083</v>
      </c>
      <c r="E29" s="77">
        <v>0</v>
      </c>
      <c r="F29" s="78">
        <v>0</v>
      </c>
      <c r="G29" s="77">
        <v>0</v>
      </c>
      <c r="H29" s="77">
        <v>0</v>
      </c>
      <c r="I29" s="78"/>
      <c r="J29" s="77">
        <v>26360</v>
      </c>
      <c r="K29" s="13">
        <f t="shared" si="1"/>
        <v>1287443</v>
      </c>
      <c r="L29" s="77">
        <v>0</v>
      </c>
      <c r="M29" s="77">
        <v>441372</v>
      </c>
      <c r="N29" s="77">
        <v>648936</v>
      </c>
      <c r="O29" s="77">
        <v>675500</v>
      </c>
      <c r="P29" s="77">
        <v>67508</v>
      </c>
      <c r="Q29" s="77">
        <v>1408320</v>
      </c>
      <c r="R29" s="78">
        <v>84072</v>
      </c>
      <c r="S29" s="13">
        <f t="shared" si="4"/>
        <v>18775024</v>
      </c>
      <c r="T29" s="77">
        <v>1552037</v>
      </c>
      <c r="U29" s="77">
        <v>0</v>
      </c>
      <c r="V29" s="14">
        <v>345653</v>
      </c>
      <c r="W29" s="14">
        <v>0</v>
      </c>
      <c r="X29" s="14">
        <v>518479</v>
      </c>
      <c r="Y29" s="14">
        <v>691305</v>
      </c>
      <c r="Z29" s="14">
        <v>1914984</v>
      </c>
      <c r="AA29" s="14">
        <v>1356447</v>
      </c>
      <c r="AB29" s="14">
        <v>388742</v>
      </c>
      <c r="AC29" s="14">
        <f t="shared" si="2"/>
        <v>5215610</v>
      </c>
      <c r="AD29" s="13">
        <f t="shared" si="3"/>
        <v>25542671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25"/>
      <c r="BJ29" s="16"/>
    </row>
    <row r="30" spans="1:62" ht="28.8">
      <c r="A30" s="79" t="s">
        <v>198</v>
      </c>
      <c r="B30" s="76" t="s">
        <v>199</v>
      </c>
      <c r="C30" s="66" t="s">
        <v>202</v>
      </c>
      <c r="D30" s="77">
        <v>0</v>
      </c>
      <c r="E30" s="77">
        <v>0</v>
      </c>
      <c r="F30" s="78">
        <v>0</v>
      </c>
      <c r="G30" s="77">
        <v>0</v>
      </c>
      <c r="H30" s="77">
        <v>0</v>
      </c>
      <c r="I30" s="78"/>
      <c r="J30" s="77">
        <v>0</v>
      </c>
      <c r="K30" s="13">
        <f t="shared" si="1"/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999504</v>
      </c>
      <c r="R30" s="78">
        <v>0</v>
      </c>
      <c r="S30" s="13">
        <f t="shared" si="4"/>
        <v>999504</v>
      </c>
      <c r="T30" s="77">
        <v>1418732</v>
      </c>
      <c r="U30" s="77">
        <v>39724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f t="shared" si="2"/>
        <v>0</v>
      </c>
      <c r="AD30" s="13">
        <f t="shared" si="3"/>
        <v>2457960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25"/>
      <c r="BJ30" s="16"/>
    </row>
    <row r="31" spans="1:62" ht="28.8">
      <c r="A31" s="79" t="s">
        <v>118</v>
      </c>
      <c r="B31" s="76" t="s">
        <v>119</v>
      </c>
      <c r="C31" s="66" t="s">
        <v>157</v>
      </c>
      <c r="D31" s="77">
        <v>2201907</v>
      </c>
      <c r="E31" s="77">
        <v>0</v>
      </c>
      <c r="F31" s="78">
        <v>550477</v>
      </c>
      <c r="G31" s="77">
        <v>0</v>
      </c>
      <c r="H31" s="77">
        <v>0</v>
      </c>
      <c r="I31" s="78"/>
      <c r="J31" s="77">
        <v>0</v>
      </c>
      <c r="K31" s="13">
        <f t="shared" si="1"/>
        <v>2752384</v>
      </c>
      <c r="L31" s="77">
        <v>0</v>
      </c>
      <c r="M31" s="77">
        <v>770664</v>
      </c>
      <c r="N31" s="77">
        <v>1133064</v>
      </c>
      <c r="O31" s="77">
        <v>1176912</v>
      </c>
      <c r="P31" s="77">
        <v>106342</v>
      </c>
      <c r="Q31" s="77">
        <v>2458632</v>
      </c>
      <c r="R31" s="78">
        <v>146794</v>
      </c>
      <c r="S31" s="13">
        <f t="shared" si="4"/>
        <v>38821016</v>
      </c>
      <c r="T31" s="77">
        <v>2663513</v>
      </c>
      <c r="U31" s="77">
        <v>0</v>
      </c>
      <c r="V31" s="14">
        <v>592197</v>
      </c>
      <c r="W31" s="14">
        <v>0</v>
      </c>
      <c r="X31" s="14">
        <v>888296</v>
      </c>
      <c r="Y31" s="14">
        <v>1184395</v>
      </c>
      <c r="Z31" s="14">
        <v>3275987</v>
      </c>
      <c r="AA31" s="14">
        <v>2320491</v>
      </c>
      <c r="AB31" s="14">
        <v>665025</v>
      </c>
      <c r="AC31" s="14">
        <f t="shared" si="2"/>
        <v>8926391</v>
      </c>
      <c r="AD31" s="13">
        <f t="shared" si="3"/>
        <v>50410920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25"/>
      <c r="BJ31" s="16"/>
    </row>
    <row r="32" spans="1:62" ht="28.8">
      <c r="A32" s="79" t="s">
        <v>124</v>
      </c>
      <c r="B32" s="76" t="s">
        <v>119</v>
      </c>
      <c r="C32" s="66" t="s">
        <v>158</v>
      </c>
      <c r="D32" s="77">
        <v>1261083</v>
      </c>
      <c r="E32" s="77">
        <v>0</v>
      </c>
      <c r="F32" s="78">
        <v>0</v>
      </c>
      <c r="G32" s="77">
        <v>0</v>
      </c>
      <c r="H32" s="77">
        <v>0</v>
      </c>
      <c r="I32" s="78"/>
      <c r="J32" s="77">
        <v>93831</v>
      </c>
      <c r="K32" s="13">
        <f t="shared" si="1"/>
        <v>1354914</v>
      </c>
      <c r="L32" s="77">
        <v>0</v>
      </c>
      <c r="M32" s="77">
        <v>441372</v>
      </c>
      <c r="N32" s="77">
        <v>648936</v>
      </c>
      <c r="O32" s="77">
        <v>676500</v>
      </c>
      <c r="P32" s="77">
        <v>64572</v>
      </c>
      <c r="Q32" s="77">
        <v>1408320</v>
      </c>
      <c r="R32" s="78">
        <v>84072</v>
      </c>
      <c r="S32" s="13">
        <f t="shared" si="4"/>
        <v>19582740</v>
      </c>
      <c r="T32" s="77">
        <v>1619508</v>
      </c>
      <c r="U32" s="77">
        <v>0</v>
      </c>
      <c r="V32" s="14">
        <v>361807</v>
      </c>
      <c r="W32" s="14">
        <v>0</v>
      </c>
      <c r="X32" s="14">
        <v>542710</v>
      </c>
      <c r="Y32" s="14">
        <v>723614</v>
      </c>
      <c r="Z32" s="14">
        <v>2011789</v>
      </c>
      <c r="AA32" s="14">
        <v>1425018</v>
      </c>
      <c r="AB32" s="14">
        <v>408393</v>
      </c>
      <c r="AC32" s="14">
        <f t="shared" si="2"/>
        <v>5473331</v>
      </c>
      <c r="AD32" s="13">
        <f t="shared" si="3"/>
        <v>26675579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25"/>
      <c r="BJ32" s="16"/>
    </row>
    <row r="33" spans="1:62" ht="28.8">
      <c r="A33" s="75" t="s">
        <v>124</v>
      </c>
      <c r="B33" s="76" t="s">
        <v>119</v>
      </c>
      <c r="C33" s="66" t="s">
        <v>159</v>
      </c>
      <c r="D33" s="77">
        <v>1261083</v>
      </c>
      <c r="E33" s="77">
        <v>0</v>
      </c>
      <c r="F33" s="78">
        <v>0</v>
      </c>
      <c r="G33" s="77">
        <v>0</v>
      </c>
      <c r="H33" s="77">
        <v>0</v>
      </c>
      <c r="I33" s="78"/>
      <c r="J33" s="77">
        <v>22233</v>
      </c>
      <c r="K33" s="13">
        <f t="shared" si="1"/>
        <v>1283316</v>
      </c>
      <c r="L33" s="77">
        <v>0</v>
      </c>
      <c r="M33" s="77">
        <v>441372</v>
      </c>
      <c r="N33" s="77">
        <v>648936</v>
      </c>
      <c r="O33" s="77">
        <v>675600</v>
      </c>
      <c r="P33" s="77">
        <v>77119</v>
      </c>
      <c r="Q33" s="77">
        <v>1408320</v>
      </c>
      <c r="R33" s="78">
        <v>84072</v>
      </c>
      <c r="S33" s="13">
        <f t="shared" si="4"/>
        <v>18735211</v>
      </c>
      <c r="T33" s="77">
        <v>1547910</v>
      </c>
      <c r="U33" s="77">
        <v>0</v>
      </c>
      <c r="V33" s="14">
        <v>344856</v>
      </c>
      <c r="W33" s="14">
        <v>0</v>
      </c>
      <c r="X33" s="14">
        <v>517285</v>
      </c>
      <c r="Y33" s="14">
        <v>689713</v>
      </c>
      <c r="Z33" s="14">
        <v>1910194</v>
      </c>
      <c r="AA33" s="14">
        <v>1353054</v>
      </c>
      <c r="AB33" s="14">
        <v>387769</v>
      </c>
      <c r="AC33" s="14">
        <f t="shared" si="2"/>
        <v>5202871</v>
      </c>
      <c r="AD33" s="13">
        <f t="shared" si="3"/>
        <v>25485992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25"/>
      <c r="BJ33" s="16"/>
    </row>
    <row r="34" spans="1:62" ht="28.8">
      <c r="A34" s="79" t="s">
        <v>118</v>
      </c>
      <c r="B34" s="76" t="s">
        <v>119</v>
      </c>
      <c r="C34" s="66" t="s">
        <v>160</v>
      </c>
      <c r="D34" s="77">
        <v>2201907</v>
      </c>
      <c r="E34" s="77">
        <v>0</v>
      </c>
      <c r="F34" s="78">
        <v>550477</v>
      </c>
      <c r="G34" s="77">
        <v>0</v>
      </c>
      <c r="H34" s="77">
        <v>0</v>
      </c>
      <c r="I34" s="78"/>
      <c r="J34" s="77">
        <v>0</v>
      </c>
      <c r="K34" s="13">
        <f t="shared" si="1"/>
        <v>2752384</v>
      </c>
      <c r="L34" s="77">
        <v>0</v>
      </c>
      <c r="M34" s="77">
        <v>770664</v>
      </c>
      <c r="N34" s="77">
        <v>1133064</v>
      </c>
      <c r="O34" s="77">
        <v>1181196</v>
      </c>
      <c r="P34" s="77">
        <v>107621</v>
      </c>
      <c r="Q34" s="77">
        <v>2458980</v>
      </c>
      <c r="R34" s="78">
        <v>146794</v>
      </c>
      <c r="S34" s="13">
        <f t="shared" si="4"/>
        <v>38826927</v>
      </c>
      <c r="T34" s="77">
        <v>2663899</v>
      </c>
      <c r="U34" s="77">
        <v>0</v>
      </c>
      <c r="V34" s="14">
        <v>592309</v>
      </c>
      <c r="W34" s="14">
        <v>0</v>
      </c>
      <c r="X34" s="14">
        <v>888463</v>
      </c>
      <c r="Y34" s="14">
        <v>1184617</v>
      </c>
      <c r="Z34" s="14">
        <v>3276140</v>
      </c>
      <c r="AA34" s="14">
        <v>2320599</v>
      </c>
      <c r="AB34" s="14">
        <v>665056</v>
      </c>
      <c r="AC34" s="14">
        <f t="shared" si="2"/>
        <v>8927184</v>
      </c>
      <c r="AD34" s="13">
        <f t="shared" si="3"/>
        <v>50418010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25"/>
      <c r="BJ34" s="16"/>
    </row>
    <row r="35" spans="1:62" ht="43.2">
      <c r="A35" s="75" t="s">
        <v>148</v>
      </c>
      <c r="B35" s="76" t="s">
        <v>119</v>
      </c>
      <c r="C35" s="66" t="s">
        <v>161</v>
      </c>
      <c r="D35" s="77">
        <v>1955785</v>
      </c>
      <c r="E35" s="77">
        <v>0</v>
      </c>
      <c r="F35" s="78">
        <v>0</v>
      </c>
      <c r="G35" s="77">
        <v>0</v>
      </c>
      <c r="H35" s="77">
        <v>0</v>
      </c>
      <c r="I35" s="78"/>
      <c r="J35" s="77">
        <v>0</v>
      </c>
      <c r="K35" s="13">
        <f t="shared" si="1"/>
        <v>1955785</v>
      </c>
      <c r="L35" s="77">
        <v>0</v>
      </c>
      <c r="M35" s="77">
        <v>683448</v>
      </c>
      <c r="N35" s="77">
        <v>1006416</v>
      </c>
      <c r="O35" s="77">
        <v>1045356</v>
      </c>
      <c r="P35" s="77">
        <v>103451</v>
      </c>
      <c r="Q35" s="77">
        <v>2183808</v>
      </c>
      <c r="R35" s="78">
        <v>129174</v>
      </c>
      <c r="S35" s="13">
        <f t="shared" si="4"/>
        <v>28621073</v>
      </c>
      <c r="T35" s="77">
        <v>2356704</v>
      </c>
      <c r="U35" s="77">
        <v>283884</v>
      </c>
      <c r="V35" s="14">
        <v>526162</v>
      </c>
      <c r="W35" s="14">
        <v>0</v>
      </c>
      <c r="X35" s="14">
        <v>789243</v>
      </c>
      <c r="Y35" s="14">
        <v>1052324</v>
      </c>
      <c r="Z35" s="14">
        <v>2910758</v>
      </c>
      <c r="AA35" s="14">
        <v>2061787</v>
      </c>
      <c r="AB35" s="14">
        <v>590884</v>
      </c>
      <c r="AC35" s="14">
        <f t="shared" si="2"/>
        <v>7931158</v>
      </c>
      <c r="AD35" s="13">
        <f t="shared" si="3"/>
        <v>39192819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25"/>
      <c r="BJ35" s="16"/>
    </row>
    <row r="36" spans="1:62" ht="28.8">
      <c r="A36" s="75" t="s">
        <v>137</v>
      </c>
      <c r="B36" s="76" t="s">
        <v>119</v>
      </c>
      <c r="C36" s="66" t="s">
        <v>162</v>
      </c>
      <c r="D36" s="77">
        <v>2031156</v>
      </c>
      <c r="E36" s="77">
        <v>0</v>
      </c>
      <c r="F36" s="78">
        <v>304673</v>
      </c>
      <c r="G36" s="77">
        <v>0</v>
      </c>
      <c r="H36" s="77">
        <v>0</v>
      </c>
      <c r="I36" s="78"/>
      <c r="J36" s="77">
        <v>0</v>
      </c>
      <c r="K36" s="13">
        <f t="shared" si="1"/>
        <v>2335829</v>
      </c>
      <c r="L36" s="77">
        <v>0</v>
      </c>
      <c r="M36" s="77">
        <v>710904</v>
      </c>
      <c r="N36" s="77">
        <v>1045200</v>
      </c>
      <c r="O36" s="77">
        <v>1087224</v>
      </c>
      <c r="P36" s="77">
        <v>90739</v>
      </c>
      <c r="Q36" s="77">
        <v>2268096</v>
      </c>
      <c r="R36" s="78">
        <v>134152</v>
      </c>
      <c r="S36" s="13">
        <f t="shared" si="4"/>
        <v>33366263</v>
      </c>
      <c r="T36" s="77">
        <v>2457108</v>
      </c>
      <c r="U36" s="77">
        <v>294853</v>
      </c>
      <c r="V36" s="14">
        <v>546159</v>
      </c>
      <c r="W36" s="14">
        <v>0</v>
      </c>
      <c r="X36" s="14">
        <v>819238</v>
      </c>
      <c r="Y36" s="14">
        <v>1092318</v>
      </c>
      <c r="Z36" s="14">
        <v>3021062</v>
      </c>
      <c r="AA36" s="14">
        <v>2139919</v>
      </c>
      <c r="AB36" s="14">
        <v>613276</v>
      </c>
      <c r="AC36" s="14">
        <f t="shared" si="2"/>
        <v>8231972</v>
      </c>
      <c r="AD36" s="13">
        <f t="shared" si="3"/>
        <v>44350196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25"/>
      <c r="BJ36" s="16"/>
    </row>
    <row r="37" spans="1:62" ht="28.8">
      <c r="A37" s="75" t="s">
        <v>137</v>
      </c>
      <c r="B37" s="76" t="s">
        <v>119</v>
      </c>
      <c r="C37" s="66" t="s">
        <v>163</v>
      </c>
      <c r="D37" s="77">
        <v>2031156</v>
      </c>
      <c r="E37" s="77">
        <v>0</v>
      </c>
      <c r="F37" s="78">
        <v>304673</v>
      </c>
      <c r="G37" s="77">
        <v>0</v>
      </c>
      <c r="H37" s="77">
        <v>0</v>
      </c>
      <c r="I37" s="78"/>
      <c r="J37" s="77">
        <v>0</v>
      </c>
      <c r="K37" s="13">
        <f t="shared" si="1"/>
        <v>2335829</v>
      </c>
      <c r="L37" s="77">
        <v>0</v>
      </c>
      <c r="M37" s="77">
        <v>710892</v>
      </c>
      <c r="N37" s="77">
        <v>1045200</v>
      </c>
      <c r="O37" s="77">
        <v>1089588</v>
      </c>
      <c r="P37" s="77">
        <v>104003</v>
      </c>
      <c r="Q37" s="77">
        <v>2268300</v>
      </c>
      <c r="R37" s="78">
        <v>134152</v>
      </c>
      <c r="S37" s="13">
        <f t="shared" si="4"/>
        <v>33382083</v>
      </c>
      <c r="T37" s="77">
        <v>2457321</v>
      </c>
      <c r="U37" s="77">
        <v>294879</v>
      </c>
      <c r="V37" s="14">
        <v>546471</v>
      </c>
      <c r="W37" s="14">
        <v>0</v>
      </c>
      <c r="X37" s="14">
        <v>819707</v>
      </c>
      <c r="Y37" s="14">
        <v>1092942</v>
      </c>
      <c r="Z37" s="14">
        <v>3022652</v>
      </c>
      <c r="AA37" s="14">
        <v>2141045</v>
      </c>
      <c r="AB37" s="14">
        <v>613598</v>
      </c>
      <c r="AC37" s="14">
        <f t="shared" si="2"/>
        <v>8236415</v>
      </c>
      <c r="AD37" s="13">
        <f t="shared" si="3"/>
        <v>44370698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25"/>
      <c r="BJ37" s="16"/>
    </row>
    <row r="38" spans="1:62" ht="28.8">
      <c r="A38" s="79" t="s">
        <v>129</v>
      </c>
      <c r="B38" s="76" t="s">
        <v>130</v>
      </c>
      <c r="C38" s="66" t="s">
        <v>203</v>
      </c>
      <c r="D38" s="77">
        <v>0</v>
      </c>
      <c r="E38" s="77">
        <v>0</v>
      </c>
      <c r="F38" s="78">
        <v>0</v>
      </c>
      <c r="G38" s="77">
        <v>0</v>
      </c>
      <c r="H38" s="77">
        <v>0</v>
      </c>
      <c r="I38" s="78"/>
      <c r="J38" s="77">
        <v>0</v>
      </c>
      <c r="K38" s="13">
        <f t="shared" si="1"/>
        <v>0</v>
      </c>
      <c r="L38" s="77">
        <v>0</v>
      </c>
      <c r="M38" s="77">
        <v>1478748</v>
      </c>
      <c r="N38" s="77">
        <v>2174124</v>
      </c>
      <c r="O38" s="77">
        <v>2262324</v>
      </c>
      <c r="P38" s="77">
        <v>3167781</v>
      </c>
      <c r="Q38" s="77">
        <v>3538464</v>
      </c>
      <c r="R38" s="78">
        <v>281668</v>
      </c>
      <c r="S38" s="13">
        <f t="shared" si="4"/>
        <v>12903109</v>
      </c>
      <c r="T38" s="77">
        <v>4065955</v>
      </c>
      <c r="U38" s="77">
        <v>395753</v>
      </c>
      <c r="V38" s="14">
        <v>181660</v>
      </c>
      <c r="W38" s="14">
        <v>0</v>
      </c>
      <c r="X38" s="14">
        <v>272489</v>
      </c>
      <c r="Y38" s="14">
        <v>363319</v>
      </c>
      <c r="Z38" s="14">
        <v>557583</v>
      </c>
      <c r="AA38" s="14">
        <v>394955</v>
      </c>
      <c r="AB38" s="14">
        <v>113189</v>
      </c>
      <c r="AC38" s="14">
        <f t="shared" si="2"/>
        <v>1883195</v>
      </c>
      <c r="AD38" s="13">
        <f t="shared" si="3"/>
        <v>19248012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5"/>
      <c r="BJ38" s="16"/>
    </row>
    <row r="39" spans="1:62" ht="43.2">
      <c r="A39" s="79" t="s">
        <v>118</v>
      </c>
      <c r="B39" s="84" t="s">
        <v>119</v>
      </c>
      <c r="C39" s="66" t="s">
        <v>164</v>
      </c>
      <c r="D39" s="77">
        <v>5064390</v>
      </c>
      <c r="E39" s="77">
        <v>0</v>
      </c>
      <c r="F39" s="78">
        <v>1266098</v>
      </c>
      <c r="G39" s="77">
        <v>0</v>
      </c>
      <c r="H39" s="77">
        <v>0</v>
      </c>
      <c r="I39" s="78"/>
      <c r="J39" s="77">
        <v>0</v>
      </c>
      <c r="K39" s="13">
        <f t="shared" si="1"/>
        <v>6330488</v>
      </c>
      <c r="L39" s="77">
        <v>0</v>
      </c>
      <c r="M39" s="77">
        <v>1772532</v>
      </c>
      <c r="N39" s="77">
        <v>2606052</v>
      </c>
      <c r="O39" s="77">
        <v>2706900</v>
      </c>
      <c r="P39" s="77">
        <v>221294</v>
      </c>
      <c r="Q39" s="77">
        <v>5654844</v>
      </c>
      <c r="R39" s="78">
        <v>334489</v>
      </c>
      <c r="S39" s="13">
        <f t="shared" si="4"/>
        <v>89261967</v>
      </c>
      <c r="T39" s="77">
        <v>6126084</v>
      </c>
      <c r="U39" s="77">
        <v>735130</v>
      </c>
      <c r="V39" s="14">
        <v>1361589</v>
      </c>
      <c r="W39" s="14">
        <v>0</v>
      </c>
      <c r="X39" s="14">
        <v>2042384</v>
      </c>
      <c r="Y39" s="14">
        <v>2723178</v>
      </c>
      <c r="Z39" s="14">
        <v>7531981</v>
      </c>
      <c r="AA39" s="14">
        <v>5335153</v>
      </c>
      <c r="AB39" s="14">
        <v>1528992</v>
      </c>
      <c r="AC39" s="14">
        <f t="shared" si="2"/>
        <v>20523277</v>
      </c>
      <c r="AD39" s="13">
        <f t="shared" si="3"/>
        <v>116646458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5"/>
      <c r="BJ39" s="16"/>
    </row>
    <row r="40" spans="1:62" ht="43.2">
      <c r="A40" s="79" t="s">
        <v>124</v>
      </c>
      <c r="B40" s="76" t="s">
        <v>119</v>
      </c>
      <c r="C40" s="66" t="s">
        <v>165</v>
      </c>
      <c r="D40" s="77">
        <v>1261083</v>
      </c>
      <c r="E40" s="77">
        <v>0</v>
      </c>
      <c r="F40" s="78">
        <v>0</v>
      </c>
      <c r="G40" s="77">
        <v>0</v>
      </c>
      <c r="H40" s="77">
        <v>0</v>
      </c>
      <c r="I40" s="78"/>
      <c r="J40" s="77">
        <v>0</v>
      </c>
      <c r="K40" s="13">
        <f t="shared" si="1"/>
        <v>1261083</v>
      </c>
      <c r="L40" s="77">
        <v>0</v>
      </c>
      <c r="M40" s="77">
        <v>441372</v>
      </c>
      <c r="N40" s="77">
        <v>648936</v>
      </c>
      <c r="O40" s="77">
        <v>675012</v>
      </c>
      <c r="P40" s="77">
        <v>65232</v>
      </c>
      <c r="Q40" s="77">
        <v>1408200</v>
      </c>
      <c r="R40" s="78">
        <v>84072</v>
      </c>
      <c r="S40" s="13">
        <f t="shared" si="4"/>
        <v>18455820</v>
      </c>
      <c r="T40" s="77">
        <v>1525543</v>
      </c>
      <c r="U40" s="77">
        <v>183065</v>
      </c>
      <c r="V40" s="14">
        <v>339271</v>
      </c>
      <c r="W40" s="14">
        <v>0</v>
      </c>
      <c r="X40" s="14">
        <v>508906</v>
      </c>
      <c r="Y40" s="14">
        <v>678542</v>
      </c>
      <c r="Z40" s="14">
        <v>1876752</v>
      </c>
      <c r="AA40" s="14">
        <v>1329366</v>
      </c>
      <c r="AB40" s="14">
        <v>380981</v>
      </c>
      <c r="AC40" s="14">
        <f t="shared" si="2"/>
        <v>5113818</v>
      </c>
      <c r="AD40" s="13">
        <f t="shared" si="3"/>
        <v>25278246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5"/>
      <c r="BJ40" s="16"/>
    </row>
    <row r="41" spans="1:62" ht="28.8">
      <c r="A41" s="79" t="s">
        <v>166</v>
      </c>
      <c r="B41" s="76" t="s">
        <v>130</v>
      </c>
      <c r="C41" s="66" t="s">
        <v>167</v>
      </c>
      <c r="D41" s="77">
        <v>0</v>
      </c>
      <c r="E41" s="77">
        <v>0</v>
      </c>
      <c r="F41" s="78">
        <v>0</v>
      </c>
      <c r="G41" s="77">
        <v>0</v>
      </c>
      <c r="H41" s="77">
        <v>0</v>
      </c>
      <c r="I41" s="78"/>
      <c r="J41" s="77">
        <v>0</v>
      </c>
      <c r="K41" s="13">
        <f t="shared" si="1"/>
        <v>0</v>
      </c>
      <c r="L41" s="77">
        <v>0</v>
      </c>
      <c r="M41" s="77">
        <v>723132</v>
      </c>
      <c r="N41" s="77">
        <v>1063176</v>
      </c>
      <c r="O41" s="77">
        <v>1107468</v>
      </c>
      <c r="P41" s="77">
        <v>1102172</v>
      </c>
      <c r="Q41" s="77">
        <v>1920948</v>
      </c>
      <c r="R41" s="78">
        <v>127927</v>
      </c>
      <c r="S41" s="13">
        <f t="shared" si="4"/>
        <v>6044823</v>
      </c>
      <c r="T41" s="77">
        <v>2076657</v>
      </c>
      <c r="U41" s="77">
        <v>209742</v>
      </c>
      <c r="V41" s="14">
        <v>79919</v>
      </c>
      <c r="W41" s="14">
        <v>0</v>
      </c>
      <c r="X41" s="14">
        <v>119878</v>
      </c>
      <c r="Y41" s="14">
        <v>159838</v>
      </c>
      <c r="Z41" s="14">
        <v>219036</v>
      </c>
      <c r="AA41" s="14">
        <v>155151</v>
      </c>
      <c r="AB41" s="14">
        <v>44464</v>
      </c>
      <c r="AC41" s="14">
        <f t="shared" si="2"/>
        <v>778286</v>
      </c>
      <c r="AD41" s="13">
        <f t="shared" si="3"/>
        <v>9109508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5"/>
      <c r="BJ41" s="16"/>
    </row>
    <row r="42" spans="1:62" ht="28.8">
      <c r="A42" s="79" t="s">
        <v>124</v>
      </c>
      <c r="B42" s="76" t="s">
        <v>127</v>
      </c>
      <c r="C42" s="66" t="s">
        <v>168</v>
      </c>
      <c r="D42" s="77">
        <v>1261083</v>
      </c>
      <c r="E42" s="77">
        <v>0</v>
      </c>
      <c r="F42" s="78">
        <v>0</v>
      </c>
      <c r="G42" s="77">
        <v>0</v>
      </c>
      <c r="H42" s="77">
        <v>0</v>
      </c>
      <c r="I42" s="78"/>
      <c r="J42" s="77">
        <v>23876</v>
      </c>
      <c r="K42" s="13">
        <f t="shared" si="1"/>
        <v>1284959</v>
      </c>
      <c r="L42" s="77">
        <v>0</v>
      </c>
      <c r="M42" s="77">
        <v>441384</v>
      </c>
      <c r="N42" s="77">
        <v>647628</v>
      </c>
      <c r="O42" s="77">
        <v>675912</v>
      </c>
      <c r="P42" s="77">
        <v>66551</v>
      </c>
      <c r="Q42" s="77">
        <v>1408164</v>
      </c>
      <c r="R42" s="78">
        <v>84072</v>
      </c>
      <c r="S42" s="13">
        <f t="shared" si="4"/>
        <v>18743219</v>
      </c>
      <c r="T42" s="77">
        <v>1549383</v>
      </c>
      <c r="U42" s="77">
        <v>185926</v>
      </c>
      <c r="V42" s="14">
        <v>345020</v>
      </c>
      <c r="W42" s="14">
        <v>0</v>
      </c>
      <c r="X42" s="14">
        <v>517529</v>
      </c>
      <c r="Y42" s="14">
        <v>690039</v>
      </c>
      <c r="Z42" s="14">
        <v>1911293</v>
      </c>
      <c r="AA42" s="14">
        <v>1353833</v>
      </c>
      <c r="AB42" s="14">
        <v>387993</v>
      </c>
      <c r="AC42" s="14">
        <f t="shared" si="2"/>
        <v>5205707</v>
      </c>
      <c r="AD42" s="13">
        <f t="shared" si="3"/>
        <v>25684235</v>
      </c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25"/>
      <c r="BJ42" s="16"/>
    </row>
    <row r="43" spans="1:62" ht="28.8">
      <c r="A43" s="79" t="s">
        <v>124</v>
      </c>
      <c r="B43" s="76" t="s">
        <v>119</v>
      </c>
      <c r="C43" s="66" t="s">
        <v>169</v>
      </c>
      <c r="D43" s="77">
        <v>1261083</v>
      </c>
      <c r="E43" s="77">
        <v>0</v>
      </c>
      <c r="F43" s="78">
        <v>0</v>
      </c>
      <c r="G43" s="77">
        <v>0</v>
      </c>
      <c r="H43" s="77">
        <v>0</v>
      </c>
      <c r="I43" s="78"/>
      <c r="J43" s="77">
        <v>24587</v>
      </c>
      <c r="K43" s="13">
        <f t="shared" si="1"/>
        <v>1285670</v>
      </c>
      <c r="L43" s="77">
        <v>0</v>
      </c>
      <c r="M43" s="77">
        <v>441372</v>
      </c>
      <c r="N43" s="77">
        <v>648936</v>
      </c>
      <c r="O43" s="77">
        <v>675012</v>
      </c>
      <c r="P43" s="77">
        <v>65232</v>
      </c>
      <c r="Q43" s="77">
        <v>1408200</v>
      </c>
      <c r="R43" s="78">
        <v>84072</v>
      </c>
      <c r="S43" s="13">
        <f t="shared" si="4"/>
        <v>18750864</v>
      </c>
      <c r="T43" s="77">
        <v>1550130</v>
      </c>
      <c r="U43" s="77">
        <v>0</v>
      </c>
      <c r="V43" s="14">
        <v>345172</v>
      </c>
      <c r="W43" s="14">
        <v>0</v>
      </c>
      <c r="X43" s="14">
        <v>517758</v>
      </c>
      <c r="Y43" s="14">
        <v>690344</v>
      </c>
      <c r="Z43" s="14">
        <v>1912157</v>
      </c>
      <c r="AA43" s="14">
        <v>1354445</v>
      </c>
      <c r="AB43" s="14">
        <v>388168</v>
      </c>
      <c r="AC43" s="14">
        <f t="shared" si="2"/>
        <v>5208044</v>
      </c>
      <c r="AD43" s="13">
        <f t="shared" si="3"/>
        <v>25509038</v>
      </c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25"/>
      <c r="BJ43" s="16"/>
    </row>
    <row r="44" spans="1:62" ht="28.8">
      <c r="A44" s="75" t="s">
        <v>124</v>
      </c>
      <c r="B44" s="76" t="s">
        <v>119</v>
      </c>
      <c r="C44" s="66" t="s">
        <v>170</v>
      </c>
      <c r="D44" s="77">
        <v>1261083</v>
      </c>
      <c r="E44" s="77">
        <v>0</v>
      </c>
      <c r="F44" s="78">
        <v>0</v>
      </c>
      <c r="G44" s="77">
        <v>0</v>
      </c>
      <c r="H44" s="77">
        <v>0</v>
      </c>
      <c r="I44" s="78"/>
      <c r="J44" s="77">
        <v>0</v>
      </c>
      <c r="K44" s="13">
        <f t="shared" si="1"/>
        <v>1261083</v>
      </c>
      <c r="L44" s="77">
        <v>0</v>
      </c>
      <c r="M44" s="77">
        <v>441372</v>
      </c>
      <c r="N44" s="77">
        <v>648936</v>
      </c>
      <c r="O44" s="77">
        <v>675012</v>
      </c>
      <c r="P44" s="77">
        <v>65232</v>
      </c>
      <c r="Q44" s="77">
        <v>1408200</v>
      </c>
      <c r="R44" s="78">
        <v>84072</v>
      </c>
      <c r="S44" s="13">
        <f t="shared" si="4"/>
        <v>18455820</v>
      </c>
      <c r="T44" s="77">
        <v>1525543</v>
      </c>
      <c r="U44" s="77">
        <v>0</v>
      </c>
      <c r="V44" s="14">
        <v>339271</v>
      </c>
      <c r="W44" s="14">
        <v>0</v>
      </c>
      <c r="X44" s="14">
        <v>508906</v>
      </c>
      <c r="Y44" s="14">
        <v>678542</v>
      </c>
      <c r="Z44" s="14">
        <v>1876752</v>
      </c>
      <c r="AA44" s="14">
        <v>1329366</v>
      </c>
      <c r="AB44" s="14">
        <v>380981</v>
      </c>
      <c r="AC44" s="14">
        <f t="shared" si="2"/>
        <v>5113818</v>
      </c>
      <c r="AD44" s="13">
        <f t="shared" si="3"/>
        <v>25095181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5"/>
      <c r="BJ44" s="16"/>
    </row>
    <row r="45" spans="1:62" ht="28.8">
      <c r="A45" s="79" t="s">
        <v>171</v>
      </c>
      <c r="B45" s="76" t="s">
        <v>119</v>
      </c>
      <c r="C45" s="66" t="s">
        <v>172</v>
      </c>
      <c r="D45" s="77">
        <v>1044022</v>
      </c>
      <c r="E45" s="77">
        <v>0</v>
      </c>
      <c r="F45" s="78">
        <v>0</v>
      </c>
      <c r="G45" s="77">
        <v>40412</v>
      </c>
      <c r="H45" s="77">
        <v>0</v>
      </c>
      <c r="I45" s="78"/>
      <c r="J45" s="77">
        <v>0</v>
      </c>
      <c r="K45" s="13">
        <f t="shared" si="1"/>
        <v>1084434</v>
      </c>
      <c r="L45" s="77">
        <v>0</v>
      </c>
      <c r="M45" s="77">
        <v>522012</v>
      </c>
      <c r="N45" s="77">
        <v>557904</v>
      </c>
      <c r="O45" s="77">
        <v>586332</v>
      </c>
      <c r="P45" s="77">
        <v>64360</v>
      </c>
      <c r="Q45" s="77">
        <v>1223292</v>
      </c>
      <c r="R45" s="78">
        <v>69601</v>
      </c>
      <c r="S45" s="13">
        <f t="shared" si="4"/>
        <v>16036709</v>
      </c>
      <c r="T45" s="77">
        <v>1325229</v>
      </c>
      <c r="U45" s="77">
        <v>0</v>
      </c>
      <c r="V45" s="14">
        <v>294876</v>
      </c>
      <c r="W45" s="14">
        <v>0</v>
      </c>
      <c r="X45" s="14">
        <v>442314</v>
      </c>
      <c r="Y45" s="14">
        <v>589753</v>
      </c>
      <c r="Z45" s="14">
        <v>1573756</v>
      </c>
      <c r="AA45" s="14">
        <v>1114744</v>
      </c>
      <c r="AB45" s="14">
        <v>319473</v>
      </c>
      <c r="AC45" s="14">
        <f t="shared" si="2"/>
        <v>4334916</v>
      </c>
      <c r="AD45" s="13">
        <f t="shared" si="3"/>
        <v>21696854</v>
      </c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25"/>
      <c r="BJ45" s="16"/>
    </row>
    <row r="46" spans="1:62" ht="28.8">
      <c r="A46" s="79" t="s">
        <v>135</v>
      </c>
      <c r="B46" s="76" t="s">
        <v>127</v>
      </c>
      <c r="C46" s="66" t="s">
        <v>173</v>
      </c>
      <c r="D46" s="77">
        <v>1044022</v>
      </c>
      <c r="E46" s="77">
        <v>0</v>
      </c>
      <c r="F46" s="78">
        <v>0</v>
      </c>
      <c r="G46" s="77">
        <v>40412</v>
      </c>
      <c r="H46" s="77">
        <v>0</v>
      </c>
      <c r="I46" s="78"/>
      <c r="J46" s="77">
        <v>0</v>
      </c>
      <c r="K46" s="13">
        <f t="shared" si="1"/>
        <v>1084434</v>
      </c>
      <c r="L46" s="77">
        <v>0</v>
      </c>
      <c r="M46" s="77">
        <v>522012</v>
      </c>
      <c r="N46" s="77">
        <v>563964</v>
      </c>
      <c r="O46" s="77">
        <v>585060</v>
      </c>
      <c r="P46" s="77">
        <v>56092</v>
      </c>
      <c r="Q46" s="77">
        <v>1223688</v>
      </c>
      <c r="R46" s="78">
        <v>69601</v>
      </c>
      <c r="S46" s="13">
        <f t="shared" si="4"/>
        <v>16033625</v>
      </c>
      <c r="T46" s="77">
        <v>1325661</v>
      </c>
      <c r="U46" s="77">
        <v>0</v>
      </c>
      <c r="V46" s="14">
        <v>294807</v>
      </c>
      <c r="W46" s="14">
        <v>0</v>
      </c>
      <c r="X46" s="14">
        <v>442210</v>
      </c>
      <c r="Y46" s="14">
        <v>589613</v>
      </c>
      <c r="Z46" s="14">
        <v>1572764</v>
      </c>
      <c r="AA46" s="14">
        <v>1114041</v>
      </c>
      <c r="AB46" s="14">
        <v>319271</v>
      </c>
      <c r="AC46" s="14">
        <f t="shared" si="2"/>
        <v>4332706</v>
      </c>
      <c r="AD46" s="13">
        <f t="shared" si="3"/>
        <v>21691992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25"/>
      <c r="BJ46" s="16"/>
    </row>
    <row r="47" spans="1:62" ht="28.8">
      <c r="A47" s="75" t="s">
        <v>174</v>
      </c>
      <c r="B47" s="76" t="s">
        <v>119</v>
      </c>
      <c r="C47" s="66" t="s">
        <v>175</v>
      </c>
      <c r="D47" s="77">
        <v>2649334</v>
      </c>
      <c r="E47" s="77">
        <v>0</v>
      </c>
      <c r="F47" s="78">
        <v>397400</v>
      </c>
      <c r="G47" s="77">
        <v>0</v>
      </c>
      <c r="H47" s="77">
        <v>0</v>
      </c>
      <c r="I47" s="78"/>
      <c r="J47" s="77">
        <v>0</v>
      </c>
      <c r="K47" s="13">
        <f t="shared" si="1"/>
        <v>3046734</v>
      </c>
      <c r="L47" s="77">
        <v>0</v>
      </c>
      <c r="M47" s="77">
        <v>927276</v>
      </c>
      <c r="N47" s="77">
        <v>1363308</v>
      </c>
      <c r="O47" s="77">
        <v>1421208</v>
      </c>
      <c r="P47" s="77">
        <v>135653</v>
      </c>
      <c r="Q47" s="77">
        <v>2958648</v>
      </c>
      <c r="R47" s="78">
        <v>176622</v>
      </c>
      <c r="S47" s="13">
        <f t="shared" si="4"/>
        <v>43543523</v>
      </c>
      <c r="T47" s="77">
        <v>3205204</v>
      </c>
      <c r="U47" s="77">
        <v>384624</v>
      </c>
      <c r="V47" s="14">
        <v>712789</v>
      </c>
      <c r="W47" s="14">
        <v>0</v>
      </c>
      <c r="X47" s="14">
        <v>1069184</v>
      </c>
      <c r="Y47" s="14">
        <v>1425578</v>
      </c>
      <c r="Z47" s="14">
        <v>3942592</v>
      </c>
      <c r="AA47" s="14">
        <v>2792670</v>
      </c>
      <c r="AB47" s="14">
        <v>800346</v>
      </c>
      <c r="AC47" s="14">
        <f t="shared" si="2"/>
        <v>10743159</v>
      </c>
      <c r="AD47" s="13">
        <f t="shared" si="3"/>
        <v>57876510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25"/>
      <c r="BJ47" s="16"/>
    </row>
    <row r="48" spans="1:62" ht="28.8">
      <c r="A48" s="79" t="s">
        <v>176</v>
      </c>
      <c r="B48" s="76" t="s">
        <v>119</v>
      </c>
      <c r="C48" s="66" t="s">
        <v>177</v>
      </c>
      <c r="D48" s="77">
        <v>2164858</v>
      </c>
      <c r="E48" s="77">
        <v>0</v>
      </c>
      <c r="F48" s="78">
        <v>324729</v>
      </c>
      <c r="G48" s="77">
        <v>0</v>
      </c>
      <c r="H48" s="77">
        <v>0</v>
      </c>
      <c r="I48" s="78"/>
      <c r="J48" s="77">
        <v>0</v>
      </c>
      <c r="K48" s="13">
        <f t="shared" si="1"/>
        <v>2489587</v>
      </c>
      <c r="L48" s="77">
        <v>0</v>
      </c>
      <c r="M48" s="77">
        <v>757704</v>
      </c>
      <c r="N48" s="77">
        <v>1113996</v>
      </c>
      <c r="O48" s="77">
        <v>1158780</v>
      </c>
      <c r="P48" s="77">
        <v>96713</v>
      </c>
      <c r="Q48" s="77">
        <v>2417400</v>
      </c>
      <c r="R48" s="78">
        <v>144324</v>
      </c>
      <c r="S48" s="13">
        <f t="shared" si="4"/>
        <v>35563961</v>
      </c>
      <c r="T48" s="77">
        <v>2618848</v>
      </c>
      <c r="U48" s="77">
        <v>314262</v>
      </c>
      <c r="V48" s="14">
        <v>582110</v>
      </c>
      <c r="W48" s="14">
        <v>0</v>
      </c>
      <c r="X48" s="14">
        <v>873165</v>
      </c>
      <c r="Y48" s="14">
        <v>1164220</v>
      </c>
      <c r="Z48" s="14">
        <v>3219926</v>
      </c>
      <c r="AA48" s="14">
        <v>2280781</v>
      </c>
      <c r="AB48" s="14">
        <v>653645</v>
      </c>
      <c r="AC48" s="14">
        <f t="shared" si="2"/>
        <v>8773847</v>
      </c>
      <c r="AD48" s="13">
        <f t="shared" si="3"/>
        <v>47270918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25"/>
      <c r="BJ48" s="16"/>
    </row>
    <row r="49" spans="1:62" ht="28.8">
      <c r="A49" s="75" t="s">
        <v>137</v>
      </c>
      <c r="B49" s="76" t="s">
        <v>119</v>
      </c>
      <c r="C49" s="66" t="s">
        <v>178</v>
      </c>
      <c r="D49" s="77">
        <v>1766223</v>
      </c>
      <c r="E49" s="77">
        <v>0</v>
      </c>
      <c r="F49" s="78">
        <v>264933</v>
      </c>
      <c r="G49" s="77">
        <v>0</v>
      </c>
      <c r="H49" s="77">
        <v>0</v>
      </c>
      <c r="I49" s="78"/>
      <c r="J49" s="77">
        <v>0</v>
      </c>
      <c r="K49" s="13">
        <f t="shared" si="1"/>
        <v>2031156</v>
      </c>
      <c r="L49" s="77">
        <v>0</v>
      </c>
      <c r="M49" s="77">
        <v>618180</v>
      </c>
      <c r="N49" s="77">
        <v>1035492</v>
      </c>
      <c r="O49" s="77">
        <v>950112</v>
      </c>
      <c r="P49" s="77">
        <v>94306</v>
      </c>
      <c r="Q49" s="77">
        <v>1983204</v>
      </c>
      <c r="R49" s="78">
        <v>117748</v>
      </c>
      <c r="S49" s="13">
        <f t="shared" si="4"/>
        <v>29172914</v>
      </c>
      <c r="T49" s="77">
        <v>2148472</v>
      </c>
      <c r="U49" s="77">
        <v>0</v>
      </c>
      <c r="V49" s="14">
        <v>477855</v>
      </c>
      <c r="W49" s="14">
        <v>0</v>
      </c>
      <c r="X49" s="14">
        <v>716783</v>
      </c>
      <c r="Y49" s="14">
        <v>955711</v>
      </c>
      <c r="Z49" s="14">
        <v>2628859</v>
      </c>
      <c r="AA49" s="14">
        <v>1862109</v>
      </c>
      <c r="AB49" s="14">
        <v>533658</v>
      </c>
      <c r="AC49" s="14">
        <f t="shared" si="2"/>
        <v>7174975</v>
      </c>
      <c r="AD49" s="13">
        <f t="shared" si="3"/>
        <v>38496361</v>
      </c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5"/>
      <c r="BJ49" s="16"/>
    </row>
    <row r="50" spans="1:62" ht="28.8">
      <c r="A50" s="75" t="s">
        <v>179</v>
      </c>
      <c r="B50" s="84" t="s">
        <v>119</v>
      </c>
      <c r="C50" s="66" t="s">
        <v>180</v>
      </c>
      <c r="D50" s="77">
        <v>1496390</v>
      </c>
      <c r="E50" s="77">
        <v>0</v>
      </c>
      <c r="F50" s="78">
        <v>0</v>
      </c>
      <c r="G50" s="77">
        <v>0</v>
      </c>
      <c r="H50" s="77">
        <v>0</v>
      </c>
      <c r="I50" s="78"/>
      <c r="J50" s="77">
        <v>0</v>
      </c>
      <c r="K50" s="13">
        <f t="shared" si="1"/>
        <v>1496390</v>
      </c>
      <c r="L50" s="77">
        <v>0</v>
      </c>
      <c r="M50" s="77">
        <v>523740</v>
      </c>
      <c r="N50" s="77">
        <v>768468</v>
      </c>
      <c r="O50" s="77">
        <v>802032</v>
      </c>
      <c r="P50" s="77">
        <v>78968</v>
      </c>
      <c r="Q50" s="77">
        <v>1670916</v>
      </c>
      <c r="R50" s="78">
        <v>99759</v>
      </c>
      <c r="S50" s="13">
        <f t="shared" si="4"/>
        <v>21900563</v>
      </c>
      <c r="T50" s="77">
        <v>1810153</v>
      </c>
      <c r="U50" s="77">
        <v>0</v>
      </c>
      <c r="V50" s="14">
        <v>402598</v>
      </c>
      <c r="W50" s="14">
        <v>0</v>
      </c>
      <c r="X50" s="14">
        <v>603897</v>
      </c>
      <c r="Y50" s="14">
        <v>805196</v>
      </c>
      <c r="Z50" s="14">
        <v>2227127</v>
      </c>
      <c r="AA50" s="14">
        <v>1577548</v>
      </c>
      <c r="AB50" s="14">
        <v>452107</v>
      </c>
      <c r="AC50" s="14">
        <f t="shared" si="2"/>
        <v>6068473</v>
      </c>
      <c r="AD50" s="13">
        <f t="shared" si="3"/>
        <v>29779189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5"/>
      <c r="BJ50" s="16"/>
    </row>
    <row r="51" spans="1:62">
      <c r="A51" s="75" t="s">
        <v>118</v>
      </c>
      <c r="B51" s="76" t="s">
        <v>119</v>
      </c>
      <c r="C51" s="66" t="s">
        <v>181</v>
      </c>
      <c r="D51" s="77">
        <v>4300602</v>
      </c>
      <c r="E51" s="77">
        <v>0</v>
      </c>
      <c r="F51" s="78">
        <v>0</v>
      </c>
      <c r="G51" s="77">
        <v>0</v>
      </c>
      <c r="H51" s="77">
        <v>0</v>
      </c>
      <c r="I51" s="78"/>
      <c r="J51" s="77">
        <v>0</v>
      </c>
      <c r="K51" s="13">
        <f t="shared" si="1"/>
        <v>4300602</v>
      </c>
      <c r="L51" s="77">
        <v>0</v>
      </c>
      <c r="M51" s="77">
        <v>1509072</v>
      </c>
      <c r="N51" s="77">
        <v>2213184</v>
      </c>
      <c r="O51" s="77">
        <v>2307180</v>
      </c>
      <c r="P51" s="77">
        <v>230465</v>
      </c>
      <c r="Q51" s="77">
        <v>4777644</v>
      </c>
      <c r="R51" s="78">
        <v>279354</v>
      </c>
      <c r="S51" s="13">
        <f t="shared" si="4"/>
        <v>62924123</v>
      </c>
      <c r="T51" s="77">
        <v>5201192</v>
      </c>
      <c r="U51" s="77">
        <v>0</v>
      </c>
      <c r="V51" s="14">
        <v>1157343</v>
      </c>
      <c r="W51" s="14">
        <v>0</v>
      </c>
      <c r="X51" s="14">
        <v>1736014</v>
      </c>
      <c r="Y51" s="14">
        <v>2314685</v>
      </c>
      <c r="Z51" s="14">
        <v>11736287</v>
      </c>
      <c r="AA51" s="14">
        <v>4534475</v>
      </c>
      <c r="AB51" s="14">
        <v>1299527</v>
      </c>
      <c r="AC51" s="14">
        <f t="shared" si="2"/>
        <v>22778331</v>
      </c>
      <c r="AD51" s="13">
        <f t="shared" si="3"/>
        <v>90903646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25"/>
      <c r="BJ51" s="16"/>
    </row>
    <row r="52" spans="1:62" ht="28.8">
      <c r="A52" s="79" t="s">
        <v>135</v>
      </c>
      <c r="B52" s="76" t="s">
        <v>130</v>
      </c>
      <c r="C52" s="66" t="s">
        <v>182</v>
      </c>
      <c r="D52" s="77">
        <v>1157453</v>
      </c>
      <c r="E52" s="77">
        <v>0</v>
      </c>
      <c r="F52" s="78">
        <v>0</v>
      </c>
      <c r="G52" s="77">
        <v>0</v>
      </c>
      <c r="H52" s="77">
        <v>0</v>
      </c>
      <c r="I52" s="78"/>
      <c r="J52" s="77">
        <v>0</v>
      </c>
      <c r="K52" s="13">
        <f t="shared" si="1"/>
        <v>1157453</v>
      </c>
      <c r="L52" s="77">
        <v>0</v>
      </c>
      <c r="M52" s="77">
        <v>405108</v>
      </c>
      <c r="N52" s="77">
        <v>595608</v>
      </c>
      <c r="O52" s="77">
        <v>619548</v>
      </c>
      <c r="P52" s="77">
        <v>831508</v>
      </c>
      <c r="Q52" s="77">
        <v>969360</v>
      </c>
      <c r="R52" s="78">
        <v>77164</v>
      </c>
      <c r="S52" s="13">
        <f t="shared" si="4"/>
        <v>17387732</v>
      </c>
      <c r="T52" s="77">
        <v>1087160</v>
      </c>
      <c r="U52" s="77">
        <v>103280</v>
      </c>
      <c r="V52" s="14">
        <v>326824</v>
      </c>
      <c r="W52" s="14">
        <v>0</v>
      </c>
      <c r="X52" s="14">
        <v>490236</v>
      </c>
      <c r="Y52" s="14">
        <v>653648</v>
      </c>
      <c r="Z52" s="14">
        <v>1815126</v>
      </c>
      <c r="AA52" s="14">
        <v>1285714</v>
      </c>
      <c r="AB52" s="14">
        <v>368471</v>
      </c>
      <c r="AC52" s="14">
        <f t="shared" si="2"/>
        <v>4940019</v>
      </c>
      <c r="AD52" s="13">
        <f t="shared" si="3"/>
        <v>23518191</v>
      </c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25"/>
      <c r="BJ52" s="16"/>
    </row>
    <row r="53" spans="1:62" ht="28.8">
      <c r="A53" s="75" t="s">
        <v>183</v>
      </c>
      <c r="B53" s="76" t="s">
        <v>119</v>
      </c>
      <c r="C53" s="66" t="s">
        <v>184</v>
      </c>
      <c r="D53" s="77">
        <v>1769329</v>
      </c>
      <c r="E53" s="77">
        <v>0</v>
      </c>
      <c r="F53" s="78">
        <v>0</v>
      </c>
      <c r="G53" s="77">
        <v>0</v>
      </c>
      <c r="H53" s="77">
        <v>0</v>
      </c>
      <c r="I53" s="78"/>
      <c r="J53" s="77">
        <v>0</v>
      </c>
      <c r="K53" s="13">
        <f t="shared" si="1"/>
        <v>1769329</v>
      </c>
      <c r="L53" s="77">
        <v>0</v>
      </c>
      <c r="M53" s="77">
        <v>619260</v>
      </c>
      <c r="N53" s="77">
        <v>910464</v>
      </c>
      <c r="O53" s="77">
        <v>945708</v>
      </c>
      <c r="P53" s="77">
        <v>77312</v>
      </c>
      <c r="Q53" s="77">
        <v>1975620</v>
      </c>
      <c r="R53" s="78">
        <v>116860</v>
      </c>
      <c r="S53" s="13">
        <f t="shared" si="4"/>
        <v>25877172</v>
      </c>
      <c r="T53" s="77">
        <v>2140250</v>
      </c>
      <c r="U53" s="77">
        <v>256830</v>
      </c>
      <c r="V53" s="14">
        <v>475694</v>
      </c>
      <c r="W53" s="14">
        <v>0</v>
      </c>
      <c r="X53" s="14">
        <v>713541</v>
      </c>
      <c r="Y53" s="14">
        <v>951388</v>
      </c>
      <c r="Z53" s="14">
        <v>2631422</v>
      </c>
      <c r="AA53" s="14">
        <v>1863924</v>
      </c>
      <c r="AB53" s="14">
        <v>534179</v>
      </c>
      <c r="AC53" s="14">
        <f t="shared" si="2"/>
        <v>7170148</v>
      </c>
      <c r="AD53" s="13">
        <f t="shared" si="3"/>
        <v>35444400</v>
      </c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25"/>
      <c r="BJ53" s="16"/>
    </row>
    <row r="54" spans="1:62" ht="37.5" customHeight="1">
      <c r="A54" s="75" t="s">
        <v>124</v>
      </c>
      <c r="B54" s="76" t="s">
        <v>119</v>
      </c>
      <c r="C54" s="66" t="s">
        <v>185</v>
      </c>
      <c r="D54" s="77">
        <v>1261083</v>
      </c>
      <c r="E54" s="77">
        <v>0</v>
      </c>
      <c r="F54" s="78">
        <v>0</v>
      </c>
      <c r="G54" s="77">
        <v>0</v>
      </c>
      <c r="H54" s="77">
        <v>0</v>
      </c>
      <c r="I54" s="78"/>
      <c r="J54" s="77">
        <v>27586</v>
      </c>
      <c r="K54" s="13">
        <f t="shared" si="1"/>
        <v>1288669</v>
      </c>
      <c r="L54" s="77">
        <v>0</v>
      </c>
      <c r="M54" s="77">
        <v>441372</v>
      </c>
      <c r="N54" s="77">
        <v>648936</v>
      </c>
      <c r="O54" s="77">
        <v>676500</v>
      </c>
      <c r="P54" s="77">
        <v>64572</v>
      </c>
      <c r="Q54" s="77">
        <v>1408320</v>
      </c>
      <c r="R54" s="78">
        <v>84072</v>
      </c>
      <c r="S54" s="13">
        <f t="shared" si="4"/>
        <v>18787800</v>
      </c>
      <c r="T54" s="77">
        <v>1553263</v>
      </c>
      <c r="U54" s="77">
        <v>0</v>
      </c>
      <c r="V54" s="14">
        <v>345908</v>
      </c>
      <c r="W54" s="14">
        <v>0</v>
      </c>
      <c r="X54" s="14">
        <v>518862</v>
      </c>
      <c r="Y54" s="14">
        <v>691816</v>
      </c>
      <c r="Z54" s="14">
        <v>1916397</v>
      </c>
      <c r="AA54" s="14">
        <v>1357448</v>
      </c>
      <c r="AB54" s="14">
        <v>389029</v>
      </c>
      <c r="AC54" s="14">
        <f t="shared" si="2"/>
        <v>5219460</v>
      </c>
      <c r="AD54" s="13">
        <f t="shared" si="3"/>
        <v>25560523</v>
      </c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25"/>
      <c r="BJ54" s="16"/>
    </row>
    <row r="55" spans="1:62" ht="28.8">
      <c r="A55" s="75" t="s">
        <v>118</v>
      </c>
      <c r="B55" s="76" t="s">
        <v>119</v>
      </c>
      <c r="C55" s="66" t="s">
        <v>186</v>
      </c>
      <c r="D55" s="77">
        <v>2201907</v>
      </c>
      <c r="E55" s="77">
        <v>0</v>
      </c>
      <c r="F55" s="78">
        <v>550477</v>
      </c>
      <c r="G55" s="77">
        <v>0</v>
      </c>
      <c r="H55" s="77">
        <v>0</v>
      </c>
      <c r="I55" s="78"/>
      <c r="J55" s="77">
        <v>0</v>
      </c>
      <c r="K55" s="13">
        <f t="shared" si="1"/>
        <v>2752384</v>
      </c>
      <c r="L55" s="77">
        <v>0</v>
      </c>
      <c r="M55" s="77">
        <v>770664</v>
      </c>
      <c r="N55" s="77">
        <v>1133064</v>
      </c>
      <c r="O55" s="77">
        <v>1176912</v>
      </c>
      <c r="P55" s="77">
        <v>106342</v>
      </c>
      <c r="Q55" s="77">
        <v>2458632</v>
      </c>
      <c r="R55" s="78">
        <v>146794</v>
      </c>
      <c r="S55" s="13">
        <f t="shared" si="4"/>
        <v>38821016</v>
      </c>
      <c r="T55" s="77">
        <v>2663513</v>
      </c>
      <c r="U55" s="77">
        <v>0</v>
      </c>
      <c r="V55" s="14">
        <v>592197</v>
      </c>
      <c r="W55" s="14">
        <v>0</v>
      </c>
      <c r="X55" s="14">
        <v>888296</v>
      </c>
      <c r="Y55" s="14">
        <v>1184395</v>
      </c>
      <c r="Z55" s="14">
        <v>3275987</v>
      </c>
      <c r="AA55" s="14">
        <v>2320491</v>
      </c>
      <c r="AB55" s="14">
        <v>665025</v>
      </c>
      <c r="AC55" s="14">
        <f t="shared" si="2"/>
        <v>8926391</v>
      </c>
      <c r="AD55" s="13">
        <f t="shared" si="3"/>
        <v>50410920</v>
      </c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25"/>
      <c r="BJ55" s="16"/>
    </row>
    <row r="56" spans="1:62">
      <c r="A56" s="75" t="s">
        <v>187</v>
      </c>
      <c r="B56" s="76" t="s">
        <v>122</v>
      </c>
      <c r="C56" s="66" t="s">
        <v>188</v>
      </c>
      <c r="D56" s="77">
        <v>926349</v>
      </c>
      <c r="E56" s="77">
        <v>0</v>
      </c>
      <c r="F56" s="78">
        <v>0</v>
      </c>
      <c r="G56" s="77">
        <v>40412</v>
      </c>
      <c r="H56" s="77">
        <v>59300</v>
      </c>
      <c r="I56" s="78"/>
      <c r="J56" s="77">
        <v>111816</v>
      </c>
      <c r="K56" s="13">
        <f t="shared" si="1"/>
        <v>1137877</v>
      </c>
      <c r="L56" s="77">
        <v>60960</v>
      </c>
      <c r="M56" s="77">
        <v>0</v>
      </c>
      <c r="N56" s="77">
        <v>1067100</v>
      </c>
      <c r="O56" s="77">
        <v>1286340</v>
      </c>
      <c r="P56" s="77">
        <v>0</v>
      </c>
      <c r="Q56" s="77">
        <v>1331052</v>
      </c>
      <c r="R56" s="78">
        <v>0</v>
      </c>
      <c r="S56" s="13">
        <f t="shared" si="4"/>
        <v>17399976</v>
      </c>
      <c r="T56" s="77">
        <v>1449998</v>
      </c>
      <c r="U56" s="77">
        <v>174000</v>
      </c>
      <c r="V56" s="14">
        <v>307146</v>
      </c>
      <c r="W56" s="14">
        <v>0</v>
      </c>
      <c r="X56" s="14">
        <v>460720</v>
      </c>
      <c r="Y56" s="14">
        <v>614293</v>
      </c>
      <c r="Z56" s="14">
        <v>1502273</v>
      </c>
      <c r="AA56" s="14">
        <v>1064110</v>
      </c>
      <c r="AB56" s="14">
        <v>304961</v>
      </c>
      <c r="AC56" s="14">
        <f t="shared" si="2"/>
        <v>4253503</v>
      </c>
      <c r="AD56" s="13">
        <f t="shared" si="3"/>
        <v>23277477</v>
      </c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25"/>
      <c r="BJ56" s="16"/>
    </row>
    <row r="57" spans="1:62" ht="28.8">
      <c r="A57" s="79" t="s">
        <v>137</v>
      </c>
      <c r="B57" s="76" t="s">
        <v>119</v>
      </c>
      <c r="C57" s="66" t="s">
        <v>189</v>
      </c>
      <c r="D57" s="77">
        <v>1766223</v>
      </c>
      <c r="E57" s="77">
        <v>0</v>
      </c>
      <c r="F57" s="78">
        <v>264933</v>
      </c>
      <c r="G57" s="77">
        <v>0</v>
      </c>
      <c r="H57" s="77">
        <v>0</v>
      </c>
      <c r="I57" s="78"/>
      <c r="J57" s="77">
        <v>0</v>
      </c>
      <c r="K57" s="13">
        <f t="shared" si="1"/>
        <v>2031156</v>
      </c>
      <c r="L57" s="77">
        <v>0</v>
      </c>
      <c r="M57" s="77">
        <v>613860</v>
      </c>
      <c r="N57" s="77">
        <v>908868</v>
      </c>
      <c r="O57" s="77">
        <v>947472</v>
      </c>
      <c r="P57" s="77">
        <v>94549</v>
      </c>
      <c r="Q57" s="77">
        <v>1972428</v>
      </c>
      <c r="R57" s="78">
        <v>117748</v>
      </c>
      <c r="S57" s="13">
        <f t="shared" si="4"/>
        <v>29028797</v>
      </c>
      <c r="T57" s="77">
        <v>2136442</v>
      </c>
      <c r="U57" s="77">
        <v>0</v>
      </c>
      <c r="V57" s="14">
        <v>475189</v>
      </c>
      <c r="W57" s="14">
        <v>0</v>
      </c>
      <c r="X57" s="14">
        <v>712783</v>
      </c>
      <c r="Y57" s="14">
        <v>950377</v>
      </c>
      <c r="Z57" s="14">
        <v>2628370</v>
      </c>
      <c r="AA57" s="14">
        <v>1861762</v>
      </c>
      <c r="AB57" s="14">
        <v>533559</v>
      </c>
      <c r="AC57" s="14">
        <f t="shared" si="2"/>
        <v>7162040</v>
      </c>
      <c r="AD57" s="13">
        <f t="shared" si="3"/>
        <v>38327279</v>
      </c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25"/>
      <c r="BJ57" s="16"/>
    </row>
    <row r="58" spans="1:62" ht="28.8">
      <c r="A58" s="75" t="s">
        <v>121</v>
      </c>
      <c r="B58" s="76" t="s">
        <v>122</v>
      </c>
      <c r="C58" s="66" t="s">
        <v>190</v>
      </c>
      <c r="D58" s="77">
        <v>926349</v>
      </c>
      <c r="E58" s="77">
        <v>0</v>
      </c>
      <c r="F58" s="78">
        <v>0</v>
      </c>
      <c r="G58" s="77">
        <v>40412</v>
      </c>
      <c r="H58" s="77">
        <v>59300</v>
      </c>
      <c r="I58" s="78"/>
      <c r="J58" s="77">
        <v>29073</v>
      </c>
      <c r="K58" s="13">
        <f t="shared" si="1"/>
        <v>1055134</v>
      </c>
      <c r="L58" s="77">
        <v>84360</v>
      </c>
      <c r="M58" s="77">
        <v>0</v>
      </c>
      <c r="N58" s="77">
        <v>1119192</v>
      </c>
      <c r="O58" s="77">
        <v>1414524</v>
      </c>
      <c r="P58" s="77">
        <v>0</v>
      </c>
      <c r="Q58" s="77">
        <v>0</v>
      </c>
      <c r="R58" s="78">
        <v>0</v>
      </c>
      <c r="S58" s="13">
        <f t="shared" si="4"/>
        <v>15279684</v>
      </c>
      <c r="T58" s="77">
        <v>530545</v>
      </c>
      <c r="U58" s="77">
        <v>0</v>
      </c>
      <c r="V58" s="14">
        <v>291362</v>
      </c>
      <c r="W58" s="14">
        <v>0</v>
      </c>
      <c r="X58" s="14">
        <v>437043</v>
      </c>
      <c r="Y58" s="14">
        <v>582723</v>
      </c>
      <c r="Z58" s="14">
        <v>1385931</v>
      </c>
      <c r="AA58" s="14">
        <v>981701</v>
      </c>
      <c r="AB58" s="14">
        <v>281344</v>
      </c>
      <c r="AC58" s="14">
        <f t="shared" si="2"/>
        <v>3960104</v>
      </c>
      <c r="AD58" s="13">
        <f t="shared" si="3"/>
        <v>19770333</v>
      </c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5"/>
      <c r="BJ58" s="16"/>
    </row>
    <row r="59" spans="1:62" ht="28.8">
      <c r="A59" s="79" t="s">
        <v>124</v>
      </c>
      <c r="B59" s="76" t="s">
        <v>119</v>
      </c>
      <c r="C59" s="66" t="s">
        <v>191</v>
      </c>
      <c r="D59" s="77">
        <v>1261083</v>
      </c>
      <c r="E59" s="77">
        <v>0</v>
      </c>
      <c r="F59" s="78">
        <v>0</v>
      </c>
      <c r="G59" s="77">
        <v>0</v>
      </c>
      <c r="H59" s="77">
        <v>0</v>
      </c>
      <c r="I59" s="78"/>
      <c r="J59" s="77">
        <v>19464</v>
      </c>
      <c r="K59" s="13">
        <f t="shared" si="1"/>
        <v>1280547</v>
      </c>
      <c r="L59" s="77">
        <v>0</v>
      </c>
      <c r="M59" s="77">
        <v>441372</v>
      </c>
      <c r="N59" s="77">
        <v>648936</v>
      </c>
      <c r="O59" s="77">
        <v>675012</v>
      </c>
      <c r="P59" s="77">
        <v>65232</v>
      </c>
      <c r="Q59" s="77">
        <v>1408200</v>
      </c>
      <c r="R59" s="78">
        <v>84072</v>
      </c>
      <c r="S59" s="13">
        <f t="shared" si="4"/>
        <v>18689388</v>
      </c>
      <c r="T59" s="77">
        <v>1545007</v>
      </c>
      <c r="U59" s="77">
        <v>0</v>
      </c>
      <c r="V59" s="14">
        <v>343942</v>
      </c>
      <c r="W59" s="14">
        <v>0</v>
      </c>
      <c r="X59" s="14">
        <v>515913</v>
      </c>
      <c r="Y59" s="14">
        <v>687885</v>
      </c>
      <c r="Z59" s="14">
        <v>1904780</v>
      </c>
      <c r="AA59" s="14">
        <v>1349219</v>
      </c>
      <c r="AB59" s="14">
        <v>386670</v>
      </c>
      <c r="AC59" s="14">
        <f t="shared" si="2"/>
        <v>5188409</v>
      </c>
      <c r="AD59" s="13">
        <f t="shared" si="3"/>
        <v>25422804</v>
      </c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25"/>
      <c r="BJ59" s="16"/>
    </row>
    <row r="60" spans="1:62" ht="28.8">
      <c r="A60" s="75" t="s">
        <v>135</v>
      </c>
      <c r="B60" s="76" t="s">
        <v>130</v>
      </c>
      <c r="C60" s="66" t="s">
        <v>204</v>
      </c>
      <c r="D60" s="77">
        <v>0</v>
      </c>
      <c r="E60" s="77">
        <v>0</v>
      </c>
      <c r="F60" s="78">
        <v>0</v>
      </c>
      <c r="G60" s="77">
        <v>0</v>
      </c>
      <c r="H60" s="77">
        <v>0</v>
      </c>
      <c r="I60" s="78"/>
      <c r="J60" s="77">
        <v>0</v>
      </c>
      <c r="K60" s="13">
        <f t="shared" si="1"/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8">
        <v>0</v>
      </c>
      <c r="S60" s="13">
        <f t="shared" si="4"/>
        <v>0</v>
      </c>
      <c r="T60" s="77">
        <v>228275</v>
      </c>
      <c r="U60" s="77">
        <v>5403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f t="shared" si="2"/>
        <v>0</v>
      </c>
      <c r="AD60" s="13">
        <f t="shared" si="3"/>
        <v>233678</v>
      </c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25"/>
      <c r="BJ60" s="16"/>
    </row>
    <row r="61" spans="1:62" ht="28.8">
      <c r="A61" s="75" t="s">
        <v>132</v>
      </c>
      <c r="B61" s="76" t="s">
        <v>119</v>
      </c>
      <c r="C61" s="66" t="s">
        <v>192</v>
      </c>
      <c r="D61" s="77">
        <v>1538547</v>
      </c>
      <c r="E61" s="77">
        <v>0</v>
      </c>
      <c r="F61" s="78">
        <v>0</v>
      </c>
      <c r="G61" s="77">
        <v>0</v>
      </c>
      <c r="H61" s="77">
        <v>0</v>
      </c>
      <c r="I61" s="78"/>
      <c r="J61" s="77">
        <v>0</v>
      </c>
      <c r="K61" s="13">
        <f t="shared" si="1"/>
        <v>1538547</v>
      </c>
      <c r="L61" s="77">
        <v>0</v>
      </c>
      <c r="M61" s="77">
        <v>538500</v>
      </c>
      <c r="N61" s="77">
        <v>791712</v>
      </c>
      <c r="O61" s="77">
        <v>823536</v>
      </c>
      <c r="P61" s="77">
        <v>79585</v>
      </c>
      <c r="Q61" s="77">
        <v>1718028</v>
      </c>
      <c r="R61" s="78">
        <v>102570</v>
      </c>
      <c r="S61" s="13">
        <f t="shared" si="4"/>
        <v>22516495</v>
      </c>
      <c r="T61" s="77">
        <v>1861195</v>
      </c>
      <c r="U61" s="77">
        <v>0</v>
      </c>
      <c r="V61" s="14">
        <v>413918</v>
      </c>
      <c r="W61" s="14">
        <v>0</v>
      </c>
      <c r="X61" s="14">
        <v>620877</v>
      </c>
      <c r="Y61" s="14">
        <v>827836</v>
      </c>
      <c r="Z61" s="14">
        <v>2289678</v>
      </c>
      <c r="AA61" s="14">
        <v>1621855</v>
      </c>
      <c r="AB61" s="14">
        <v>464805</v>
      </c>
      <c r="AC61" s="14">
        <f t="shared" si="2"/>
        <v>6238969</v>
      </c>
      <c r="AD61" s="13">
        <f t="shared" si="3"/>
        <v>30616659</v>
      </c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25"/>
      <c r="BJ61" s="16"/>
    </row>
    <row r="62" spans="1:62" ht="28.8">
      <c r="A62" s="75" t="s">
        <v>129</v>
      </c>
      <c r="B62" s="76" t="s">
        <v>130</v>
      </c>
      <c r="C62" s="66" t="s">
        <v>205</v>
      </c>
      <c r="D62" s="77">
        <v>4225016</v>
      </c>
      <c r="E62" s="77">
        <v>0</v>
      </c>
      <c r="F62" s="78">
        <v>0</v>
      </c>
      <c r="G62" s="77">
        <v>0</v>
      </c>
      <c r="H62" s="77">
        <v>0</v>
      </c>
      <c r="I62" s="78"/>
      <c r="J62" s="77">
        <v>0</v>
      </c>
      <c r="K62" s="13">
        <f t="shared" si="1"/>
        <v>4225016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8">
        <v>0</v>
      </c>
      <c r="S62" s="13">
        <f t="shared" si="4"/>
        <v>50700192</v>
      </c>
      <c r="T62" s="77">
        <v>798059</v>
      </c>
      <c r="U62" s="77">
        <v>18089</v>
      </c>
      <c r="V62" s="14">
        <v>1014004</v>
      </c>
      <c r="W62" s="14">
        <v>0</v>
      </c>
      <c r="X62" s="14">
        <v>1521006</v>
      </c>
      <c r="Y62" s="14">
        <v>2028008</v>
      </c>
      <c r="Z62" s="14">
        <v>6084023</v>
      </c>
      <c r="AA62" s="14">
        <v>4309516</v>
      </c>
      <c r="AB62" s="14">
        <v>1235057</v>
      </c>
      <c r="AC62" s="14">
        <f t="shared" si="2"/>
        <v>16191614</v>
      </c>
      <c r="AD62" s="13">
        <f t="shared" si="3"/>
        <v>67707954</v>
      </c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25"/>
      <c r="BJ62" s="16"/>
    </row>
    <row r="63" spans="1:62" ht="28.8">
      <c r="A63" s="75" t="s">
        <v>121</v>
      </c>
      <c r="B63" s="76" t="s">
        <v>122</v>
      </c>
      <c r="C63" s="66" t="s">
        <v>194</v>
      </c>
      <c r="D63" s="77">
        <v>926349</v>
      </c>
      <c r="E63" s="77">
        <v>0</v>
      </c>
      <c r="F63" s="78">
        <v>0</v>
      </c>
      <c r="G63" s="77">
        <v>40412</v>
      </c>
      <c r="H63" s="77">
        <v>59300</v>
      </c>
      <c r="I63" s="78"/>
      <c r="J63" s="77">
        <v>40822</v>
      </c>
      <c r="K63" s="13">
        <f t="shared" si="1"/>
        <v>1066883</v>
      </c>
      <c r="L63" s="77">
        <v>0</v>
      </c>
      <c r="M63" s="77">
        <v>0</v>
      </c>
      <c r="N63" s="77">
        <v>1141428</v>
      </c>
      <c r="O63" s="77">
        <v>0</v>
      </c>
      <c r="P63" s="77">
        <v>0</v>
      </c>
      <c r="Q63" s="77">
        <v>0</v>
      </c>
      <c r="R63" s="78">
        <v>0</v>
      </c>
      <c r="S63" s="13">
        <f t="shared" si="4"/>
        <v>13944024</v>
      </c>
      <c r="T63" s="77">
        <v>484168</v>
      </c>
      <c r="U63" s="77">
        <v>0</v>
      </c>
      <c r="V63" s="14">
        <v>264648</v>
      </c>
      <c r="W63" s="14">
        <v>0</v>
      </c>
      <c r="X63" s="14">
        <v>396973</v>
      </c>
      <c r="Y63" s="14">
        <v>529297</v>
      </c>
      <c r="Z63" s="14">
        <v>1392726</v>
      </c>
      <c r="AA63" s="14">
        <v>986514</v>
      </c>
      <c r="AB63" s="14">
        <v>282723</v>
      </c>
      <c r="AC63" s="14">
        <f t="shared" si="2"/>
        <v>3852881</v>
      </c>
      <c r="AD63" s="13">
        <f t="shared" si="3"/>
        <v>18281073</v>
      </c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25"/>
      <c r="BJ63" s="16"/>
    </row>
    <row r="64" spans="1:62" ht="28.8">
      <c r="A64" s="75" t="s">
        <v>195</v>
      </c>
      <c r="B64" s="76" t="s">
        <v>119</v>
      </c>
      <c r="C64" s="66" t="s">
        <v>196</v>
      </c>
      <c r="D64" s="77">
        <v>2164858</v>
      </c>
      <c r="E64" s="77">
        <v>0</v>
      </c>
      <c r="F64" s="78">
        <v>324729</v>
      </c>
      <c r="G64" s="77">
        <v>0</v>
      </c>
      <c r="H64" s="77">
        <v>0</v>
      </c>
      <c r="I64" s="78"/>
      <c r="J64" s="77">
        <v>0</v>
      </c>
      <c r="K64" s="13">
        <f t="shared" si="1"/>
        <v>2489587</v>
      </c>
      <c r="L64" s="77">
        <v>0</v>
      </c>
      <c r="M64" s="77">
        <v>757704</v>
      </c>
      <c r="N64" s="77">
        <v>1113996</v>
      </c>
      <c r="O64" s="77">
        <v>1157112</v>
      </c>
      <c r="P64" s="77">
        <v>114510</v>
      </c>
      <c r="Q64" s="77">
        <v>2417256</v>
      </c>
      <c r="R64" s="78">
        <v>144324</v>
      </c>
      <c r="S64" s="13">
        <f t="shared" si="4"/>
        <v>35579946</v>
      </c>
      <c r="T64" s="77">
        <v>2618697</v>
      </c>
      <c r="U64" s="77">
        <v>314244</v>
      </c>
      <c r="V64" s="14">
        <v>582432</v>
      </c>
      <c r="W64" s="14">
        <v>0</v>
      </c>
      <c r="X64" s="14">
        <v>873649</v>
      </c>
      <c r="Y64" s="14">
        <v>1164865</v>
      </c>
      <c r="Z64" s="14">
        <v>3222061</v>
      </c>
      <c r="AA64" s="14">
        <v>2282293</v>
      </c>
      <c r="AB64" s="14">
        <v>654078</v>
      </c>
      <c r="AC64" s="14">
        <f>SUM(V64:AB64)</f>
        <v>8779378</v>
      </c>
      <c r="AD64" s="13">
        <f>+S64+T64+AC64+U64</f>
        <v>47292265</v>
      </c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25"/>
      <c r="BJ64" s="16"/>
    </row>
    <row r="65" spans="1:62" ht="28.8">
      <c r="A65" s="75" t="s">
        <v>137</v>
      </c>
      <c r="B65" s="76" t="s">
        <v>119</v>
      </c>
      <c r="C65" s="66" t="s">
        <v>197</v>
      </c>
      <c r="D65" s="77">
        <v>2031156</v>
      </c>
      <c r="E65" s="77">
        <v>0</v>
      </c>
      <c r="F65" s="78">
        <v>304673</v>
      </c>
      <c r="G65" s="77">
        <v>0</v>
      </c>
      <c r="H65" s="77">
        <v>0</v>
      </c>
      <c r="I65" s="78"/>
      <c r="J65" s="77">
        <v>0</v>
      </c>
      <c r="K65" s="13">
        <f t="shared" si="1"/>
        <v>2335829</v>
      </c>
      <c r="L65" s="77">
        <v>0</v>
      </c>
      <c r="M65" s="77">
        <v>710904</v>
      </c>
      <c r="N65" s="77">
        <v>1045200</v>
      </c>
      <c r="O65" s="77">
        <v>90799</v>
      </c>
      <c r="P65" s="77">
        <v>99275</v>
      </c>
      <c r="Q65" s="77">
        <v>2268300</v>
      </c>
      <c r="R65" s="78">
        <v>134152</v>
      </c>
      <c r="S65" s="13">
        <f t="shared" si="4"/>
        <v>32378578</v>
      </c>
      <c r="T65" s="77">
        <v>2457322</v>
      </c>
      <c r="U65" s="77">
        <v>294879</v>
      </c>
      <c r="V65" s="14">
        <v>526401</v>
      </c>
      <c r="W65" s="14">
        <v>0</v>
      </c>
      <c r="X65" s="14">
        <v>789602</v>
      </c>
      <c r="Y65" s="14">
        <v>1052802</v>
      </c>
      <c r="Z65" s="14">
        <v>3022086</v>
      </c>
      <c r="AA65" s="14">
        <v>2140644</v>
      </c>
      <c r="AB65" s="14">
        <v>613483</v>
      </c>
      <c r="AC65" s="14">
        <f>SUM(V65:AB65)</f>
        <v>8145018</v>
      </c>
      <c r="AD65" s="13">
        <f>+S65+T65+AC65+U65</f>
        <v>43275797</v>
      </c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5"/>
      <c r="BJ65" s="16"/>
    </row>
    <row r="66" spans="1:62" ht="28.8">
      <c r="A66" s="75" t="s">
        <v>198</v>
      </c>
      <c r="B66" s="76" t="s">
        <v>199</v>
      </c>
      <c r="C66" s="66" t="s">
        <v>200</v>
      </c>
      <c r="D66" s="77">
        <v>5996989</v>
      </c>
      <c r="E66" s="77">
        <v>1799097</v>
      </c>
      <c r="F66" s="78">
        <v>0</v>
      </c>
      <c r="G66" s="77">
        <v>0</v>
      </c>
      <c r="H66" s="77">
        <v>0</v>
      </c>
      <c r="I66" s="78"/>
      <c r="J66" s="77">
        <v>0</v>
      </c>
      <c r="K66" s="13">
        <f t="shared" si="1"/>
        <v>7796086</v>
      </c>
      <c r="L66" s="77">
        <v>0</v>
      </c>
      <c r="M66" s="77">
        <v>2724900</v>
      </c>
      <c r="N66" s="77">
        <v>4000896</v>
      </c>
      <c r="O66" s="77">
        <v>4156152</v>
      </c>
      <c r="P66" s="77">
        <v>5277521</v>
      </c>
      <c r="Q66" s="77">
        <v>6527424</v>
      </c>
      <c r="R66" s="78">
        <v>511195</v>
      </c>
      <c r="S66" s="13">
        <f t="shared" si="4"/>
        <v>116751120</v>
      </c>
      <c r="T66" s="77">
        <v>7063579</v>
      </c>
      <c r="U66" s="77">
        <v>647495</v>
      </c>
      <c r="V66" s="14">
        <v>2194250</v>
      </c>
      <c r="W66" s="14">
        <v>0</v>
      </c>
      <c r="X66" s="14">
        <v>3291375</v>
      </c>
      <c r="Y66" s="14">
        <v>4388500</v>
      </c>
      <c r="Z66" s="14">
        <v>12186654</v>
      </c>
      <c r="AA66" s="14">
        <v>8632214</v>
      </c>
      <c r="AB66" s="14">
        <v>2473891</v>
      </c>
      <c r="AC66" s="14">
        <f>SUM(V66:AB66)</f>
        <v>33166884</v>
      </c>
      <c r="AD66" s="13">
        <f>+S66+T66+AC66+U66</f>
        <v>157629078</v>
      </c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25"/>
      <c r="BJ66" s="16"/>
    </row>
    <row r="67" spans="1:62">
      <c r="A67" s="103"/>
      <c r="B67" s="103"/>
      <c r="C67" s="104"/>
      <c r="D67" s="105"/>
      <c r="E67" s="105"/>
      <c r="F67" s="105"/>
      <c r="G67" s="105"/>
      <c r="H67" s="105"/>
      <c r="I67" s="105"/>
      <c r="J67" s="105"/>
      <c r="K67" s="106"/>
      <c r="L67" s="105"/>
      <c r="M67" s="105"/>
      <c r="N67" s="105"/>
      <c r="O67" s="105"/>
      <c r="P67" s="105"/>
      <c r="Q67" s="105"/>
      <c r="R67" s="105"/>
      <c r="S67" s="106"/>
      <c r="T67" s="105"/>
      <c r="U67" s="105"/>
      <c r="V67" s="107"/>
      <c r="W67" s="107"/>
      <c r="X67" s="107"/>
      <c r="Y67" s="107"/>
      <c r="Z67" s="107"/>
      <c r="AA67" s="107"/>
      <c r="AB67" s="107"/>
      <c r="AC67" s="107"/>
      <c r="AD67" s="106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106"/>
    </row>
    <row r="68" spans="1:62">
      <c r="A68" s="103"/>
      <c r="B68" s="103"/>
      <c r="C68" s="104"/>
      <c r="D68" s="105">
        <f>SUM(D8:D67)</f>
        <v>98785693</v>
      </c>
      <c r="E68" s="105">
        <f t="shared" ref="E68:AD68" si="5">SUM(E8:E67)</f>
        <v>1799097</v>
      </c>
      <c r="F68" s="105">
        <f t="shared" si="5"/>
        <v>7024104</v>
      </c>
      <c r="G68" s="105">
        <f t="shared" si="5"/>
        <v>444532</v>
      </c>
      <c r="H68" s="105">
        <f t="shared" si="5"/>
        <v>296500</v>
      </c>
      <c r="I68" s="105">
        <f t="shared" si="5"/>
        <v>0</v>
      </c>
      <c r="J68" s="105">
        <f t="shared" si="5"/>
        <v>716150</v>
      </c>
      <c r="K68" s="105">
        <f t="shared" si="5"/>
        <v>109066076</v>
      </c>
      <c r="L68" s="105">
        <f t="shared" si="5"/>
        <v>1422372</v>
      </c>
      <c r="M68" s="105">
        <f t="shared" si="5"/>
        <v>33305796</v>
      </c>
      <c r="N68" s="105">
        <f t="shared" si="5"/>
        <v>54146280</v>
      </c>
      <c r="O68" s="105">
        <f t="shared" si="5"/>
        <v>54575787</v>
      </c>
      <c r="P68" s="105">
        <f t="shared" si="5"/>
        <v>14417508</v>
      </c>
      <c r="Q68" s="105">
        <f t="shared" si="5"/>
        <v>104845044</v>
      </c>
      <c r="R68" s="105">
        <f t="shared" si="5"/>
        <v>6207874</v>
      </c>
      <c r="S68" s="105">
        <f t="shared" si="5"/>
        <v>1577713573</v>
      </c>
      <c r="T68" s="105">
        <f t="shared" si="5"/>
        <v>117407553</v>
      </c>
      <c r="U68" s="105">
        <f t="shared" si="5"/>
        <v>7683546</v>
      </c>
      <c r="V68" s="105">
        <f t="shared" si="5"/>
        <v>27576266</v>
      </c>
      <c r="W68" s="105">
        <f t="shared" si="5"/>
        <v>0</v>
      </c>
      <c r="X68" s="105">
        <f t="shared" si="5"/>
        <v>41364408</v>
      </c>
      <c r="Y68" s="105">
        <f t="shared" si="5"/>
        <v>55152539</v>
      </c>
      <c r="Z68" s="105">
        <f t="shared" si="5"/>
        <v>157105508</v>
      </c>
      <c r="AA68" s="105">
        <f t="shared" si="5"/>
        <v>107504342</v>
      </c>
      <c r="AB68" s="105">
        <f t="shared" si="5"/>
        <v>30809476</v>
      </c>
      <c r="AC68" s="105">
        <f t="shared" si="5"/>
        <v>419512539</v>
      </c>
      <c r="AD68" s="105">
        <f t="shared" si="5"/>
        <v>2122317211</v>
      </c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106"/>
    </row>
    <row r="69" spans="1:62">
      <c r="A69" s="103"/>
      <c r="B69" s="103"/>
      <c r="C69" s="104"/>
      <c r="D69" s="105"/>
      <c r="E69" s="105"/>
      <c r="F69" s="105"/>
      <c r="G69" s="105"/>
      <c r="H69" s="105"/>
      <c r="I69" s="105"/>
      <c r="J69" s="105"/>
      <c r="K69" s="106"/>
      <c r="L69" s="105"/>
      <c r="M69" s="105"/>
      <c r="N69" s="105"/>
      <c r="O69" s="105"/>
      <c r="P69" s="105"/>
      <c r="Q69" s="105"/>
      <c r="R69" s="105"/>
      <c r="S69" s="106"/>
      <c r="T69" s="105"/>
      <c r="U69" s="105"/>
      <c r="V69" s="107"/>
      <c r="W69" s="107"/>
      <c r="X69" s="107"/>
      <c r="Y69" s="107"/>
      <c r="Z69" s="107"/>
      <c r="AA69" s="107"/>
      <c r="AB69" s="107"/>
      <c r="AC69" s="107"/>
      <c r="AD69" s="106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106"/>
    </row>
  </sheetData>
  <mergeCells count="12">
    <mergeCell ref="A5:I5"/>
    <mergeCell ref="AE5:BI5"/>
    <mergeCell ref="BJ5:BJ7"/>
    <mergeCell ref="A6:B6"/>
    <mergeCell ref="D6:AD6"/>
    <mergeCell ref="AY6:BF6"/>
    <mergeCell ref="BG6:BI6"/>
    <mergeCell ref="AE6:AF6"/>
    <mergeCell ref="AG6:AK6"/>
    <mergeCell ref="AL6:AR6"/>
    <mergeCell ref="AS6:AT6"/>
    <mergeCell ref="AU6:AX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topLeftCell="A481" workbookViewId="0">
      <selection activeCell="A7" sqref="A7:AH509"/>
    </sheetView>
  </sheetViews>
  <sheetFormatPr baseColWidth="10" defaultRowHeight="14.4"/>
  <cols>
    <col min="2" max="2" width="35.44140625" customWidth="1"/>
  </cols>
  <sheetData>
    <row r="2" spans="1:35">
      <c r="B2" s="3" t="s">
        <v>108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51"/>
      <c r="B4" s="52"/>
      <c r="C4" s="53"/>
      <c r="D4" s="116" t="s">
        <v>72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35"/>
      <c r="AI4" s="27"/>
    </row>
    <row r="5" spans="1:35" ht="15" customHeight="1" thickBot="1">
      <c r="A5" s="55"/>
      <c r="B5" s="54"/>
      <c r="C5" s="56"/>
      <c r="D5" s="122" t="s">
        <v>3</v>
      </c>
      <c r="E5" s="134"/>
      <c r="F5" s="136" t="s">
        <v>4</v>
      </c>
      <c r="G5" s="122"/>
      <c r="H5" s="122"/>
      <c r="I5" s="122"/>
      <c r="J5" s="134"/>
      <c r="K5" s="136" t="s">
        <v>5</v>
      </c>
      <c r="L5" s="122"/>
      <c r="M5" s="122"/>
      <c r="N5" s="122"/>
      <c r="O5" s="122"/>
      <c r="P5" s="122"/>
      <c r="Q5" s="122"/>
      <c r="R5" s="121" t="s">
        <v>6</v>
      </c>
      <c r="S5" s="123"/>
      <c r="T5" s="121" t="s">
        <v>7</v>
      </c>
      <c r="U5" s="122"/>
      <c r="V5" s="122"/>
      <c r="W5" s="123"/>
      <c r="X5" s="121" t="s">
        <v>8</v>
      </c>
      <c r="Y5" s="122"/>
      <c r="Z5" s="122"/>
      <c r="AA5" s="122"/>
      <c r="AB5" s="122"/>
      <c r="AC5" s="122"/>
      <c r="AD5" s="122"/>
      <c r="AE5" s="123"/>
      <c r="AF5" s="115" t="s">
        <v>9</v>
      </c>
      <c r="AG5" s="116"/>
      <c r="AH5" s="135"/>
      <c r="AI5" s="27"/>
    </row>
    <row r="6" spans="1:35" ht="15" thickBot="1">
      <c r="A6" s="57"/>
      <c r="B6" s="58"/>
      <c r="C6" s="59"/>
      <c r="D6" s="37" t="s">
        <v>73</v>
      </c>
      <c r="E6" s="38" t="s">
        <v>74</v>
      </c>
      <c r="F6" s="38" t="s">
        <v>75</v>
      </c>
      <c r="G6" s="38" t="s">
        <v>76</v>
      </c>
      <c r="H6" s="38" t="s">
        <v>77</v>
      </c>
      <c r="I6" s="38" t="s">
        <v>78</v>
      </c>
      <c r="J6" s="38" t="s">
        <v>79</v>
      </c>
      <c r="K6" s="38" t="s">
        <v>80</v>
      </c>
      <c r="L6" s="38" t="s">
        <v>81</v>
      </c>
      <c r="M6" s="38" t="s">
        <v>82</v>
      </c>
      <c r="N6" s="38" t="s">
        <v>83</v>
      </c>
      <c r="O6" s="38" t="s">
        <v>84</v>
      </c>
      <c r="P6" s="38" t="s">
        <v>85</v>
      </c>
      <c r="Q6" s="38" t="s">
        <v>86</v>
      </c>
      <c r="R6" s="38" t="s">
        <v>87</v>
      </c>
      <c r="S6" s="38" t="s">
        <v>88</v>
      </c>
      <c r="T6" s="38" t="s">
        <v>89</v>
      </c>
      <c r="U6" s="38" t="s">
        <v>90</v>
      </c>
      <c r="V6" s="38" t="s">
        <v>91</v>
      </c>
      <c r="W6" s="38" t="s">
        <v>92</v>
      </c>
      <c r="X6" s="38" t="s">
        <v>93</v>
      </c>
      <c r="Y6" s="38" t="s">
        <v>94</v>
      </c>
      <c r="Z6" s="38" t="s">
        <v>95</v>
      </c>
      <c r="AA6" s="38" t="s">
        <v>96</v>
      </c>
      <c r="AB6" s="38" t="s">
        <v>97</v>
      </c>
      <c r="AC6" s="38" t="s">
        <v>98</v>
      </c>
      <c r="AD6" s="38" t="s">
        <v>99</v>
      </c>
      <c r="AE6" s="38" t="s">
        <v>100</v>
      </c>
      <c r="AF6" s="39" t="s">
        <v>101</v>
      </c>
      <c r="AG6" s="39" t="s">
        <v>102</v>
      </c>
      <c r="AH6" s="40" t="s">
        <v>103</v>
      </c>
      <c r="AI6" s="32"/>
    </row>
    <row r="7" spans="1:35" ht="51.6" thickBot="1">
      <c r="A7" s="60" t="s">
        <v>106</v>
      </c>
      <c r="B7" s="60" t="s">
        <v>10</v>
      </c>
      <c r="C7" s="60" t="s">
        <v>71</v>
      </c>
      <c r="D7" s="41" t="s">
        <v>40</v>
      </c>
      <c r="E7" s="42" t="s">
        <v>41</v>
      </c>
      <c r="F7" s="42" t="s">
        <v>42</v>
      </c>
      <c r="G7" s="42" t="s">
        <v>43</v>
      </c>
      <c r="H7" s="42" t="s">
        <v>44</v>
      </c>
      <c r="I7" s="42" t="s">
        <v>45</v>
      </c>
      <c r="J7" s="42" t="s">
        <v>46</v>
      </c>
      <c r="K7" s="42" t="s">
        <v>47</v>
      </c>
      <c r="L7" s="42" t="s">
        <v>48</v>
      </c>
      <c r="M7" s="42" t="s">
        <v>49</v>
      </c>
      <c r="N7" s="42" t="s">
        <v>50</v>
      </c>
      <c r="O7" s="42" t="s">
        <v>51</v>
      </c>
      <c r="P7" s="42" t="s">
        <v>52</v>
      </c>
      <c r="Q7" s="42" t="s">
        <v>53</v>
      </c>
      <c r="R7" s="42" t="s">
        <v>54</v>
      </c>
      <c r="S7" s="42" t="s">
        <v>55</v>
      </c>
      <c r="T7" s="42" t="s">
        <v>56</v>
      </c>
      <c r="U7" s="42" t="s">
        <v>57</v>
      </c>
      <c r="V7" s="42" t="s">
        <v>58</v>
      </c>
      <c r="W7" s="42" t="s">
        <v>59</v>
      </c>
      <c r="X7" s="42" t="s">
        <v>60</v>
      </c>
      <c r="Y7" s="42" t="s">
        <v>61</v>
      </c>
      <c r="Z7" s="42" t="s">
        <v>62</v>
      </c>
      <c r="AA7" s="42" t="s">
        <v>63</v>
      </c>
      <c r="AB7" s="42" t="s">
        <v>64</v>
      </c>
      <c r="AC7" s="42" t="s">
        <v>65</v>
      </c>
      <c r="AD7" s="42" t="s">
        <v>66</v>
      </c>
      <c r="AE7" s="42" t="s">
        <v>67</v>
      </c>
      <c r="AF7" s="42" t="s">
        <v>68</v>
      </c>
      <c r="AG7" s="42" t="s">
        <v>69</v>
      </c>
      <c r="AH7" s="43" t="s">
        <v>70</v>
      </c>
      <c r="AI7" s="2"/>
    </row>
    <row r="8" spans="1:35">
      <c r="A8" s="44">
        <v>1</v>
      </c>
      <c r="B8" s="35" t="str">
        <f>+'10 - 2009'!B8</f>
        <v>CARRERA</v>
      </c>
      <c r="C8" s="35" t="e">
        <f>+'10 - 2009'!AE8/'10 - 2009'!BK8</f>
        <v>#DIV/0!</v>
      </c>
      <c r="D8" s="35" t="e">
        <f>+$C8*'10 - 2009'!AF8</f>
        <v>#DIV/0!</v>
      </c>
      <c r="E8" s="35" t="e">
        <f>+$C$8*'10 - 2009'!AG8</f>
        <v>#DIV/0!</v>
      </c>
      <c r="F8" s="35" t="e">
        <f>+$C$8*'10 - 2009'!AH8</f>
        <v>#DIV/0!</v>
      </c>
      <c r="G8" s="35" t="e">
        <f>+$C$8*'10 - 2009'!AI8</f>
        <v>#DIV/0!</v>
      </c>
      <c r="H8" s="35" t="e">
        <f>+$C$8*'10 - 2009'!AJ8</f>
        <v>#DIV/0!</v>
      </c>
      <c r="I8" s="35" t="e">
        <f>+$C$8*'10 - 2009'!AK8</f>
        <v>#DIV/0!</v>
      </c>
      <c r="J8" s="35" t="e">
        <f>+$C$8*'10 - 2009'!AL8</f>
        <v>#DIV/0!</v>
      </c>
      <c r="K8" s="35" t="e">
        <f>+$C$8*'10 - 2009'!AM8</f>
        <v>#DIV/0!</v>
      </c>
      <c r="L8" s="35" t="e">
        <f>+$C$8*'10 - 2009'!AN8</f>
        <v>#DIV/0!</v>
      </c>
      <c r="M8" s="35" t="e">
        <f>+$C$8*'10 - 2009'!AO8</f>
        <v>#DIV/0!</v>
      </c>
      <c r="N8" s="35" t="e">
        <f>+$C$8*'10 - 2009'!AP8</f>
        <v>#DIV/0!</v>
      </c>
      <c r="O8" s="35" t="e">
        <f>+$C$8*'10 - 2009'!AQ8</f>
        <v>#DIV/0!</v>
      </c>
      <c r="P8" s="35" t="e">
        <f>+$C$8*'10 - 2009'!AR8</f>
        <v>#DIV/0!</v>
      </c>
      <c r="Q8" s="35" t="e">
        <f>+$C$8*'10 - 2009'!AS8</f>
        <v>#DIV/0!</v>
      </c>
      <c r="R8" s="35" t="e">
        <f>+$C$8*'10 - 2009'!AT8</f>
        <v>#DIV/0!</v>
      </c>
      <c r="S8" s="35" t="e">
        <f>+$C$8*'10 - 2009'!AU8</f>
        <v>#DIV/0!</v>
      </c>
      <c r="T8" s="35" t="e">
        <f>+$C$8*'10 - 2009'!AV8</f>
        <v>#DIV/0!</v>
      </c>
      <c r="U8" s="35" t="e">
        <f>+$C$8*'10 - 2009'!AW8</f>
        <v>#DIV/0!</v>
      </c>
      <c r="V8" s="35" t="e">
        <f>+$C$8*'10 - 2009'!AX8</f>
        <v>#DIV/0!</v>
      </c>
      <c r="W8" s="35" t="e">
        <f>+$C$8*'10 - 2009'!AY8</f>
        <v>#DIV/0!</v>
      </c>
      <c r="X8" s="35" t="e">
        <f>+$C$8*'10 - 2009'!AZ8</f>
        <v>#DIV/0!</v>
      </c>
      <c r="Y8" s="35" t="e">
        <f>+$C$8*'10 - 2009'!BA8</f>
        <v>#DIV/0!</v>
      </c>
      <c r="Z8" s="35" t="e">
        <f>+$C$8*'10 - 2009'!BB8</f>
        <v>#DIV/0!</v>
      </c>
      <c r="AA8" s="35" t="e">
        <f>+$C$8*'10 - 2009'!BC8</f>
        <v>#DIV/0!</v>
      </c>
      <c r="AB8" s="35" t="e">
        <f>+$C$8*'10 - 2009'!BD8</f>
        <v>#DIV/0!</v>
      </c>
      <c r="AC8" s="35" t="e">
        <f>+$C$8*'10 - 2009'!BE8</f>
        <v>#DIV/0!</v>
      </c>
      <c r="AD8" s="35" t="e">
        <f>+$C$8*'10 - 2009'!BF8</f>
        <v>#DIV/0!</v>
      </c>
      <c r="AE8" s="35" t="e">
        <f>+$C$8*'10 - 2009'!BG8</f>
        <v>#DIV/0!</v>
      </c>
      <c r="AF8" s="35" t="e">
        <f>+$C$8*'10 - 2009'!BH8</f>
        <v>#DIV/0!</v>
      </c>
      <c r="AG8" s="35" t="e">
        <f>+$C$8*'10 - 2009'!BI8</f>
        <v>#DIV/0!</v>
      </c>
      <c r="AH8" s="35" t="e">
        <f>+$C$8*'10 - 2009'!BJ8</f>
        <v>#DIV/0!</v>
      </c>
      <c r="AI8" s="2"/>
    </row>
    <row r="9" spans="1:35">
      <c r="A9" s="44">
        <v>2</v>
      </c>
      <c r="B9" s="35" t="str">
        <f>+'10 - 2009'!B9</f>
        <v>OFICIAL</v>
      </c>
      <c r="C9" s="35" t="e">
        <f>+'10 - 2009'!AE9/'10 - 2009'!BK9</f>
        <v>#DIV/0!</v>
      </c>
      <c r="D9" s="35" t="e">
        <f>+$C$9*'10 - 2009'!AF9</f>
        <v>#DIV/0!</v>
      </c>
      <c r="E9" s="35" t="e">
        <f>+$C$9*'10 - 2009'!AG9</f>
        <v>#DIV/0!</v>
      </c>
      <c r="F9" s="35" t="e">
        <f>+$C$9*'10 - 2009'!AH9</f>
        <v>#DIV/0!</v>
      </c>
      <c r="G9" s="35" t="e">
        <f>+$C$9*'10 - 2009'!AI9</f>
        <v>#DIV/0!</v>
      </c>
      <c r="H9" s="35" t="e">
        <f>+$C$9*'10 - 2009'!AJ9</f>
        <v>#DIV/0!</v>
      </c>
      <c r="I9" s="35" t="e">
        <f>+$C$9*'10 - 2009'!AK9</f>
        <v>#DIV/0!</v>
      </c>
      <c r="J9" s="35" t="e">
        <f>+$C$9*'10 - 2009'!AL9</f>
        <v>#DIV/0!</v>
      </c>
      <c r="K9" s="35" t="e">
        <f>+$C$9*'10 - 2009'!AM9</f>
        <v>#DIV/0!</v>
      </c>
      <c r="L9" s="35" t="e">
        <f>+$C$9*'10 - 2009'!AN9</f>
        <v>#DIV/0!</v>
      </c>
      <c r="M9" s="35" t="e">
        <f>+$C$9*'10 - 2009'!AO9</f>
        <v>#DIV/0!</v>
      </c>
      <c r="N9" s="35" t="e">
        <f>+$C$9*'10 - 2009'!AO9</f>
        <v>#DIV/0!</v>
      </c>
      <c r="O9" s="35" t="e">
        <f>+$C$9*'10 - 2009'!AP9</f>
        <v>#DIV/0!</v>
      </c>
      <c r="P9" s="35" t="e">
        <f>+$C$9*'10 - 2009'!AQ9</f>
        <v>#DIV/0!</v>
      </c>
      <c r="Q9" s="35" t="e">
        <f>+$C$9*'10 - 2009'!AR9</f>
        <v>#DIV/0!</v>
      </c>
      <c r="R9" s="35" t="e">
        <f>+$C$9*'10 - 2009'!AS9</f>
        <v>#DIV/0!</v>
      </c>
      <c r="S9" s="35" t="e">
        <f>+$C$9*'10 - 2009'!AT9</f>
        <v>#DIV/0!</v>
      </c>
      <c r="T9" s="35" t="e">
        <f>+$C$9*'10 - 2009'!AU9</f>
        <v>#DIV/0!</v>
      </c>
      <c r="U9" s="35" t="e">
        <f>+$C$9*'10 - 2009'!AV9</f>
        <v>#DIV/0!</v>
      </c>
      <c r="V9" s="35" t="e">
        <f>+$C$9*'10 - 2009'!AW9</f>
        <v>#DIV/0!</v>
      </c>
      <c r="W9" s="35" t="e">
        <f>+$C$9*'10 - 2009'!AX9</f>
        <v>#DIV/0!</v>
      </c>
      <c r="X9" s="35" t="e">
        <f>+$C$9*'10 - 2009'!AY9</f>
        <v>#DIV/0!</v>
      </c>
      <c r="Y9" s="35" t="e">
        <f>+$C$9*'10 - 2009'!AZ9</f>
        <v>#DIV/0!</v>
      </c>
      <c r="Z9" s="35" t="e">
        <f>+$C$9*'10 - 2009'!BA9</f>
        <v>#DIV/0!</v>
      </c>
      <c r="AA9" s="35" t="e">
        <f>+$C$9*'10 - 2009'!BB9</f>
        <v>#DIV/0!</v>
      </c>
      <c r="AB9" s="35" t="e">
        <f>+$C$9*'10 - 2009'!BC9</f>
        <v>#DIV/0!</v>
      </c>
      <c r="AC9" s="35" t="e">
        <f>+$C$9*'10 - 2009'!BD9</f>
        <v>#DIV/0!</v>
      </c>
      <c r="AD9" s="35" t="e">
        <f>+$C$9*'10 - 2009'!BE9</f>
        <v>#DIV/0!</v>
      </c>
      <c r="AE9" s="35" t="e">
        <f>+$C$9*'10 - 2009'!BF9</f>
        <v>#DIV/0!</v>
      </c>
      <c r="AF9" s="35" t="e">
        <f>+$C$9*'10 - 2009'!BG9</f>
        <v>#DIV/0!</v>
      </c>
      <c r="AG9" s="35" t="e">
        <f>+$C$9*'10 - 2009'!BH9</f>
        <v>#DIV/0!</v>
      </c>
      <c r="AH9" s="35" t="e">
        <f>+$C$9*'10 - 2009'!BI9</f>
        <v>#DIV/0!</v>
      </c>
      <c r="AI9" s="2"/>
    </row>
    <row r="10" spans="1:35">
      <c r="A10" s="44">
        <v>3</v>
      </c>
      <c r="B10" s="35" t="str">
        <f>+'10 - 2009'!B10</f>
        <v>CARRERA</v>
      </c>
      <c r="C10" s="35" t="e">
        <f>+'10 - 2009'!AE10/'10 - 2009'!BK10</f>
        <v>#DIV/0!</v>
      </c>
      <c r="D10" s="35" t="e">
        <f>+$C$10*'10 - 2009'!AF10</f>
        <v>#DIV/0!</v>
      </c>
      <c r="E10" s="35" t="e">
        <f>+$C$10*'10 - 2009'!AG10</f>
        <v>#DIV/0!</v>
      </c>
      <c r="F10" s="35" t="e">
        <f>+$C$10*'10 - 2009'!AH10</f>
        <v>#DIV/0!</v>
      </c>
      <c r="G10" s="35" t="e">
        <f>+$C$10*'10 - 2009'!AI10</f>
        <v>#DIV/0!</v>
      </c>
      <c r="H10" s="35" t="e">
        <f>+$C$10*'10 - 2009'!AJ10</f>
        <v>#DIV/0!</v>
      </c>
      <c r="I10" s="35" t="e">
        <f>+$C$10*'10 - 2009'!AK10</f>
        <v>#DIV/0!</v>
      </c>
      <c r="J10" s="35" t="e">
        <f>+$C$10*'10 - 2009'!AL10</f>
        <v>#DIV/0!</v>
      </c>
      <c r="K10" s="35" t="e">
        <f>+$C$10*'10 - 2009'!AM10</f>
        <v>#DIV/0!</v>
      </c>
      <c r="L10" s="35" t="e">
        <f>+$C$10*'10 - 2009'!AN10</f>
        <v>#DIV/0!</v>
      </c>
      <c r="M10" s="35" t="e">
        <f>+$C$10*'10 - 2009'!AO10</f>
        <v>#DIV/0!</v>
      </c>
      <c r="N10" s="35" t="e">
        <f>+$C$10*'10 - 2009'!AP10</f>
        <v>#DIV/0!</v>
      </c>
      <c r="O10" s="35" t="e">
        <f>+$C$10*'10 - 2009'!AQ10</f>
        <v>#DIV/0!</v>
      </c>
      <c r="P10" s="35" t="e">
        <f>+$C$10*'10 - 2009'!AR10</f>
        <v>#DIV/0!</v>
      </c>
      <c r="Q10" s="35" t="e">
        <f>+$C$10*'10 - 2009'!AS10</f>
        <v>#DIV/0!</v>
      </c>
      <c r="R10" s="35" t="e">
        <f>+$C$10*'10 - 2009'!AT10</f>
        <v>#DIV/0!</v>
      </c>
      <c r="S10" s="35" t="e">
        <f>+$C$10*'10 - 2009'!AU10</f>
        <v>#DIV/0!</v>
      </c>
      <c r="T10" s="35" t="e">
        <f>+$C$10*'10 - 2009'!AV10</f>
        <v>#DIV/0!</v>
      </c>
      <c r="U10" s="35" t="e">
        <f>+$C$10*'10 - 2009'!AW10</f>
        <v>#DIV/0!</v>
      </c>
      <c r="V10" s="35" t="e">
        <f>+$C$10*'10 - 2009'!AX10</f>
        <v>#DIV/0!</v>
      </c>
      <c r="W10" s="35" t="e">
        <f>+$C$10*'10 - 2009'!AY10</f>
        <v>#DIV/0!</v>
      </c>
      <c r="X10" s="35" t="e">
        <f>+$C$10*'10 - 2009'!AZ10</f>
        <v>#DIV/0!</v>
      </c>
      <c r="Y10" s="35" t="e">
        <f>+$C$10*'10 - 2009'!BA10</f>
        <v>#DIV/0!</v>
      </c>
      <c r="Z10" s="35" t="e">
        <f>+$C$10*'10 - 2009'!BB10</f>
        <v>#DIV/0!</v>
      </c>
      <c r="AA10" s="35" t="e">
        <f>+$C$10*'10 - 2009'!BC10</f>
        <v>#DIV/0!</v>
      </c>
      <c r="AB10" s="35" t="e">
        <f>+$C$10*'10 - 2009'!BD10</f>
        <v>#DIV/0!</v>
      </c>
      <c r="AC10" s="35" t="e">
        <f>+$C$10*'10 - 2009'!BE10</f>
        <v>#DIV/0!</v>
      </c>
      <c r="AD10" s="35" t="e">
        <f>+$C$10*'10 - 2009'!BF10</f>
        <v>#DIV/0!</v>
      </c>
      <c r="AE10" s="35" t="e">
        <f>+$C$10*'10 - 2009'!BG10</f>
        <v>#DIV/0!</v>
      </c>
      <c r="AF10" s="35" t="e">
        <f>+$C$10*'10 - 2009'!BH10</f>
        <v>#DIV/0!</v>
      </c>
      <c r="AG10" s="35" t="e">
        <f>+$C$10*'10 - 2009'!BI10</f>
        <v>#DIV/0!</v>
      </c>
      <c r="AH10" s="35" t="e">
        <f>+$C$10*'10 - 2009'!BJ10</f>
        <v>#DIV/0!</v>
      </c>
      <c r="AI10" s="2"/>
    </row>
    <row r="11" spans="1:35">
      <c r="A11" s="44">
        <v>4</v>
      </c>
      <c r="B11" s="35" t="str">
        <f>+'10 - 2009'!B11</f>
        <v>PROVISIONALIDAD</v>
      </c>
      <c r="C11" s="35" t="e">
        <f>+'10 - 2009'!AE11/'10 - 2009'!BK11</f>
        <v>#DIV/0!</v>
      </c>
      <c r="D11" s="35" t="e">
        <f>+$C$11*'10 - 2009'!AF11</f>
        <v>#DIV/0!</v>
      </c>
      <c r="E11" s="35" t="e">
        <f>+$C$11*'10 - 2009'!AG11</f>
        <v>#DIV/0!</v>
      </c>
      <c r="F11" s="35" t="e">
        <f>+$C$11*'10 - 2009'!AH11</f>
        <v>#DIV/0!</v>
      </c>
      <c r="G11" s="35" t="e">
        <f>+$C$11*'10 - 2009'!AI11</f>
        <v>#DIV/0!</v>
      </c>
      <c r="H11" s="35" t="e">
        <f>+$C$11*'10 - 2009'!AJ11</f>
        <v>#DIV/0!</v>
      </c>
      <c r="I11" s="35" t="e">
        <f>+$C$11*'10 - 2009'!AK11</f>
        <v>#DIV/0!</v>
      </c>
      <c r="J11" s="35" t="e">
        <f>+$C$11*'10 - 2009'!AL11</f>
        <v>#DIV/0!</v>
      </c>
      <c r="K11" s="35" t="e">
        <f>+$C$11*'10 - 2009'!AM11</f>
        <v>#DIV/0!</v>
      </c>
      <c r="L11" s="35" t="e">
        <f>+$C$11*'10 - 2009'!AN11</f>
        <v>#DIV/0!</v>
      </c>
      <c r="M11" s="35" t="e">
        <f>+$C$11*'10 - 2009'!AO11</f>
        <v>#DIV/0!</v>
      </c>
      <c r="N11" s="35" t="e">
        <f>+$C$11*'10 - 2009'!AP11</f>
        <v>#DIV/0!</v>
      </c>
      <c r="O11" s="35" t="e">
        <f>+$C$11*'10 - 2009'!AQ11</f>
        <v>#DIV/0!</v>
      </c>
      <c r="P11" s="35" t="e">
        <f>+$C$11*'10 - 2009'!AR11</f>
        <v>#DIV/0!</v>
      </c>
      <c r="Q11" s="35" t="e">
        <f>+$C$11*'10 - 2009'!AS11</f>
        <v>#DIV/0!</v>
      </c>
      <c r="R11" s="35" t="e">
        <f>+$C$11*'10 - 2009'!AT11</f>
        <v>#DIV/0!</v>
      </c>
      <c r="S11" s="35" t="e">
        <f>+$C$11*'10 - 2009'!AU11</f>
        <v>#DIV/0!</v>
      </c>
      <c r="T11" s="35" t="e">
        <f>+$C$11*'10 - 2009'!AV11</f>
        <v>#DIV/0!</v>
      </c>
      <c r="U11" s="35" t="e">
        <f>+$C$11*'10 - 2009'!AW11</f>
        <v>#DIV/0!</v>
      </c>
      <c r="V11" s="35" t="e">
        <f>+$C$11*'10 - 2009'!AX11</f>
        <v>#DIV/0!</v>
      </c>
      <c r="W11" s="35" t="e">
        <f>+$C$11*'10 - 2009'!AY11</f>
        <v>#DIV/0!</v>
      </c>
      <c r="X11" s="35" t="e">
        <f>+$C$11*'10 - 2009'!AZ11</f>
        <v>#DIV/0!</v>
      </c>
      <c r="Y11" s="35" t="e">
        <f>+$C$11*'10 - 2009'!BA11</f>
        <v>#DIV/0!</v>
      </c>
      <c r="Z11" s="35" t="e">
        <f>+$C$11*'10 - 2009'!BB11</f>
        <v>#DIV/0!</v>
      </c>
      <c r="AA11" s="35" t="e">
        <f>+$C$11*'10 - 2009'!BC11</f>
        <v>#DIV/0!</v>
      </c>
      <c r="AB11" s="35" t="e">
        <f>+$C$11*'10 - 2009'!BD11</f>
        <v>#DIV/0!</v>
      </c>
      <c r="AC11" s="35" t="e">
        <f>+$C$11*'10 - 2009'!BE11</f>
        <v>#DIV/0!</v>
      </c>
      <c r="AD11" s="35" t="e">
        <f>+$C$11*'10 - 2009'!BF11</f>
        <v>#DIV/0!</v>
      </c>
      <c r="AE11" s="35" t="e">
        <f>+$C$11*'10 - 2009'!BG11</f>
        <v>#DIV/0!</v>
      </c>
      <c r="AF11" s="35" t="e">
        <f>+$C$11*'10 - 2009'!BH11</f>
        <v>#DIV/0!</v>
      </c>
      <c r="AG11" s="35" t="e">
        <f>+$C$11*'10 - 2009'!BI11</f>
        <v>#DIV/0!</v>
      </c>
      <c r="AH11" s="35" t="e">
        <f>+$C$11*'10 - 2009'!BJ11</f>
        <v>#DIV/0!</v>
      </c>
      <c r="AI11" s="2"/>
    </row>
    <row r="12" spans="1:35">
      <c r="A12" s="44">
        <v>5</v>
      </c>
      <c r="B12" s="35" t="str">
        <f>+'10 - 2009'!B12</f>
        <v>CARRERA</v>
      </c>
      <c r="C12" s="35" t="e">
        <f>+'10 - 2009'!AE12/'10 - 2009'!BK12</f>
        <v>#DIV/0!</v>
      </c>
      <c r="D12" s="35" t="e">
        <f>+$C$12*'10 - 2009'!AF12</f>
        <v>#DIV/0!</v>
      </c>
      <c r="E12" s="35" t="e">
        <f>+$C$12*'10 - 2009'!AG12</f>
        <v>#DIV/0!</v>
      </c>
      <c r="F12" s="35" t="e">
        <f>+$C$12*'10 - 2009'!AH12</f>
        <v>#DIV/0!</v>
      </c>
      <c r="G12" s="35" t="e">
        <f>+$C$12*'10 - 2009'!AI12</f>
        <v>#DIV/0!</v>
      </c>
      <c r="H12" s="35" t="e">
        <f>+$C$12*'10 - 2009'!AJ12</f>
        <v>#DIV/0!</v>
      </c>
      <c r="I12" s="35" t="e">
        <f>+$C$12*'10 - 2009'!AK12</f>
        <v>#DIV/0!</v>
      </c>
      <c r="J12" s="35" t="e">
        <f>+$C$12*'10 - 2009'!AL12</f>
        <v>#DIV/0!</v>
      </c>
      <c r="K12" s="35" t="e">
        <f>+$C$12*'10 - 2009'!AM12</f>
        <v>#DIV/0!</v>
      </c>
      <c r="L12" s="35" t="e">
        <f>+$C$12*'10 - 2009'!AN12</f>
        <v>#DIV/0!</v>
      </c>
      <c r="M12" s="35" t="e">
        <f>+$C$12*'10 - 2009'!AO12</f>
        <v>#DIV/0!</v>
      </c>
      <c r="N12" s="35" t="e">
        <f>+$C$12*'10 - 2009'!AP12</f>
        <v>#DIV/0!</v>
      </c>
      <c r="O12" s="35" t="e">
        <f>+$C$12*'10 - 2009'!AQ12</f>
        <v>#DIV/0!</v>
      </c>
      <c r="P12" s="35" t="e">
        <f>+$C$12*'10 - 2009'!AR12</f>
        <v>#DIV/0!</v>
      </c>
      <c r="Q12" s="35" t="e">
        <f>+$C$12*'10 - 2009'!AS12</f>
        <v>#DIV/0!</v>
      </c>
      <c r="R12" s="35" t="e">
        <f>+$C$12*'10 - 2009'!AT12</f>
        <v>#DIV/0!</v>
      </c>
      <c r="S12" s="35" t="e">
        <f>+$C$12*'10 - 2009'!AU12</f>
        <v>#DIV/0!</v>
      </c>
      <c r="T12" s="35" t="e">
        <f>+$C$12*'10 - 2009'!AV12</f>
        <v>#DIV/0!</v>
      </c>
      <c r="U12" s="35" t="e">
        <f>+$C$12*'10 - 2009'!AW12</f>
        <v>#DIV/0!</v>
      </c>
      <c r="V12" s="35" t="e">
        <f>+$C$12*'10 - 2009'!AX12</f>
        <v>#DIV/0!</v>
      </c>
      <c r="W12" s="35" t="e">
        <f>+$C$12*'10 - 2009'!AY12</f>
        <v>#DIV/0!</v>
      </c>
      <c r="X12" s="35" t="e">
        <f>+$C$12*'10 - 2009'!AZ12</f>
        <v>#DIV/0!</v>
      </c>
      <c r="Y12" s="35" t="e">
        <f>+$C$12*'10 - 2009'!BA12</f>
        <v>#DIV/0!</v>
      </c>
      <c r="Z12" s="35" t="e">
        <f>+$C$12*'10 - 2009'!BB12</f>
        <v>#DIV/0!</v>
      </c>
      <c r="AA12" s="35" t="e">
        <f>+$C$12*'10 - 2009'!BC12</f>
        <v>#DIV/0!</v>
      </c>
      <c r="AB12" s="35" t="e">
        <f>+$C$12*'10 - 2009'!BD12</f>
        <v>#DIV/0!</v>
      </c>
      <c r="AC12" s="35" t="e">
        <f>+$C$12*'10 - 2009'!BE12</f>
        <v>#DIV/0!</v>
      </c>
      <c r="AD12" s="35" t="e">
        <f>+$C$12*'10 - 2009'!BF12</f>
        <v>#DIV/0!</v>
      </c>
      <c r="AE12" s="35" t="e">
        <f>+$C$12*'10 - 2009'!BG12</f>
        <v>#DIV/0!</v>
      </c>
      <c r="AF12" s="35" t="e">
        <f>+$C$12*'10 - 2009'!BH12</f>
        <v>#DIV/0!</v>
      </c>
      <c r="AG12" s="35" t="e">
        <f>+$C$12*'10 - 2009'!BI12</f>
        <v>#DIV/0!</v>
      </c>
      <c r="AH12" s="35" t="e">
        <f>+$C$12*'10 - 2009'!BJ12</f>
        <v>#DIV/0!</v>
      </c>
      <c r="AI12" s="2"/>
    </row>
    <row r="13" spans="1:35">
      <c r="A13" s="44">
        <v>6</v>
      </c>
      <c r="B13" s="35" t="str">
        <f>+'10 - 2009'!B13</f>
        <v>CARRERA</v>
      </c>
      <c r="C13" s="35" t="e">
        <f>+'10 - 2009'!AE13/'10 - 2009'!BK13</f>
        <v>#DIV/0!</v>
      </c>
      <c r="D13" s="35" t="e">
        <f>+$C$13*'10 - 2009'!AF13</f>
        <v>#DIV/0!</v>
      </c>
      <c r="E13" s="35" t="e">
        <f>+$C$13*'10 - 2009'!AG13</f>
        <v>#DIV/0!</v>
      </c>
      <c r="F13" s="35" t="e">
        <f>+$C$13*'10 - 2009'!AH13</f>
        <v>#DIV/0!</v>
      </c>
      <c r="G13" s="35" t="e">
        <f>+$C$13*'10 - 2009'!AI13</f>
        <v>#DIV/0!</v>
      </c>
      <c r="H13" s="35" t="e">
        <f>+$C$13*'10 - 2009'!AJ13</f>
        <v>#DIV/0!</v>
      </c>
      <c r="I13" s="35" t="e">
        <f>+$C$13*'10 - 2009'!AK13</f>
        <v>#DIV/0!</v>
      </c>
      <c r="J13" s="35" t="e">
        <f>+$C$13*'10 - 2009'!AL13</f>
        <v>#DIV/0!</v>
      </c>
      <c r="K13" s="35" t="e">
        <f>+$C$13*'10 - 2009'!AM13</f>
        <v>#DIV/0!</v>
      </c>
      <c r="L13" s="35" t="e">
        <f>+$C$13*'10 - 2009'!AN13</f>
        <v>#DIV/0!</v>
      </c>
      <c r="M13" s="35" t="e">
        <f>+$C$13*'10 - 2009'!AO13</f>
        <v>#DIV/0!</v>
      </c>
      <c r="N13" s="35" t="e">
        <f>+$C$13*'10 - 2009'!AP13</f>
        <v>#DIV/0!</v>
      </c>
      <c r="O13" s="35" t="e">
        <f>+$C$13*'10 - 2009'!AQ13</f>
        <v>#DIV/0!</v>
      </c>
      <c r="P13" s="35" t="e">
        <f>+$C$13*'10 - 2009'!AR13</f>
        <v>#DIV/0!</v>
      </c>
      <c r="Q13" s="35" t="e">
        <f>+$C$13*'10 - 2009'!AS13</f>
        <v>#DIV/0!</v>
      </c>
      <c r="R13" s="35" t="e">
        <f>+$C$13*'10 - 2009'!AT13</f>
        <v>#DIV/0!</v>
      </c>
      <c r="S13" s="35" t="e">
        <f>+$C$13*'10 - 2009'!AU13</f>
        <v>#DIV/0!</v>
      </c>
      <c r="T13" s="35" t="e">
        <f>+$C$13*'10 - 2009'!AV13</f>
        <v>#DIV/0!</v>
      </c>
      <c r="U13" s="35" t="e">
        <f>+$C$13*'10 - 2009'!AW13</f>
        <v>#DIV/0!</v>
      </c>
      <c r="V13" s="35" t="e">
        <f>+$C$13*'10 - 2009'!AX13</f>
        <v>#DIV/0!</v>
      </c>
      <c r="W13" s="35" t="e">
        <f>+$C$13*'10 - 2009'!AY13</f>
        <v>#DIV/0!</v>
      </c>
      <c r="X13" s="35" t="e">
        <f>+$C$13*'10 - 2009'!AZ13</f>
        <v>#DIV/0!</v>
      </c>
      <c r="Y13" s="35" t="e">
        <f>+$C$13*'10 - 2009'!BA13</f>
        <v>#DIV/0!</v>
      </c>
      <c r="Z13" s="35" t="e">
        <f>+$C$13*'10 - 2009'!BB13</f>
        <v>#DIV/0!</v>
      </c>
      <c r="AA13" s="35" t="e">
        <f>+$C$13*'10 - 2009'!BC13</f>
        <v>#DIV/0!</v>
      </c>
      <c r="AB13" s="35" t="e">
        <f>+$C$13*'10 - 2009'!BD13</f>
        <v>#DIV/0!</v>
      </c>
      <c r="AC13" s="35" t="e">
        <f>+$C$13*'10 - 2009'!BE13</f>
        <v>#DIV/0!</v>
      </c>
      <c r="AD13" s="35" t="e">
        <f>+$C$13*'10 - 2009'!BF13</f>
        <v>#DIV/0!</v>
      </c>
      <c r="AE13" s="35" t="e">
        <f>+$C$13*'10 - 2009'!BG13</f>
        <v>#DIV/0!</v>
      </c>
      <c r="AF13" s="35" t="e">
        <f>+$C$13*'10 - 2009'!BH13</f>
        <v>#DIV/0!</v>
      </c>
      <c r="AG13" s="35" t="e">
        <f>+$C$13*'10 - 2009'!BI13</f>
        <v>#DIV/0!</v>
      </c>
      <c r="AH13" s="35" t="e">
        <f>+$C$13*'10 - 2009'!BJ13</f>
        <v>#DIV/0!</v>
      </c>
      <c r="AI13" s="2"/>
    </row>
    <row r="14" spans="1:35">
      <c r="A14" s="44">
        <v>7</v>
      </c>
      <c r="B14" s="35" t="str">
        <f>+'10 - 2009'!B14</f>
        <v>CARRERA</v>
      </c>
      <c r="C14" s="35" t="e">
        <f>+'10 - 2009'!AE14/'10 - 2009'!BK14</f>
        <v>#DIV/0!</v>
      </c>
      <c r="D14" s="35" t="e">
        <f>+$C$14*'10 - 2009'!AF14</f>
        <v>#DIV/0!</v>
      </c>
      <c r="E14" s="35" t="e">
        <f>+$C$14*'10 - 2009'!AG14</f>
        <v>#DIV/0!</v>
      </c>
      <c r="F14" s="35" t="e">
        <f>+$C$14*'10 - 2009'!AH14</f>
        <v>#DIV/0!</v>
      </c>
      <c r="G14" s="35" t="e">
        <f>+$C$14*'10 - 2009'!AI14</f>
        <v>#DIV/0!</v>
      </c>
      <c r="H14" s="35" t="e">
        <f>+$C$14*'10 - 2009'!AJ14</f>
        <v>#DIV/0!</v>
      </c>
      <c r="I14" s="35" t="e">
        <f>+$C$14*'10 - 2009'!AK14</f>
        <v>#DIV/0!</v>
      </c>
      <c r="J14" s="35" t="e">
        <f>+$C$14*'10 - 2009'!AL14</f>
        <v>#DIV/0!</v>
      </c>
      <c r="K14" s="35" t="e">
        <f>+$C$14*'10 - 2009'!AM14</f>
        <v>#DIV/0!</v>
      </c>
      <c r="L14" s="35" t="e">
        <f>+$C$14*'10 - 2009'!AN14</f>
        <v>#DIV/0!</v>
      </c>
      <c r="M14" s="35" t="e">
        <f>+$C$14*'10 - 2009'!AO14</f>
        <v>#DIV/0!</v>
      </c>
      <c r="N14" s="35" t="e">
        <f>+$C$14*'10 - 2009'!AP14</f>
        <v>#DIV/0!</v>
      </c>
      <c r="O14" s="35" t="e">
        <f>+$C$14*'10 - 2009'!AQ14</f>
        <v>#DIV/0!</v>
      </c>
      <c r="P14" s="35" t="e">
        <f>+$C$14*'10 - 2009'!AR14</f>
        <v>#DIV/0!</v>
      </c>
      <c r="Q14" s="35" t="e">
        <f>+$C$14*'10 - 2009'!AS14</f>
        <v>#DIV/0!</v>
      </c>
      <c r="R14" s="35" t="e">
        <f>+$C$14*'10 - 2009'!AT14</f>
        <v>#DIV/0!</v>
      </c>
      <c r="S14" s="35" t="e">
        <f>+$C$14*'10 - 2009'!AU14</f>
        <v>#DIV/0!</v>
      </c>
      <c r="T14" s="35" t="e">
        <f>+$C$14*'10 - 2009'!AV14</f>
        <v>#DIV/0!</v>
      </c>
      <c r="U14" s="35" t="e">
        <f>+$C$14*'10 - 2009'!AW14</f>
        <v>#DIV/0!</v>
      </c>
      <c r="V14" s="35" t="e">
        <f>+$C$14*'10 - 2009'!AX14</f>
        <v>#DIV/0!</v>
      </c>
      <c r="W14" s="35" t="e">
        <f>+$C$14*'10 - 2009'!AY14</f>
        <v>#DIV/0!</v>
      </c>
      <c r="X14" s="35" t="e">
        <f>+$C$14*'10 - 2009'!AZ14</f>
        <v>#DIV/0!</v>
      </c>
      <c r="Y14" s="35" t="e">
        <f>+$C$14*'10 - 2009'!BA14</f>
        <v>#DIV/0!</v>
      </c>
      <c r="Z14" s="35" t="e">
        <f>+$C$14*'10 - 2009'!BB14</f>
        <v>#DIV/0!</v>
      </c>
      <c r="AA14" s="35" t="e">
        <f>+$C$14*'10 - 2009'!BC14</f>
        <v>#DIV/0!</v>
      </c>
      <c r="AB14" s="35" t="e">
        <f>+$C$14*'10 - 2009'!BD14</f>
        <v>#DIV/0!</v>
      </c>
      <c r="AC14" s="35" t="e">
        <f>+$C$14*'10 - 2009'!BE14</f>
        <v>#DIV/0!</v>
      </c>
      <c r="AD14" s="35" t="e">
        <f>+$C$14*'10 - 2009'!BF14</f>
        <v>#DIV/0!</v>
      </c>
      <c r="AE14" s="35" t="e">
        <f>+$C$14*'10 - 2009'!BG14</f>
        <v>#DIV/0!</v>
      </c>
      <c r="AF14" s="35" t="e">
        <f>+$C$14*'10 - 2009'!BH14</f>
        <v>#DIV/0!</v>
      </c>
      <c r="AG14" s="35" t="e">
        <f>+$C$14*'10 - 2009'!BI14</f>
        <v>#DIV/0!</v>
      </c>
      <c r="AH14" s="35" t="e">
        <f>+$C$14*'10 - 2009'!BJ14</f>
        <v>#DIV/0!</v>
      </c>
      <c r="AI14" s="2"/>
    </row>
    <row r="15" spans="1:35">
      <c r="A15" s="44">
        <v>8</v>
      </c>
      <c r="B15" s="35" t="str">
        <f>+'10 - 2009'!B15</f>
        <v>PROVISIONALIDAD</v>
      </c>
      <c r="C15" s="35" t="e">
        <f>+'10 - 2009'!AE15/'10 - 2009'!BK15</f>
        <v>#DIV/0!</v>
      </c>
      <c r="D15" s="35" t="e">
        <f>+$C$15*'10 - 2009'!AF15</f>
        <v>#DIV/0!</v>
      </c>
      <c r="E15" s="35" t="e">
        <f>+$C$15*'10 - 2009'!AG15</f>
        <v>#DIV/0!</v>
      </c>
      <c r="F15" s="35" t="e">
        <f>+$C$15*'10 - 2009'!AH15</f>
        <v>#DIV/0!</v>
      </c>
      <c r="G15" s="35" t="e">
        <f>+$C$15*'10 - 2009'!AI15</f>
        <v>#DIV/0!</v>
      </c>
      <c r="H15" s="35" t="e">
        <f>+$C$15*'10 - 2009'!AJ15</f>
        <v>#DIV/0!</v>
      </c>
      <c r="I15" s="35" t="e">
        <f>+$C$15*'10 - 2009'!AK15</f>
        <v>#DIV/0!</v>
      </c>
      <c r="J15" s="35" t="e">
        <f>+$C$15*'10 - 2009'!AL15</f>
        <v>#DIV/0!</v>
      </c>
      <c r="K15" s="35" t="e">
        <f>+$C$15*'10 - 2009'!AM15</f>
        <v>#DIV/0!</v>
      </c>
      <c r="L15" s="35" t="e">
        <f>+$C$15*'10 - 2009'!AN15</f>
        <v>#DIV/0!</v>
      </c>
      <c r="M15" s="35" t="e">
        <f>+$C$15*'10 - 2009'!AO15</f>
        <v>#DIV/0!</v>
      </c>
      <c r="N15" s="35" t="e">
        <f>+$C$15*'10 - 2009'!AP15</f>
        <v>#DIV/0!</v>
      </c>
      <c r="O15" s="35" t="e">
        <f>+$C$15*'10 - 2009'!AQ15</f>
        <v>#DIV/0!</v>
      </c>
      <c r="P15" s="35" t="e">
        <f>+$C$15*'10 - 2009'!AR15</f>
        <v>#DIV/0!</v>
      </c>
      <c r="Q15" s="35" t="e">
        <f>+$C$15*'10 - 2009'!AS15</f>
        <v>#DIV/0!</v>
      </c>
      <c r="R15" s="35" t="e">
        <f>+$C$15*'10 - 2009'!AT15</f>
        <v>#DIV/0!</v>
      </c>
      <c r="S15" s="35" t="e">
        <f>+$C$15*'10 - 2009'!AU15</f>
        <v>#DIV/0!</v>
      </c>
      <c r="T15" s="35" t="e">
        <f>+$C$15*'10 - 2009'!AV15</f>
        <v>#DIV/0!</v>
      </c>
      <c r="U15" s="35" t="e">
        <f>+$C$15*'10 - 2009'!AW15</f>
        <v>#DIV/0!</v>
      </c>
      <c r="V15" s="35" t="e">
        <f>+$C$15*'10 - 2009'!AX15</f>
        <v>#DIV/0!</v>
      </c>
      <c r="W15" s="35" t="e">
        <f>+$C$15*'10 - 2009'!AY15</f>
        <v>#DIV/0!</v>
      </c>
      <c r="X15" s="35" t="e">
        <f>+$C$15*'10 - 2009'!AZ15</f>
        <v>#DIV/0!</v>
      </c>
      <c r="Y15" s="35" t="e">
        <f>+$C$15*'10 - 2009'!BA15</f>
        <v>#DIV/0!</v>
      </c>
      <c r="Z15" s="35" t="e">
        <f>+$C$15*'10 - 2009'!BB15</f>
        <v>#DIV/0!</v>
      </c>
      <c r="AA15" s="35" t="e">
        <f>+$C$15*'10 - 2009'!BC15</f>
        <v>#DIV/0!</v>
      </c>
      <c r="AB15" s="35" t="e">
        <f>+$C$15*'10 - 2009'!BD15</f>
        <v>#DIV/0!</v>
      </c>
      <c r="AC15" s="35" t="e">
        <f>+$C$15*'10 - 2009'!BE15</f>
        <v>#DIV/0!</v>
      </c>
      <c r="AD15" s="35" t="e">
        <f>+$C$15*'10 - 2009'!BF15</f>
        <v>#DIV/0!</v>
      </c>
      <c r="AE15" s="35" t="e">
        <f>+$C$15*'10 - 2009'!BG15</f>
        <v>#DIV/0!</v>
      </c>
      <c r="AF15" s="35" t="e">
        <f>+$C$15*'10 - 2009'!BH15</f>
        <v>#DIV/0!</v>
      </c>
      <c r="AG15" s="35" t="e">
        <f>+$C$15*'10 - 2009'!BI15</f>
        <v>#DIV/0!</v>
      </c>
      <c r="AH15" s="35" t="e">
        <f>+$C$15*'10 - 2009'!BJ15</f>
        <v>#DIV/0!</v>
      </c>
      <c r="AI15" s="2"/>
    </row>
    <row r="16" spans="1:35">
      <c r="A16" s="44">
        <v>9</v>
      </c>
      <c r="B16" s="35" t="str">
        <f>+'10 - 2009'!B16</f>
        <v>CARRERA</v>
      </c>
      <c r="C16" s="35" t="e">
        <f>+'10 - 2009'!AE16/'10 - 2009'!BK16</f>
        <v>#DIV/0!</v>
      </c>
      <c r="D16" s="35" t="e">
        <f>+$C$16*'10 - 2009'!AF16</f>
        <v>#DIV/0!</v>
      </c>
      <c r="E16" s="35" t="e">
        <f>+$C$16*'10 - 2009'!AG16</f>
        <v>#DIV/0!</v>
      </c>
      <c r="F16" s="35" t="e">
        <f>+$C$16*'10 - 2009'!AH16</f>
        <v>#DIV/0!</v>
      </c>
      <c r="G16" s="35" t="e">
        <f>+$C$16*'10 - 2009'!AI16</f>
        <v>#DIV/0!</v>
      </c>
      <c r="H16" s="35" t="e">
        <f>+$C$16*'10 - 2009'!AJ16</f>
        <v>#DIV/0!</v>
      </c>
      <c r="I16" s="35" t="e">
        <f>+$C$16*'10 - 2009'!AK16</f>
        <v>#DIV/0!</v>
      </c>
      <c r="J16" s="35" t="e">
        <f>+$C$16*'10 - 2009'!AL16</f>
        <v>#DIV/0!</v>
      </c>
      <c r="K16" s="35" t="e">
        <f>+$C$16*'10 - 2009'!AM16</f>
        <v>#DIV/0!</v>
      </c>
      <c r="L16" s="35" t="e">
        <f>+$C$16*'10 - 2009'!AN16</f>
        <v>#DIV/0!</v>
      </c>
      <c r="M16" s="35" t="e">
        <f>+$C$16*'10 - 2009'!AO16</f>
        <v>#DIV/0!</v>
      </c>
      <c r="N16" s="35" t="e">
        <f>+$C$16*'10 - 2009'!AP16</f>
        <v>#DIV/0!</v>
      </c>
      <c r="O16" s="35" t="e">
        <f>+$C$16*'10 - 2009'!AQ16</f>
        <v>#DIV/0!</v>
      </c>
      <c r="P16" s="35" t="e">
        <f>+$C$16*'10 - 2009'!AR16</f>
        <v>#DIV/0!</v>
      </c>
      <c r="Q16" s="35" t="e">
        <f>+$C$16*'10 - 2009'!AS16</f>
        <v>#DIV/0!</v>
      </c>
      <c r="R16" s="35" t="e">
        <f>+$C$16*'10 - 2009'!AT16</f>
        <v>#DIV/0!</v>
      </c>
      <c r="S16" s="35" t="e">
        <f>+$C$16*'10 - 2009'!AU16</f>
        <v>#DIV/0!</v>
      </c>
      <c r="T16" s="35" t="e">
        <f>+$C$16*'10 - 2009'!AV16</f>
        <v>#DIV/0!</v>
      </c>
      <c r="U16" s="35" t="e">
        <f>+$C$16*'10 - 2009'!AW16</f>
        <v>#DIV/0!</v>
      </c>
      <c r="V16" s="35" t="e">
        <f>+$C$16*'10 - 2009'!AX16</f>
        <v>#DIV/0!</v>
      </c>
      <c r="W16" s="35" t="e">
        <f>+$C$16*'10 - 2009'!AY16</f>
        <v>#DIV/0!</v>
      </c>
      <c r="X16" s="35" t="e">
        <f>+$C$16*'10 - 2009'!AZ16</f>
        <v>#DIV/0!</v>
      </c>
      <c r="Y16" s="35" t="e">
        <f>+$C$16*'10 - 2009'!BA16</f>
        <v>#DIV/0!</v>
      </c>
      <c r="Z16" s="35" t="e">
        <f>+$C$16*'10 - 2009'!BB16</f>
        <v>#DIV/0!</v>
      </c>
      <c r="AA16" s="35" t="e">
        <f>+$C$16*'10 - 2009'!BC16</f>
        <v>#DIV/0!</v>
      </c>
      <c r="AB16" s="35" t="e">
        <f>+$C$16*'10 - 2009'!BD16</f>
        <v>#DIV/0!</v>
      </c>
      <c r="AC16" s="35" t="e">
        <f>+$C$16*'10 - 2009'!BE16</f>
        <v>#DIV/0!</v>
      </c>
      <c r="AD16" s="35" t="e">
        <f>+$C$16*'10 - 2009'!BF16</f>
        <v>#DIV/0!</v>
      </c>
      <c r="AE16" s="35" t="e">
        <f>+$C$16*'10 - 2009'!BG16</f>
        <v>#DIV/0!</v>
      </c>
      <c r="AF16" s="35" t="e">
        <f>+$C$16*'10 - 2009'!BH16</f>
        <v>#DIV/0!</v>
      </c>
      <c r="AG16" s="35" t="e">
        <f>+$C$16*'10 - 2009'!BI16</f>
        <v>#DIV/0!</v>
      </c>
      <c r="AH16" s="35" t="e">
        <f>+$C$16*'10 - 2009'!BJ16</f>
        <v>#DIV/0!</v>
      </c>
      <c r="AI16" s="2"/>
    </row>
    <row r="17" spans="1:35">
      <c r="A17" s="44">
        <v>10</v>
      </c>
      <c r="B17" s="35" t="str">
        <f>+'10 - 2009'!B17</f>
        <v>OFICIAL</v>
      </c>
      <c r="C17" s="35" t="e">
        <f>+'10 - 2009'!AE17/'10 - 2009'!BK17</f>
        <v>#DIV/0!</v>
      </c>
      <c r="D17" s="35" t="e">
        <f>+$C$17*'10 - 2009'!AF17</f>
        <v>#DIV/0!</v>
      </c>
      <c r="E17" s="35" t="e">
        <f>+$C$17*'10 - 2009'!AG17</f>
        <v>#DIV/0!</v>
      </c>
      <c r="F17" s="35" t="e">
        <f>+$C$17*'10 - 2009'!AH17</f>
        <v>#DIV/0!</v>
      </c>
      <c r="G17" s="35" t="e">
        <f>+$C$17*'10 - 2009'!AI17</f>
        <v>#DIV/0!</v>
      </c>
      <c r="H17" s="35" t="e">
        <f>+$C$17*'10 - 2009'!AJ17</f>
        <v>#DIV/0!</v>
      </c>
      <c r="I17" s="35" t="e">
        <f>+$C$17*'10 - 2009'!AK17</f>
        <v>#DIV/0!</v>
      </c>
      <c r="J17" s="35" t="e">
        <f>+$C$17*'10 - 2009'!AL17</f>
        <v>#DIV/0!</v>
      </c>
      <c r="K17" s="35" t="e">
        <f>+$C$17*'10 - 2009'!AM17</f>
        <v>#DIV/0!</v>
      </c>
      <c r="L17" s="35" t="e">
        <f>+$C$17*'10 - 2009'!AN17</f>
        <v>#DIV/0!</v>
      </c>
      <c r="M17" s="35" t="e">
        <f>+$C$17*'10 - 2009'!AO17</f>
        <v>#DIV/0!</v>
      </c>
      <c r="N17" s="35" t="e">
        <f>+$C$17*'10 - 2009'!AP17</f>
        <v>#DIV/0!</v>
      </c>
      <c r="O17" s="35" t="e">
        <f>+$C$17*'10 - 2009'!AQ17</f>
        <v>#DIV/0!</v>
      </c>
      <c r="P17" s="35" t="e">
        <f>+$C$17*'10 - 2009'!AR17</f>
        <v>#DIV/0!</v>
      </c>
      <c r="Q17" s="35" t="e">
        <f>+$C$17*'10 - 2009'!AS17</f>
        <v>#DIV/0!</v>
      </c>
      <c r="R17" s="35" t="e">
        <f>+$C$17*'10 - 2009'!AT17</f>
        <v>#DIV/0!</v>
      </c>
      <c r="S17" s="35" t="e">
        <f>+$C$17*'10 - 2009'!AU17</f>
        <v>#DIV/0!</v>
      </c>
      <c r="T17" s="35" t="e">
        <f>+$C$17*'10 - 2009'!AV17</f>
        <v>#DIV/0!</v>
      </c>
      <c r="U17" s="35" t="e">
        <f>+$C$17*'10 - 2009'!AW17</f>
        <v>#DIV/0!</v>
      </c>
      <c r="V17" s="35" t="e">
        <f>+$C$17*'10 - 2009'!AX17</f>
        <v>#DIV/0!</v>
      </c>
      <c r="W17" s="35" t="e">
        <f>+$C$17*'10 - 2009'!AY17</f>
        <v>#DIV/0!</v>
      </c>
      <c r="X17" s="35" t="e">
        <f>+$C$17*'10 - 2009'!AZ17</f>
        <v>#DIV/0!</v>
      </c>
      <c r="Y17" s="35" t="e">
        <f>+$C$17*'10 - 2009'!BA17</f>
        <v>#DIV/0!</v>
      </c>
      <c r="Z17" s="35" t="e">
        <f>+$C$17*'10 - 2009'!BB17</f>
        <v>#DIV/0!</v>
      </c>
      <c r="AA17" s="35" t="e">
        <f>+$C$17*'10 - 2009'!BC17</f>
        <v>#DIV/0!</v>
      </c>
      <c r="AB17" s="35" t="e">
        <f>+$C$17*'10 - 2009'!BD17</f>
        <v>#DIV/0!</v>
      </c>
      <c r="AC17" s="35" t="e">
        <f>+$C$17*'10 - 2009'!BE17</f>
        <v>#DIV/0!</v>
      </c>
      <c r="AD17" s="35" t="e">
        <f>+$C$17*'10 - 2009'!BF17</f>
        <v>#DIV/0!</v>
      </c>
      <c r="AE17" s="35" t="e">
        <f>+$C$17*'10 - 2009'!BG17</f>
        <v>#DIV/0!</v>
      </c>
      <c r="AF17" s="35" t="e">
        <f>+$C$17*'10 - 2009'!BH17</f>
        <v>#DIV/0!</v>
      </c>
      <c r="AG17" s="35" t="e">
        <f>+$C$17*'10 - 2009'!BI17</f>
        <v>#DIV/0!</v>
      </c>
      <c r="AH17" s="35" t="e">
        <f>+$C$17*'10 - 2009'!BJ17</f>
        <v>#DIV/0!</v>
      </c>
      <c r="AI17" s="2"/>
    </row>
    <row r="18" spans="1:35">
      <c r="A18" s="44">
        <v>11</v>
      </c>
      <c r="B18" s="35" t="str">
        <f>+'10 - 2009'!B18</f>
        <v>CARRERA</v>
      </c>
      <c r="C18" s="35" t="e">
        <f>+'10 - 2009'!AE18/'10 - 2009'!BK18</f>
        <v>#DIV/0!</v>
      </c>
      <c r="D18" s="35" t="e">
        <f>+$C$18*'10 - 2009'!AF18</f>
        <v>#DIV/0!</v>
      </c>
      <c r="E18" s="35" t="e">
        <f>+$C$18*'10 - 2009'!AG18</f>
        <v>#DIV/0!</v>
      </c>
      <c r="F18" s="35" t="e">
        <f>+$C$18*'10 - 2009'!AH18</f>
        <v>#DIV/0!</v>
      </c>
      <c r="G18" s="35" t="e">
        <f>+$C$18*'10 - 2009'!AI18</f>
        <v>#DIV/0!</v>
      </c>
      <c r="H18" s="35" t="e">
        <f>+$C$18*'10 - 2009'!AJ18</f>
        <v>#DIV/0!</v>
      </c>
      <c r="I18" s="35" t="e">
        <f>+$C$18*'10 - 2009'!AK18</f>
        <v>#DIV/0!</v>
      </c>
      <c r="J18" s="35" t="e">
        <f>+$C$18*'10 - 2009'!AL18</f>
        <v>#DIV/0!</v>
      </c>
      <c r="K18" s="35" t="e">
        <f>+$C$18*'10 - 2009'!AM18</f>
        <v>#DIV/0!</v>
      </c>
      <c r="L18" s="35" t="e">
        <f>+$C$18*'10 - 2009'!AN18</f>
        <v>#DIV/0!</v>
      </c>
      <c r="M18" s="35" t="e">
        <f>+$C$18*'10 - 2009'!AO18</f>
        <v>#DIV/0!</v>
      </c>
      <c r="N18" s="35" t="e">
        <f>+$C$18*'10 - 2009'!AP18</f>
        <v>#DIV/0!</v>
      </c>
      <c r="O18" s="35" t="e">
        <f>+$C$18*'10 - 2009'!AQ18</f>
        <v>#DIV/0!</v>
      </c>
      <c r="P18" s="35" t="e">
        <f>+$C$18*'10 - 2009'!AR18</f>
        <v>#DIV/0!</v>
      </c>
      <c r="Q18" s="35" t="e">
        <f>+$C$18*'10 - 2009'!AS18</f>
        <v>#DIV/0!</v>
      </c>
      <c r="R18" s="35" t="e">
        <f>+$C$18*'10 - 2009'!AT18</f>
        <v>#DIV/0!</v>
      </c>
      <c r="S18" s="35" t="e">
        <f>+$C$18*'10 - 2009'!AU18</f>
        <v>#DIV/0!</v>
      </c>
      <c r="T18" s="35" t="e">
        <f>+$C$18*'10 - 2009'!AV18</f>
        <v>#DIV/0!</v>
      </c>
      <c r="U18" s="35" t="e">
        <f>+$C$18*'10 - 2009'!AW18</f>
        <v>#DIV/0!</v>
      </c>
      <c r="V18" s="35" t="e">
        <f>+$C$18*'10 - 2009'!AX18</f>
        <v>#DIV/0!</v>
      </c>
      <c r="W18" s="35" t="e">
        <f>+$C$18*'10 - 2009'!AY18</f>
        <v>#DIV/0!</v>
      </c>
      <c r="X18" s="35" t="e">
        <f>+$C$18*'10 - 2009'!AZ18</f>
        <v>#DIV/0!</v>
      </c>
      <c r="Y18" s="35" t="e">
        <f>+$C$18*'10 - 2009'!BA18</f>
        <v>#DIV/0!</v>
      </c>
      <c r="Z18" s="35" t="e">
        <f>+$C$18*'10 - 2009'!BB18</f>
        <v>#DIV/0!</v>
      </c>
      <c r="AA18" s="35" t="e">
        <f>+$C$18*'10 - 2009'!BC18</f>
        <v>#DIV/0!</v>
      </c>
      <c r="AB18" s="35" t="e">
        <f>+$C$18*'10 - 2009'!BD18</f>
        <v>#DIV/0!</v>
      </c>
      <c r="AC18" s="35" t="e">
        <f>+$C$18*'10 - 2009'!BE18</f>
        <v>#DIV/0!</v>
      </c>
      <c r="AD18" s="35" t="e">
        <f>+$C$18*'10 - 2009'!BF18</f>
        <v>#DIV/0!</v>
      </c>
      <c r="AE18" s="35" t="e">
        <f>+$C$18*'10 - 2009'!BG18</f>
        <v>#DIV/0!</v>
      </c>
      <c r="AF18" s="35" t="e">
        <f>+$C$18*'10 - 2009'!BH18</f>
        <v>#DIV/0!</v>
      </c>
      <c r="AG18" s="35" t="e">
        <f>+$C$18*'10 - 2009'!BI18</f>
        <v>#DIV/0!</v>
      </c>
      <c r="AH18" s="35" t="e">
        <f>+$C$18*'10 - 2009'!BJ18</f>
        <v>#DIV/0!</v>
      </c>
      <c r="AI18" s="2"/>
    </row>
    <row r="19" spans="1:35">
      <c r="A19" s="44">
        <v>12</v>
      </c>
      <c r="B19" s="35" t="str">
        <f>+'10 - 2009'!B19</f>
        <v>CARRERA</v>
      </c>
      <c r="C19" s="35" t="e">
        <f>+'10 - 2009'!AE19/'10 - 2009'!BK19</f>
        <v>#DIV/0!</v>
      </c>
      <c r="D19" s="35" t="e">
        <f>+$C$19*'10 - 2009'!AF19</f>
        <v>#DIV/0!</v>
      </c>
      <c r="E19" s="35" t="e">
        <f>+$C$19*'10 - 2009'!AG19</f>
        <v>#DIV/0!</v>
      </c>
      <c r="F19" s="35" t="e">
        <f>+$C$19*'10 - 2009'!AH19</f>
        <v>#DIV/0!</v>
      </c>
      <c r="G19" s="35" t="e">
        <f>+$C$19*'10 - 2009'!AI19</f>
        <v>#DIV/0!</v>
      </c>
      <c r="H19" s="35" t="e">
        <f>+$C$19*'10 - 2009'!AJ19</f>
        <v>#DIV/0!</v>
      </c>
      <c r="I19" s="35" t="e">
        <f>+$C$19*'10 - 2009'!AK19</f>
        <v>#DIV/0!</v>
      </c>
      <c r="J19" s="35" t="e">
        <f>+$C$19*'10 - 2009'!AL19</f>
        <v>#DIV/0!</v>
      </c>
      <c r="K19" s="35" t="e">
        <f>+$C$19*'10 - 2009'!AM19</f>
        <v>#DIV/0!</v>
      </c>
      <c r="L19" s="35" t="e">
        <f>+$C$19*'10 - 2009'!AN19</f>
        <v>#DIV/0!</v>
      </c>
      <c r="M19" s="35" t="e">
        <f>+$C$19*'10 - 2009'!AO19</f>
        <v>#DIV/0!</v>
      </c>
      <c r="N19" s="35" t="e">
        <f>+$C$19*'10 - 2009'!AP19</f>
        <v>#DIV/0!</v>
      </c>
      <c r="O19" s="35" t="e">
        <f>+$C$19*'10 - 2009'!AQ19</f>
        <v>#DIV/0!</v>
      </c>
      <c r="P19" s="35" t="e">
        <f>+$C$19*'10 - 2009'!AR19</f>
        <v>#DIV/0!</v>
      </c>
      <c r="Q19" s="35" t="e">
        <f>+$C$19*'10 - 2009'!AS19</f>
        <v>#DIV/0!</v>
      </c>
      <c r="R19" s="35" t="e">
        <f>+$C$19*'10 - 2009'!AT19</f>
        <v>#DIV/0!</v>
      </c>
      <c r="S19" s="35" t="e">
        <f>+$C$19*'10 - 2009'!AU19</f>
        <v>#DIV/0!</v>
      </c>
      <c r="T19" s="35" t="e">
        <f>+$C$19*'10 - 2009'!AV19</f>
        <v>#DIV/0!</v>
      </c>
      <c r="U19" s="35" t="e">
        <f>+$C$19*'10 - 2009'!AW19</f>
        <v>#DIV/0!</v>
      </c>
      <c r="V19" s="35" t="e">
        <f>+$C$19*'10 - 2009'!AX19</f>
        <v>#DIV/0!</v>
      </c>
      <c r="W19" s="35" t="e">
        <f>+$C$19*'10 - 2009'!AY19</f>
        <v>#DIV/0!</v>
      </c>
      <c r="X19" s="35" t="e">
        <f>+$C$19*'10 - 2009'!AZ19</f>
        <v>#DIV/0!</v>
      </c>
      <c r="Y19" s="35" t="e">
        <f>+$C$19*'10 - 2009'!BA19</f>
        <v>#DIV/0!</v>
      </c>
      <c r="Z19" s="35" t="e">
        <f>+$C$19*'10 - 2009'!BB19</f>
        <v>#DIV/0!</v>
      </c>
      <c r="AA19" s="35" t="e">
        <f>+$C$19*'10 - 2009'!BC19</f>
        <v>#DIV/0!</v>
      </c>
      <c r="AB19" s="35" t="e">
        <f>+$C$19*'10 - 2009'!BD19</f>
        <v>#DIV/0!</v>
      </c>
      <c r="AC19" s="35" t="e">
        <f>+$C$19*'10 - 2009'!BE19</f>
        <v>#DIV/0!</v>
      </c>
      <c r="AD19" s="35" t="e">
        <f>+$C$19*'10 - 2009'!BF19</f>
        <v>#DIV/0!</v>
      </c>
      <c r="AE19" s="35" t="e">
        <f>+$C$19*'10 - 2009'!BG19</f>
        <v>#DIV/0!</v>
      </c>
      <c r="AF19" s="35" t="e">
        <f>+$C$19*'10 - 2009'!BH19</f>
        <v>#DIV/0!</v>
      </c>
      <c r="AG19" s="35" t="e">
        <f>+$C$19*'10 - 2009'!BI19</f>
        <v>#DIV/0!</v>
      </c>
      <c r="AH19" s="35" t="e">
        <f>+$C$19*'10 - 2009'!BJ19</f>
        <v>#DIV/0!</v>
      </c>
      <c r="AI19" s="2"/>
    </row>
    <row r="20" spans="1:35">
      <c r="A20" s="44">
        <v>13</v>
      </c>
      <c r="B20" s="35" t="str">
        <f>+'10 - 2009'!B20</f>
        <v>CARRERA</v>
      </c>
      <c r="C20" s="35" t="e">
        <f>+'10 - 2009'!AE20/'10 - 2009'!BK20</f>
        <v>#DIV/0!</v>
      </c>
      <c r="D20" s="35" t="e">
        <f>+$C$20*'10 - 2009'!AF20</f>
        <v>#DIV/0!</v>
      </c>
      <c r="E20" s="35" t="e">
        <f>+$C$20*'10 - 2009'!AG20</f>
        <v>#DIV/0!</v>
      </c>
      <c r="F20" s="35" t="e">
        <f>+$C$20*'10 - 2009'!AH20</f>
        <v>#DIV/0!</v>
      </c>
      <c r="G20" s="35" t="e">
        <f>+$C$20*'10 - 2009'!AI20</f>
        <v>#DIV/0!</v>
      </c>
      <c r="H20" s="35" t="e">
        <f>+$C$20*'10 - 2009'!AJ20</f>
        <v>#DIV/0!</v>
      </c>
      <c r="I20" s="35" t="e">
        <f>+$C$20*'10 - 2009'!AK20</f>
        <v>#DIV/0!</v>
      </c>
      <c r="J20" s="35" t="e">
        <f>+$C$20*'10 - 2009'!AL20</f>
        <v>#DIV/0!</v>
      </c>
      <c r="K20" s="35" t="e">
        <f>+$C$20*'10 - 2009'!AM20</f>
        <v>#DIV/0!</v>
      </c>
      <c r="L20" s="35" t="e">
        <f>+$C$20*'10 - 2009'!AN20</f>
        <v>#DIV/0!</v>
      </c>
      <c r="M20" s="35" t="e">
        <f>+$C$20*'10 - 2009'!AO20</f>
        <v>#DIV/0!</v>
      </c>
      <c r="N20" s="35" t="e">
        <f>+$C$20*'10 - 2009'!AP20</f>
        <v>#DIV/0!</v>
      </c>
      <c r="O20" s="35" t="e">
        <f>+$C$20*'10 - 2009'!AQ20</f>
        <v>#DIV/0!</v>
      </c>
      <c r="P20" s="35" t="e">
        <f>+$C$20*'10 - 2009'!AR20</f>
        <v>#DIV/0!</v>
      </c>
      <c r="Q20" s="35" t="e">
        <f>+$C$20*'10 - 2009'!AS20</f>
        <v>#DIV/0!</v>
      </c>
      <c r="R20" s="35" t="e">
        <f>+$C$20*'10 - 2009'!AT20</f>
        <v>#DIV/0!</v>
      </c>
      <c r="S20" s="35" t="e">
        <f>+$C$20*'10 - 2009'!AU20</f>
        <v>#DIV/0!</v>
      </c>
      <c r="T20" s="35" t="e">
        <f>+$C$20*'10 - 2009'!AV20</f>
        <v>#DIV/0!</v>
      </c>
      <c r="U20" s="35" t="e">
        <f>+$C$20*'10 - 2009'!AW20</f>
        <v>#DIV/0!</v>
      </c>
      <c r="V20" s="35" t="e">
        <f>+$C$20*'10 - 2009'!AX20</f>
        <v>#DIV/0!</v>
      </c>
      <c r="W20" s="35" t="e">
        <f>+$C$20*'10 - 2009'!AY20</f>
        <v>#DIV/0!</v>
      </c>
      <c r="X20" s="35" t="e">
        <f>+$C$20*'10 - 2009'!AZ20</f>
        <v>#DIV/0!</v>
      </c>
      <c r="Y20" s="35" t="e">
        <f>+$C$20*'10 - 2009'!BA20</f>
        <v>#DIV/0!</v>
      </c>
      <c r="Z20" s="35" t="e">
        <f>+$C$20*'10 - 2009'!BB20</f>
        <v>#DIV/0!</v>
      </c>
      <c r="AA20" s="35" t="e">
        <f>+$C$20*'10 - 2009'!BC20</f>
        <v>#DIV/0!</v>
      </c>
      <c r="AB20" s="35" t="e">
        <f>+$C$20*'10 - 2009'!BD20</f>
        <v>#DIV/0!</v>
      </c>
      <c r="AC20" s="35" t="e">
        <f>+$C$20*'10 - 2009'!BE20</f>
        <v>#DIV/0!</v>
      </c>
      <c r="AD20" s="35" t="e">
        <f>+$C$20*'10 - 2009'!BF20</f>
        <v>#DIV/0!</v>
      </c>
      <c r="AE20" s="35" t="e">
        <f>+$C$20*'10 - 2009'!BG20</f>
        <v>#DIV/0!</v>
      </c>
      <c r="AF20" s="35" t="e">
        <f>+$C$20*'10 - 2009'!BH20</f>
        <v>#DIV/0!</v>
      </c>
      <c r="AG20" s="35" t="e">
        <f>+$C$20*'10 - 2009'!BI20</f>
        <v>#DIV/0!</v>
      </c>
      <c r="AH20" s="35" t="e">
        <f>+$C$20*'10 - 2009'!BJ20</f>
        <v>#DIV/0!</v>
      </c>
      <c r="AI20" s="2"/>
    </row>
    <row r="21" spans="1:35">
      <c r="A21" s="44">
        <v>14</v>
      </c>
      <c r="B21" s="35" t="str">
        <f>+'10 - 2009'!B21</f>
        <v>CARRERA</v>
      </c>
      <c r="C21" s="35" t="e">
        <f>+'10 - 2009'!AE21/'10 - 2009'!BK21</f>
        <v>#DIV/0!</v>
      </c>
      <c r="D21" s="35" t="e">
        <f>+$C$21*'10 - 2009'!AF21</f>
        <v>#DIV/0!</v>
      </c>
      <c r="E21" s="35" t="e">
        <f>+$C$21*'10 - 2009'!AG21</f>
        <v>#DIV/0!</v>
      </c>
      <c r="F21" s="35" t="e">
        <f>+$C$21*'10 - 2009'!AH21</f>
        <v>#DIV/0!</v>
      </c>
      <c r="G21" s="35" t="e">
        <f>+$C$21*'10 - 2009'!AI21</f>
        <v>#DIV/0!</v>
      </c>
      <c r="H21" s="35" t="e">
        <f>+$C$21*'10 - 2009'!AJ21</f>
        <v>#DIV/0!</v>
      </c>
      <c r="I21" s="35" t="e">
        <f>+$C$21*'10 - 2009'!AK21</f>
        <v>#DIV/0!</v>
      </c>
      <c r="J21" s="35" t="e">
        <f>+$C$21*'10 - 2009'!AL21</f>
        <v>#DIV/0!</v>
      </c>
      <c r="K21" s="35" t="e">
        <f>+$C$21*'10 - 2009'!AM21</f>
        <v>#DIV/0!</v>
      </c>
      <c r="L21" s="35" t="e">
        <f>+$C$21*'10 - 2009'!AN21</f>
        <v>#DIV/0!</v>
      </c>
      <c r="M21" s="35" t="e">
        <f>+$C$21*'10 - 2009'!AO21</f>
        <v>#DIV/0!</v>
      </c>
      <c r="N21" s="35" t="e">
        <f>+$C$21*'10 - 2009'!AP21</f>
        <v>#DIV/0!</v>
      </c>
      <c r="O21" s="35" t="e">
        <f>+$C$21*'10 - 2009'!AQ21</f>
        <v>#DIV/0!</v>
      </c>
      <c r="P21" s="35" t="e">
        <f>+$C$21*'10 - 2009'!AR21</f>
        <v>#DIV/0!</v>
      </c>
      <c r="Q21" s="35" t="e">
        <f>+$C$21*'10 - 2009'!AS21</f>
        <v>#DIV/0!</v>
      </c>
      <c r="R21" s="35" t="e">
        <f>+$C$21*'10 - 2009'!AT21</f>
        <v>#DIV/0!</v>
      </c>
      <c r="S21" s="35" t="e">
        <f>+$C$21*'10 - 2009'!AU21</f>
        <v>#DIV/0!</v>
      </c>
      <c r="T21" s="35" t="e">
        <f>+$C$21*'10 - 2009'!AV21</f>
        <v>#DIV/0!</v>
      </c>
      <c r="U21" s="35" t="e">
        <f>+$C$21*'10 - 2009'!AW21</f>
        <v>#DIV/0!</v>
      </c>
      <c r="V21" s="35" t="e">
        <f>+$C$21*'10 - 2009'!AX21</f>
        <v>#DIV/0!</v>
      </c>
      <c r="W21" s="35" t="e">
        <f>+$C$21*'10 - 2009'!AY21</f>
        <v>#DIV/0!</v>
      </c>
      <c r="X21" s="35" t="e">
        <f>+$C$21*'10 - 2009'!AZ21</f>
        <v>#DIV/0!</v>
      </c>
      <c r="Y21" s="35" t="e">
        <f>+$C$21*'10 - 2009'!BA21</f>
        <v>#DIV/0!</v>
      </c>
      <c r="Z21" s="35" t="e">
        <f>+$C$21*'10 - 2009'!BB21</f>
        <v>#DIV/0!</v>
      </c>
      <c r="AA21" s="35" t="e">
        <f>+$C$21*'10 - 2009'!BC21</f>
        <v>#DIV/0!</v>
      </c>
      <c r="AB21" s="35" t="e">
        <f>+$C$21*'10 - 2009'!BD21</f>
        <v>#DIV/0!</v>
      </c>
      <c r="AC21" s="35" t="e">
        <f>+$C$21*'10 - 2009'!BE21</f>
        <v>#DIV/0!</v>
      </c>
      <c r="AD21" s="35" t="e">
        <f>+$C$21*'10 - 2009'!BF21</f>
        <v>#DIV/0!</v>
      </c>
      <c r="AE21" s="35" t="e">
        <f>+$C$21*'10 - 2009'!BG21</f>
        <v>#DIV/0!</v>
      </c>
      <c r="AF21" s="35" t="e">
        <f>+$C$21*'10 - 2009'!BH21</f>
        <v>#DIV/0!</v>
      </c>
      <c r="AG21" s="35" t="e">
        <f>+$C$21*'10 - 2009'!BI21</f>
        <v>#DIV/0!</v>
      </c>
      <c r="AH21" s="35" t="e">
        <f>+$C$21*'10 - 2009'!BJ21</f>
        <v>#DIV/0!</v>
      </c>
      <c r="AI21" s="2"/>
    </row>
    <row r="22" spans="1:35">
      <c r="A22" s="44">
        <v>15</v>
      </c>
      <c r="B22" s="35" t="str">
        <f>+'10 - 2009'!B22</f>
        <v>PROVISIONALIDAD</v>
      </c>
      <c r="C22" s="35" t="e">
        <f>+'10 - 2009'!AE22/'10 - 2009'!BK22</f>
        <v>#DIV/0!</v>
      </c>
      <c r="D22" s="35" t="e">
        <f>+$C$22*'10 - 2009'!AF22</f>
        <v>#DIV/0!</v>
      </c>
      <c r="E22" s="35" t="e">
        <f>+$C$22*'10 - 2009'!AG22</f>
        <v>#DIV/0!</v>
      </c>
      <c r="F22" s="35" t="e">
        <f>+$C$22*'10 - 2009'!AH22</f>
        <v>#DIV/0!</v>
      </c>
      <c r="G22" s="35" t="e">
        <f>+$C$22*'10 - 2009'!AI22</f>
        <v>#DIV/0!</v>
      </c>
      <c r="H22" s="35" t="e">
        <f>+$C$22*'10 - 2009'!AJ22</f>
        <v>#DIV/0!</v>
      </c>
      <c r="I22" s="35" t="e">
        <f>+$C$22*'10 - 2009'!AK22</f>
        <v>#DIV/0!</v>
      </c>
      <c r="J22" s="35" t="e">
        <f>+$C$22*'10 - 2009'!AL22</f>
        <v>#DIV/0!</v>
      </c>
      <c r="K22" s="35" t="e">
        <f>+$C$22*'10 - 2009'!AM22</f>
        <v>#DIV/0!</v>
      </c>
      <c r="L22" s="35" t="e">
        <f>+$C$22*'10 - 2009'!AN22</f>
        <v>#DIV/0!</v>
      </c>
      <c r="M22" s="35" t="e">
        <f>+$C$22*'10 - 2009'!AO22</f>
        <v>#DIV/0!</v>
      </c>
      <c r="N22" s="35" t="e">
        <f>+$C$22*'10 - 2009'!AP22</f>
        <v>#DIV/0!</v>
      </c>
      <c r="O22" s="35" t="e">
        <f>+$C$22*'10 - 2009'!AQ22</f>
        <v>#DIV/0!</v>
      </c>
      <c r="P22" s="35" t="e">
        <f>+$C$22*'10 - 2009'!AR22</f>
        <v>#DIV/0!</v>
      </c>
      <c r="Q22" s="35" t="e">
        <f>+$C$22*'10 - 2009'!AS22</f>
        <v>#DIV/0!</v>
      </c>
      <c r="R22" s="35" t="e">
        <f>+$C$22*'10 - 2009'!AT22</f>
        <v>#DIV/0!</v>
      </c>
      <c r="S22" s="35" t="e">
        <f>+$C$22*'10 - 2009'!AU22</f>
        <v>#DIV/0!</v>
      </c>
      <c r="T22" s="35" t="e">
        <f>+$C$22*'10 - 2009'!AV22</f>
        <v>#DIV/0!</v>
      </c>
      <c r="U22" s="35" t="e">
        <f>+$C$22*'10 - 2009'!AW22</f>
        <v>#DIV/0!</v>
      </c>
      <c r="V22" s="35" t="e">
        <f>+$C$22*'10 - 2009'!AX22</f>
        <v>#DIV/0!</v>
      </c>
      <c r="W22" s="35" t="e">
        <f>+$C$22*'10 - 2009'!AY22</f>
        <v>#DIV/0!</v>
      </c>
      <c r="X22" s="35" t="e">
        <f>+$C$22*'10 - 2009'!AZ22</f>
        <v>#DIV/0!</v>
      </c>
      <c r="Y22" s="35" t="e">
        <f>+$C$22*'10 - 2009'!BA22</f>
        <v>#DIV/0!</v>
      </c>
      <c r="Z22" s="35" t="e">
        <f>+$C$22*'10 - 2009'!BB22</f>
        <v>#DIV/0!</v>
      </c>
      <c r="AA22" s="35" t="e">
        <f>+$C$22*'10 - 2009'!BC22</f>
        <v>#DIV/0!</v>
      </c>
      <c r="AB22" s="35" t="e">
        <f>+$C$22*'10 - 2009'!BD22</f>
        <v>#DIV/0!</v>
      </c>
      <c r="AC22" s="35" t="e">
        <f>+$C$22*'10 - 2009'!BE22</f>
        <v>#DIV/0!</v>
      </c>
      <c r="AD22" s="35" t="e">
        <f>+$C$22*'10 - 2009'!BF22</f>
        <v>#DIV/0!</v>
      </c>
      <c r="AE22" s="35" t="e">
        <f>+$C$22*'10 - 2009'!BG22</f>
        <v>#DIV/0!</v>
      </c>
      <c r="AF22" s="35" t="e">
        <f>+$C$22*'10 - 2009'!BH22</f>
        <v>#DIV/0!</v>
      </c>
      <c r="AG22" s="35" t="e">
        <f>+$C$22*'10 - 2009'!BI22</f>
        <v>#DIV/0!</v>
      </c>
      <c r="AH22" s="35" t="e">
        <f>+$C$22*'10 - 2009'!BJ22</f>
        <v>#DIV/0!</v>
      </c>
      <c r="AI22" s="2"/>
    </row>
    <row r="23" spans="1:35">
      <c r="A23" s="44">
        <v>16</v>
      </c>
      <c r="B23" s="35" t="str">
        <f>+'10 - 2009'!B23</f>
        <v>CARRERA</v>
      </c>
      <c r="C23" s="35" t="e">
        <f>+'10 - 2009'!AE23/'10 - 2009'!BK23</f>
        <v>#DIV/0!</v>
      </c>
      <c r="D23" s="35" t="e">
        <f>+$C$22*'10 - 2009'!AF23</f>
        <v>#DIV/0!</v>
      </c>
      <c r="E23" s="35" t="e">
        <f>+$C$22*'10 - 2009'!AG23</f>
        <v>#DIV/0!</v>
      </c>
      <c r="F23" s="35" t="e">
        <f>+$C$22*'10 - 2009'!AH23</f>
        <v>#DIV/0!</v>
      </c>
      <c r="G23" s="35" t="e">
        <f>+$C$22*'10 - 2009'!AI23</f>
        <v>#DIV/0!</v>
      </c>
      <c r="H23" s="35" t="e">
        <f>+$C$22*'10 - 2009'!AJ23</f>
        <v>#DIV/0!</v>
      </c>
      <c r="I23" s="35" t="e">
        <f>+$C$22*'10 - 2009'!AK23</f>
        <v>#DIV/0!</v>
      </c>
      <c r="J23" s="35" t="e">
        <f>+$C$22*'10 - 2009'!AL23</f>
        <v>#DIV/0!</v>
      </c>
      <c r="K23" s="35" t="e">
        <f>+$C$22*'10 - 2009'!AM23</f>
        <v>#DIV/0!</v>
      </c>
      <c r="L23" s="35" t="e">
        <f>+$C$22*'10 - 2009'!AN23</f>
        <v>#DIV/0!</v>
      </c>
      <c r="M23" s="35" t="e">
        <f>+$C$22*'10 - 2009'!AO23</f>
        <v>#DIV/0!</v>
      </c>
      <c r="N23" s="35" t="e">
        <f>+$C$22*'10 - 2009'!AP23</f>
        <v>#DIV/0!</v>
      </c>
      <c r="O23" s="35" t="e">
        <f>+$C$22*'10 - 2009'!AQ23</f>
        <v>#DIV/0!</v>
      </c>
      <c r="P23" s="35" t="e">
        <f>+$C$22*'10 - 2009'!AR23</f>
        <v>#DIV/0!</v>
      </c>
      <c r="Q23" s="35" t="e">
        <f>+$C$22*'10 - 2009'!AS23</f>
        <v>#DIV/0!</v>
      </c>
      <c r="R23" s="35" t="e">
        <f>+$C$22*'10 - 2009'!AT23</f>
        <v>#DIV/0!</v>
      </c>
      <c r="S23" s="35" t="e">
        <f>+$C$22*'10 - 2009'!AU23</f>
        <v>#DIV/0!</v>
      </c>
      <c r="T23" s="35" t="e">
        <f>+$C$22*'10 - 2009'!AV23</f>
        <v>#DIV/0!</v>
      </c>
      <c r="U23" s="35" t="e">
        <f>+$C$22*'10 - 2009'!AW23</f>
        <v>#DIV/0!</v>
      </c>
      <c r="V23" s="35" t="e">
        <f>+$C$22*'10 - 2009'!AX23</f>
        <v>#DIV/0!</v>
      </c>
      <c r="W23" s="35" t="e">
        <f>+$C$22*'10 - 2009'!AY23</f>
        <v>#DIV/0!</v>
      </c>
      <c r="X23" s="35" t="e">
        <f>+$C$22*'10 - 2009'!AZ23</f>
        <v>#DIV/0!</v>
      </c>
      <c r="Y23" s="35" t="e">
        <f>+$C$22*'10 - 2009'!BA23</f>
        <v>#DIV/0!</v>
      </c>
      <c r="Z23" s="35" t="e">
        <f>+$C$22*'10 - 2009'!BB23</f>
        <v>#DIV/0!</v>
      </c>
      <c r="AA23" s="35" t="e">
        <f>+$C$22*'10 - 2009'!BC23</f>
        <v>#DIV/0!</v>
      </c>
      <c r="AB23" s="35" t="e">
        <f>+$C$22*'10 - 2009'!BD23</f>
        <v>#DIV/0!</v>
      </c>
      <c r="AC23" s="35" t="e">
        <f>+$C$22*'10 - 2009'!BE23</f>
        <v>#DIV/0!</v>
      </c>
      <c r="AD23" s="35" t="e">
        <f>+$C$22*'10 - 2009'!BF23</f>
        <v>#DIV/0!</v>
      </c>
      <c r="AE23" s="35" t="e">
        <f>+$C$22*'10 - 2009'!BG23</f>
        <v>#DIV/0!</v>
      </c>
      <c r="AF23" s="35" t="e">
        <f>+$C$22*'10 - 2009'!BH23</f>
        <v>#DIV/0!</v>
      </c>
      <c r="AG23" s="35" t="e">
        <f>+$C$22*'10 - 2009'!BI23</f>
        <v>#DIV/0!</v>
      </c>
      <c r="AH23" s="35" t="e">
        <f>+$C$22*'10 - 2009'!BJ23</f>
        <v>#DIV/0!</v>
      </c>
      <c r="AI23" s="2"/>
    </row>
    <row r="24" spans="1:35">
      <c r="A24" s="44">
        <v>17</v>
      </c>
      <c r="B24" s="35" t="str">
        <f>+'10 - 2009'!B24</f>
        <v>LIBRE NOMBRAMIENTO</v>
      </c>
      <c r="C24" s="35" t="e">
        <f>+'10 - 2009'!AE24/'10 - 2009'!BK24</f>
        <v>#DIV/0!</v>
      </c>
      <c r="D24" s="35" t="e">
        <f>+$C$22*'10 - 2009'!AF24</f>
        <v>#DIV/0!</v>
      </c>
      <c r="E24" s="35" t="e">
        <f>+$C$22*'10 - 2009'!AG24</f>
        <v>#DIV/0!</v>
      </c>
      <c r="F24" s="35" t="e">
        <f>+$C$22*'10 - 2009'!AH24</f>
        <v>#DIV/0!</v>
      </c>
      <c r="G24" s="35" t="e">
        <f>+$C$22*'10 - 2009'!AI24</f>
        <v>#DIV/0!</v>
      </c>
      <c r="H24" s="35" t="e">
        <f>+$C$22*'10 - 2009'!AJ24</f>
        <v>#DIV/0!</v>
      </c>
      <c r="I24" s="35" t="e">
        <f>+$C$22*'10 - 2009'!AK24</f>
        <v>#DIV/0!</v>
      </c>
      <c r="J24" s="35" t="e">
        <f>+$C$22*'10 - 2009'!AL24</f>
        <v>#DIV/0!</v>
      </c>
      <c r="K24" s="35" t="e">
        <f>+$C$22*'10 - 2009'!AM24</f>
        <v>#DIV/0!</v>
      </c>
      <c r="L24" s="35" t="e">
        <f>+$C$22*'10 - 2009'!AN24</f>
        <v>#DIV/0!</v>
      </c>
      <c r="M24" s="35" t="e">
        <f>+$C$22*'10 - 2009'!AO24</f>
        <v>#DIV/0!</v>
      </c>
      <c r="N24" s="35" t="e">
        <f>+$C$22*'10 - 2009'!AP24</f>
        <v>#DIV/0!</v>
      </c>
      <c r="O24" s="35" t="e">
        <f>+$C$22*'10 - 2009'!AQ24</f>
        <v>#DIV/0!</v>
      </c>
      <c r="P24" s="35" t="e">
        <f>+$C$22*'10 - 2009'!AR24</f>
        <v>#DIV/0!</v>
      </c>
      <c r="Q24" s="35" t="e">
        <f>+$C$22*'10 - 2009'!AS24</f>
        <v>#DIV/0!</v>
      </c>
      <c r="R24" s="35" t="e">
        <f>+$C$22*'10 - 2009'!AT24</f>
        <v>#DIV/0!</v>
      </c>
      <c r="S24" s="35" t="e">
        <f>+$C$22*'10 - 2009'!AU24</f>
        <v>#DIV/0!</v>
      </c>
      <c r="T24" s="35" t="e">
        <f>+$C$22*'10 - 2009'!AV24</f>
        <v>#DIV/0!</v>
      </c>
      <c r="U24" s="35" t="e">
        <f>+$C$22*'10 - 2009'!AW24</f>
        <v>#DIV/0!</v>
      </c>
      <c r="V24" s="35" t="e">
        <f>+$C$22*'10 - 2009'!AX24</f>
        <v>#DIV/0!</v>
      </c>
      <c r="W24" s="35" t="e">
        <f>+$C$22*'10 - 2009'!AY24</f>
        <v>#DIV/0!</v>
      </c>
      <c r="X24" s="35" t="e">
        <f>+$C$22*'10 - 2009'!AZ24</f>
        <v>#DIV/0!</v>
      </c>
      <c r="Y24" s="35" t="e">
        <f>+$C$22*'10 - 2009'!BA24</f>
        <v>#DIV/0!</v>
      </c>
      <c r="Z24" s="35" t="e">
        <f>+$C$22*'10 - 2009'!BB24</f>
        <v>#DIV/0!</v>
      </c>
      <c r="AA24" s="35" t="e">
        <f>+$C$22*'10 - 2009'!BC24</f>
        <v>#DIV/0!</v>
      </c>
      <c r="AB24" s="35" t="e">
        <f>+$C$22*'10 - 2009'!BD24</f>
        <v>#DIV/0!</v>
      </c>
      <c r="AC24" s="35" t="e">
        <f>+$C$22*'10 - 2009'!BE24</f>
        <v>#DIV/0!</v>
      </c>
      <c r="AD24" s="35" t="e">
        <f>+$C$22*'10 - 2009'!BF24</f>
        <v>#DIV/0!</v>
      </c>
      <c r="AE24" s="35" t="e">
        <f>+$C$22*'10 - 2009'!BG24</f>
        <v>#DIV/0!</v>
      </c>
      <c r="AF24" s="35" t="e">
        <f>+$C$22*'10 - 2009'!BH24</f>
        <v>#DIV/0!</v>
      </c>
      <c r="AG24" s="35" t="e">
        <f>+$C$22*'10 - 2009'!BI24</f>
        <v>#DIV/0!</v>
      </c>
      <c r="AH24" s="35" t="e">
        <f>+$C$22*'10 - 2009'!BJ24</f>
        <v>#DIV/0!</v>
      </c>
      <c r="AI24" s="2"/>
    </row>
    <row r="25" spans="1:35">
      <c r="A25" s="44">
        <v>18</v>
      </c>
      <c r="B25" s="35" t="str">
        <f>+'10 - 2009'!B25</f>
        <v>CARRERA</v>
      </c>
      <c r="C25" s="35" t="e">
        <f>+'10 - 2009'!AE25/'10 - 2009'!BK25</f>
        <v>#DIV/0!</v>
      </c>
      <c r="D25" s="35" t="e">
        <f>+$C$22*'10 - 2009'!AF25</f>
        <v>#DIV/0!</v>
      </c>
      <c r="E25" s="35" t="e">
        <f>+$C$22*'10 - 2009'!AG25</f>
        <v>#DIV/0!</v>
      </c>
      <c r="F25" s="35" t="e">
        <f>+$C$22*'10 - 2009'!AH25</f>
        <v>#DIV/0!</v>
      </c>
      <c r="G25" s="35" t="e">
        <f>+$C$22*'10 - 2009'!AI25</f>
        <v>#DIV/0!</v>
      </c>
      <c r="H25" s="35" t="e">
        <f>+$C$22*'10 - 2009'!AJ25</f>
        <v>#DIV/0!</v>
      </c>
      <c r="I25" s="35" t="e">
        <f>+$C$22*'10 - 2009'!AK25</f>
        <v>#DIV/0!</v>
      </c>
      <c r="J25" s="35" t="e">
        <f>+$C$22*'10 - 2009'!AL25</f>
        <v>#DIV/0!</v>
      </c>
      <c r="K25" s="35" t="e">
        <f>+$C$22*'10 - 2009'!AM25</f>
        <v>#DIV/0!</v>
      </c>
      <c r="L25" s="35" t="e">
        <f>+$C$22*'10 - 2009'!AN25</f>
        <v>#DIV/0!</v>
      </c>
      <c r="M25" s="35" t="e">
        <f>+$C$22*'10 - 2009'!AO25</f>
        <v>#DIV/0!</v>
      </c>
      <c r="N25" s="35" t="e">
        <f>+$C$22*'10 - 2009'!AP25</f>
        <v>#DIV/0!</v>
      </c>
      <c r="O25" s="35" t="e">
        <f>+$C$22*'10 - 2009'!AQ25</f>
        <v>#DIV/0!</v>
      </c>
      <c r="P25" s="35" t="e">
        <f>+$C$22*'10 - 2009'!AR25</f>
        <v>#DIV/0!</v>
      </c>
      <c r="Q25" s="35" t="e">
        <f>+$C$22*'10 - 2009'!AS25</f>
        <v>#DIV/0!</v>
      </c>
      <c r="R25" s="35" t="e">
        <f>+$C$22*'10 - 2009'!AT25</f>
        <v>#DIV/0!</v>
      </c>
      <c r="S25" s="35" t="e">
        <f>+$C$22*'10 - 2009'!AU25</f>
        <v>#DIV/0!</v>
      </c>
      <c r="T25" s="35" t="e">
        <f>+$C$22*'10 - 2009'!AV25</f>
        <v>#DIV/0!</v>
      </c>
      <c r="U25" s="35" t="e">
        <f>+$C$22*'10 - 2009'!AW25</f>
        <v>#DIV/0!</v>
      </c>
      <c r="V25" s="35" t="e">
        <f>+$C$22*'10 - 2009'!AX25</f>
        <v>#DIV/0!</v>
      </c>
      <c r="W25" s="35" t="e">
        <f>+$C$22*'10 - 2009'!AY25</f>
        <v>#DIV/0!</v>
      </c>
      <c r="X25" s="35" t="e">
        <f>+$C$22*'10 - 2009'!AZ25</f>
        <v>#DIV/0!</v>
      </c>
      <c r="Y25" s="35" t="e">
        <f>+$C$22*'10 - 2009'!BA25</f>
        <v>#DIV/0!</v>
      </c>
      <c r="Z25" s="35" t="e">
        <f>+$C$22*'10 - 2009'!BB25</f>
        <v>#DIV/0!</v>
      </c>
      <c r="AA25" s="35" t="e">
        <f>+$C$22*'10 - 2009'!BC25</f>
        <v>#DIV/0!</v>
      </c>
      <c r="AB25" s="35" t="e">
        <f>+$C$22*'10 - 2009'!BD25</f>
        <v>#DIV/0!</v>
      </c>
      <c r="AC25" s="35" t="e">
        <f>+$C$22*'10 - 2009'!BE25</f>
        <v>#DIV/0!</v>
      </c>
      <c r="AD25" s="35" t="e">
        <f>+$C$22*'10 - 2009'!BF25</f>
        <v>#DIV/0!</v>
      </c>
      <c r="AE25" s="35" t="e">
        <f>+$C$22*'10 - 2009'!BG25</f>
        <v>#DIV/0!</v>
      </c>
      <c r="AF25" s="35" t="e">
        <f>+$C$22*'10 - 2009'!BH25</f>
        <v>#DIV/0!</v>
      </c>
      <c r="AG25" s="35" t="e">
        <f>+$C$22*'10 - 2009'!BI25</f>
        <v>#DIV/0!</v>
      </c>
      <c r="AH25" s="35" t="e">
        <f>+$C$22*'10 - 2009'!BJ25</f>
        <v>#DIV/0!</v>
      </c>
      <c r="AI25" s="2"/>
    </row>
    <row r="26" spans="1:35">
      <c r="A26" s="44">
        <v>19</v>
      </c>
      <c r="B26" s="35" t="str">
        <f>+'10 - 2009'!B26</f>
        <v>CARRERA</v>
      </c>
      <c r="C26" s="35" t="e">
        <f>+'10 - 2009'!AE26/'10 - 2009'!BK26</f>
        <v>#DIV/0!</v>
      </c>
      <c r="D26" s="35" t="e">
        <f>+$C$22*'10 - 2009'!AF26</f>
        <v>#DIV/0!</v>
      </c>
      <c r="E26" s="35" t="e">
        <f>+$C$22*'10 - 2009'!AG26</f>
        <v>#DIV/0!</v>
      </c>
      <c r="F26" s="35" t="e">
        <f>+$C$22*'10 - 2009'!AH26</f>
        <v>#DIV/0!</v>
      </c>
      <c r="G26" s="35" t="e">
        <f>+$C$22*'10 - 2009'!AI26</f>
        <v>#DIV/0!</v>
      </c>
      <c r="H26" s="35" t="e">
        <f>+$C$22*'10 - 2009'!AJ26</f>
        <v>#DIV/0!</v>
      </c>
      <c r="I26" s="35" t="e">
        <f>+$C$22*'10 - 2009'!AK26</f>
        <v>#DIV/0!</v>
      </c>
      <c r="J26" s="35" t="e">
        <f>+$C$22*'10 - 2009'!AL26</f>
        <v>#DIV/0!</v>
      </c>
      <c r="K26" s="35" t="e">
        <f>+$C$22*'10 - 2009'!AM26</f>
        <v>#DIV/0!</v>
      </c>
      <c r="L26" s="35" t="e">
        <f>+$C$22*'10 - 2009'!AN26</f>
        <v>#DIV/0!</v>
      </c>
      <c r="M26" s="35" t="e">
        <f>+$C$22*'10 - 2009'!AO26</f>
        <v>#DIV/0!</v>
      </c>
      <c r="N26" s="35" t="e">
        <f>+$C$22*'10 - 2009'!AP26</f>
        <v>#DIV/0!</v>
      </c>
      <c r="O26" s="35" t="e">
        <f>+$C$22*'10 - 2009'!AQ26</f>
        <v>#DIV/0!</v>
      </c>
      <c r="P26" s="35" t="e">
        <f>+$C$22*'10 - 2009'!AR26</f>
        <v>#DIV/0!</v>
      </c>
      <c r="Q26" s="35" t="e">
        <f>+$C$22*'10 - 2009'!AS26</f>
        <v>#DIV/0!</v>
      </c>
      <c r="R26" s="35" t="e">
        <f>+$C$22*'10 - 2009'!AT26</f>
        <v>#DIV/0!</v>
      </c>
      <c r="S26" s="35" t="e">
        <f>+$C$22*'10 - 2009'!AU26</f>
        <v>#DIV/0!</v>
      </c>
      <c r="T26" s="35" t="e">
        <f>+$C$22*'10 - 2009'!AV26</f>
        <v>#DIV/0!</v>
      </c>
      <c r="U26" s="35" t="e">
        <f>+$C$22*'10 - 2009'!AW26</f>
        <v>#DIV/0!</v>
      </c>
      <c r="V26" s="35" t="e">
        <f>+$C$22*'10 - 2009'!AX26</f>
        <v>#DIV/0!</v>
      </c>
      <c r="W26" s="35" t="e">
        <f>+$C$22*'10 - 2009'!AY26</f>
        <v>#DIV/0!</v>
      </c>
      <c r="X26" s="35" t="e">
        <f>+$C$22*'10 - 2009'!AZ26</f>
        <v>#DIV/0!</v>
      </c>
      <c r="Y26" s="35" t="e">
        <f>+$C$22*'10 - 2009'!BA26</f>
        <v>#DIV/0!</v>
      </c>
      <c r="Z26" s="35" t="e">
        <f>+$C$22*'10 - 2009'!BB26</f>
        <v>#DIV/0!</v>
      </c>
      <c r="AA26" s="35" t="e">
        <f>+$C$22*'10 - 2009'!BC26</f>
        <v>#DIV/0!</v>
      </c>
      <c r="AB26" s="35" t="e">
        <f>+$C$22*'10 - 2009'!BD26</f>
        <v>#DIV/0!</v>
      </c>
      <c r="AC26" s="35" t="e">
        <f>+$C$22*'10 - 2009'!BE26</f>
        <v>#DIV/0!</v>
      </c>
      <c r="AD26" s="35" t="e">
        <f>+$C$22*'10 - 2009'!BF26</f>
        <v>#DIV/0!</v>
      </c>
      <c r="AE26" s="35" t="e">
        <f>+$C$22*'10 - 2009'!BG26</f>
        <v>#DIV/0!</v>
      </c>
      <c r="AF26" s="35" t="e">
        <f>+$C$22*'10 - 2009'!BH26</f>
        <v>#DIV/0!</v>
      </c>
      <c r="AG26" s="35" t="e">
        <f>+$C$22*'10 - 2009'!BI26</f>
        <v>#DIV/0!</v>
      </c>
      <c r="AH26" s="35" t="e">
        <f>+$C$22*'10 - 2009'!BJ26</f>
        <v>#DIV/0!</v>
      </c>
      <c r="AI26" s="2"/>
    </row>
    <row r="27" spans="1:35">
      <c r="A27" s="44">
        <v>20</v>
      </c>
      <c r="B27" s="35" t="str">
        <f>+'10 - 2009'!B27</f>
        <v>LIBRE NOMBRAMIENTO</v>
      </c>
      <c r="C27" s="35" t="e">
        <f>+'10 - 2009'!AE27/'10 - 2009'!BK27</f>
        <v>#DIV/0!</v>
      </c>
      <c r="D27" s="35" t="e">
        <f>+$C$22*'10 - 2009'!AF27</f>
        <v>#DIV/0!</v>
      </c>
      <c r="E27" s="35" t="e">
        <f>+$C$22*'10 - 2009'!AG27</f>
        <v>#DIV/0!</v>
      </c>
      <c r="F27" s="35" t="e">
        <f>+$C$22*'10 - 2009'!AH27</f>
        <v>#DIV/0!</v>
      </c>
      <c r="G27" s="35" t="e">
        <f>+$C$22*'10 - 2009'!AI27</f>
        <v>#DIV/0!</v>
      </c>
      <c r="H27" s="35" t="e">
        <f>+$C$22*'10 - 2009'!AJ27</f>
        <v>#DIV/0!</v>
      </c>
      <c r="I27" s="35" t="e">
        <f>+$C$22*'10 - 2009'!AK27</f>
        <v>#DIV/0!</v>
      </c>
      <c r="J27" s="35" t="e">
        <f>+$C$22*'10 - 2009'!AL27</f>
        <v>#DIV/0!</v>
      </c>
      <c r="K27" s="35" t="e">
        <f>+$C$22*'10 - 2009'!AM27</f>
        <v>#DIV/0!</v>
      </c>
      <c r="L27" s="35" t="e">
        <f>+$C$22*'10 - 2009'!AN27</f>
        <v>#DIV/0!</v>
      </c>
      <c r="M27" s="35" t="e">
        <f>+$C$22*'10 - 2009'!AO27</f>
        <v>#DIV/0!</v>
      </c>
      <c r="N27" s="35" t="e">
        <f>+$C$22*'10 - 2009'!AP27</f>
        <v>#DIV/0!</v>
      </c>
      <c r="O27" s="35" t="e">
        <f>+$C$22*'10 - 2009'!AQ27</f>
        <v>#DIV/0!</v>
      </c>
      <c r="P27" s="35" t="e">
        <f>+$C$22*'10 - 2009'!AR27</f>
        <v>#DIV/0!</v>
      </c>
      <c r="Q27" s="35" t="e">
        <f>+$C$22*'10 - 2009'!AS27</f>
        <v>#DIV/0!</v>
      </c>
      <c r="R27" s="35" t="e">
        <f>+$C$22*'10 - 2009'!AT27</f>
        <v>#DIV/0!</v>
      </c>
      <c r="S27" s="35" t="e">
        <f>+$C$22*'10 - 2009'!AU27</f>
        <v>#DIV/0!</v>
      </c>
      <c r="T27" s="35" t="e">
        <f>+$C$22*'10 - 2009'!AV27</f>
        <v>#DIV/0!</v>
      </c>
      <c r="U27" s="35" t="e">
        <f>+$C$22*'10 - 2009'!AW27</f>
        <v>#DIV/0!</v>
      </c>
      <c r="V27" s="35" t="e">
        <f>+$C$22*'10 - 2009'!AX27</f>
        <v>#DIV/0!</v>
      </c>
      <c r="W27" s="35" t="e">
        <f>+$C$22*'10 - 2009'!AY27</f>
        <v>#DIV/0!</v>
      </c>
      <c r="X27" s="35" t="e">
        <f>+$C$22*'10 - 2009'!AZ27</f>
        <v>#DIV/0!</v>
      </c>
      <c r="Y27" s="35" t="e">
        <f>+$C$22*'10 - 2009'!BA27</f>
        <v>#DIV/0!</v>
      </c>
      <c r="Z27" s="35" t="e">
        <f>+$C$22*'10 - 2009'!BB27</f>
        <v>#DIV/0!</v>
      </c>
      <c r="AA27" s="35" t="e">
        <f>+$C$22*'10 - 2009'!BC27</f>
        <v>#DIV/0!</v>
      </c>
      <c r="AB27" s="35" t="e">
        <f>+$C$22*'10 - 2009'!BD27</f>
        <v>#DIV/0!</v>
      </c>
      <c r="AC27" s="35" t="e">
        <f>+$C$22*'10 - 2009'!BE27</f>
        <v>#DIV/0!</v>
      </c>
      <c r="AD27" s="35" t="e">
        <f>+$C$22*'10 - 2009'!BF27</f>
        <v>#DIV/0!</v>
      </c>
      <c r="AE27" s="35" t="e">
        <f>+$C$22*'10 - 2009'!BG27</f>
        <v>#DIV/0!</v>
      </c>
      <c r="AF27" s="35" t="e">
        <f>+$C$22*'10 - 2009'!BH27</f>
        <v>#DIV/0!</v>
      </c>
      <c r="AG27" s="35" t="e">
        <f>+$C$22*'10 - 2009'!BI27</f>
        <v>#DIV/0!</v>
      </c>
      <c r="AH27" s="35" t="e">
        <f>+$C$22*'10 - 2009'!BJ27</f>
        <v>#DIV/0!</v>
      </c>
      <c r="AI27" s="2"/>
    </row>
    <row r="28" spans="1:35">
      <c r="A28" s="44">
        <v>21</v>
      </c>
      <c r="B28" s="35" t="str">
        <f>+'10 - 2009'!B28</f>
        <v>PROVISIONALIDAD</v>
      </c>
      <c r="C28" s="35" t="e">
        <f>+'10 - 2009'!AE28/'10 - 2009'!BK28</f>
        <v>#DIV/0!</v>
      </c>
      <c r="D28" s="35" t="e">
        <f>+$C$22*'10 - 2009'!AF28</f>
        <v>#DIV/0!</v>
      </c>
      <c r="E28" s="35" t="e">
        <f>+$C$22*'10 - 2009'!AG28</f>
        <v>#DIV/0!</v>
      </c>
      <c r="F28" s="35" t="e">
        <f>+$C$22*'10 - 2009'!AH28</f>
        <v>#DIV/0!</v>
      </c>
      <c r="G28" s="35" t="e">
        <f>+$C$22*'10 - 2009'!AI28</f>
        <v>#DIV/0!</v>
      </c>
      <c r="H28" s="35" t="e">
        <f>+$C$22*'10 - 2009'!AJ28</f>
        <v>#DIV/0!</v>
      </c>
      <c r="I28" s="35" t="e">
        <f>+$C$22*'10 - 2009'!AK28</f>
        <v>#DIV/0!</v>
      </c>
      <c r="J28" s="35" t="e">
        <f>+$C$22*'10 - 2009'!AL28</f>
        <v>#DIV/0!</v>
      </c>
      <c r="K28" s="35" t="e">
        <f>+$C$22*'10 - 2009'!AM28</f>
        <v>#DIV/0!</v>
      </c>
      <c r="L28" s="35" t="e">
        <f>+$C$22*'10 - 2009'!AN28</f>
        <v>#DIV/0!</v>
      </c>
      <c r="M28" s="35" t="e">
        <f>+$C$22*'10 - 2009'!AO28</f>
        <v>#DIV/0!</v>
      </c>
      <c r="N28" s="35" t="e">
        <f>+$C$22*'10 - 2009'!AP28</f>
        <v>#DIV/0!</v>
      </c>
      <c r="O28" s="35" t="e">
        <f>+$C$22*'10 - 2009'!AQ28</f>
        <v>#DIV/0!</v>
      </c>
      <c r="P28" s="35" t="e">
        <f>+$C$22*'10 - 2009'!AR28</f>
        <v>#DIV/0!</v>
      </c>
      <c r="Q28" s="35" t="e">
        <f>+$C$22*'10 - 2009'!AS28</f>
        <v>#DIV/0!</v>
      </c>
      <c r="R28" s="35" t="e">
        <f>+$C$22*'10 - 2009'!AT28</f>
        <v>#DIV/0!</v>
      </c>
      <c r="S28" s="35" t="e">
        <f>+$C$22*'10 - 2009'!AU28</f>
        <v>#DIV/0!</v>
      </c>
      <c r="T28" s="35" t="e">
        <f>+$C$22*'10 - 2009'!AV28</f>
        <v>#DIV/0!</v>
      </c>
      <c r="U28" s="35" t="e">
        <f>+$C$22*'10 - 2009'!AW28</f>
        <v>#DIV/0!</v>
      </c>
      <c r="V28" s="35" t="e">
        <f>+$C$22*'10 - 2009'!AX28</f>
        <v>#DIV/0!</v>
      </c>
      <c r="W28" s="35" t="e">
        <f>+$C$22*'10 - 2009'!AY28</f>
        <v>#DIV/0!</v>
      </c>
      <c r="X28" s="35" t="e">
        <f>+$C$22*'10 - 2009'!AZ28</f>
        <v>#DIV/0!</v>
      </c>
      <c r="Y28" s="35" t="e">
        <f>+$C$22*'10 - 2009'!BA28</f>
        <v>#DIV/0!</v>
      </c>
      <c r="Z28" s="35" t="e">
        <f>+$C$22*'10 - 2009'!BB28</f>
        <v>#DIV/0!</v>
      </c>
      <c r="AA28" s="35" t="e">
        <f>+$C$22*'10 - 2009'!BC28</f>
        <v>#DIV/0!</v>
      </c>
      <c r="AB28" s="35" t="e">
        <f>+$C$22*'10 - 2009'!BD28</f>
        <v>#DIV/0!</v>
      </c>
      <c r="AC28" s="35" t="e">
        <f>+$C$22*'10 - 2009'!BE28</f>
        <v>#DIV/0!</v>
      </c>
      <c r="AD28" s="35" t="e">
        <f>+$C$22*'10 - 2009'!BF28</f>
        <v>#DIV/0!</v>
      </c>
      <c r="AE28" s="35" t="e">
        <f>+$C$22*'10 - 2009'!BG28</f>
        <v>#DIV/0!</v>
      </c>
      <c r="AF28" s="35" t="e">
        <f>+$C$22*'10 - 2009'!BH28</f>
        <v>#DIV/0!</v>
      </c>
      <c r="AG28" s="35" t="e">
        <f>+$C$22*'10 - 2009'!BI28</f>
        <v>#DIV/0!</v>
      </c>
      <c r="AH28" s="35" t="e">
        <f>+$C$22*'10 - 2009'!BJ28</f>
        <v>#DIV/0!</v>
      </c>
      <c r="AI28" s="2"/>
    </row>
    <row r="29" spans="1:35">
      <c r="A29" s="44">
        <v>22</v>
      </c>
      <c r="B29" s="35" t="str">
        <f>+'10 - 2009'!B29</f>
        <v>CARRERA</v>
      </c>
      <c r="C29" s="35" t="e">
        <f>+'10 - 2009'!AE29/'10 - 2009'!BK29</f>
        <v>#DIV/0!</v>
      </c>
      <c r="D29" s="35" t="e">
        <f>+$C$22*'10 - 2009'!AF29</f>
        <v>#DIV/0!</v>
      </c>
      <c r="E29" s="35" t="e">
        <f>+$C$22*'10 - 2009'!AG29</f>
        <v>#DIV/0!</v>
      </c>
      <c r="F29" s="35" t="e">
        <f>+$C$22*'10 - 2009'!AH29</f>
        <v>#DIV/0!</v>
      </c>
      <c r="G29" s="35" t="e">
        <f>+$C$22*'10 - 2009'!AI29</f>
        <v>#DIV/0!</v>
      </c>
      <c r="H29" s="35" t="e">
        <f>+$C$22*'10 - 2009'!AJ29</f>
        <v>#DIV/0!</v>
      </c>
      <c r="I29" s="35" t="e">
        <f>+$C$22*'10 - 2009'!AK29</f>
        <v>#DIV/0!</v>
      </c>
      <c r="J29" s="35" t="e">
        <f>+$C$22*'10 - 2009'!AL29</f>
        <v>#DIV/0!</v>
      </c>
      <c r="K29" s="35" t="e">
        <f>+$C$22*'10 - 2009'!AM29</f>
        <v>#DIV/0!</v>
      </c>
      <c r="L29" s="35" t="e">
        <f>+$C$22*'10 - 2009'!AN29</f>
        <v>#DIV/0!</v>
      </c>
      <c r="M29" s="35" t="e">
        <f>+$C$22*'10 - 2009'!AO29</f>
        <v>#DIV/0!</v>
      </c>
      <c r="N29" s="35" t="e">
        <f>+$C$22*'10 - 2009'!AP29</f>
        <v>#DIV/0!</v>
      </c>
      <c r="O29" s="35" t="e">
        <f>+$C$22*'10 - 2009'!AQ29</f>
        <v>#DIV/0!</v>
      </c>
      <c r="P29" s="35" t="e">
        <f>+$C$22*'10 - 2009'!AR29</f>
        <v>#DIV/0!</v>
      </c>
      <c r="Q29" s="35" t="e">
        <f>+$C$22*'10 - 2009'!AS29</f>
        <v>#DIV/0!</v>
      </c>
      <c r="R29" s="35" t="e">
        <f>+$C$22*'10 - 2009'!AT29</f>
        <v>#DIV/0!</v>
      </c>
      <c r="S29" s="35" t="e">
        <f>+$C$22*'10 - 2009'!AU29</f>
        <v>#DIV/0!</v>
      </c>
      <c r="T29" s="35" t="e">
        <f>+$C$22*'10 - 2009'!AV29</f>
        <v>#DIV/0!</v>
      </c>
      <c r="U29" s="35" t="e">
        <f>+$C$22*'10 - 2009'!AW29</f>
        <v>#DIV/0!</v>
      </c>
      <c r="V29" s="35" t="e">
        <f>+$C$22*'10 - 2009'!AX29</f>
        <v>#DIV/0!</v>
      </c>
      <c r="W29" s="35" t="e">
        <f>+$C$22*'10 - 2009'!AY29</f>
        <v>#DIV/0!</v>
      </c>
      <c r="X29" s="35" t="e">
        <f>+$C$22*'10 - 2009'!AZ29</f>
        <v>#DIV/0!</v>
      </c>
      <c r="Y29" s="35" t="e">
        <f>+$C$22*'10 - 2009'!BA29</f>
        <v>#DIV/0!</v>
      </c>
      <c r="Z29" s="35" t="e">
        <f>+$C$22*'10 - 2009'!BB29</f>
        <v>#DIV/0!</v>
      </c>
      <c r="AA29" s="35" t="e">
        <f>+$C$22*'10 - 2009'!BC29</f>
        <v>#DIV/0!</v>
      </c>
      <c r="AB29" s="35" t="e">
        <f>+$C$22*'10 - 2009'!BD29</f>
        <v>#DIV/0!</v>
      </c>
      <c r="AC29" s="35" t="e">
        <f>+$C$22*'10 - 2009'!BE29</f>
        <v>#DIV/0!</v>
      </c>
      <c r="AD29" s="35" t="e">
        <f>+$C$22*'10 - 2009'!BF29</f>
        <v>#DIV/0!</v>
      </c>
      <c r="AE29" s="35" t="e">
        <f>+$C$22*'10 - 2009'!BG29</f>
        <v>#DIV/0!</v>
      </c>
      <c r="AF29" s="35" t="e">
        <f>+$C$22*'10 - 2009'!BH29</f>
        <v>#DIV/0!</v>
      </c>
      <c r="AG29" s="35" t="e">
        <f>+$C$22*'10 - 2009'!BI29</f>
        <v>#DIV/0!</v>
      </c>
      <c r="AH29" s="35" t="e">
        <f>+$C$22*'10 - 2009'!BJ29</f>
        <v>#DIV/0!</v>
      </c>
      <c r="AI29" s="2"/>
    </row>
    <row r="30" spans="1:35">
      <c r="A30" s="44">
        <v>23</v>
      </c>
      <c r="B30" s="35" t="str">
        <f>+'10 - 2009'!B30</f>
        <v>PERIODO FIJO</v>
      </c>
      <c r="C30" s="35" t="e">
        <f>+'10 - 2009'!AE30/'10 - 2009'!BK30</f>
        <v>#DIV/0!</v>
      </c>
      <c r="D30" s="35" t="e">
        <f>+$C$22*'10 - 2009'!AF30</f>
        <v>#DIV/0!</v>
      </c>
      <c r="E30" s="35" t="e">
        <f>+$C$22*'10 - 2009'!AG30</f>
        <v>#DIV/0!</v>
      </c>
      <c r="F30" s="35" t="e">
        <f>+$C$22*'10 - 2009'!AH30</f>
        <v>#DIV/0!</v>
      </c>
      <c r="G30" s="35" t="e">
        <f>+$C$22*'10 - 2009'!AI30</f>
        <v>#DIV/0!</v>
      </c>
      <c r="H30" s="35" t="e">
        <f>+$C$22*'10 - 2009'!AJ30</f>
        <v>#DIV/0!</v>
      </c>
      <c r="I30" s="35" t="e">
        <f>+$C$22*'10 - 2009'!AK30</f>
        <v>#DIV/0!</v>
      </c>
      <c r="J30" s="35" t="e">
        <f>+$C$22*'10 - 2009'!AL30</f>
        <v>#DIV/0!</v>
      </c>
      <c r="K30" s="35" t="e">
        <f>+$C$22*'10 - 2009'!AM30</f>
        <v>#DIV/0!</v>
      </c>
      <c r="L30" s="35" t="e">
        <f>+$C$22*'10 - 2009'!AN30</f>
        <v>#DIV/0!</v>
      </c>
      <c r="M30" s="35" t="e">
        <f>+$C$22*'10 - 2009'!AO30</f>
        <v>#DIV/0!</v>
      </c>
      <c r="N30" s="35" t="e">
        <f>+$C$22*'10 - 2009'!AP30</f>
        <v>#DIV/0!</v>
      </c>
      <c r="O30" s="35" t="e">
        <f>+$C$22*'10 - 2009'!AQ30</f>
        <v>#DIV/0!</v>
      </c>
      <c r="P30" s="35" t="e">
        <f>+$C$22*'10 - 2009'!AR30</f>
        <v>#DIV/0!</v>
      </c>
      <c r="Q30" s="35" t="e">
        <f>+$C$22*'10 - 2009'!AS30</f>
        <v>#DIV/0!</v>
      </c>
      <c r="R30" s="35" t="e">
        <f>+$C$22*'10 - 2009'!AT30</f>
        <v>#DIV/0!</v>
      </c>
      <c r="S30" s="35" t="e">
        <f>+$C$22*'10 - 2009'!AU30</f>
        <v>#DIV/0!</v>
      </c>
      <c r="T30" s="35" t="e">
        <f>+$C$22*'10 - 2009'!AV30</f>
        <v>#DIV/0!</v>
      </c>
      <c r="U30" s="35" t="e">
        <f>+$C$22*'10 - 2009'!AW30</f>
        <v>#DIV/0!</v>
      </c>
      <c r="V30" s="35" t="e">
        <f>+$C$22*'10 - 2009'!AX30</f>
        <v>#DIV/0!</v>
      </c>
      <c r="W30" s="35" t="e">
        <f>+$C$22*'10 - 2009'!AY30</f>
        <v>#DIV/0!</v>
      </c>
      <c r="X30" s="35" t="e">
        <f>+$C$22*'10 - 2009'!AZ30</f>
        <v>#DIV/0!</v>
      </c>
      <c r="Y30" s="35" t="e">
        <f>+$C$22*'10 - 2009'!BA30</f>
        <v>#DIV/0!</v>
      </c>
      <c r="Z30" s="35" t="e">
        <f>+$C$22*'10 - 2009'!BB30</f>
        <v>#DIV/0!</v>
      </c>
      <c r="AA30" s="35" t="e">
        <f>+$C$22*'10 - 2009'!BC30</f>
        <v>#DIV/0!</v>
      </c>
      <c r="AB30" s="35" t="e">
        <f>+$C$22*'10 - 2009'!BD30</f>
        <v>#DIV/0!</v>
      </c>
      <c r="AC30" s="35" t="e">
        <f>+$C$22*'10 - 2009'!BE30</f>
        <v>#DIV/0!</v>
      </c>
      <c r="AD30" s="35" t="e">
        <f>+$C$22*'10 - 2009'!BF30</f>
        <v>#DIV/0!</v>
      </c>
      <c r="AE30" s="35" t="e">
        <f>+$C$22*'10 - 2009'!BG30</f>
        <v>#DIV/0!</v>
      </c>
      <c r="AF30" s="35" t="e">
        <f>+$C$22*'10 - 2009'!BH30</f>
        <v>#DIV/0!</v>
      </c>
      <c r="AG30" s="35" t="e">
        <f>+$C$22*'10 - 2009'!BI30</f>
        <v>#DIV/0!</v>
      </c>
      <c r="AH30" s="35" t="e">
        <f>+$C$22*'10 - 2009'!BJ30</f>
        <v>#DIV/0!</v>
      </c>
      <c r="AI30" s="2"/>
    </row>
    <row r="31" spans="1:35">
      <c r="A31" s="44">
        <v>24</v>
      </c>
      <c r="B31" s="35" t="str">
        <f>+'10 - 2009'!B31</f>
        <v>CARRERA</v>
      </c>
      <c r="C31" s="35" t="e">
        <f>+'10 - 2009'!AE31/'10 - 2009'!BK31</f>
        <v>#DIV/0!</v>
      </c>
      <c r="D31" s="35" t="e">
        <f>+$C$22*'10 - 2009'!AF31</f>
        <v>#DIV/0!</v>
      </c>
      <c r="E31" s="35" t="e">
        <f>+$C$22*'10 - 2009'!AG31</f>
        <v>#DIV/0!</v>
      </c>
      <c r="F31" s="35" t="e">
        <f>+$C$22*'10 - 2009'!AH31</f>
        <v>#DIV/0!</v>
      </c>
      <c r="G31" s="35" t="e">
        <f>+$C$22*'10 - 2009'!AI31</f>
        <v>#DIV/0!</v>
      </c>
      <c r="H31" s="35" t="e">
        <f>+$C$22*'10 - 2009'!AJ31</f>
        <v>#DIV/0!</v>
      </c>
      <c r="I31" s="35" t="e">
        <f>+$C$22*'10 - 2009'!AK31</f>
        <v>#DIV/0!</v>
      </c>
      <c r="J31" s="35" t="e">
        <f>+$C$22*'10 - 2009'!AL31</f>
        <v>#DIV/0!</v>
      </c>
      <c r="K31" s="35" t="e">
        <f>+$C$22*'10 - 2009'!AM31</f>
        <v>#DIV/0!</v>
      </c>
      <c r="L31" s="35" t="e">
        <f>+$C$22*'10 - 2009'!AN31</f>
        <v>#DIV/0!</v>
      </c>
      <c r="M31" s="35" t="e">
        <f>+$C$22*'10 - 2009'!AO31</f>
        <v>#DIV/0!</v>
      </c>
      <c r="N31" s="35" t="e">
        <f>+$C$22*'10 - 2009'!AP31</f>
        <v>#DIV/0!</v>
      </c>
      <c r="O31" s="35" t="e">
        <f>+$C$22*'10 - 2009'!AQ31</f>
        <v>#DIV/0!</v>
      </c>
      <c r="P31" s="35" t="e">
        <f>+$C$22*'10 - 2009'!AR31</f>
        <v>#DIV/0!</v>
      </c>
      <c r="Q31" s="35" t="e">
        <f>+$C$22*'10 - 2009'!AS31</f>
        <v>#DIV/0!</v>
      </c>
      <c r="R31" s="35" t="e">
        <f>+$C$22*'10 - 2009'!AT31</f>
        <v>#DIV/0!</v>
      </c>
      <c r="S31" s="35" t="e">
        <f>+$C$22*'10 - 2009'!AU31</f>
        <v>#DIV/0!</v>
      </c>
      <c r="T31" s="35" t="e">
        <f>+$C$22*'10 - 2009'!AV31</f>
        <v>#DIV/0!</v>
      </c>
      <c r="U31" s="35" t="e">
        <f>+$C$22*'10 - 2009'!AW31</f>
        <v>#DIV/0!</v>
      </c>
      <c r="V31" s="35" t="e">
        <f>+$C$22*'10 - 2009'!AX31</f>
        <v>#DIV/0!</v>
      </c>
      <c r="W31" s="35" t="e">
        <f>+$C$22*'10 - 2009'!AY31</f>
        <v>#DIV/0!</v>
      </c>
      <c r="X31" s="35" t="e">
        <f>+$C$22*'10 - 2009'!AZ31</f>
        <v>#DIV/0!</v>
      </c>
      <c r="Y31" s="35" t="e">
        <f>+$C$22*'10 - 2009'!BA31</f>
        <v>#DIV/0!</v>
      </c>
      <c r="Z31" s="35" t="e">
        <f>+$C$22*'10 - 2009'!BB31</f>
        <v>#DIV/0!</v>
      </c>
      <c r="AA31" s="35" t="e">
        <f>+$C$22*'10 - 2009'!BC31</f>
        <v>#DIV/0!</v>
      </c>
      <c r="AB31" s="35" t="e">
        <f>+$C$22*'10 - 2009'!BD31</f>
        <v>#DIV/0!</v>
      </c>
      <c r="AC31" s="35" t="e">
        <f>+$C$22*'10 - 2009'!BE31</f>
        <v>#DIV/0!</v>
      </c>
      <c r="AD31" s="35" t="e">
        <f>+$C$22*'10 - 2009'!BF31</f>
        <v>#DIV/0!</v>
      </c>
      <c r="AE31" s="35" t="e">
        <f>+$C$22*'10 - 2009'!BG31</f>
        <v>#DIV/0!</v>
      </c>
      <c r="AF31" s="35" t="e">
        <f>+$C$22*'10 - 2009'!BH31</f>
        <v>#DIV/0!</v>
      </c>
      <c r="AG31" s="35" t="e">
        <f>+$C$22*'10 - 2009'!BI31</f>
        <v>#DIV/0!</v>
      </c>
      <c r="AH31" s="35" t="e">
        <f>+$C$22*'10 - 2009'!BJ31</f>
        <v>#DIV/0!</v>
      </c>
      <c r="AI31" s="2"/>
    </row>
    <row r="32" spans="1:35">
      <c r="A32" s="44">
        <v>25</v>
      </c>
      <c r="B32" s="35" t="str">
        <f>+'10 - 2009'!B32</f>
        <v>CARRERA</v>
      </c>
      <c r="C32" s="35" t="e">
        <f>+'10 - 2009'!AE32/'10 - 2009'!BK32</f>
        <v>#DIV/0!</v>
      </c>
      <c r="D32" s="35" t="e">
        <f>+$C$22*'10 - 2009'!AF32</f>
        <v>#DIV/0!</v>
      </c>
      <c r="E32" s="35" t="e">
        <f>+$C$22*'10 - 2009'!AG32</f>
        <v>#DIV/0!</v>
      </c>
      <c r="F32" s="35" t="e">
        <f>+$C$22*'10 - 2009'!AH32</f>
        <v>#DIV/0!</v>
      </c>
      <c r="G32" s="35" t="e">
        <f>+$C$22*'10 - 2009'!AI32</f>
        <v>#DIV/0!</v>
      </c>
      <c r="H32" s="35" t="e">
        <f>+$C$22*'10 - 2009'!AJ32</f>
        <v>#DIV/0!</v>
      </c>
      <c r="I32" s="35" t="e">
        <f>+$C$22*'10 - 2009'!AK32</f>
        <v>#DIV/0!</v>
      </c>
      <c r="J32" s="35" t="e">
        <f>+$C$22*'10 - 2009'!AL32</f>
        <v>#DIV/0!</v>
      </c>
      <c r="K32" s="35" t="e">
        <f>+$C$22*'10 - 2009'!AM32</f>
        <v>#DIV/0!</v>
      </c>
      <c r="L32" s="35" t="e">
        <f>+$C$22*'10 - 2009'!AN32</f>
        <v>#DIV/0!</v>
      </c>
      <c r="M32" s="35" t="e">
        <f>+$C$22*'10 - 2009'!AO32</f>
        <v>#DIV/0!</v>
      </c>
      <c r="N32" s="35" t="e">
        <f>+$C$22*'10 - 2009'!AP32</f>
        <v>#DIV/0!</v>
      </c>
      <c r="O32" s="35" t="e">
        <f>+$C$22*'10 - 2009'!AQ32</f>
        <v>#DIV/0!</v>
      </c>
      <c r="P32" s="35" t="e">
        <f>+$C$22*'10 - 2009'!AR32</f>
        <v>#DIV/0!</v>
      </c>
      <c r="Q32" s="35" t="e">
        <f>+$C$22*'10 - 2009'!AS32</f>
        <v>#DIV/0!</v>
      </c>
      <c r="R32" s="35" t="e">
        <f>+$C$22*'10 - 2009'!AT32</f>
        <v>#DIV/0!</v>
      </c>
      <c r="S32" s="35" t="e">
        <f>+$C$22*'10 - 2009'!AU32</f>
        <v>#DIV/0!</v>
      </c>
      <c r="T32" s="35" t="e">
        <f>+$C$22*'10 - 2009'!AV32</f>
        <v>#DIV/0!</v>
      </c>
      <c r="U32" s="35" t="e">
        <f>+$C$22*'10 - 2009'!AW32</f>
        <v>#DIV/0!</v>
      </c>
      <c r="V32" s="35" t="e">
        <f>+$C$22*'10 - 2009'!AX32</f>
        <v>#DIV/0!</v>
      </c>
      <c r="W32" s="35" t="e">
        <f>+$C$22*'10 - 2009'!AY32</f>
        <v>#DIV/0!</v>
      </c>
      <c r="X32" s="35" t="e">
        <f>+$C$22*'10 - 2009'!AZ32</f>
        <v>#DIV/0!</v>
      </c>
      <c r="Y32" s="35" t="e">
        <f>+$C$22*'10 - 2009'!BA32</f>
        <v>#DIV/0!</v>
      </c>
      <c r="Z32" s="35" t="e">
        <f>+$C$22*'10 - 2009'!BB32</f>
        <v>#DIV/0!</v>
      </c>
      <c r="AA32" s="35" t="e">
        <f>+$C$22*'10 - 2009'!BC32</f>
        <v>#DIV/0!</v>
      </c>
      <c r="AB32" s="35" t="e">
        <f>+$C$22*'10 - 2009'!BD32</f>
        <v>#DIV/0!</v>
      </c>
      <c r="AC32" s="35" t="e">
        <f>+$C$22*'10 - 2009'!BE32</f>
        <v>#DIV/0!</v>
      </c>
      <c r="AD32" s="35" t="e">
        <f>+$C$22*'10 - 2009'!BF32</f>
        <v>#DIV/0!</v>
      </c>
      <c r="AE32" s="35" t="e">
        <f>+$C$22*'10 - 2009'!BG32</f>
        <v>#DIV/0!</v>
      </c>
      <c r="AF32" s="35" t="e">
        <f>+$C$22*'10 - 2009'!BH32</f>
        <v>#DIV/0!</v>
      </c>
      <c r="AG32" s="35" t="e">
        <f>+$C$22*'10 - 2009'!BI32</f>
        <v>#DIV/0!</v>
      </c>
      <c r="AH32" s="35" t="e">
        <f>+$C$22*'10 - 2009'!BJ32</f>
        <v>#DIV/0!</v>
      </c>
      <c r="AI32" s="2"/>
    </row>
    <row r="33" spans="1:35">
      <c r="A33" s="44">
        <v>26</v>
      </c>
      <c r="B33" s="35" t="str">
        <f>+'10 - 2009'!B33</f>
        <v>CARRERA</v>
      </c>
      <c r="C33" s="35" t="e">
        <f>+'10 - 2009'!AE33/'10 - 2009'!BK33</f>
        <v>#DIV/0!</v>
      </c>
      <c r="D33" s="35" t="e">
        <f>+$C$22*'10 - 2009'!AF33</f>
        <v>#DIV/0!</v>
      </c>
      <c r="E33" s="35" t="e">
        <f>+$C$22*'10 - 2009'!AG33</f>
        <v>#DIV/0!</v>
      </c>
      <c r="F33" s="35" t="e">
        <f>+$C$22*'10 - 2009'!AH33</f>
        <v>#DIV/0!</v>
      </c>
      <c r="G33" s="35" t="e">
        <f>+$C$22*'10 - 2009'!AI33</f>
        <v>#DIV/0!</v>
      </c>
      <c r="H33" s="35" t="e">
        <f>+$C$22*'10 - 2009'!AJ33</f>
        <v>#DIV/0!</v>
      </c>
      <c r="I33" s="35" t="e">
        <f>+$C$22*'10 - 2009'!AK33</f>
        <v>#DIV/0!</v>
      </c>
      <c r="J33" s="35" t="e">
        <f>+$C$22*'10 - 2009'!AL33</f>
        <v>#DIV/0!</v>
      </c>
      <c r="K33" s="35" t="e">
        <f>+$C$22*'10 - 2009'!AM33</f>
        <v>#DIV/0!</v>
      </c>
      <c r="L33" s="35" t="e">
        <f>+$C$22*'10 - 2009'!AN33</f>
        <v>#DIV/0!</v>
      </c>
      <c r="M33" s="35" t="e">
        <f>+$C$22*'10 - 2009'!AO33</f>
        <v>#DIV/0!</v>
      </c>
      <c r="N33" s="35" t="e">
        <f>+$C$22*'10 - 2009'!AP33</f>
        <v>#DIV/0!</v>
      </c>
      <c r="O33" s="35" t="e">
        <f>+$C$22*'10 - 2009'!AQ33</f>
        <v>#DIV/0!</v>
      </c>
      <c r="P33" s="35" t="e">
        <f>+$C$22*'10 - 2009'!AR33</f>
        <v>#DIV/0!</v>
      </c>
      <c r="Q33" s="35" t="e">
        <f>+$C$22*'10 - 2009'!AS33</f>
        <v>#DIV/0!</v>
      </c>
      <c r="R33" s="35" t="e">
        <f>+$C$22*'10 - 2009'!AT33</f>
        <v>#DIV/0!</v>
      </c>
      <c r="S33" s="35" t="e">
        <f>+$C$22*'10 - 2009'!AU33</f>
        <v>#DIV/0!</v>
      </c>
      <c r="T33" s="35" t="e">
        <f>+$C$22*'10 - 2009'!AV33</f>
        <v>#DIV/0!</v>
      </c>
      <c r="U33" s="35" t="e">
        <f>+$C$22*'10 - 2009'!AW33</f>
        <v>#DIV/0!</v>
      </c>
      <c r="V33" s="35" t="e">
        <f>+$C$22*'10 - 2009'!AX33</f>
        <v>#DIV/0!</v>
      </c>
      <c r="W33" s="35" t="e">
        <f>+$C$22*'10 - 2009'!AY33</f>
        <v>#DIV/0!</v>
      </c>
      <c r="X33" s="35" t="e">
        <f>+$C$22*'10 - 2009'!AZ33</f>
        <v>#DIV/0!</v>
      </c>
      <c r="Y33" s="35" t="e">
        <f>+$C$22*'10 - 2009'!BA33</f>
        <v>#DIV/0!</v>
      </c>
      <c r="Z33" s="35" t="e">
        <f>+$C$22*'10 - 2009'!BB33</f>
        <v>#DIV/0!</v>
      </c>
      <c r="AA33" s="35" t="e">
        <f>+$C$22*'10 - 2009'!BC33</f>
        <v>#DIV/0!</v>
      </c>
      <c r="AB33" s="35" t="e">
        <f>+$C$22*'10 - 2009'!BD33</f>
        <v>#DIV/0!</v>
      </c>
      <c r="AC33" s="35" t="e">
        <f>+$C$22*'10 - 2009'!BE33</f>
        <v>#DIV/0!</v>
      </c>
      <c r="AD33" s="35" t="e">
        <f>+$C$22*'10 - 2009'!BF33</f>
        <v>#DIV/0!</v>
      </c>
      <c r="AE33" s="35" t="e">
        <f>+$C$22*'10 - 2009'!BG33</f>
        <v>#DIV/0!</v>
      </c>
      <c r="AF33" s="35" t="e">
        <f>+$C$22*'10 - 2009'!BH33</f>
        <v>#DIV/0!</v>
      </c>
      <c r="AG33" s="35" t="e">
        <f>+$C$22*'10 - 2009'!BI33</f>
        <v>#DIV/0!</v>
      </c>
      <c r="AH33" s="35" t="e">
        <f>+$C$22*'10 - 2009'!BJ33</f>
        <v>#DIV/0!</v>
      </c>
      <c r="AI33" s="2"/>
    </row>
    <row r="34" spans="1:35">
      <c r="A34" s="44">
        <v>27</v>
      </c>
      <c r="B34" s="35" t="str">
        <f>+'10 - 2009'!B34</f>
        <v>CARRERA</v>
      </c>
      <c r="C34" s="35" t="e">
        <f>+'10 - 2009'!AE34/'10 - 2009'!BK34</f>
        <v>#DIV/0!</v>
      </c>
      <c r="D34" s="35" t="e">
        <f>+$C$22*'10 - 2009'!AF34</f>
        <v>#DIV/0!</v>
      </c>
      <c r="E34" s="35" t="e">
        <f>+$C$22*'10 - 2009'!AG34</f>
        <v>#DIV/0!</v>
      </c>
      <c r="F34" s="35" t="e">
        <f>+$C$22*'10 - 2009'!AH34</f>
        <v>#DIV/0!</v>
      </c>
      <c r="G34" s="35" t="e">
        <f>+$C$22*'10 - 2009'!AI34</f>
        <v>#DIV/0!</v>
      </c>
      <c r="H34" s="35" t="e">
        <f>+$C$22*'10 - 2009'!AJ34</f>
        <v>#DIV/0!</v>
      </c>
      <c r="I34" s="35" t="e">
        <f>+$C$22*'10 - 2009'!AK34</f>
        <v>#DIV/0!</v>
      </c>
      <c r="J34" s="35" t="e">
        <f>+$C$22*'10 - 2009'!AL34</f>
        <v>#DIV/0!</v>
      </c>
      <c r="K34" s="35" t="e">
        <f>+$C$22*'10 - 2009'!AM34</f>
        <v>#DIV/0!</v>
      </c>
      <c r="L34" s="35" t="e">
        <f>+$C$22*'10 - 2009'!AN34</f>
        <v>#DIV/0!</v>
      </c>
      <c r="M34" s="35" t="e">
        <f>+$C$22*'10 - 2009'!AO34</f>
        <v>#DIV/0!</v>
      </c>
      <c r="N34" s="35" t="e">
        <f>+$C$22*'10 - 2009'!AP34</f>
        <v>#DIV/0!</v>
      </c>
      <c r="O34" s="35" t="e">
        <f>+$C$22*'10 - 2009'!AQ34</f>
        <v>#DIV/0!</v>
      </c>
      <c r="P34" s="35" t="e">
        <f>+$C$22*'10 - 2009'!AR34</f>
        <v>#DIV/0!</v>
      </c>
      <c r="Q34" s="35" t="e">
        <f>+$C$22*'10 - 2009'!AS34</f>
        <v>#DIV/0!</v>
      </c>
      <c r="R34" s="35" t="e">
        <f>+$C$22*'10 - 2009'!AT34</f>
        <v>#DIV/0!</v>
      </c>
      <c r="S34" s="35" t="e">
        <f>+$C$22*'10 - 2009'!AU34</f>
        <v>#DIV/0!</v>
      </c>
      <c r="T34" s="35" t="e">
        <f>+$C$22*'10 - 2009'!AV34</f>
        <v>#DIV/0!</v>
      </c>
      <c r="U34" s="35" t="e">
        <f>+$C$22*'10 - 2009'!AW34</f>
        <v>#DIV/0!</v>
      </c>
      <c r="V34" s="35" t="e">
        <f>+$C$22*'10 - 2009'!AX34</f>
        <v>#DIV/0!</v>
      </c>
      <c r="W34" s="35" t="e">
        <f>+$C$22*'10 - 2009'!AY34</f>
        <v>#DIV/0!</v>
      </c>
      <c r="X34" s="35" t="e">
        <f>+$C$22*'10 - 2009'!AZ34</f>
        <v>#DIV/0!</v>
      </c>
      <c r="Y34" s="35" t="e">
        <f>+$C$22*'10 - 2009'!BA34</f>
        <v>#DIV/0!</v>
      </c>
      <c r="Z34" s="35" t="e">
        <f>+$C$22*'10 - 2009'!BB34</f>
        <v>#DIV/0!</v>
      </c>
      <c r="AA34" s="35" t="e">
        <f>+$C$22*'10 - 2009'!BC34</f>
        <v>#DIV/0!</v>
      </c>
      <c r="AB34" s="35" t="e">
        <f>+$C$22*'10 - 2009'!BD34</f>
        <v>#DIV/0!</v>
      </c>
      <c r="AC34" s="35" t="e">
        <f>+$C$22*'10 - 2009'!BE34</f>
        <v>#DIV/0!</v>
      </c>
      <c r="AD34" s="35" t="e">
        <f>+$C$22*'10 - 2009'!BF34</f>
        <v>#DIV/0!</v>
      </c>
      <c r="AE34" s="35" t="e">
        <f>+$C$22*'10 - 2009'!BG34</f>
        <v>#DIV/0!</v>
      </c>
      <c r="AF34" s="35" t="e">
        <f>+$C$22*'10 - 2009'!BH34</f>
        <v>#DIV/0!</v>
      </c>
      <c r="AG34" s="35" t="e">
        <f>+$C$22*'10 - 2009'!BI34</f>
        <v>#DIV/0!</v>
      </c>
      <c r="AH34" s="35" t="e">
        <f>+$C$22*'10 - 2009'!BJ34</f>
        <v>#DIV/0!</v>
      </c>
      <c r="AI34" s="2"/>
    </row>
    <row r="35" spans="1:35">
      <c r="A35" s="44">
        <v>28</v>
      </c>
      <c r="B35" s="35" t="str">
        <f>+'10 - 2009'!B35</f>
        <v>CARRERA</v>
      </c>
      <c r="C35" s="35" t="e">
        <f>+'10 - 2009'!AE35/'10 - 2009'!BK35</f>
        <v>#DIV/0!</v>
      </c>
      <c r="D35" s="35" t="e">
        <f>+$C$22*'10 - 2009'!AF35</f>
        <v>#DIV/0!</v>
      </c>
      <c r="E35" s="35" t="e">
        <f>+$C$22*'10 - 2009'!AG35</f>
        <v>#DIV/0!</v>
      </c>
      <c r="F35" s="35" t="e">
        <f>+$C$22*'10 - 2009'!AH35</f>
        <v>#DIV/0!</v>
      </c>
      <c r="G35" s="35" t="e">
        <f>+$C$22*'10 - 2009'!AI35</f>
        <v>#DIV/0!</v>
      </c>
      <c r="H35" s="35" t="e">
        <f>+$C$22*'10 - 2009'!AJ35</f>
        <v>#DIV/0!</v>
      </c>
      <c r="I35" s="35" t="e">
        <f>+$C$22*'10 - 2009'!AK35</f>
        <v>#DIV/0!</v>
      </c>
      <c r="J35" s="35" t="e">
        <f>+$C$22*'10 - 2009'!AL35</f>
        <v>#DIV/0!</v>
      </c>
      <c r="K35" s="35" t="e">
        <f>+$C$22*'10 - 2009'!AM35</f>
        <v>#DIV/0!</v>
      </c>
      <c r="L35" s="35" t="e">
        <f>+$C$22*'10 - 2009'!AN35</f>
        <v>#DIV/0!</v>
      </c>
      <c r="M35" s="35" t="e">
        <f>+$C$22*'10 - 2009'!AO35</f>
        <v>#DIV/0!</v>
      </c>
      <c r="N35" s="35" t="e">
        <f>+$C$22*'10 - 2009'!AP35</f>
        <v>#DIV/0!</v>
      </c>
      <c r="O35" s="35" t="e">
        <f>+$C$22*'10 - 2009'!AQ35</f>
        <v>#DIV/0!</v>
      </c>
      <c r="P35" s="35" t="e">
        <f>+$C$22*'10 - 2009'!AR35</f>
        <v>#DIV/0!</v>
      </c>
      <c r="Q35" s="35" t="e">
        <f>+$C$22*'10 - 2009'!AS35</f>
        <v>#DIV/0!</v>
      </c>
      <c r="R35" s="35" t="e">
        <f>+$C$22*'10 - 2009'!AT35</f>
        <v>#DIV/0!</v>
      </c>
      <c r="S35" s="35" t="e">
        <f>+$C$22*'10 - 2009'!AU35</f>
        <v>#DIV/0!</v>
      </c>
      <c r="T35" s="35" t="e">
        <f>+$C$22*'10 - 2009'!AV35</f>
        <v>#DIV/0!</v>
      </c>
      <c r="U35" s="35" t="e">
        <f>+$C$22*'10 - 2009'!AW35</f>
        <v>#DIV/0!</v>
      </c>
      <c r="V35" s="35" t="e">
        <f>+$C$22*'10 - 2009'!AX35</f>
        <v>#DIV/0!</v>
      </c>
      <c r="W35" s="35" t="e">
        <f>+$C$22*'10 - 2009'!AY35</f>
        <v>#DIV/0!</v>
      </c>
      <c r="X35" s="35" t="e">
        <f>+$C$22*'10 - 2009'!AZ35</f>
        <v>#DIV/0!</v>
      </c>
      <c r="Y35" s="35" t="e">
        <f>+$C$22*'10 - 2009'!BA35</f>
        <v>#DIV/0!</v>
      </c>
      <c r="Z35" s="35" t="e">
        <f>+$C$22*'10 - 2009'!BB35</f>
        <v>#DIV/0!</v>
      </c>
      <c r="AA35" s="35" t="e">
        <f>+$C$22*'10 - 2009'!BC35</f>
        <v>#DIV/0!</v>
      </c>
      <c r="AB35" s="35" t="e">
        <f>+$C$22*'10 - 2009'!BD35</f>
        <v>#DIV/0!</v>
      </c>
      <c r="AC35" s="35" t="e">
        <f>+$C$22*'10 - 2009'!BE35</f>
        <v>#DIV/0!</v>
      </c>
      <c r="AD35" s="35" t="e">
        <f>+$C$22*'10 - 2009'!BF35</f>
        <v>#DIV/0!</v>
      </c>
      <c r="AE35" s="35" t="e">
        <f>+$C$22*'10 - 2009'!BG35</f>
        <v>#DIV/0!</v>
      </c>
      <c r="AF35" s="35" t="e">
        <f>+$C$22*'10 - 2009'!BH35</f>
        <v>#DIV/0!</v>
      </c>
      <c r="AG35" s="35" t="e">
        <f>+$C$22*'10 - 2009'!BI35</f>
        <v>#DIV/0!</v>
      </c>
      <c r="AH35" s="35" t="e">
        <f>+$C$22*'10 - 2009'!BJ35</f>
        <v>#DIV/0!</v>
      </c>
      <c r="AI35" s="2"/>
    </row>
    <row r="36" spans="1:35">
      <c r="A36" s="44">
        <v>29</v>
      </c>
      <c r="B36" s="35" t="str">
        <f>+'10 - 2009'!B36</f>
        <v>CARRERA</v>
      </c>
      <c r="C36" s="35" t="e">
        <f>+'10 - 2009'!AE36/'10 - 2009'!BK36</f>
        <v>#DIV/0!</v>
      </c>
      <c r="D36" s="35" t="e">
        <f>+$C$22*'10 - 2009'!AF36</f>
        <v>#DIV/0!</v>
      </c>
      <c r="E36" s="35" t="e">
        <f>+$C$22*'10 - 2009'!AG36</f>
        <v>#DIV/0!</v>
      </c>
      <c r="F36" s="35" t="e">
        <f>+$C$22*'10 - 2009'!AH36</f>
        <v>#DIV/0!</v>
      </c>
      <c r="G36" s="35" t="e">
        <f>+$C$22*'10 - 2009'!AI36</f>
        <v>#DIV/0!</v>
      </c>
      <c r="H36" s="35" t="e">
        <f>+$C$22*'10 - 2009'!AJ36</f>
        <v>#DIV/0!</v>
      </c>
      <c r="I36" s="35" t="e">
        <f>+$C$22*'10 - 2009'!AK36</f>
        <v>#DIV/0!</v>
      </c>
      <c r="J36" s="35" t="e">
        <f>+$C$22*'10 - 2009'!AL36</f>
        <v>#DIV/0!</v>
      </c>
      <c r="K36" s="35" t="e">
        <f>+$C$22*'10 - 2009'!AM36</f>
        <v>#DIV/0!</v>
      </c>
      <c r="L36" s="35" t="e">
        <f>+$C$22*'10 - 2009'!AN36</f>
        <v>#DIV/0!</v>
      </c>
      <c r="M36" s="35" t="e">
        <f>+$C$22*'10 - 2009'!AO36</f>
        <v>#DIV/0!</v>
      </c>
      <c r="N36" s="35" t="e">
        <f>+$C$22*'10 - 2009'!AP36</f>
        <v>#DIV/0!</v>
      </c>
      <c r="O36" s="35" t="e">
        <f>+$C$22*'10 - 2009'!AQ36</f>
        <v>#DIV/0!</v>
      </c>
      <c r="P36" s="35" t="e">
        <f>+$C$22*'10 - 2009'!AR36</f>
        <v>#DIV/0!</v>
      </c>
      <c r="Q36" s="35" t="e">
        <f>+$C$22*'10 - 2009'!AS36</f>
        <v>#DIV/0!</v>
      </c>
      <c r="R36" s="35" t="e">
        <f>+$C$22*'10 - 2009'!AT36</f>
        <v>#DIV/0!</v>
      </c>
      <c r="S36" s="35" t="e">
        <f>+$C$22*'10 - 2009'!AU36</f>
        <v>#DIV/0!</v>
      </c>
      <c r="T36" s="35" t="e">
        <f>+$C$22*'10 - 2009'!AV36</f>
        <v>#DIV/0!</v>
      </c>
      <c r="U36" s="35" t="e">
        <f>+$C$22*'10 - 2009'!AW36</f>
        <v>#DIV/0!</v>
      </c>
      <c r="V36" s="35" t="e">
        <f>+$C$22*'10 - 2009'!AX36</f>
        <v>#DIV/0!</v>
      </c>
      <c r="W36" s="35" t="e">
        <f>+$C$22*'10 - 2009'!AY36</f>
        <v>#DIV/0!</v>
      </c>
      <c r="X36" s="35" t="e">
        <f>+$C$22*'10 - 2009'!AZ36</f>
        <v>#DIV/0!</v>
      </c>
      <c r="Y36" s="35" t="e">
        <f>+$C$22*'10 - 2009'!BA36</f>
        <v>#DIV/0!</v>
      </c>
      <c r="Z36" s="35" t="e">
        <f>+$C$22*'10 - 2009'!BB36</f>
        <v>#DIV/0!</v>
      </c>
      <c r="AA36" s="35" t="e">
        <f>+$C$22*'10 - 2009'!BC36</f>
        <v>#DIV/0!</v>
      </c>
      <c r="AB36" s="35" t="e">
        <f>+$C$22*'10 - 2009'!BD36</f>
        <v>#DIV/0!</v>
      </c>
      <c r="AC36" s="35" t="e">
        <f>+$C$22*'10 - 2009'!BE36</f>
        <v>#DIV/0!</v>
      </c>
      <c r="AD36" s="35" t="e">
        <f>+$C$22*'10 - 2009'!BF36</f>
        <v>#DIV/0!</v>
      </c>
      <c r="AE36" s="35" t="e">
        <f>+$C$22*'10 - 2009'!BG36</f>
        <v>#DIV/0!</v>
      </c>
      <c r="AF36" s="35" t="e">
        <f>+$C$22*'10 - 2009'!BH36</f>
        <v>#DIV/0!</v>
      </c>
      <c r="AG36" s="35" t="e">
        <f>+$C$22*'10 - 2009'!BI36</f>
        <v>#DIV/0!</v>
      </c>
      <c r="AH36" s="35" t="e">
        <f>+$C$22*'10 - 2009'!BJ36</f>
        <v>#DIV/0!</v>
      </c>
      <c r="AI36" s="2"/>
    </row>
    <row r="37" spans="1:35">
      <c r="A37" s="44">
        <v>30</v>
      </c>
      <c r="B37" s="35" t="str">
        <f>+'10 - 2009'!B37</f>
        <v>CARRERA</v>
      </c>
      <c r="C37" s="35" t="e">
        <f>+'10 - 2009'!AE37/'10 - 2009'!BK37</f>
        <v>#DIV/0!</v>
      </c>
      <c r="D37" s="35" t="e">
        <f>+$C$22*'10 - 2009'!AF37</f>
        <v>#DIV/0!</v>
      </c>
      <c r="E37" s="35" t="e">
        <f>+$C$22*'10 - 2009'!AG37</f>
        <v>#DIV/0!</v>
      </c>
      <c r="F37" s="35" t="e">
        <f>+$C$22*'10 - 2009'!AH37</f>
        <v>#DIV/0!</v>
      </c>
      <c r="G37" s="35" t="e">
        <f>+$C$22*'10 - 2009'!AI37</f>
        <v>#DIV/0!</v>
      </c>
      <c r="H37" s="35" t="e">
        <f>+$C$22*'10 - 2009'!AJ37</f>
        <v>#DIV/0!</v>
      </c>
      <c r="I37" s="35" t="e">
        <f>+$C$22*'10 - 2009'!AK37</f>
        <v>#DIV/0!</v>
      </c>
      <c r="J37" s="35" t="e">
        <f>+$C$22*'10 - 2009'!AL37</f>
        <v>#DIV/0!</v>
      </c>
      <c r="K37" s="35" t="e">
        <f>+$C$22*'10 - 2009'!AM37</f>
        <v>#DIV/0!</v>
      </c>
      <c r="L37" s="35" t="e">
        <f>+$C$22*'10 - 2009'!AN37</f>
        <v>#DIV/0!</v>
      </c>
      <c r="M37" s="35" t="e">
        <f>+$C$22*'10 - 2009'!AO37</f>
        <v>#DIV/0!</v>
      </c>
      <c r="N37" s="35" t="e">
        <f>+$C$22*'10 - 2009'!AP37</f>
        <v>#DIV/0!</v>
      </c>
      <c r="O37" s="35" t="e">
        <f>+$C$22*'10 - 2009'!AQ37</f>
        <v>#DIV/0!</v>
      </c>
      <c r="P37" s="35" t="e">
        <f>+$C$22*'10 - 2009'!AR37</f>
        <v>#DIV/0!</v>
      </c>
      <c r="Q37" s="35" t="e">
        <f>+$C$22*'10 - 2009'!AS37</f>
        <v>#DIV/0!</v>
      </c>
      <c r="R37" s="35" t="e">
        <f>+$C$22*'10 - 2009'!AT37</f>
        <v>#DIV/0!</v>
      </c>
      <c r="S37" s="35" t="e">
        <f>+$C$22*'10 - 2009'!AU37</f>
        <v>#DIV/0!</v>
      </c>
      <c r="T37" s="35" t="e">
        <f>+$C$22*'10 - 2009'!AV37</f>
        <v>#DIV/0!</v>
      </c>
      <c r="U37" s="35" t="e">
        <f>+$C$22*'10 - 2009'!AW37</f>
        <v>#DIV/0!</v>
      </c>
      <c r="V37" s="35" t="e">
        <f>+$C$22*'10 - 2009'!AX37</f>
        <v>#DIV/0!</v>
      </c>
      <c r="W37" s="35" t="e">
        <f>+$C$22*'10 - 2009'!AY37</f>
        <v>#DIV/0!</v>
      </c>
      <c r="X37" s="35" t="e">
        <f>+$C$22*'10 - 2009'!AZ37</f>
        <v>#DIV/0!</v>
      </c>
      <c r="Y37" s="35" t="e">
        <f>+$C$22*'10 - 2009'!BA37</f>
        <v>#DIV/0!</v>
      </c>
      <c r="Z37" s="35" t="e">
        <f>+$C$22*'10 - 2009'!BB37</f>
        <v>#DIV/0!</v>
      </c>
      <c r="AA37" s="35" t="e">
        <f>+$C$22*'10 - 2009'!BC37</f>
        <v>#DIV/0!</v>
      </c>
      <c r="AB37" s="35" t="e">
        <f>+$C$22*'10 - 2009'!BD37</f>
        <v>#DIV/0!</v>
      </c>
      <c r="AC37" s="35" t="e">
        <f>+$C$22*'10 - 2009'!BE37</f>
        <v>#DIV/0!</v>
      </c>
      <c r="AD37" s="35" t="e">
        <f>+$C$22*'10 - 2009'!BF37</f>
        <v>#DIV/0!</v>
      </c>
      <c r="AE37" s="35" t="e">
        <f>+$C$22*'10 - 2009'!BG37</f>
        <v>#DIV/0!</v>
      </c>
      <c r="AF37" s="35" t="e">
        <f>+$C$22*'10 - 2009'!BH37</f>
        <v>#DIV/0!</v>
      </c>
      <c r="AG37" s="35" t="e">
        <f>+$C$22*'10 - 2009'!BI37</f>
        <v>#DIV/0!</v>
      </c>
      <c r="AH37" s="35" t="e">
        <f>+$C$22*'10 - 2009'!BJ37</f>
        <v>#DIV/0!</v>
      </c>
      <c r="AI37" s="2"/>
    </row>
    <row r="38" spans="1:35">
      <c r="A38" s="44">
        <v>31</v>
      </c>
      <c r="B38" s="35" t="str">
        <f>+'10 - 2009'!B38</f>
        <v>LIBRE NOMBRAMIENTO</v>
      </c>
      <c r="C38" s="35" t="e">
        <f>+'10 - 2009'!AE38/'10 - 2009'!BK38</f>
        <v>#DIV/0!</v>
      </c>
      <c r="D38" s="35" t="e">
        <f>+$C$22*'10 - 2009'!AF38</f>
        <v>#DIV/0!</v>
      </c>
      <c r="E38" s="35" t="e">
        <f>+$C$22*'10 - 2009'!AG38</f>
        <v>#DIV/0!</v>
      </c>
      <c r="F38" s="35" t="e">
        <f>+$C$22*'10 - 2009'!AH38</f>
        <v>#DIV/0!</v>
      </c>
      <c r="G38" s="35" t="e">
        <f>+$C$22*'10 - 2009'!AI38</f>
        <v>#DIV/0!</v>
      </c>
      <c r="H38" s="35" t="e">
        <f>+$C$22*'10 - 2009'!AJ38</f>
        <v>#DIV/0!</v>
      </c>
      <c r="I38" s="35" t="e">
        <f>+$C$22*'10 - 2009'!AK38</f>
        <v>#DIV/0!</v>
      </c>
      <c r="J38" s="35" t="e">
        <f>+$C$22*'10 - 2009'!AL38</f>
        <v>#DIV/0!</v>
      </c>
      <c r="K38" s="35" t="e">
        <f>+$C$22*'10 - 2009'!AM38</f>
        <v>#DIV/0!</v>
      </c>
      <c r="L38" s="35" t="e">
        <f>+$C$22*'10 - 2009'!AN38</f>
        <v>#DIV/0!</v>
      </c>
      <c r="M38" s="35" t="e">
        <f>+$C$22*'10 - 2009'!AO38</f>
        <v>#DIV/0!</v>
      </c>
      <c r="N38" s="35" t="e">
        <f>+$C$22*'10 - 2009'!AP38</f>
        <v>#DIV/0!</v>
      </c>
      <c r="O38" s="35" t="e">
        <f>+$C$22*'10 - 2009'!AQ38</f>
        <v>#DIV/0!</v>
      </c>
      <c r="P38" s="35" t="e">
        <f>+$C$22*'10 - 2009'!AR38</f>
        <v>#DIV/0!</v>
      </c>
      <c r="Q38" s="35" t="e">
        <f>+$C$22*'10 - 2009'!AS38</f>
        <v>#DIV/0!</v>
      </c>
      <c r="R38" s="35" t="e">
        <f>+$C$22*'10 - 2009'!AT38</f>
        <v>#DIV/0!</v>
      </c>
      <c r="S38" s="35" t="e">
        <f>+$C$22*'10 - 2009'!AU38</f>
        <v>#DIV/0!</v>
      </c>
      <c r="T38" s="35" t="e">
        <f>+$C$22*'10 - 2009'!AV38</f>
        <v>#DIV/0!</v>
      </c>
      <c r="U38" s="35" t="e">
        <f>+$C$22*'10 - 2009'!AW38</f>
        <v>#DIV/0!</v>
      </c>
      <c r="V38" s="35" t="e">
        <f>+$C$22*'10 - 2009'!AX38</f>
        <v>#DIV/0!</v>
      </c>
      <c r="W38" s="35" t="e">
        <f>+$C$22*'10 - 2009'!AY38</f>
        <v>#DIV/0!</v>
      </c>
      <c r="X38" s="35" t="e">
        <f>+$C$22*'10 - 2009'!AZ38</f>
        <v>#DIV/0!</v>
      </c>
      <c r="Y38" s="35" t="e">
        <f>+$C$22*'10 - 2009'!BA38</f>
        <v>#DIV/0!</v>
      </c>
      <c r="Z38" s="35" t="e">
        <f>+$C$22*'10 - 2009'!BB38</f>
        <v>#DIV/0!</v>
      </c>
      <c r="AA38" s="35" t="e">
        <f>+$C$22*'10 - 2009'!BC38</f>
        <v>#DIV/0!</v>
      </c>
      <c r="AB38" s="35" t="e">
        <f>+$C$22*'10 - 2009'!BD38</f>
        <v>#DIV/0!</v>
      </c>
      <c r="AC38" s="35" t="e">
        <f>+$C$22*'10 - 2009'!BE38</f>
        <v>#DIV/0!</v>
      </c>
      <c r="AD38" s="35" t="e">
        <f>+$C$22*'10 - 2009'!BF38</f>
        <v>#DIV/0!</v>
      </c>
      <c r="AE38" s="35" t="e">
        <f>+$C$22*'10 - 2009'!BG38</f>
        <v>#DIV/0!</v>
      </c>
      <c r="AF38" s="35" t="e">
        <f>+$C$22*'10 - 2009'!BH38</f>
        <v>#DIV/0!</v>
      </c>
      <c r="AG38" s="35" t="e">
        <f>+$C$22*'10 - 2009'!BI38</f>
        <v>#DIV/0!</v>
      </c>
      <c r="AH38" s="35" t="e">
        <f>+$C$22*'10 - 2009'!BJ38</f>
        <v>#DIV/0!</v>
      </c>
      <c r="AI38" s="2"/>
    </row>
    <row r="39" spans="1:35">
      <c r="A39" s="44">
        <v>32</v>
      </c>
      <c r="B39" s="35" t="str">
        <f>+'10 - 2009'!B39</f>
        <v>CARRERA</v>
      </c>
      <c r="C39" s="35" t="e">
        <f>+'10 - 2009'!AE39/'10 - 2009'!BK39</f>
        <v>#DIV/0!</v>
      </c>
      <c r="D39" s="35" t="e">
        <f>+$C$22*'10 - 2009'!AF39</f>
        <v>#DIV/0!</v>
      </c>
      <c r="E39" s="35" t="e">
        <f>+$C$22*'10 - 2009'!AG39</f>
        <v>#DIV/0!</v>
      </c>
      <c r="F39" s="35" t="e">
        <f>+$C$22*'10 - 2009'!AH39</f>
        <v>#DIV/0!</v>
      </c>
      <c r="G39" s="35" t="e">
        <f>+$C$22*'10 - 2009'!AI39</f>
        <v>#DIV/0!</v>
      </c>
      <c r="H39" s="35" t="e">
        <f>+$C$22*'10 - 2009'!AJ39</f>
        <v>#DIV/0!</v>
      </c>
      <c r="I39" s="35" t="e">
        <f>+$C$22*'10 - 2009'!AK39</f>
        <v>#DIV/0!</v>
      </c>
      <c r="J39" s="35" t="e">
        <f>+$C$22*'10 - 2009'!AL39</f>
        <v>#DIV/0!</v>
      </c>
      <c r="K39" s="35" t="e">
        <f>+$C$22*'10 - 2009'!AM39</f>
        <v>#DIV/0!</v>
      </c>
      <c r="L39" s="35" t="e">
        <f>+$C$22*'10 - 2009'!AN39</f>
        <v>#DIV/0!</v>
      </c>
      <c r="M39" s="35" t="e">
        <f>+$C$22*'10 - 2009'!AO39</f>
        <v>#DIV/0!</v>
      </c>
      <c r="N39" s="35" t="e">
        <f>+$C$22*'10 - 2009'!AP39</f>
        <v>#DIV/0!</v>
      </c>
      <c r="O39" s="35" t="e">
        <f>+$C$22*'10 - 2009'!AQ39</f>
        <v>#DIV/0!</v>
      </c>
      <c r="P39" s="35" t="e">
        <f>+$C$22*'10 - 2009'!AR39</f>
        <v>#DIV/0!</v>
      </c>
      <c r="Q39" s="35" t="e">
        <f>+$C$22*'10 - 2009'!AS39</f>
        <v>#DIV/0!</v>
      </c>
      <c r="R39" s="35" t="e">
        <f>+$C$22*'10 - 2009'!AT39</f>
        <v>#DIV/0!</v>
      </c>
      <c r="S39" s="35" t="e">
        <f>+$C$22*'10 - 2009'!AU39</f>
        <v>#DIV/0!</v>
      </c>
      <c r="T39" s="35" t="e">
        <f>+$C$22*'10 - 2009'!AV39</f>
        <v>#DIV/0!</v>
      </c>
      <c r="U39" s="35" t="e">
        <f>+$C$22*'10 - 2009'!AW39</f>
        <v>#DIV/0!</v>
      </c>
      <c r="V39" s="35" t="e">
        <f>+$C$22*'10 - 2009'!AX39</f>
        <v>#DIV/0!</v>
      </c>
      <c r="W39" s="35" t="e">
        <f>+$C$22*'10 - 2009'!AY39</f>
        <v>#DIV/0!</v>
      </c>
      <c r="X39" s="35" t="e">
        <f>+$C$22*'10 - 2009'!AZ39</f>
        <v>#DIV/0!</v>
      </c>
      <c r="Y39" s="35" t="e">
        <f>+$C$22*'10 - 2009'!BA39</f>
        <v>#DIV/0!</v>
      </c>
      <c r="Z39" s="35" t="e">
        <f>+$C$22*'10 - 2009'!BB39</f>
        <v>#DIV/0!</v>
      </c>
      <c r="AA39" s="35" t="e">
        <f>+$C$22*'10 - 2009'!BC39</f>
        <v>#DIV/0!</v>
      </c>
      <c r="AB39" s="35" t="e">
        <f>+$C$22*'10 - 2009'!BD39</f>
        <v>#DIV/0!</v>
      </c>
      <c r="AC39" s="35" t="e">
        <f>+$C$22*'10 - 2009'!BE39</f>
        <v>#DIV/0!</v>
      </c>
      <c r="AD39" s="35" t="e">
        <f>+$C$22*'10 - 2009'!BF39</f>
        <v>#DIV/0!</v>
      </c>
      <c r="AE39" s="35" t="e">
        <f>+$C$22*'10 - 2009'!BG39</f>
        <v>#DIV/0!</v>
      </c>
      <c r="AF39" s="35" t="e">
        <f>+$C$22*'10 - 2009'!BH39</f>
        <v>#DIV/0!</v>
      </c>
      <c r="AG39" s="35" t="e">
        <f>+$C$22*'10 - 2009'!BI39</f>
        <v>#DIV/0!</v>
      </c>
      <c r="AH39" s="35" t="e">
        <f>+$C$22*'10 - 2009'!BJ39</f>
        <v>#DIV/0!</v>
      </c>
      <c r="AI39" s="2"/>
    </row>
    <row r="40" spans="1:35">
      <c r="A40" s="44">
        <v>33</v>
      </c>
      <c r="B40" s="35" t="str">
        <f>+'10 - 2009'!B40</f>
        <v>CARRERA</v>
      </c>
      <c r="C40" s="35" t="e">
        <f>+'10 - 2009'!AE40/'10 - 2009'!BK40</f>
        <v>#DIV/0!</v>
      </c>
      <c r="D40" s="35" t="e">
        <f>+$C$22*'10 - 2009'!AF40</f>
        <v>#DIV/0!</v>
      </c>
      <c r="E40" s="35" t="e">
        <f>+$C$22*'10 - 2009'!AG40</f>
        <v>#DIV/0!</v>
      </c>
      <c r="F40" s="35" t="e">
        <f>+$C$22*'10 - 2009'!AH40</f>
        <v>#DIV/0!</v>
      </c>
      <c r="G40" s="35" t="e">
        <f>+$C$22*'10 - 2009'!AI40</f>
        <v>#DIV/0!</v>
      </c>
      <c r="H40" s="35" t="e">
        <f>+$C$22*'10 - 2009'!AJ40</f>
        <v>#DIV/0!</v>
      </c>
      <c r="I40" s="35" t="e">
        <f>+$C$22*'10 - 2009'!AK40</f>
        <v>#DIV/0!</v>
      </c>
      <c r="J40" s="35" t="e">
        <f>+$C$22*'10 - 2009'!AL40</f>
        <v>#DIV/0!</v>
      </c>
      <c r="K40" s="35" t="e">
        <f>+$C$22*'10 - 2009'!AM40</f>
        <v>#DIV/0!</v>
      </c>
      <c r="L40" s="35" t="e">
        <f>+$C$22*'10 - 2009'!AN40</f>
        <v>#DIV/0!</v>
      </c>
      <c r="M40" s="35" t="e">
        <f>+$C$22*'10 - 2009'!AO40</f>
        <v>#DIV/0!</v>
      </c>
      <c r="N40" s="35" t="e">
        <f>+$C$22*'10 - 2009'!AP40</f>
        <v>#DIV/0!</v>
      </c>
      <c r="O40" s="35" t="e">
        <f>+$C$22*'10 - 2009'!AQ40</f>
        <v>#DIV/0!</v>
      </c>
      <c r="P40" s="35" t="e">
        <f>+$C$22*'10 - 2009'!AR40</f>
        <v>#DIV/0!</v>
      </c>
      <c r="Q40" s="35" t="e">
        <f>+$C$22*'10 - 2009'!AS40</f>
        <v>#DIV/0!</v>
      </c>
      <c r="R40" s="35" t="e">
        <f>+$C$22*'10 - 2009'!AT40</f>
        <v>#DIV/0!</v>
      </c>
      <c r="S40" s="35" t="e">
        <f>+$C$22*'10 - 2009'!AU40</f>
        <v>#DIV/0!</v>
      </c>
      <c r="T40" s="35" t="e">
        <f>+$C$22*'10 - 2009'!AV40</f>
        <v>#DIV/0!</v>
      </c>
      <c r="U40" s="35" t="e">
        <f>+$C$22*'10 - 2009'!AW40</f>
        <v>#DIV/0!</v>
      </c>
      <c r="V40" s="35" t="e">
        <f>+$C$22*'10 - 2009'!AX40</f>
        <v>#DIV/0!</v>
      </c>
      <c r="W40" s="35" t="e">
        <f>+$C$22*'10 - 2009'!AY40</f>
        <v>#DIV/0!</v>
      </c>
      <c r="X40" s="35" t="e">
        <f>+$C$22*'10 - 2009'!AZ40</f>
        <v>#DIV/0!</v>
      </c>
      <c r="Y40" s="35" t="e">
        <f>+$C$22*'10 - 2009'!BA40</f>
        <v>#DIV/0!</v>
      </c>
      <c r="Z40" s="35" t="e">
        <f>+$C$22*'10 - 2009'!BB40</f>
        <v>#DIV/0!</v>
      </c>
      <c r="AA40" s="35" t="e">
        <f>+$C$22*'10 - 2009'!BC40</f>
        <v>#DIV/0!</v>
      </c>
      <c r="AB40" s="35" t="e">
        <f>+$C$22*'10 - 2009'!BD40</f>
        <v>#DIV/0!</v>
      </c>
      <c r="AC40" s="35" t="e">
        <f>+$C$22*'10 - 2009'!BE40</f>
        <v>#DIV/0!</v>
      </c>
      <c r="AD40" s="35" t="e">
        <f>+$C$22*'10 - 2009'!BF40</f>
        <v>#DIV/0!</v>
      </c>
      <c r="AE40" s="35" t="e">
        <f>+$C$22*'10 - 2009'!BG40</f>
        <v>#DIV/0!</v>
      </c>
      <c r="AF40" s="35" t="e">
        <f>+$C$22*'10 - 2009'!BH40</f>
        <v>#DIV/0!</v>
      </c>
      <c r="AG40" s="35" t="e">
        <f>+$C$22*'10 - 2009'!BI40</f>
        <v>#DIV/0!</v>
      </c>
      <c r="AH40" s="35" t="e">
        <f>+$C$22*'10 - 2009'!BJ40</f>
        <v>#DIV/0!</v>
      </c>
      <c r="AI40" s="2"/>
    </row>
    <row r="41" spans="1:35">
      <c r="A41" s="44">
        <v>34</v>
      </c>
      <c r="B41" s="35" t="str">
        <f>+'10 - 2009'!B41</f>
        <v>LIBRE NOMBRAMIENTO</v>
      </c>
      <c r="C41" s="35" t="e">
        <f>+'10 - 2009'!AE41/'10 - 2009'!BK41</f>
        <v>#DIV/0!</v>
      </c>
      <c r="D41" s="35" t="e">
        <f>+$C$22*'10 - 2009'!AF41</f>
        <v>#DIV/0!</v>
      </c>
      <c r="E41" s="35" t="e">
        <f>+$C$22*'10 - 2009'!AG41</f>
        <v>#DIV/0!</v>
      </c>
      <c r="F41" s="35" t="e">
        <f>+$C$22*'10 - 2009'!AH41</f>
        <v>#DIV/0!</v>
      </c>
      <c r="G41" s="35" t="e">
        <f>+$C$22*'10 - 2009'!AI41</f>
        <v>#DIV/0!</v>
      </c>
      <c r="H41" s="35" t="e">
        <f>+$C$22*'10 - 2009'!AJ41</f>
        <v>#DIV/0!</v>
      </c>
      <c r="I41" s="35" t="e">
        <f>+$C$22*'10 - 2009'!AK41</f>
        <v>#DIV/0!</v>
      </c>
      <c r="J41" s="35" t="e">
        <f>+$C$22*'10 - 2009'!AL41</f>
        <v>#DIV/0!</v>
      </c>
      <c r="K41" s="35" t="e">
        <f>+$C$22*'10 - 2009'!AM41</f>
        <v>#DIV/0!</v>
      </c>
      <c r="L41" s="35" t="e">
        <f>+$C$22*'10 - 2009'!AN41</f>
        <v>#DIV/0!</v>
      </c>
      <c r="M41" s="35" t="e">
        <f>+$C$22*'10 - 2009'!AO41</f>
        <v>#DIV/0!</v>
      </c>
      <c r="N41" s="35" t="e">
        <f>+$C$22*'10 - 2009'!AP41</f>
        <v>#DIV/0!</v>
      </c>
      <c r="O41" s="35" t="e">
        <f>+$C$22*'10 - 2009'!AQ41</f>
        <v>#DIV/0!</v>
      </c>
      <c r="P41" s="35" t="e">
        <f>+$C$22*'10 - 2009'!AR41</f>
        <v>#DIV/0!</v>
      </c>
      <c r="Q41" s="35" t="e">
        <f>+$C$22*'10 - 2009'!AS41</f>
        <v>#DIV/0!</v>
      </c>
      <c r="R41" s="35" t="e">
        <f>+$C$22*'10 - 2009'!AT41</f>
        <v>#DIV/0!</v>
      </c>
      <c r="S41" s="35" t="e">
        <f>+$C$22*'10 - 2009'!AU41</f>
        <v>#DIV/0!</v>
      </c>
      <c r="T41" s="35" t="e">
        <f>+$C$22*'10 - 2009'!AV41</f>
        <v>#DIV/0!</v>
      </c>
      <c r="U41" s="35" t="e">
        <f>+$C$22*'10 - 2009'!AW41</f>
        <v>#DIV/0!</v>
      </c>
      <c r="V41" s="35" t="e">
        <f>+$C$22*'10 - 2009'!AX41</f>
        <v>#DIV/0!</v>
      </c>
      <c r="W41" s="35" t="e">
        <f>+$C$22*'10 - 2009'!AY41</f>
        <v>#DIV/0!</v>
      </c>
      <c r="X41" s="35" t="e">
        <f>+$C$22*'10 - 2009'!AZ41</f>
        <v>#DIV/0!</v>
      </c>
      <c r="Y41" s="35" t="e">
        <f>+$C$22*'10 - 2009'!BA41</f>
        <v>#DIV/0!</v>
      </c>
      <c r="Z41" s="35" t="e">
        <f>+$C$22*'10 - 2009'!BB41</f>
        <v>#DIV/0!</v>
      </c>
      <c r="AA41" s="35" t="e">
        <f>+$C$22*'10 - 2009'!BC41</f>
        <v>#DIV/0!</v>
      </c>
      <c r="AB41" s="35" t="e">
        <f>+$C$22*'10 - 2009'!BD41</f>
        <v>#DIV/0!</v>
      </c>
      <c r="AC41" s="35" t="e">
        <f>+$C$22*'10 - 2009'!BE41</f>
        <v>#DIV/0!</v>
      </c>
      <c r="AD41" s="35" t="e">
        <f>+$C$22*'10 - 2009'!BF41</f>
        <v>#DIV/0!</v>
      </c>
      <c r="AE41" s="35" t="e">
        <f>+$C$22*'10 - 2009'!BG41</f>
        <v>#DIV/0!</v>
      </c>
      <c r="AF41" s="35" t="e">
        <f>+$C$22*'10 - 2009'!BH41</f>
        <v>#DIV/0!</v>
      </c>
      <c r="AG41" s="35" t="e">
        <f>+$C$22*'10 - 2009'!BI41</f>
        <v>#DIV/0!</v>
      </c>
      <c r="AH41" s="35" t="e">
        <f>+$C$22*'10 - 2009'!BJ41</f>
        <v>#DIV/0!</v>
      </c>
      <c r="AI41" s="2"/>
    </row>
    <row r="42" spans="1:35">
      <c r="A42" s="44">
        <v>35</v>
      </c>
      <c r="B42" s="35" t="str">
        <f>+'10 - 2009'!B42</f>
        <v>PROVISIONALIDAD</v>
      </c>
      <c r="C42" s="35" t="e">
        <f>+'10 - 2009'!AE42/'10 - 2009'!BK42</f>
        <v>#DIV/0!</v>
      </c>
      <c r="D42" s="35" t="e">
        <f>+$C$22*'10 - 2009'!AF42</f>
        <v>#DIV/0!</v>
      </c>
      <c r="E42" s="35" t="e">
        <f>+$C$22*'10 - 2009'!AG42</f>
        <v>#DIV/0!</v>
      </c>
      <c r="F42" s="35" t="e">
        <f>+$C$22*'10 - 2009'!AH42</f>
        <v>#DIV/0!</v>
      </c>
      <c r="G42" s="35" t="e">
        <f>+$C$22*'10 - 2009'!AI42</f>
        <v>#DIV/0!</v>
      </c>
      <c r="H42" s="35" t="e">
        <f>+$C$22*'10 - 2009'!AJ42</f>
        <v>#DIV/0!</v>
      </c>
      <c r="I42" s="35" t="e">
        <f>+$C$22*'10 - 2009'!AK42</f>
        <v>#DIV/0!</v>
      </c>
      <c r="J42" s="35" t="e">
        <f>+$C$22*'10 - 2009'!AL42</f>
        <v>#DIV/0!</v>
      </c>
      <c r="K42" s="35" t="e">
        <f>+$C$22*'10 - 2009'!AM42</f>
        <v>#DIV/0!</v>
      </c>
      <c r="L42" s="35" t="e">
        <f>+$C$22*'10 - 2009'!AN42</f>
        <v>#DIV/0!</v>
      </c>
      <c r="M42" s="35" t="e">
        <f>+$C$22*'10 - 2009'!AO42</f>
        <v>#DIV/0!</v>
      </c>
      <c r="N42" s="35" t="e">
        <f>+$C$22*'10 - 2009'!AP42</f>
        <v>#DIV/0!</v>
      </c>
      <c r="O42" s="35" t="e">
        <f>+$C$22*'10 - 2009'!AQ42</f>
        <v>#DIV/0!</v>
      </c>
      <c r="P42" s="35" t="e">
        <f>+$C$22*'10 - 2009'!AR42</f>
        <v>#DIV/0!</v>
      </c>
      <c r="Q42" s="35" t="e">
        <f>+$C$22*'10 - 2009'!AS42</f>
        <v>#DIV/0!</v>
      </c>
      <c r="R42" s="35" t="e">
        <f>+$C$22*'10 - 2009'!AT42</f>
        <v>#DIV/0!</v>
      </c>
      <c r="S42" s="35" t="e">
        <f>+$C$22*'10 - 2009'!AU42</f>
        <v>#DIV/0!</v>
      </c>
      <c r="T42" s="35" t="e">
        <f>+$C$22*'10 - 2009'!AV42</f>
        <v>#DIV/0!</v>
      </c>
      <c r="U42" s="35" t="e">
        <f>+$C$22*'10 - 2009'!AW42</f>
        <v>#DIV/0!</v>
      </c>
      <c r="V42" s="35" t="e">
        <f>+$C$22*'10 - 2009'!AX42</f>
        <v>#DIV/0!</v>
      </c>
      <c r="W42" s="35" t="e">
        <f>+$C$22*'10 - 2009'!AY42</f>
        <v>#DIV/0!</v>
      </c>
      <c r="X42" s="35" t="e">
        <f>+$C$22*'10 - 2009'!AZ42</f>
        <v>#DIV/0!</v>
      </c>
      <c r="Y42" s="35" t="e">
        <f>+$C$22*'10 - 2009'!BA42</f>
        <v>#DIV/0!</v>
      </c>
      <c r="Z42" s="35" t="e">
        <f>+$C$22*'10 - 2009'!BB42</f>
        <v>#DIV/0!</v>
      </c>
      <c r="AA42" s="35" t="e">
        <f>+$C$22*'10 - 2009'!BC42</f>
        <v>#DIV/0!</v>
      </c>
      <c r="AB42" s="35" t="e">
        <f>+$C$22*'10 - 2009'!BD42</f>
        <v>#DIV/0!</v>
      </c>
      <c r="AC42" s="35" t="e">
        <f>+$C$22*'10 - 2009'!BE42</f>
        <v>#DIV/0!</v>
      </c>
      <c r="AD42" s="35" t="e">
        <f>+$C$22*'10 - 2009'!BF42</f>
        <v>#DIV/0!</v>
      </c>
      <c r="AE42" s="35" t="e">
        <f>+$C$22*'10 - 2009'!BG42</f>
        <v>#DIV/0!</v>
      </c>
      <c r="AF42" s="35" t="e">
        <f>+$C$22*'10 - 2009'!BH42</f>
        <v>#DIV/0!</v>
      </c>
      <c r="AG42" s="35" t="e">
        <f>+$C$22*'10 - 2009'!BI42</f>
        <v>#DIV/0!</v>
      </c>
      <c r="AH42" s="35" t="e">
        <f>+$C$22*'10 - 2009'!BJ42</f>
        <v>#DIV/0!</v>
      </c>
      <c r="AI42" s="2"/>
    </row>
    <row r="43" spans="1:35">
      <c r="A43" s="44">
        <v>36</v>
      </c>
      <c r="B43" s="35" t="str">
        <f>+'10 - 2009'!B43</f>
        <v>CARRERA</v>
      </c>
      <c r="C43" s="35" t="e">
        <f>+'10 - 2009'!AE43/'10 - 2009'!BK43</f>
        <v>#DIV/0!</v>
      </c>
      <c r="D43" s="35" t="e">
        <f>+$C$22*'10 - 2009'!AF43</f>
        <v>#DIV/0!</v>
      </c>
      <c r="E43" s="35" t="e">
        <f>+$C$22*'10 - 2009'!AG43</f>
        <v>#DIV/0!</v>
      </c>
      <c r="F43" s="35" t="e">
        <f>+$C$22*'10 - 2009'!AH43</f>
        <v>#DIV/0!</v>
      </c>
      <c r="G43" s="35" t="e">
        <f>+$C$22*'10 - 2009'!AI43</f>
        <v>#DIV/0!</v>
      </c>
      <c r="H43" s="35" t="e">
        <f>+$C$22*'10 - 2009'!AJ43</f>
        <v>#DIV/0!</v>
      </c>
      <c r="I43" s="35" t="e">
        <f>+$C$22*'10 - 2009'!AK43</f>
        <v>#DIV/0!</v>
      </c>
      <c r="J43" s="35" t="e">
        <f>+$C$22*'10 - 2009'!AL43</f>
        <v>#DIV/0!</v>
      </c>
      <c r="K43" s="35" t="e">
        <f>+$C$22*'10 - 2009'!AM43</f>
        <v>#DIV/0!</v>
      </c>
      <c r="L43" s="35" t="e">
        <f>+$C$22*'10 - 2009'!AN43</f>
        <v>#DIV/0!</v>
      </c>
      <c r="M43" s="35" t="e">
        <f>+$C$22*'10 - 2009'!AO43</f>
        <v>#DIV/0!</v>
      </c>
      <c r="N43" s="35" t="e">
        <f>+$C$22*'10 - 2009'!AP43</f>
        <v>#DIV/0!</v>
      </c>
      <c r="O43" s="35" t="e">
        <f>+$C$22*'10 - 2009'!AQ43</f>
        <v>#DIV/0!</v>
      </c>
      <c r="P43" s="35" t="e">
        <f>+$C$22*'10 - 2009'!AR43</f>
        <v>#DIV/0!</v>
      </c>
      <c r="Q43" s="35" t="e">
        <f>+$C$22*'10 - 2009'!AS43</f>
        <v>#DIV/0!</v>
      </c>
      <c r="R43" s="35" t="e">
        <f>+$C$22*'10 - 2009'!AT43</f>
        <v>#DIV/0!</v>
      </c>
      <c r="S43" s="35" t="e">
        <f>+$C$22*'10 - 2009'!AU43</f>
        <v>#DIV/0!</v>
      </c>
      <c r="T43" s="35" t="e">
        <f>+$C$22*'10 - 2009'!AV43</f>
        <v>#DIV/0!</v>
      </c>
      <c r="U43" s="35" t="e">
        <f>+$C$22*'10 - 2009'!AW43</f>
        <v>#DIV/0!</v>
      </c>
      <c r="V43" s="35" t="e">
        <f>+$C$22*'10 - 2009'!AX43</f>
        <v>#DIV/0!</v>
      </c>
      <c r="W43" s="35" t="e">
        <f>+$C$22*'10 - 2009'!AY43</f>
        <v>#DIV/0!</v>
      </c>
      <c r="X43" s="35" t="e">
        <f>+$C$22*'10 - 2009'!AZ43</f>
        <v>#DIV/0!</v>
      </c>
      <c r="Y43" s="35" t="e">
        <f>+$C$22*'10 - 2009'!BA43</f>
        <v>#DIV/0!</v>
      </c>
      <c r="Z43" s="35" t="e">
        <f>+$C$22*'10 - 2009'!BB43</f>
        <v>#DIV/0!</v>
      </c>
      <c r="AA43" s="35" t="e">
        <f>+$C$22*'10 - 2009'!BC43</f>
        <v>#DIV/0!</v>
      </c>
      <c r="AB43" s="35" t="e">
        <f>+$C$22*'10 - 2009'!BD43</f>
        <v>#DIV/0!</v>
      </c>
      <c r="AC43" s="35" t="e">
        <f>+$C$22*'10 - 2009'!BE43</f>
        <v>#DIV/0!</v>
      </c>
      <c r="AD43" s="35" t="e">
        <f>+$C$22*'10 - 2009'!BF43</f>
        <v>#DIV/0!</v>
      </c>
      <c r="AE43" s="35" t="e">
        <f>+$C$22*'10 - 2009'!BG43</f>
        <v>#DIV/0!</v>
      </c>
      <c r="AF43" s="35" t="e">
        <f>+$C$22*'10 - 2009'!BH43</f>
        <v>#DIV/0!</v>
      </c>
      <c r="AG43" s="35" t="e">
        <f>+$C$22*'10 - 2009'!BI43</f>
        <v>#DIV/0!</v>
      </c>
      <c r="AH43" s="35" t="e">
        <f>+$C$22*'10 - 2009'!BJ43</f>
        <v>#DIV/0!</v>
      </c>
      <c r="AI43" s="2"/>
    </row>
    <row r="44" spans="1:35">
      <c r="A44" s="44">
        <v>37</v>
      </c>
      <c r="B44" s="35" t="str">
        <f>+'10 - 2009'!B44</f>
        <v>CARRERA</v>
      </c>
      <c r="C44" s="35" t="e">
        <f>+'10 - 2009'!AE44/'10 - 2009'!BK44</f>
        <v>#DIV/0!</v>
      </c>
      <c r="D44" s="35" t="e">
        <f>+$C$22*'10 - 2009'!AF44</f>
        <v>#DIV/0!</v>
      </c>
      <c r="E44" s="35" t="e">
        <f>+$C$22*'10 - 2009'!AG44</f>
        <v>#DIV/0!</v>
      </c>
      <c r="F44" s="35" t="e">
        <f>+$C$22*'10 - 2009'!AH44</f>
        <v>#DIV/0!</v>
      </c>
      <c r="G44" s="35" t="e">
        <f>+$C$22*'10 - 2009'!AI44</f>
        <v>#DIV/0!</v>
      </c>
      <c r="H44" s="35" t="e">
        <f>+$C$22*'10 - 2009'!AJ44</f>
        <v>#DIV/0!</v>
      </c>
      <c r="I44" s="35" t="e">
        <f>+$C$22*'10 - 2009'!AK44</f>
        <v>#DIV/0!</v>
      </c>
      <c r="J44" s="35" t="e">
        <f>+$C$22*'10 - 2009'!AL44</f>
        <v>#DIV/0!</v>
      </c>
      <c r="K44" s="35" t="e">
        <f>+$C$22*'10 - 2009'!AM44</f>
        <v>#DIV/0!</v>
      </c>
      <c r="L44" s="35" t="e">
        <f>+$C$22*'10 - 2009'!AN44</f>
        <v>#DIV/0!</v>
      </c>
      <c r="M44" s="35" t="e">
        <f>+$C$22*'10 - 2009'!AO44</f>
        <v>#DIV/0!</v>
      </c>
      <c r="N44" s="35" t="e">
        <f>+$C$22*'10 - 2009'!AP44</f>
        <v>#DIV/0!</v>
      </c>
      <c r="O44" s="35" t="e">
        <f>+$C$22*'10 - 2009'!AQ44</f>
        <v>#DIV/0!</v>
      </c>
      <c r="P44" s="35" t="e">
        <f>+$C$22*'10 - 2009'!AR44</f>
        <v>#DIV/0!</v>
      </c>
      <c r="Q44" s="35" t="e">
        <f>+$C$22*'10 - 2009'!AS44</f>
        <v>#DIV/0!</v>
      </c>
      <c r="R44" s="35" t="e">
        <f>+$C$22*'10 - 2009'!AT44</f>
        <v>#DIV/0!</v>
      </c>
      <c r="S44" s="35" t="e">
        <f>+$C$22*'10 - 2009'!AU44</f>
        <v>#DIV/0!</v>
      </c>
      <c r="T44" s="35" t="e">
        <f>+$C$22*'10 - 2009'!AV44</f>
        <v>#DIV/0!</v>
      </c>
      <c r="U44" s="35" t="e">
        <f>+$C$22*'10 - 2009'!AW44</f>
        <v>#DIV/0!</v>
      </c>
      <c r="V44" s="35" t="e">
        <f>+$C$22*'10 - 2009'!AX44</f>
        <v>#DIV/0!</v>
      </c>
      <c r="W44" s="35" t="e">
        <f>+$C$22*'10 - 2009'!AY44</f>
        <v>#DIV/0!</v>
      </c>
      <c r="X44" s="35" t="e">
        <f>+$C$22*'10 - 2009'!AZ44</f>
        <v>#DIV/0!</v>
      </c>
      <c r="Y44" s="35" t="e">
        <f>+$C$22*'10 - 2009'!BA44</f>
        <v>#DIV/0!</v>
      </c>
      <c r="Z44" s="35" t="e">
        <f>+$C$22*'10 - 2009'!BB44</f>
        <v>#DIV/0!</v>
      </c>
      <c r="AA44" s="35" t="e">
        <f>+$C$22*'10 - 2009'!BC44</f>
        <v>#DIV/0!</v>
      </c>
      <c r="AB44" s="35" t="e">
        <f>+$C$22*'10 - 2009'!BD44</f>
        <v>#DIV/0!</v>
      </c>
      <c r="AC44" s="35" t="e">
        <f>+$C$22*'10 - 2009'!BE44</f>
        <v>#DIV/0!</v>
      </c>
      <c r="AD44" s="35" t="e">
        <f>+$C$22*'10 - 2009'!BF44</f>
        <v>#DIV/0!</v>
      </c>
      <c r="AE44" s="35" t="e">
        <f>+$C$22*'10 - 2009'!BG44</f>
        <v>#DIV/0!</v>
      </c>
      <c r="AF44" s="35" t="e">
        <f>+$C$22*'10 - 2009'!BH44</f>
        <v>#DIV/0!</v>
      </c>
      <c r="AG44" s="35" t="e">
        <f>+$C$22*'10 - 2009'!BI44</f>
        <v>#DIV/0!</v>
      </c>
      <c r="AH44" s="35" t="e">
        <f>+$C$22*'10 - 2009'!BJ44</f>
        <v>#DIV/0!</v>
      </c>
      <c r="AI44" s="2"/>
    </row>
    <row r="45" spans="1:35">
      <c r="A45" s="44">
        <v>38</v>
      </c>
      <c r="B45" s="35" t="str">
        <f>+'10 - 2009'!B45</f>
        <v>CARRERA</v>
      </c>
      <c r="C45" s="35" t="e">
        <f>+'10 - 2009'!AE45/'10 - 2009'!BK45</f>
        <v>#DIV/0!</v>
      </c>
      <c r="D45" s="35" t="e">
        <f>+$C$22*'10 - 2009'!AF45</f>
        <v>#DIV/0!</v>
      </c>
      <c r="E45" s="35" t="e">
        <f>+$C$22*'10 - 2009'!AG45</f>
        <v>#DIV/0!</v>
      </c>
      <c r="F45" s="35" t="e">
        <f>+$C$22*'10 - 2009'!AH45</f>
        <v>#DIV/0!</v>
      </c>
      <c r="G45" s="35" t="e">
        <f>+$C$22*'10 - 2009'!AI45</f>
        <v>#DIV/0!</v>
      </c>
      <c r="H45" s="35" t="e">
        <f>+$C$22*'10 - 2009'!AJ45</f>
        <v>#DIV/0!</v>
      </c>
      <c r="I45" s="35" t="e">
        <f>+$C$22*'10 - 2009'!AK45</f>
        <v>#DIV/0!</v>
      </c>
      <c r="J45" s="35" t="e">
        <f>+$C$22*'10 - 2009'!AL45</f>
        <v>#DIV/0!</v>
      </c>
      <c r="K45" s="35" t="e">
        <f>+$C$22*'10 - 2009'!AM45</f>
        <v>#DIV/0!</v>
      </c>
      <c r="L45" s="35" t="e">
        <f>+$C$22*'10 - 2009'!AN45</f>
        <v>#DIV/0!</v>
      </c>
      <c r="M45" s="35" t="e">
        <f>+$C$22*'10 - 2009'!AO45</f>
        <v>#DIV/0!</v>
      </c>
      <c r="N45" s="35" t="e">
        <f>+$C$22*'10 - 2009'!AP45</f>
        <v>#DIV/0!</v>
      </c>
      <c r="O45" s="35" t="e">
        <f>+$C$22*'10 - 2009'!AQ45</f>
        <v>#DIV/0!</v>
      </c>
      <c r="P45" s="35" t="e">
        <f>+$C$22*'10 - 2009'!AR45</f>
        <v>#DIV/0!</v>
      </c>
      <c r="Q45" s="35" t="e">
        <f>+$C$22*'10 - 2009'!AS45</f>
        <v>#DIV/0!</v>
      </c>
      <c r="R45" s="35" t="e">
        <f>+$C$22*'10 - 2009'!AT45</f>
        <v>#DIV/0!</v>
      </c>
      <c r="S45" s="35" t="e">
        <f>+$C$22*'10 - 2009'!AU45</f>
        <v>#DIV/0!</v>
      </c>
      <c r="T45" s="35" t="e">
        <f>+$C$22*'10 - 2009'!AV45</f>
        <v>#DIV/0!</v>
      </c>
      <c r="U45" s="35" t="e">
        <f>+$C$22*'10 - 2009'!AW45</f>
        <v>#DIV/0!</v>
      </c>
      <c r="V45" s="35" t="e">
        <f>+$C$22*'10 - 2009'!AX45</f>
        <v>#DIV/0!</v>
      </c>
      <c r="W45" s="35" t="e">
        <f>+$C$22*'10 - 2009'!AY45</f>
        <v>#DIV/0!</v>
      </c>
      <c r="X45" s="35" t="e">
        <f>+$C$22*'10 - 2009'!AZ45</f>
        <v>#DIV/0!</v>
      </c>
      <c r="Y45" s="35" t="e">
        <f>+$C$22*'10 - 2009'!BA45</f>
        <v>#DIV/0!</v>
      </c>
      <c r="Z45" s="35" t="e">
        <f>+$C$22*'10 - 2009'!BB45</f>
        <v>#DIV/0!</v>
      </c>
      <c r="AA45" s="35" t="e">
        <f>+$C$22*'10 - 2009'!BC45</f>
        <v>#DIV/0!</v>
      </c>
      <c r="AB45" s="35" t="e">
        <f>+$C$22*'10 - 2009'!BD45</f>
        <v>#DIV/0!</v>
      </c>
      <c r="AC45" s="35" t="e">
        <f>+$C$22*'10 - 2009'!BE45</f>
        <v>#DIV/0!</v>
      </c>
      <c r="AD45" s="35" t="e">
        <f>+$C$22*'10 - 2009'!BF45</f>
        <v>#DIV/0!</v>
      </c>
      <c r="AE45" s="35" t="e">
        <f>+$C$22*'10 - 2009'!BG45</f>
        <v>#DIV/0!</v>
      </c>
      <c r="AF45" s="35" t="e">
        <f>+$C$22*'10 - 2009'!BH45</f>
        <v>#DIV/0!</v>
      </c>
      <c r="AG45" s="35" t="e">
        <f>+$C$22*'10 - 2009'!BI45</f>
        <v>#DIV/0!</v>
      </c>
      <c r="AH45" s="35" t="e">
        <f>+$C$22*'10 - 2009'!BJ45</f>
        <v>#DIV/0!</v>
      </c>
      <c r="AI45" s="2"/>
    </row>
    <row r="46" spans="1:35">
      <c r="A46" s="44">
        <v>39</v>
      </c>
      <c r="B46" s="35" t="str">
        <f>+'10 - 2009'!B46</f>
        <v>PROVISIONALIDAD</v>
      </c>
      <c r="C46" s="35" t="e">
        <f>+'10 - 2009'!AE46/'10 - 2009'!BK46</f>
        <v>#DIV/0!</v>
      </c>
      <c r="D46" s="35" t="e">
        <f>+$C$22*'10 - 2009'!AF46</f>
        <v>#DIV/0!</v>
      </c>
      <c r="E46" s="35" t="e">
        <f>+$C$22*'10 - 2009'!AG46</f>
        <v>#DIV/0!</v>
      </c>
      <c r="F46" s="35" t="e">
        <f>+$C$22*'10 - 2009'!AH46</f>
        <v>#DIV/0!</v>
      </c>
      <c r="G46" s="35" t="e">
        <f>+$C$22*'10 - 2009'!AI46</f>
        <v>#DIV/0!</v>
      </c>
      <c r="H46" s="35" t="e">
        <f>+$C$22*'10 - 2009'!AJ46</f>
        <v>#DIV/0!</v>
      </c>
      <c r="I46" s="35" t="e">
        <f>+$C$22*'10 - 2009'!AK46</f>
        <v>#DIV/0!</v>
      </c>
      <c r="J46" s="35" t="e">
        <f>+$C$22*'10 - 2009'!AL46</f>
        <v>#DIV/0!</v>
      </c>
      <c r="K46" s="35" t="e">
        <f>+$C$22*'10 - 2009'!AM46</f>
        <v>#DIV/0!</v>
      </c>
      <c r="L46" s="35" t="e">
        <f>+$C$22*'10 - 2009'!AN46</f>
        <v>#DIV/0!</v>
      </c>
      <c r="M46" s="35" t="e">
        <f>+$C$22*'10 - 2009'!AO46</f>
        <v>#DIV/0!</v>
      </c>
      <c r="N46" s="35" t="e">
        <f>+$C$22*'10 - 2009'!AP46</f>
        <v>#DIV/0!</v>
      </c>
      <c r="O46" s="35" t="e">
        <f>+$C$22*'10 - 2009'!AQ46</f>
        <v>#DIV/0!</v>
      </c>
      <c r="P46" s="35" t="e">
        <f>+$C$22*'10 - 2009'!AR46</f>
        <v>#DIV/0!</v>
      </c>
      <c r="Q46" s="35" t="e">
        <f>+$C$22*'10 - 2009'!AS46</f>
        <v>#DIV/0!</v>
      </c>
      <c r="R46" s="35" t="e">
        <f>+$C$22*'10 - 2009'!AT46</f>
        <v>#DIV/0!</v>
      </c>
      <c r="S46" s="35" t="e">
        <f>+$C$22*'10 - 2009'!AU46</f>
        <v>#DIV/0!</v>
      </c>
      <c r="T46" s="35" t="e">
        <f>+$C$22*'10 - 2009'!AV46</f>
        <v>#DIV/0!</v>
      </c>
      <c r="U46" s="35" t="e">
        <f>+$C$22*'10 - 2009'!AW46</f>
        <v>#DIV/0!</v>
      </c>
      <c r="V46" s="35" t="e">
        <f>+$C$22*'10 - 2009'!AX46</f>
        <v>#DIV/0!</v>
      </c>
      <c r="W46" s="35" t="e">
        <f>+$C$22*'10 - 2009'!AY46</f>
        <v>#DIV/0!</v>
      </c>
      <c r="X46" s="35" t="e">
        <f>+$C$22*'10 - 2009'!AZ46</f>
        <v>#DIV/0!</v>
      </c>
      <c r="Y46" s="35" t="e">
        <f>+$C$22*'10 - 2009'!BA46</f>
        <v>#DIV/0!</v>
      </c>
      <c r="Z46" s="35" t="e">
        <f>+$C$22*'10 - 2009'!BB46</f>
        <v>#DIV/0!</v>
      </c>
      <c r="AA46" s="35" t="e">
        <f>+$C$22*'10 - 2009'!BC46</f>
        <v>#DIV/0!</v>
      </c>
      <c r="AB46" s="35" t="e">
        <f>+$C$22*'10 - 2009'!BD46</f>
        <v>#DIV/0!</v>
      </c>
      <c r="AC46" s="35" t="e">
        <f>+$C$22*'10 - 2009'!BE46</f>
        <v>#DIV/0!</v>
      </c>
      <c r="AD46" s="35" t="e">
        <f>+$C$22*'10 - 2009'!BF46</f>
        <v>#DIV/0!</v>
      </c>
      <c r="AE46" s="35" t="e">
        <f>+$C$22*'10 - 2009'!BG46</f>
        <v>#DIV/0!</v>
      </c>
      <c r="AF46" s="35" t="e">
        <f>+$C$22*'10 - 2009'!BH46</f>
        <v>#DIV/0!</v>
      </c>
      <c r="AG46" s="35" t="e">
        <f>+$C$22*'10 - 2009'!BI46</f>
        <v>#DIV/0!</v>
      </c>
      <c r="AH46" s="35" t="e">
        <f>+$C$22*'10 - 2009'!BJ46</f>
        <v>#DIV/0!</v>
      </c>
      <c r="AI46" s="2"/>
    </row>
    <row r="47" spans="1:35">
      <c r="A47" s="44">
        <v>40</v>
      </c>
      <c r="B47" s="35" t="str">
        <f>+'10 - 2009'!B47</f>
        <v>CARRERA</v>
      </c>
      <c r="C47" s="35" t="e">
        <f>+'10 - 2009'!AE47/'10 - 2009'!BK47</f>
        <v>#DIV/0!</v>
      </c>
      <c r="D47" s="35" t="e">
        <f>+$C$22*'10 - 2009'!AF47</f>
        <v>#DIV/0!</v>
      </c>
      <c r="E47" s="35" t="e">
        <f>+$C$22*'10 - 2009'!AG47</f>
        <v>#DIV/0!</v>
      </c>
      <c r="F47" s="35" t="e">
        <f>+$C$22*'10 - 2009'!AH47</f>
        <v>#DIV/0!</v>
      </c>
      <c r="G47" s="35" t="e">
        <f>+$C$22*'10 - 2009'!AI47</f>
        <v>#DIV/0!</v>
      </c>
      <c r="H47" s="35" t="e">
        <f>+$C$22*'10 - 2009'!AJ47</f>
        <v>#DIV/0!</v>
      </c>
      <c r="I47" s="35" t="e">
        <f>+$C$22*'10 - 2009'!AK47</f>
        <v>#DIV/0!</v>
      </c>
      <c r="J47" s="35" t="e">
        <f>+$C$22*'10 - 2009'!AL47</f>
        <v>#DIV/0!</v>
      </c>
      <c r="K47" s="35" t="e">
        <f>+$C$22*'10 - 2009'!AM47</f>
        <v>#DIV/0!</v>
      </c>
      <c r="L47" s="35" t="e">
        <f>+$C$22*'10 - 2009'!AN47</f>
        <v>#DIV/0!</v>
      </c>
      <c r="M47" s="35" t="e">
        <f>+$C$22*'10 - 2009'!AO47</f>
        <v>#DIV/0!</v>
      </c>
      <c r="N47" s="35" t="e">
        <f>+$C$22*'10 - 2009'!AP47</f>
        <v>#DIV/0!</v>
      </c>
      <c r="O47" s="35" t="e">
        <f>+$C$22*'10 - 2009'!AQ47</f>
        <v>#DIV/0!</v>
      </c>
      <c r="P47" s="35" t="e">
        <f>+$C$22*'10 - 2009'!AR47</f>
        <v>#DIV/0!</v>
      </c>
      <c r="Q47" s="35" t="e">
        <f>+$C$22*'10 - 2009'!AS47</f>
        <v>#DIV/0!</v>
      </c>
      <c r="R47" s="35" t="e">
        <f>+$C$22*'10 - 2009'!AT47</f>
        <v>#DIV/0!</v>
      </c>
      <c r="S47" s="35" t="e">
        <f>+$C$22*'10 - 2009'!AU47</f>
        <v>#DIV/0!</v>
      </c>
      <c r="T47" s="35" t="e">
        <f>+$C$22*'10 - 2009'!AV47</f>
        <v>#DIV/0!</v>
      </c>
      <c r="U47" s="35" t="e">
        <f>+$C$22*'10 - 2009'!AW47</f>
        <v>#DIV/0!</v>
      </c>
      <c r="V47" s="35" t="e">
        <f>+$C$22*'10 - 2009'!AX47</f>
        <v>#DIV/0!</v>
      </c>
      <c r="W47" s="35" t="e">
        <f>+$C$22*'10 - 2009'!AY47</f>
        <v>#DIV/0!</v>
      </c>
      <c r="X47" s="35" t="e">
        <f>+$C$22*'10 - 2009'!AZ47</f>
        <v>#DIV/0!</v>
      </c>
      <c r="Y47" s="35" t="e">
        <f>+$C$22*'10 - 2009'!BA47</f>
        <v>#DIV/0!</v>
      </c>
      <c r="Z47" s="35" t="e">
        <f>+$C$22*'10 - 2009'!BB47</f>
        <v>#DIV/0!</v>
      </c>
      <c r="AA47" s="35" t="e">
        <f>+$C$22*'10 - 2009'!BC47</f>
        <v>#DIV/0!</v>
      </c>
      <c r="AB47" s="35" t="e">
        <f>+$C$22*'10 - 2009'!BD47</f>
        <v>#DIV/0!</v>
      </c>
      <c r="AC47" s="35" t="e">
        <f>+$C$22*'10 - 2009'!BE47</f>
        <v>#DIV/0!</v>
      </c>
      <c r="AD47" s="35" t="e">
        <f>+$C$22*'10 - 2009'!BF47</f>
        <v>#DIV/0!</v>
      </c>
      <c r="AE47" s="35" t="e">
        <f>+$C$22*'10 - 2009'!BG47</f>
        <v>#DIV/0!</v>
      </c>
      <c r="AF47" s="35" t="e">
        <f>+$C$22*'10 - 2009'!BH47</f>
        <v>#DIV/0!</v>
      </c>
      <c r="AG47" s="35" t="e">
        <f>+$C$22*'10 - 2009'!BI47</f>
        <v>#DIV/0!</v>
      </c>
      <c r="AH47" s="35" t="e">
        <f>+$C$22*'10 - 2009'!BJ47</f>
        <v>#DIV/0!</v>
      </c>
      <c r="AI47" s="2"/>
    </row>
    <row r="48" spans="1:35">
      <c r="A48" s="44">
        <v>41</v>
      </c>
      <c r="B48" s="35" t="str">
        <f>+'10 - 2009'!B48</f>
        <v>CARRERA</v>
      </c>
      <c r="C48" s="35" t="e">
        <f>+'10 - 2009'!AE48/'10 - 2009'!BK48</f>
        <v>#DIV/0!</v>
      </c>
      <c r="D48" s="35" t="e">
        <f>+$C$22*'10 - 2009'!AF48</f>
        <v>#DIV/0!</v>
      </c>
      <c r="E48" s="35" t="e">
        <f>+$C$22*'10 - 2009'!AG48</f>
        <v>#DIV/0!</v>
      </c>
      <c r="F48" s="35" t="e">
        <f>+$C$22*'10 - 2009'!AH48</f>
        <v>#DIV/0!</v>
      </c>
      <c r="G48" s="35" t="e">
        <f>+$C$22*'10 - 2009'!AI48</f>
        <v>#DIV/0!</v>
      </c>
      <c r="H48" s="35" t="e">
        <f>+$C$22*'10 - 2009'!AJ48</f>
        <v>#DIV/0!</v>
      </c>
      <c r="I48" s="35" t="e">
        <f>+$C$22*'10 - 2009'!AK48</f>
        <v>#DIV/0!</v>
      </c>
      <c r="J48" s="35" t="e">
        <f>+$C$22*'10 - 2009'!AL48</f>
        <v>#DIV/0!</v>
      </c>
      <c r="K48" s="35" t="e">
        <f>+$C$22*'10 - 2009'!AM48</f>
        <v>#DIV/0!</v>
      </c>
      <c r="L48" s="35" t="e">
        <f>+$C$22*'10 - 2009'!AN48</f>
        <v>#DIV/0!</v>
      </c>
      <c r="M48" s="35" t="e">
        <f>+$C$22*'10 - 2009'!AO48</f>
        <v>#DIV/0!</v>
      </c>
      <c r="N48" s="35" t="e">
        <f>+$C$22*'10 - 2009'!AP48</f>
        <v>#DIV/0!</v>
      </c>
      <c r="O48" s="35" t="e">
        <f>+$C$22*'10 - 2009'!AQ48</f>
        <v>#DIV/0!</v>
      </c>
      <c r="P48" s="35" t="e">
        <f>+$C$22*'10 - 2009'!AR48</f>
        <v>#DIV/0!</v>
      </c>
      <c r="Q48" s="35" t="e">
        <f>+$C$22*'10 - 2009'!AS48</f>
        <v>#DIV/0!</v>
      </c>
      <c r="R48" s="35" t="e">
        <f>+$C$22*'10 - 2009'!AT48</f>
        <v>#DIV/0!</v>
      </c>
      <c r="S48" s="35" t="e">
        <f>+$C$22*'10 - 2009'!AU48</f>
        <v>#DIV/0!</v>
      </c>
      <c r="T48" s="35" t="e">
        <f>+$C$22*'10 - 2009'!AV48</f>
        <v>#DIV/0!</v>
      </c>
      <c r="U48" s="35" t="e">
        <f>+$C$22*'10 - 2009'!AW48</f>
        <v>#DIV/0!</v>
      </c>
      <c r="V48" s="35" t="e">
        <f>+$C$22*'10 - 2009'!AX48</f>
        <v>#DIV/0!</v>
      </c>
      <c r="W48" s="35" t="e">
        <f>+$C$22*'10 - 2009'!AY48</f>
        <v>#DIV/0!</v>
      </c>
      <c r="X48" s="35" t="e">
        <f>+$C$22*'10 - 2009'!AZ48</f>
        <v>#DIV/0!</v>
      </c>
      <c r="Y48" s="35" t="e">
        <f>+$C$22*'10 - 2009'!BA48</f>
        <v>#DIV/0!</v>
      </c>
      <c r="Z48" s="35" t="e">
        <f>+$C$22*'10 - 2009'!BB48</f>
        <v>#DIV/0!</v>
      </c>
      <c r="AA48" s="35" t="e">
        <f>+$C$22*'10 - 2009'!BC48</f>
        <v>#DIV/0!</v>
      </c>
      <c r="AB48" s="35" t="e">
        <f>+$C$22*'10 - 2009'!BD48</f>
        <v>#DIV/0!</v>
      </c>
      <c r="AC48" s="35" t="e">
        <f>+$C$22*'10 - 2009'!BE48</f>
        <v>#DIV/0!</v>
      </c>
      <c r="AD48" s="35" t="e">
        <f>+$C$22*'10 - 2009'!BF48</f>
        <v>#DIV/0!</v>
      </c>
      <c r="AE48" s="35" t="e">
        <f>+$C$22*'10 - 2009'!BG48</f>
        <v>#DIV/0!</v>
      </c>
      <c r="AF48" s="35" t="e">
        <f>+$C$22*'10 - 2009'!BH48</f>
        <v>#DIV/0!</v>
      </c>
      <c r="AG48" s="35" t="e">
        <f>+$C$22*'10 - 2009'!BI48</f>
        <v>#DIV/0!</v>
      </c>
      <c r="AH48" s="35" t="e">
        <f>+$C$22*'10 - 2009'!BJ48</f>
        <v>#DIV/0!</v>
      </c>
      <c r="AI48" s="2"/>
    </row>
    <row r="49" spans="1:35">
      <c r="A49" s="44">
        <v>42</v>
      </c>
      <c r="B49" s="35" t="str">
        <f>+'10 - 2009'!B49</f>
        <v>CARRERA</v>
      </c>
      <c r="C49" s="35" t="e">
        <f>+'10 - 2009'!AE49/'10 - 2009'!BK49</f>
        <v>#DIV/0!</v>
      </c>
      <c r="D49" s="35" t="e">
        <f>+$C$22*'10 - 2009'!AF49</f>
        <v>#DIV/0!</v>
      </c>
      <c r="E49" s="35" t="e">
        <f>+$C$22*'10 - 2009'!AG49</f>
        <v>#DIV/0!</v>
      </c>
      <c r="F49" s="35" t="e">
        <f>+$C$22*'10 - 2009'!AH49</f>
        <v>#DIV/0!</v>
      </c>
      <c r="G49" s="35" t="e">
        <f>+$C$22*'10 - 2009'!AI49</f>
        <v>#DIV/0!</v>
      </c>
      <c r="H49" s="35" t="e">
        <f>+$C$22*'10 - 2009'!AJ49</f>
        <v>#DIV/0!</v>
      </c>
      <c r="I49" s="35" t="e">
        <f>+$C$22*'10 - 2009'!AK49</f>
        <v>#DIV/0!</v>
      </c>
      <c r="J49" s="35" t="e">
        <f>+$C$22*'10 - 2009'!AL49</f>
        <v>#DIV/0!</v>
      </c>
      <c r="K49" s="35" t="e">
        <f>+$C$22*'10 - 2009'!AM49</f>
        <v>#DIV/0!</v>
      </c>
      <c r="L49" s="35" t="e">
        <f>+$C$22*'10 - 2009'!AN49</f>
        <v>#DIV/0!</v>
      </c>
      <c r="M49" s="35" t="e">
        <f>+$C$22*'10 - 2009'!AO49</f>
        <v>#DIV/0!</v>
      </c>
      <c r="N49" s="35" t="e">
        <f>+$C$22*'10 - 2009'!AP49</f>
        <v>#DIV/0!</v>
      </c>
      <c r="O49" s="35" t="e">
        <f>+$C$22*'10 - 2009'!AQ49</f>
        <v>#DIV/0!</v>
      </c>
      <c r="P49" s="35" t="e">
        <f>+$C$22*'10 - 2009'!AR49</f>
        <v>#DIV/0!</v>
      </c>
      <c r="Q49" s="35" t="e">
        <f>+$C$22*'10 - 2009'!AS49</f>
        <v>#DIV/0!</v>
      </c>
      <c r="R49" s="35" t="e">
        <f>+$C$22*'10 - 2009'!AT49</f>
        <v>#DIV/0!</v>
      </c>
      <c r="S49" s="35" t="e">
        <f>+$C$22*'10 - 2009'!AU49</f>
        <v>#DIV/0!</v>
      </c>
      <c r="T49" s="35" t="e">
        <f>+$C$22*'10 - 2009'!AV49</f>
        <v>#DIV/0!</v>
      </c>
      <c r="U49" s="35" t="e">
        <f>+$C$22*'10 - 2009'!AW49</f>
        <v>#DIV/0!</v>
      </c>
      <c r="V49" s="35" t="e">
        <f>+$C$22*'10 - 2009'!AX49</f>
        <v>#DIV/0!</v>
      </c>
      <c r="W49" s="35" t="e">
        <f>+$C$22*'10 - 2009'!AY49</f>
        <v>#DIV/0!</v>
      </c>
      <c r="X49" s="35" t="e">
        <f>+$C$22*'10 - 2009'!AZ49</f>
        <v>#DIV/0!</v>
      </c>
      <c r="Y49" s="35" t="e">
        <f>+$C$22*'10 - 2009'!BA49</f>
        <v>#DIV/0!</v>
      </c>
      <c r="Z49" s="35" t="e">
        <f>+$C$22*'10 - 2009'!BB49</f>
        <v>#DIV/0!</v>
      </c>
      <c r="AA49" s="35" t="e">
        <f>+$C$22*'10 - 2009'!BC49</f>
        <v>#DIV/0!</v>
      </c>
      <c r="AB49" s="35" t="e">
        <f>+$C$22*'10 - 2009'!BD49</f>
        <v>#DIV/0!</v>
      </c>
      <c r="AC49" s="35" t="e">
        <f>+$C$22*'10 - 2009'!BE49</f>
        <v>#DIV/0!</v>
      </c>
      <c r="AD49" s="35" t="e">
        <f>+$C$22*'10 - 2009'!BF49</f>
        <v>#DIV/0!</v>
      </c>
      <c r="AE49" s="35" t="e">
        <f>+$C$22*'10 - 2009'!BG49</f>
        <v>#DIV/0!</v>
      </c>
      <c r="AF49" s="35" t="e">
        <f>+$C$22*'10 - 2009'!BH49</f>
        <v>#DIV/0!</v>
      </c>
      <c r="AG49" s="35" t="e">
        <f>+$C$22*'10 - 2009'!BI49</f>
        <v>#DIV/0!</v>
      </c>
      <c r="AH49" s="35" t="e">
        <f>+$C$22*'10 - 2009'!BJ49</f>
        <v>#DIV/0!</v>
      </c>
      <c r="AI49" s="2"/>
    </row>
    <row r="50" spans="1:35">
      <c r="A50" s="44">
        <v>43</v>
      </c>
      <c r="B50" s="35" t="str">
        <f>+'10 - 2009'!B50</f>
        <v>CARRERA</v>
      </c>
      <c r="C50" s="35" t="e">
        <f>+'10 - 2009'!AE50/'10 - 2009'!BK50</f>
        <v>#DIV/0!</v>
      </c>
      <c r="D50" s="35" t="e">
        <f>+$C$22*'10 - 2009'!AF50</f>
        <v>#DIV/0!</v>
      </c>
      <c r="E50" s="35" t="e">
        <f>+$C$22*'10 - 2009'!AG50</f>
        <v>#DIV/0!</v>
      </c>
      <c r="F50" s="35" t="e">
        <f>+$C$22*'10 - 2009'!AH50</f>
        <v>#DIV/0!</v>
      </c>
      <c r="G50" s="35" t="e">
        <f>+$C$22*'10 - 2009'!AI50</f>
        <v>#DIV/0!</v>
      </c>
      <c r="H50" s="35" t="e">
        <f>+$C$22*'10 - 2009'!AJ50</f>
        <v>#DIV/0!</v>
      </c>
      <c r="I50" s="35" t="e">
        <f>+$C$22*'10 - 2009'!AK50</f>
        <v>#DIV/0!</v>
      </c>
      <c r="J50" s="35" t="e">
        <f>+$C$22*'10 - 2009'!AL50</f>
        <v>#DIV/0!</v>
      </c>
      <c r="K50" s="35" t="e">
        <f>+$C$22*'10 - 2009'!AM50</f>
        <v>#DIV/0!</v>
      </c>
      <c r="L50" s="35" t="e">
        <f>+$C$22*'10 - 2009'!AN50</f>
        <v>#DIV/0!</v>
      </c>
      <c r="M50" s="35" t="e">
        <f>+$C$22*'10 - 2009'!AO50</f>
        <v>#DIV/0!</v>
      </c>
      <c r="N50" s="35" t="e">
        <f>+$C$22*'10 - 2009'!AP50</f>
        <v>#DIV/0!</v>
      </c>
      <c r="O50" s="35" t="e">
        <f>+$C$22*'10 - 2009'!AQ50</f>
        <v>#DIV/0!</v>
      </c>
      <c r="P50" s="35" t="e">
        <f>+$C$22*'10 - 2009'!AR50</f>
        <v>#DIV/0!</v>
      </c>
      <c r="Q50" s="35" t="e">
        <f>+$C$22*'10 - 2009'!AS50</f>
        <v>#DIV/0!</v>
      </c>
      <c r="R50" s="35" t="e">
        <f>+$C$22*'10 - 2009'!AT50</f>
        <v>#DIV/0!</v>
      </c>
      <c r="S50" s="35" t="e">
        <f>+$C$22*'10 - 2009'!AU50</f>
        <v>#DIV/0!</v>
      </c>
      <c r="T50" s="35" t="e">
        <f>+$C$22*'10 - 2009'!AV50</f>
        <v>#DIV/0!</v>
      </c>
      <c r="U50" s="35" t="e">
        <f>+$C$22*'10 - 2009'!AW50</f>
        <v>#DIV/0!</v>
      </c>
      <c r="V50" s="35" t="e">
        <f>+$C$22*'10 - 2009'!AX50</f>
        <v>#DIV/0!</v>
      </c>
      <c r="W50" s="35" t="e">
        <f>+$C$22*'10 - 2009'!AY50</f>
        <v>#DIV/0!</v>
      </c>
      <c r="X50" s="35" t="e">
        <f>+$C$22*'10 - 2009'!AZ50</f>
        <v>#DIV/0!</v>
      </c>
      <c r="Y50" s="35" t="e">
        <f>+$C$22*'10 - 2009'!BA50</f>
        <v>#DIV/0!</v>
      </c>
      <c r="Z50" s="35" t="e">
        <f>+$C$22*'10 - 2009'!BB50</f>
        <v>#DIV/0!</v>
      </c>
      <c r="AA50" s="35" t="e">
        <f>+$C$22*'10 - 2009'!BC50</f>
        <v>#DIV/0!</v>
      </c>
      <c r="AB50" s="35" t="e">
        <f>+$C$22*'10 - 2009'!BD50</f>
        <v>#DIV/0!</v>
      </c>
      <c r="AC50" s="35" t="e">
        <f>+$C$22*'10 - 2009'!BE50</f>
        <v>#DIV/0!</v>
      </c>
      <c r="AD50" s="35" t="e">
        <f>+$C$22*'10 - 2009'!BF50</f>
        <v>#DIV/0!</v>
      </c>
      <c r="AE50" s="35" t="e">
        <f>+$C$22*'10 - 2009'!BG50</f>
        <v>#DIV/0!</v>
      </c>
      <c r="AF50" s="35" t="e">
        <f>+$C$22*'10 - 2009'!BH50</f>
        <v>#DIV/0!</v>
      </c>
      <c r="AG50" s="35" t="e">
        <f>+$C$22*'10 - 2009'!BI50</f>
        <v>#DIV/0!</v>
      </c>
      <c r="AH50" s="35" t="e">
        <f>+$C$22*'10 - 2009'!BJ50</f>
        <v>#DIV/0!</v>
      </c>
      <c r="AI50" s="2"/>
    </row>
    <row r="51" spans="1:35">
      <c r="A51" s="44">
        <v>44</v>
      </c>
      <c r="B51" s="35" t="str">
        <f>+'10 - 2009'!B51</f>
        <v>CARRERA</v>
      </c>
      <c r="C51" s="35" t="e">
        <f>+'10 - 2009'!AE51/'10 - 2009'!BK51</f>
        <v>#DIV/0!</v>
      </c>
      <c r="D51" s="35" t="e">
        <f>+$C$22*'10 - 2009'!AF51</f>
        <v>#DIV/0!</v>
      </c>
      <c r="E51" s="35" t="e">
        <f>+$C$22*'10 - 2009'!AG51</f>
        <v>#DIV/0!</v>
      </c>
      <c r="F51" s="35" t="e">
        <f>+$C$22*'10 - 2009'!AH51</f>
        <v>#DIV/0!</v>
      </c>
      <c r="G51" s="35" t="e">
        <f>+$C$22*'10 - 2009'!AI51</f>
        <v>#DIV/0!</v>
      </c>
      <c r="H51" s="35" t="e">
        <f>+$C$22*'10 - 2009'!AJ51</f>
        <v>#DIV/0!</v>
      </c>
      <c r="I51" s="35" t="e">
        <f>+$C$22*'10 - 2009'!AK51</f>
        <v>#DIV/0!</v>
      </c>
      <c r="J51" s="35" t="e">
        <f>+$C$22*'10 - 2009'!AL51</f>
        <v>#DIV/0!</v>
      </c>
      <c r="K51" s="35" t="e">
        <f>+$C$22*'10 - 2009'!AM51</f>
        <v>#DIV/0!</v>
      </c>
      <c r="L51" s="35" t="e">
        <f>+$C$22*'10 - 2009'!AN51</f>
        <v>#DIV/0!</v>
      </c>
      <c r="M51" s="35" t="e">
        <f>+$C$22*'10 - 2009'!AO51</f>
        <v>#DIV/0!</v>
      </c>
      <c r="N51" s="35" t="e">
        <f>+$C$22*'10 - 2009'!AP51</f>
        <v>#DIV/0!</v>
      </c>
      <c r="O51" s="35" t="e">
        <f>+$C$22*'10 - 2009'!AQ51</f>
        <v>#DIV/0!</v>
      </c>
      <c r="P51" s="35" t="e">
        <f>+$C$22*'10 - 2009'!AR51</f>
        <v>#DIV/0!</v>
      </c>
      <c r="Q51" s="35" t="e">
        <f>+$C$22*'10 - 2009'!AS51</f>
        <v>#DIV/0!</v>
      </c>
      <c r="R51" s="35" t="e">
        <f>+$C$22*'10 - 2009'!AT51</f>
        <v>#DIV/0!</v>
      </c>
      <c r="S51" s="35" t="e">
        <f>+$C$22*'10 - 2009'!AU51</f>
        <v>#DIV/0!</v>
      </c>
      <c r="T51" s="35" t="e">
        <f>+$C$22*'10 - 2009'!AV51</f>
        <v>#DIV/0!</v>
      </c>
      <c r="U51" s="35" t="e">
        <f>+$C$22*'10 - 2009'!AW51</f>
        <v>#DIV/0!</v>
      </c>
      <c r="V51" s="35" t="e">
        <f>+$C$22*'10 - 2009'!AX51</f>
        <v>#DIV/0!</v>
      </c>
      <c r="W51" s="35" t="e">
        <f>+$C$22*'10 - 2009'!AY51</f>
        <v>#DIV/0!</v>
      </c>
      <c r="X51" s="35" t="e">
        <f>+$C$22*'10 - 2009'!AZ51</f>
        <v>#DIV/0!</v>
      </c>
      <c r="Y51" s="35" t="e">
        <f>+$C$22*'10 - 2009'!BA51</f>
        <v>#DIV/0!</v>
      </c>
      <c r="Z51" s="35" t="e">
        <f>+$C$22*'10 - 2009'!BB51</f>
        <v>#DIV/0!</v>
      </c>
      <c r="AA51" s="35" t="e">
        <f>+$C$22*'10 - 2009'!BC51</f>
        <v>#DIV/0!</v>
      </c>
      <c r="AB51" s="35" t="e">
        <f>+$C$22*'10 - 2009'!BD51</f>
        <v>#DIV/0!</v>
      </c>
      <c r="AC51" s="35" t="e">
        <f>+$C$22*'10 - 2009'!BE51</f>
        <v>#DIV/0!</v>
      </c>
      <c r="AD51" s="35" t="e">
        <f>+$C$22*'10 - 2009'!BF51</f>
        <v>#DIV/0!</v>
      </c>
      <c r="AE51" s="35" t="e">
        <f>+$C$22*'10 - 2009'!BG51</f>
        <v>#DIV/0!</v>
      </c>
      <c r="AF51" s="35" t="e">
        <f>+$C$22*'10 - 2009'!BH51</f>
        <v>#DIV/0!</v>
      </c>
      <c r="AG51" s="35" t="e">
        <f>+$C$22*'10 - 2009'!BI51</f>
        <v>#DIV/0!</v>
      </c>
      <c r="AH51" s="35" t="e">
        <f>+$C$22*'10 - 2009'!BJ51</f>
        <v>#DIV/0!</v>
      </c>
      <c r="AI51" s="2"/>
    </row>
    <row r="52" spans="1:35">
      <c r="A52" s="44">
        <v>45</v>
      </c>
      <c r="B52" s="35" t="str">
        <f>+'10 - 2009'!B52</f>
        <v>LIBRE NOMBRAMIENTO</v>
      </c>
      <c r="C52" s="35" t="e">
        <f>+'10 - 2009'!AE52/'10 - 2009'!BK52</f>
        <v>#DIV/0!</v>
      </c>
      <c r="D52" s="35" t="e">
        <f>+$C$22*'10 - 2009'!AF52</f>
        <v>#DIV/0!</v>
      </c>
      <c r="E52" s="35" t="e">
        <f>+$C$22*'10 - 2009'!AG52</f>
        <v>#DIV/0!</v>
      </c>
      <c r="F52" s="35" t="e">
        <f>+$C$22*'10 - 2009'!AH52</f>
        <v>#DIV/0!</v>
      </c>
      <c r="G52" s="35" t="e">
        <f>+$C$22*'10 - 2009'!AI52</f>
        <v>#DIV/0!</v>
      </c>
      <c r="H52" s="35" t="e">
        <f>+$C$22*'10 - 2009'!AJ52</f>
        <v>#DIV/0!</v>
      </c>
      <c r="I52" s="35" t="e">
        <f>+$C$22*'10 - 2009'!AK52</f>
        <v>#DIV/0!</v>
      </c>
      <c r="J52" s="35" t="e">
        <f>+$C$22*'10 - 2009'!AL52</f>
        <v>#DIV/0!</v>
      </c>
      <c r="K52" s="35" t="e">
        <f>+$C$22*'10 - 2009'!AM52</f>
        <v>#DIV/0!</v>
      </c>
      <c r="L52" s="35" t="e">
        <f>+$C$22*'10 - 2009'!AN52</f>
        <v>#DIV/0!</v>
      </c>
      <c r="M52" s="35" t="e">
        <f>+$C$22*'10 - 2009'!AO52</f>
        <v>#DIV/0!</v>
      </c>
      <c r="N52" s="35" t="e">
        <f>+$C$22*'10 - 2009'!AP52</f>
        <v>#DIV/0!</v>
      </c>
      <c r="O52" s="35" t="e">
        <f>+$C$22*'10 - 2009'!AQ52</f>
        <v>#DIV/0!</v>
      </c>
      <c r="P52" s="35" t="e">
        <f>+$C$22*'10 - 2009'!AR52</f>
        <v>#DIV/0!</v>
      </c>
      <c r="Q52" s="35" t="e">
        <f>+$C$22*'10 - 2009'!AS52</f>
        <v>#DIV/0!</v>
      </c>
      <c r="R52" s="35" t="e">
        <f>+$C$22*'10 - 2009'!AT52</f>
        <v>#DIV/0!</v>
      </c>
      <c r="S52" s="35" t="e">
        <f>+$C$22*'10 - 2009'!AU52</f>
        <v>#DIV/0!</v>
      </c>
      <c r="T52" s="35" t="e">
        <f>+$C$22*'10 - 2009'!AV52</f>
        <v>#DIV/0!</v>
      </c>
      <c r="U52" s="35" t="e">
        <f>+$C$22*'10 - 2009'!AW52</f>
        <v>#DIV/0!</v>
      </c>
      <c r="V52" s="35" t="e">
        <f>+$C$22*'10 - 2009'!AX52</f>
        <v>#DIV/0!</v>
      </c>
      <c r="W52" s="35" t="e">
        <f>+$C$22*'10 - 2009'!AY52</f>
        <v>#DIV/0!</v>
      </c>
      <c r="X52" s="35" t="e">
        <f>+$C$22*'10 - 2009'!AZ52</f>
        <v>#DIV/0!</v>
      </c>
      <c r="Y52" s="35" t="e">
        <f>+$C$22*'10 - 2009'!BA52</f>
        <v>#DIV/0!</v>
      </c>
      <c r="Z52" s="35" t="e">
        <f>+$C$22*'10 - 2009'!BB52</f>
        <v>#DIV/0!</v>
      </c>
      <c r="AA52" s="35" t="e">
        <f>+$C$22*'10 - 2009'!BC52</f>
        <v>#DIV/0!</v>
      </c>
      <c r="AB52" s="35" t="e">
        <f>+$C$22*'10 - 2009'!BD52</f>
        <v>#DIV/0!</v>
      </c>
      <c r="AC52" s="35" t="e">
        <f>+$C$22*'10 - 2009'!BE52</f>
        <v>#DIV/0!</v>
      </c>
      <c r="AD52" s="35" t="e">
        <f>+$C$22*'10 - 2009'!BF52</f>
        <v>#DIV/0!</v>
      </c>
      <c r="AE52" s="35" t="e">
        <f>+$C$22*'10 - 2009'!BG52</f>
        <v>#DIV/0!</v>
      </c>
      <c r="AF52" s="35" t="e">
        <f>+$C$22*'10 - 2009'!BH52</f>
        <v>#DIV/0!</v>
      </c>
      <c r="AG52" s="35" t="e">
        <f>+$C$22*'10 - 2009'!BI52</f>
        <v>#DIV/0!</v>
      </c>
      <c r="AH52" s="35" t="e">
        <f>+$C$22*'10 - 2009'!BJ52</f>
        <v>#DIV/0!</v>
      </c>
      <c r="AI52" s="2"/>
    </row>
    <row r="53" spans="1:35">
      <c r="A53" s="44">
        <v>46</v>
      </c>
      <c r="B53" s="35" t="str">
        <f>+'10 - 2009'!B53</f>
        <v>CARRERA</v>
      </c>
      <c r="C53" s="35" t="e">
        <f>+'10 - 2009'!AE53/'10 - 2009'!BK53</f>
        <v>#DIV/0!</v>
      </c>
      <c r="D53" s="35" t="e">
        <f>+$C$22*'10 - 2009'!AF53</f>
        <v>#DIV/0!</v>
      </c>
      <c r="E53" s="35" t="e">
        <f>+$C$22*'10 - 2009'!AG53</f>
        <v>#DIV/0!</v>
      </c>
      <c r="F53" s="35" t="e">
        <f>+$C$22*'10 - 2009'!AH53</f>
        <v>#DIV/0!</v>
      </c>
      <c r="G53" s="35" t="e">
        <f>+$C$22*'10 - 2009'!AI53</f>
        <v>#DIV/0!</v>
      </c>
      <c r="H53" s="35" t="e">
        <f>+$C$22*'10 - 2009'!AJ53</f>
        <v>#DIV/0!</v>
      </c>
      <c r="I53" s="35" t="e">
        <f>+$C$22*'10 - 2009'!AK53</f>
        <v>#DIV/0!</v>
      </c>
      <c r="J53" s="35" t="e">
        <f>+$C$22*'10 - 2009'!AL53</f>
        <v>#DIV/0!</v>
      </c>
      <c r="K53" s="35" t="e">
        <f>+$C$22*'10 - 2009'!AM53</f>
        <v>#DIV/0!</v>
      </c>
      <c r="L53" s="35" t="e">
        <f>+$C$22*'10 - 2009'!AN53</f>
        <v>#DIV/0!</v>
      </c>
      <c r="M53" s="35" t="e">
        <f>+$C$22*'10 - 2009'!AO53</f>
        <v>#DIV/0!</v>
      </c>
      <c r="N53" s="35" t="e">
        <f>+$C$22*'10 - 2009'!AP53</f>
        <v>#DIV/0!</v>
      </c>
      <c r="O53" s="35" t="e">
        <f>+$C$22*'10 - 2009'!AQ53</f>
        <v>#DIV/0!</v>
      </c>
      <c r="P53" s="35" t="e">
        <f>+$C$22*'10 - 2009'!AR53</f>
        <v>#DIV/0!</v>
      </c>
      <c r="Q53" s="35" t="e">
        <f>+$C$22*'10 - 2009'!AS53</f>
        <v>#DIV/0!</v>
      </c>
      <c r="R53" s="35" t="e">
        <f>+$C$22*'10 - 2009'!AT53</f>
        <v>#DIV/0!</v>
      </c>
      <c r="S53" s="35" t="e">
        <f>+$C$22*'10 - 2009'!AU53</f>
        <v>#DIV/0!</v>
      </c>
      <c r="T53" s="35" t="e">
        <f>+$C$22*'10 - 2009'!AV53</f>
        <v>#DIV/0!</v>
      </c>
      <c r="U53" s="35" t="e">
        <f>+$C$22*'10 - 2009'!AW53</f>
        <v>#DIV/0!</v>
      </c>
      <c r="V53" s="35" t="e">
        <f>+$C$22*'10 - 2009'!AX53</f>
        <v>#DIV/0!</v>
      </c>
      <c r="W53" s="35" t="e">
        <f>+$C$22*'10 - 2009'!AY53</f>
        <v>#DIV/0!</v>
      </c>
      <c r="X53" s="35" t="e">
        <f>+$C$22*'10 - 2009'!AZ53</f>
        <v>#DIV/0!</v>
      </c>
      <c r="Y53" s="35" t="e">
        <f>+$C$22*'10 - 2009'!BA53</f>
        <v>#DIV/0!</v>
      </c>
      <c r="Z53" s="35" t="e">
        <f>+$C$22*'10 - 2009'!BB53</f>
        <v>#DIV/0!</v>
      </c>
      <c r="AA53" s="35" t="e">
        <f>+$C$22*'10 - 2009'!BC53</f>
        <v>#DIV/0!</v>
      </c>
      <c r="AB53" s="35" t="e">
        <f>+$C$22*'10 - 2009'!BD53</f>
        <v>#DIV/0!</v>
      </c>
      <c r="AC53" s="35" t="e">
        <f>+$C$22*'10 - 2009'!BE53</f>
        <v>#DIV/0!</v>
      </c>
      <c r="AD53" s="35" t="e">
        <f>+$C$22*'10 - 2009'!BF53</f>
        <v>#DIV/0!</v>
      </c>
      <c r="AE53" s="35" t="e">
        <f>+$C$22*'10 - 2009'!BG53</f>
        <v>#DIV/0!</v>
      </c>
      <c r="AF53" s="35" t="e">
        <f>+$C$22*'10 - 2009'!BH53</f>
        <v>#DIV/0!</v>
      </c>
      <c r="AG53" s="35" t="e">
        <f>+$C$22*'10 - 2009'!BI53</f>
        <v>#DIV/0!</v>
      </c>
      <c r="AH53" s="35" t="e">
        <f>+$C$22*'10 - 2009'!BJ53</f>
        <v>#DIV/0!</v>
      </c>
      <c r="AI53" s="2"/>
    </row>
    <row r="54" spans="1:35">
      <c r="A54" s="44">
        <v>47</v>
      </c>
      <c r="B54" s="35" t="str">
        <f>+'10 - 2009'!B54</f>
        <v>CARRERA</v>
      </c>
      <c r="C54" s="35" t="e">
        <f>+'10 - 2009'!AE54/'10 - 2009'!BK54</f>
        <v>#DIV/0!</v>
      </c>
      <c r="D54" s="35" t="e">
        <f>+$C$22*'10 - 2009'!AF54</f>
        <v>#DIV/0!</v>
      </c>
      <c r="E54" s="35" t="e">
        <f>+$C$22*'10 - 2009'!AG54</f>
        <v>#DIV/0!</v>
      </c>
      <c r="F54" s="35" t="e">
        <f>+$C$22*'10 - 2009'!AH54</f>
        <v>#DIV/0!</v>
      </c>
      <c r="G54" s="35" t="e">
        <f>+$C$22*'10 - 2009'!AI54</f>
        <v>#DIV/0!</v>
      </c>
      <c r="H54" s="35" t="e">
        <f>+$C$22*'10 - 2009'!AJ54</f>
        <v>#DIV/0!</v>
      </c>
      <c r="I54" s="35" t="e">
        <f>+$C$22*'10 - 2009'!AK54</f>
        <v>#DIV/0!</v>
      </c>
      <c r="J54" s="35" t="e">
        <f>+$C$22*'10 - 2009'!AL54</f>
        <v>#DIV/0!</v>
      </c>
      <c r="K54" s="35" t="e">
        <f>+$C$22*'10 - 2009'!AM54</f>
        <v>#DIV/0!</v>
      </c>
      <c r="L54" s="35" t="e">
        <f>+$C$22*'10 - 2009'!AN54</f>
        <v>#DIV/0!</v>
      </c>
      <c r="M54" s="35" t="e">
        <f>+$C$22*'10 - 2009'!AO54</f>
        <v>#DIV/0!</v>
      </c>
      <c r="N54" s="35" t="e">
        <f>+$C$22*'10 - 2009'!AP54</f>
        <v>#DIV/0!</v>
      </c>
      <c r="O54" s="35" t="e">
        <f>+$C$22*'10 - 2009'!AQ54</f>
        <v>#DIV/0!</v>
      </c>
      <c r="P54" s="35" t="e">
        <f>+$C$22*'10 - 2009'!AR54</f>
        <v>#DIV/0!</v>
      </c>
      <c r="Q54" s="35" t="e">
        <f>+$C$22*'10 - 2009'!AS54</f>
        <v>#DIV/0!</v>
      </c>
      <c r="R54" s="35" t="e">
        <f>+$C$22*'10 - 2009'!AT54</f>
        <v>#DIV/0!</v>
      </c>
      <c r="S54" s="35" t="e">
        <f>+$C$22*'10 - 2009'!AU54</f>
        <v>#DIV/0!</v>
      </c>
      <c r="T54" s="35" t="e">
        <f>+$C$22*'10 - 2009'!AV54</f>
        <v>#DIV/0!</v>
      </c>
      <c r="U54" s="35" t="e">
        <f>+$C$22*'10 - 2009'!AW54</f>
        <v>#DIV/0!</v>
      </c>
      <c r="V54" s="35" t="e">
        <f>+$C$22*'10 - 2009'!AX54</f>
        <v>#DIV/0!</v>
      </c>
      <c r="W54" s="35" t="e">
        <f>+$C$22*'10 - 2009'!AY54</f>
        <v>#DIV/0!</v>
      </c>
      <c r="X54" s="35" t="e">
        <f>+$C$22*'10 - 2009'!AZ54</f>
        <v>#DIV/0!</v>
      </c>
      <c r="Y54" s="35" t="e">
        <f>+$C$22*'10 - 2009'!BA54</f>
        <v>#DIV/0!</v>
      </c>
      <c r="Z54" s="35" t="e">
        <f>+$C$22*'10 - 2009'!BB54</f>
        <v>#DIV/0!</v>
      </c>
      <c r="AA54" s="35" t="e">
        <f>+$C$22*'10 - 2009'!BC54</f>
        <v>#DIV/0!</v>
      </c>
      <c r="AB54" s="35" t="e">
        <f>+$C$22*'10 - 2009'!BD54</f>
        <v>#DIV/0!</v>
      </c>
      <c r="AC54" s="35" t="e">
        <f>+$C$22*'10 - 2009'!BE54</f>
        <v>#DIV/0!</v>
      </c>
      <c r="AD54" s="35" t="e">
        <f>+$C$22*'10 - 2009'!BF54</f>
        <v>#DIV/0!</v>
      </c>
      <c r="AE54" s="35" t="e">
        <f>+$C$22*'10 - 2009'!BG54</f>
        <v>#DIV/0!</v>
      </c>
      <c r="AF54" s="35" t="e">
        <f>+$C$22*'10 - 2009'!BH54</f>
        <v>#DIV/0!</v>
      </c>
      <c r="AG54" s="35" t="e">
        <f>+$C$22*'10 - 2009'!BI54</f>
        <v>#DIV/0!</v>
      </c>
      <c r="AH54" s="35" t="e">
        <f>+$C$22*'10 - 2009'!BJ54</f>
        <v>#DIV/0!</v>
      </c>
      <c r="AI54" s="2"/>
    </row>
    <row r="55" spans="1:35">
      <c r="A55" s="44">
        <v>48</v>
      </c>
      <c r="B55" s="35" t="str">
        <f>+'10 - 2009'!B55</f>
        <v>CARRERA</v>
      </c>
      <c r="C55" s="35" t="e">
        <f>+'10 - 2009'!AE55/'10 - 2009'!BK55</f>
        <v>#DIV/0!</v>
      </c>
      <c r="D55" s="35" t="e">
        <f>+$C$22*'10 - 2009'!AF55</f>
        <v>#DIV/0!</v>
      </c>
      <c r="E55" s="35" t="e">
        <f>+$C$22*'10 - 2009'!AG55</f>
        <v>#DIV/0!</v>
      </c>
      <c r="F55" s="35" t="e">
        <f>+$C$22*'10 - 2009'!AH55</f>
        <v>#DIV/0!</v>
      </c>
      <c r="G55" s="35" t="e">
        <f>+$C$22*'10 - 2009'!AI55</f>
        <v>#DIV/0!</v>
      </c>
      <c r="H55" s="35" t="e">
        <f>+$C$22*'10 - 2009'!AJ55</f>
        <v>#DIV/0!</v>
      </c>
      <c r="I55" s="35" t="e">
        <f>+$C$22*'10 - 2009'!AK55</f>
        <v>#DIV/0!</v>
      </c>
      <c r="J55" s="35" t="e">
        <f>+$C$22*'10 - 2009'!AL55</f>
        <v>#DIV/0!</v>
      </c>
      <c r="K55" s="35" t="e">
        <f>+$C$22*'10 - 2009'!AM55</f>
        <v>#DIV/0!</v>
      </c>
      <c r="L55" s="35" t="e">
        <f>+$C$22*'10 - 2009'!AN55</f>
        <v>#DIV/0!</v>
      </c>
      <c r="M55" s="35" t="e">
        <f>+$C$22*'10 - 2009'!AO55</f>
        <v>#DIV/0!</v>
      </c>
      <c r="N55" s="35" t="e">
        <f>+$C$22*'10 - 2009'!AP55</f>
        <v>#DIV/0!</v>
      </c>
      <c r="O55" s="35" t="e">
        <f>+$C$22*'10 - 2009'!AQ55</f>
        <v>#DIV/0!</v>
      </c>
      <c r="P55" s="35" t="e">
        <f>+$C$22*'10 - 2009'!AR55</f>
        <v>#DIV/0!</v>
      </c>
      <c r="Q55" s="35" t="e">
        <f>+$C$22*'10 - 2009'!AS55</f>
        <v>#DIV/0!</v>
      </c>
      <c r="R55" s="35" t="e">
        <f>+$C$22*'10 - 2009'!AT55</f>
        <v>#DIV/0!</v>
      </c>
      <c r="S55" s="35" t="e">
        <f>+$C$22*'10 - 2009'!AU55</f>
        <v>#DIV/0!</v>
      </c>
      <c r="T55" s="35" t="e">
        <f>+$C$22*'10 - 2009'!AV55</f>
        <v>#DIV/0!</v>
      </c>
      <c r="U55" s="35" t="e">
        <f>+$C$22*'10 - 2009'!AW55</f>
        <v>#DIV/0!</v>
      </c>
      <c r="V55" s="35" t="e">
        <f>+$C$22*'10 - 2009'!AX55</f>
        <v>#DIV/0!</v>
      </c>
      <c r="W55" s="35" t="e">
        <f>+$C$22*'10 - 2009'!AY55</f>
        <v>#DIV/0!</v>
      </c>
      <c r="X55" s="35" t="e">
        <f>+$C$22*'10 - 2009'!AZ55</f>
        <v>#DIV/0!</v>
      </c>
      <c r="Y55" s="35" t="e">
        <f>+$C$22*'10 - 2009'!BA55</f>
        <v>#DIV/0!</v>
      </c>
      <c r="Z55" s="35" t="e">
        <f>+$C$22*'10 - 2009'!BB55</f>
        <v>#DIV/0!</v>
      </c>
      <c r="AA55" s="35" t="e">
        <f>+$C$22*'10 - 2009'!BC55</f>
        <v>#DIV/0!</v>
      </c>
      <c r="AB55" s="35" t="e">
        <f>+$C$22*'10 - 2009'!BD55</f>
        <v>#DIV/0!</v>
      </c>
      <c r="AC55" s="35" t="e">
        <f>+$C$22*'10 - 2009'!BE55</f>
        <v>#DIV/0!</v>
      </c>
      <c r="AD55" s="35" t="e">
        <f>+$C$22*'10 - 2009'!BF55</f>
        <v>#DIV/0!</v>
      </c>
      <c r="AE55" s="35" t="e">
        <f>+$C$22*'10 - 2009'!BG55</f>
        <v>#DIV/0!</v>
      </c>
      <c r="AF55" s="35" t="e">
        <f>+$C$22*'10 - 2009'!BH55</f>
        <v>#DIV/0!</v>
      </c>
      <c r="AG55" s="35" t="e">
        <f>+$C$22*'10 - 2009'!BI55</f>
        <v>#DIV/0!</v>
      </c>
      <c r="AH55" s="35" t="e">
        <f>+$C$22*'10 - 2009'!BJ55</f>
        <v>#DIV/0!</v>
      </c>
      <c r="AI55" s="2"/>
    </row>
    <row r="56" spans="1:35">
      <c r="A56" s="44">
        <v>49</v>
      </c>
      <c r="B56" s="35" t="str">
        <f>+'10 - 2009'!B56</f>
        <v>OFICIAL</v>
      </c>
      <c r="C56" s="35" t="e">
        <f>+'10 - 2009'!AE56/'10 - 2009'!BK56</f>
        <v>#DIV/0!</v>
      </c>
      <c r="D56" s="35" t="e">
        <f>+$C$22*'10 - 2009'!AF56</f>
        <v>#DIV/0!</v>
      </c>
      <c r="E56" s="35" t="e">
        <f>+$C$22*'10 - 2009'!AG56</f>
        <v>#DIV/0!</v>
      </c>
      <c r="F56" s="35" t="e">
        <f>+$C$22*'10 - 2009'!AH56</f>
        <v>#DIV/0!</v>
      </c>
      <c r="G56" s="35" t="e">
        <f>+$C$22*'10 - 2009'!AI56</f>
        <v>#DIV/0!</v>
      </c>
      <c r="H56" s="35" t="e">
        <f>+$C$22*'10 - 2009'!AJ56</f>
        <v>#DIV/0!</v>
      </c>
      <c r="I56" s="35" t="e">
        <f>+$C$22*'10 - 2009'!AK56</f>
        <v>#DIV/0!</v>
      </c>
      <c r="J56" s="35" t="e">
        <f>+$C$22*'10 - 2009'!AL56</f>
        <v>#DIV/0!</v>
      </c>
      <c r="K56" s="35" t="e">
        <f>+$C$22*'10 - 2009'!AM56</f>
        <v>#DIV/0!</v>
      </c>
      <c r="L56" s="35" t="e">
        <f>+$C$22*'10 - 2009'!AN56</f>
        <v>#DIV/0!</v>
      </c>
      <c r="M56" s="35" t="e">
        <f>+$C$22*'10 - 2009'!AO56</f>
        <v>#DIV/0!</v>
      </c>
      <c r="N56" s="35" t="e">
        <f>+$C$22*'10 - 2009'!AP56</f>
        <v>#DIV/0!</v>
      </c>
      <c r="O56" s="35" t="e">
        <f>+$C$22*'10 - 2009'!AQ56</f>
        <v>#DIV/0!</v>
      </c>
      <c r="P56" s="35" t="e">
        <f>+$C$22*'10 - 2009'!AR56</f>
        <v>#DIV/0!</v>
      </c>
      <c r="Q56" s="35" t="e">
        <f>+$C$22*'10 - 2009'!AS56</f>
        <v>#DIV/0!</v>
      </c>
      <c r="R56" s="35" t="e">
        <f>+$C$22*'10 - 2009'!AT56</f>
        <v>#DIV/0!</v>
      </c>
      <c r="S56" s="35" t="e">
        <f>+$C$22*'10 - 2009'!AU56</f>
        <v>#DIV/0!</v>
      </c>
      <c r="T56" s="35" t="e">
        <f>+$C$22*'10 - 2009'!AV56</f>
        <v>#DIV/0!</v>
      </c>
      <c r="U56" s="35" t="e">
        <f>+$C$22*'10 - 2009'!AW56</f>
        <v>#DIV/0!</v>
      </c>
      <c r="V56" s="35" t="e">
        <f>+$C$22*'10 - 2009'!AX56</f>
        <v>#DIV/0!</v>
      </c>
      <c r="W56" s="35" t="e">
        <f>+$C$22*'10 - 2009'!AY56</f>
        <v>#DIV/0!</v>
      </c>
      <c r="X56" s="35" t="e">
        <f>+$C$22*'10 - 2009'!AZ56</f>
        <v>#DIV/0!</v>
      </c>
      <c r="Y56" s="35" t="e">
        <f>+$C$22*'10 - 2009'!BA56</f>
        <v>#DIV/0!</v>
      </c>
      <c r="Z56" s="35" t="e">
        <f>+$C$22*'10 - 2009'!BB56</f>
        <v>#DIV/0!</v>
      </c>
      <c r="AA56" s="35" t="e">
        <f>+$C$22*'10 - 2009'!BC56</f>
        <v>#DIV/0!</v>
      </c>
      <c r="AB56" s="35" t="e">
        <f>+$C$22*'10 - 2009'!BD56</f>
        <v>#DIV/0!</v>
      </c>
      <c r="AC56" s="35" t="e">
        <f>+$C$22*'10 - 2009'!BE56</f>
        <v>#DIV/0!</v>
      </c>
      <c r="AD56" s="35" t="e">
        <f>+$C$22*'10 - 2009'!BF56</f>
        <v>#DIV/0!</v>
      </c>
      <c r="AE56" s="35" t="e">
        <f>+$C$22*'10 - 2009'!BG56</f>
        <v>#DIV/0!</v>
      </c>
      <c r="AF56" s="35" t="e">
        <f>+$C$22*'10 - 2009'!BH56</f>
        <v>#DIV/0!</v>
      </c>
      <c r="AG56" s="35" t="e">
        <f>+$C$22*'10 - 2009'!BI56</f>
        <v>#DIV/0!</v>
      </c>
      <c r="AH56" s="35" t="e">
        <f>+$C$22*'10 - 2009'!BJ56</f>
        <v>#DIV/0!</v>
      </c>
      <c r="AI56" s="2"/>
    </row>
    <row r="57" spans="1:35">
      <c r="A57" s="44">
        <v>50</v>
      </c>
      <c r="B57" s="35" t="str">
        <f>+'10 - 2009'!B57</f>
        <v>CARRERA</v>
      </c>
      <c r="C57" s="35" t="e">
        <f>+'10 - 2009'!AE57/'10 - 2009'!BK57</f>
        <v>#DIV/0!</v>
      </c>
      <c r="D57" s="35" t="e">
        <f>+$C$22*'10 - 2009'!AF57</f>
        <v>#DIV/0!</v>
      </c>
      <c r="E57" s="35" t="e">
        <f>+$C$22*'10 - 2009'!AG57</f>
        <v>#DIV/0!</v>
      </c>
      <c r="F57" s="35" t="e">
        <f>+$C$22*'10 - 2009'!AH57</f>
        <v>#DIV/0!</v>
      </c>
      <c r="G57" s="35" t="e">
        <f>+$C$22*'10 - 2009'!AI57</f>
        <v>#DIV/0!</v>
      </c>
      <c r="H57" s="35" t="e">
        <f>+$C$22*'10 - 2009'!AJ57</f>
        <v>#DIV/0!</v>
      </c>
      <c r="I57" s="35" t="e">
        <f>+$C$22*'10 - 2009'!AK57</f>
        <v>#DIV/0!</v>
      </c>
      <c r="J57" s="35" t="e">
        <f>+$C$22*'10 - 2009'!AL57</f>
        <v>#DIV/0!</v>
      </c>
      <c r="K57" s="35" t="e">
        <f>+$C$22*'10 - 2009'!AM57</f>
        <v>#DIV/0!</v>
      </c>
      <c r="L57" s="35" t="e">
        <f>+$C$22*'10 - 2009'!AN57</f>
        <v>#DIV/0!</v>
      </c>
      <c r="M57" s="35" t="e">
        <f>+$C$22*'10 - 2009'!AO57</f>
        <v>#DIV/0!</v>
      </c>
      <c r="N57" s="35" t="e">
        <f>+$C$22*'10 - 2009'!AP57</f>
        <v>#DIV/0!</v>
      </c>
      <c r="O57" s="35" t="e">
        <f>+$C$22*'10 - 2009'!AQ57</f>
        <v>#DIV/0!</v>
      </c>
      <c r="P57" s="35" t="e">
        <f>+$C$22*'10 - 2009'!AR57</f>
        <v>#DIV/0!</v>
      </c>
      <c r="Q57" s="35" t="e">
        <f>+$C$22*'10 - 2009'!AS57</f>
        <v>#DIV/0!</v>
      </c>
      <c r="R57" s="35" t="e">
        <f>+$C$22*'10 - 2009'!AT57</f>
        <v>#DIV/0!</v>
      </c>
      <c r="S57" s="35" t="e">
        <f>+$C$22*'10 - 2009'!AU57</f>
        <v>#DIV/0!</v>
      </c>
      <c r="T57" s="35" t="e">
        <f>+$C$22*'10 - 2009'!AV57</f>
        <v>#DIV/0!</v>
      </c>
      <c r="U57" s="35" t="e">
        <f>+$C$22*'10 - 2009'!AW57</f>
        <v>#DIV/0!</v>
      </c>
      <c r="V57" s="35" t="e">
        <f>+$C$22*'10 - 2009'!AX57</f>
        <v>#DIV/0!</v>
      </c>
      <c r="W57" s="35" t="e">
        <f>+$C$22*'10 - 2009'!AY57</f>
        <v>#DIV/0!</v>
      </c>
      <c r="X57" s="35" t="e">
        <f>+$C$22*'10 - 2009'!AZ57</f>
        <v>#DIV/0!</v>
      </c>
      <c r="Y57" s="35" t="e">
        <f>+$C$22*'10 - 2009'!BA57</f>
        <v>#DIV/0!</v>
      </c>
      <c r="Z57" s="35" t="e">
        <f>+$C$22*'10 - 2009'!BB57</f>
        <v>#DIV/0!</v>
      </c>
      <c r="AA57" s="35" t="e">
        <f>+$C$22*'10 - 2009'!BC57</f>
        <v>#DIV/0!</v>
      </c>
      <c r="AB57" s="35" t="e">
        <f>+$C$22*'10 - 2009'!BD57</f>
        <v>#DIV/0!</v>
      </c>
      <c r="AC57" s="35" t="e">
        <f>+$C$22*'10 - 2009'!BE57</f>
        <v>#DIV/0!</v>
      </c>
      <c r="AD57" s="35" t="e">
        <f>+$C$22*'10 - 2009'!BF57</f>
        <v>#DIV/0!</v>
      </c>
      <c r="AE57" s="35" t="e">
        <f>+$C$22*'10 - 2009'!BG57</f>
        <v>#DIV/0!</v>
      </c>
      <c r="AF57" s="35" t="e">
        <f>+$C$22*'10 - 2009'!BH57</f>
        <v>#DIV/0!</v>
      </c>
      <c r="AG57" s="35" t="e">
        <f>+$C$22*'10 - 2009'!BI57</f>
        <v>#DIV/0!</v>
      </c>
      <c r="AH57" s="35" t="e">
        <f>+$C$22*'10 - 2009'!BJ57</f>
        <v>#DIV/0!</v>
      </c>
      <c r="AI57" s="2"/>
    </row>
    <row r="58" spans="1:35">
      <c r="A58" s="44">
        <v>51</v>
      </c>
      <c r="B58" s="35" t="str">
        <f>+'10 - 2009'!B58</f>
        <v>OFICIAL</v>
      </c>
      <c r="C58" s="35" t="e">
        <f>+'10 - 2009'!AE58/'10 - 2009'!BK58</f>
        <v>#DIV/0!</v>
      </c>
      <c r="D58" s="35" t="e">
        <f>+$C$22*'10 - 2009'!AF58</f>
        <v>#DIV/0!</v>
      </c>
      <c r="E58" s="35" t="e">
        <f>+$C$22*'10 - 2009'!AG58</f>
        <v>#DIV/0!</v>
      </c>
      <c r="F58" s="35" t="e">
        <f>+$C$22*'10 - 2009'!AH58</f>
        <v>#DIV/0!</v>
      </c>
      <c r="G58" s="35" t="e">
        <f>+$C$22*'10 - 2009'!AI58</f>
        <v>#DIV/0!</v>
      </c>
      <c r="H58" s="35" t="e">
        <f>+$C$22*'10 - 2009'!AJ58</f>
        <v>#DIV/0!</v>
      </c>
      <c r="I58" s="35" t="e">
        <f>+$C$22*'10 - 2009'!AK58</f>
        <v>#DIV/0!</v>
      </c>
      <c r="J58" s="35" t="e">
        <f>+$C$22*'10 - 2009'!AL58</f>
        <v>#DIV/0!</v>
      </c>
      <c r="K58" s="35" t="e">
        <f>+$C$22*'10 - 2009'!AM58</f>
        <v>#DIV/0!</v>
      </c>
      <c r="L58" s="35" t="e">
        <f>+$C$22*'10 - 2009'!AN58</f>
        <v>#DIV/0!</v>
      </c>
      <c r="M58" s="35" t="e">
        <f>+$C$22*'10 - 2009'!AO58</f>
        <v>#DIV/0!</v>
      </c>
      <c r="N58" s="35" t="e">
        <f>+$C$22*'10 - 2009'!AP58</f>
        <v>#DIV/0!</v>
      </c>
      <c r="O58" s="35" t="e">
        <f>+$C$22*'10 - 2009'!AQ58</f>
        <v>#DIV/0!</v>
      </c>
      <c r="P58" s="35" t="e">
        <f>+$C$22*'10 - 2009'!AR58</f>
        <v>#DIV/0!</v>
      </c>
      <c r="Q58" s="35" t="e">
        <f>+$C$22*'10 - 2009'!AS58</f>
        <v>#DIV/0!</v>
      </c>
      <c r="R58" s="35" t="e">
        <f>+$C$22*'10 - 2009'!AT58</f>
        <v>#DIV/0!</v>
      </c>
      <c r="S58" s="35" t="e">
        <f>+$C$22*'10 - 2009'!AU58</f>
        <v>#DIV/0!</v>
      </c>
      <c r="T58" s="35" t="e">
        <f>+$C$22*'10 - 2009'!AV58</f>
        <v>#DIV/0!</v>
      </c>
      <c r="U58" s="35" t="e">
        <f>+$C$22*'10 - 2009'!AW58</f>
        <v>#DIV/0!</v>
      </c>
      <c r="V58" s="35" t="e">
        <f>+$C$22*'10 - 2009'!AX58</f>
        <v>#DIV/0!</v>
      </c>
      <c r="W58" s="35" t="e">
        <f>+$C$22*'10 - 2009'!AY58</f>
        <v>#DIV/0!</v>
      </c>
      <c r="X58" s="35" t="e">
        <f>+$C$22*'10 - 2009'!AZ58</f>
        <v>#DIV/0!</v>
      </c>
      <c r="Y58" s="35" t="e">
        <f>+$C$22*'10 - 2009'!BA58</f>
        <v>#DIV/0!</v>
      </c>
      <c r="Z58" s="35" t="e">
        <f>+$C$22*'10 - 2009'!BB58</f>
        <v>#DIV/0!</v>
      </c>
      <c r="AA58" s="35" t="e">
        <f>+$C$22*'10 - 2009'!BC58</f>
        <v>#DIV/0!</v>
      </c>
      <c r="AB58" s="35" t="e">
        <f>+$C$22*'10 - 2009'!BD58</f>
        <v>#DIV/0!</v>
      </c>
      <c r="AC58" s="35" t="e">
        <f>+$C$22*'10 - 2009'!BE58</f>
        <v>#DIV/0!</v>
      </c>
      <c r="AD58" s="35" t="e">
        <f>+$C$22*'10 - 2009'!BF58</f>
        <v>#DIV/0!</v>
      </c>
      <c r="AE58" s="35" t="e">
        <f>+$C$22*'10 - 2009'!BG58</f>
        <v>#DIV/0!</v>
      </c>
      <c r="AF58" s="35" t="e">
        <f>+$C$22*'10 - 2009'!BH58</f>
        <v>#DIV/0!</v>
      </c>
      <c r="AG58" s="35" t="e">
        <f>+$C$22*'10 - 2009'!BI58</f>
        <v>#DIV/0!</v>
      </c>
      <c r="AH58" s="35" t="e">
        <f>+$C$22*'10 - 2009'!BJ58</f>
        <v>#DIV/0!</v>
      </c>
      <c r="AI58" s="2"/>
    </row>
    <row r="59" spans="1:35">
      <c r="A59" s="44">
        <v>52</v>
      </c>
      <c r="B59" s="35" t="str">
        <f>+'10 - 2009'!B59</f>
        <v>CARRERA</v>
      </c>
      <c r="C59" s="35" t="e">
        <f>+'10 - 2009'!AE59/'10 - 2009'!BK59</f>
        <v>#DIV/0!</v>
      </c>
      <c r="D59" s="35" t="e">
        <f>+$C$22*'10 - 2009'!AF59</f>
        <v>#DIV/0!</v>
      </c>
      <c r="E59" s="35" t="e">
        <f>+$C$22*'10 - 2009'!AG59</f>
        <v>#DIV/0!</v>
      </c>
      <c r="F59" s="35" t="e">
        <f>+$C$22*'10 - 2009'!AH59</f>
        <v>#DIV/0!</v>
      </c>
      <c r="G59" s="35" t="e">
        <f>+$C$22*'10 - 2009'!AI59</f>
        <v>#DIV/0!</v>
      </c>
      <c r="H59" s="35" t="e">
        <f>+$C$22*'10 - 2009'!AJ59</f>
        <v>#DIV/0!</v>
      </c>
      <c r="I59" s="35" t="e">
        <f>+$C$22*'10 - 2009'!AK59</f>
        <v>#DIV/0!</v>
      </c>
      <c r="J59" s="35" t="e">
        <f>+$C$22*'10 - 2009'!AL59</f>
        <v>#DIV/0!</v>
      </c>
      <c r="K59" s="35" t="e">
        <f>+$C$22*'10 - 2009'!AM59</f>
        <v>#DIV/0!</v>
      </c>
      <c r="L59" s="35" t="e">
        <f>+$C$22*'10 - 2009'!AN59</f>
        <v>#DIV/0!</v>
      </c>
      <c r="M59" s="35" t="e">
        <f>+$C$22*'10 - 2009'!AO59</f>
        <v>#DIV/0!</v>
      </c>
      <c r="N59" s="35" t="e">
        <f>+$C$22*'10 - 2009'!AP59</f>
        <v>#DIV/0!</v>
      </c>
      <c r="O59" s="35" t="e">
        <f>+$C$22*'10 - 2009'!AQ59</f>
        <v>#DIV/0!</v>
      </c>
      <c r="P59" s="35" t="e">
        <f>+$C$22*'10 - 2009'!AR59</f>
        <v>#DIV/0!</v>
      </c>
      <c r="Q59" s="35" t="e">
        <f>+$C$22*'10 - 2009'!AS59</f>
        <v>#DIV/0!</v>
      </c>
      <c r="R59" s="35" t="e">
        <f>+$C$22*'10 - 2009'!AT59</f>
        <v>#DIV/0!</v>
      </c>
      <c r="S59" s="35" t="e">
        <f>+$C$22*'10 - 2009'!AU59</f>
        <v>#DIV/0!</v>
      </c>
      <c r="T59" s="35" t="e">
        <f>+$C$22*'10 - 2009'!AV59</f>
        <v>#DIV/0!</v>
      </c>
      <c r="U59" s="35" t="e">
        <f>+$C$22*'10 - 2009'!AW59</f>
        <v>#DIV/0!</v>
      </c>
      <c r="V59" s="35" t="e">
        <f>+$C$22*'10 - 2009'!AX59</f>
        <v>#DIV/0!</v>
      </c>
      <c r="W59" s="35" t="e">
        <f>+$C$22*'10 - 2009'!AY59</f>
        <v>#DIV/0!</v>
      </c>
      <c r="X59" s="35" t="e">
        <f>+$C$22*'10 - 2009'!AZ59</f>
        <v>#DIV/0!</v>
      </c>
      <c r="Y59" s="35" t="e">
        <f>+$C$22*'10 - 2009'!BA59</f>
        <v>#DIV/0!</v>
      </c>
      <c r="Z59" s="35" t="e">
        <f>+$C$22*'10 - 2009'!BB59</f>
        <v>#DIV/0!</v>
      </c>
      <c r="AA59" s="35" t="e">
        <f>+$C$22*'10 - 2009'!BC59</f>
        <v>#DIV/0!</v>
      </c>
      <c r="AB59" s="35" t="e">
        <f>+$C$22*'10 - 2009'!BD59</f>
        <v>#DIV/0!</v>
      </c>
      <c r="AC59" s="35" t="e">
        <f>+$C$22*'10 - 2009'!BE59</f>
        <v>#DIV/0!</v>
      </c>
      <c r="AD59" s="35" t="e">
        <f>+$C$22*'10 - 2009'!BF59</f>
        <v>#DIV/0!</v>
      </c>
      <c r="AE59" s="35" t="e">
        <f>+$C$22*'10 - 2009'!BG59</f>
        <v>#DIV/0!</v>
      </c>
      <c r="AF59" s="35" t="e">
        <f>+$C$22*'10 - 2009'!BH59</f>
        <v>#DIV/0!</v>
      </c>
      <c r="AG59" s="35" t="e">
        <f>+$C$22*'10 - 2009'!BI59</f>
        <v>#DIV/0!</v>
      </c>
      <c r="AH59" s="35" t="e">
        <f>+$C$22*'10 - 2009'!BJ59</f>
        <v>#DIV/0!</v>
      </c>
      <c r="AI59" s="2"/>
    </row>
    <row r="60" spans="1:35">
      <c r="A60" s="44">
        <v>53</v>
      </c>
      <c r="B60" s="35" t="str">
        <f>+'10 - 2009'!B60</f>
        <v>LIBRE NOMBRAMIENTO</v>
      </c>
      <c r="C60" s="35" t="e">
        <f>+'10 - 2009'!AE60/'10 - 2009'!BK60</f>
        <v>#DIV/0!</v>
      </c>
      <c r="D60" s="35" t="e">
        <f>+$C$22*'10 - 2009'!AF60</f>
        <v>#DIV/0!</v>
      </c>
      <c r="E60" s="35" t="e">
        <f>+$C$22*'10 - 2009'!AG60</f>
        <v>#DIV/0!</v>
      </c>
      <c r="F60" s="35" t="e">
        <f>+$C$22*'10 - 2009'!AH60</f>
        <v>#DIV/0!</v>
      </c>
      <c r="G60" s="35" t="e">
        <f>+$C$22*'10 - 2009'!AI60</f>
        <v>#DIV/0!</v>
      </c>
      <c r="H60" s="35" t="e">
        <f>+$C$22*'10 - 2009'!AJ60</f>
        <v>#DIV/0!</v>
      </c>
      <c r="I60" s="35" t="e">
        <f>+$C$22*'10 - 2009'!AK60</f>
        <v>#DIV/0!</v>
      </c>
      <c r="J60" s="35" t="e">
        <f>+$C$22*'10 - 2009'!AL60</f>
        <v>#DIV/0!</v>
      </c>
      <c r="K60" s="35" t="e">
        <f>+$C$22*'10 - 2009'!AM60</f>
        <v>#DIV/0!</v>
      </c>
      <c r="L60" s="35" t="e">
        <f>+$C$22*'10 - 2009'!AN60</f>
        <v>#DIV/0!</v>
      </c>
      <c r="M60" s="35" t="e">
        <f>+$C$22*'10 - 2009'!AO60</f>
        <v>#DIV/0!</v>
      </c>
      <c r="N60" s="35" t="e">
        <f>+$C$22*'10 - 2009'!AP60</f>
        <v>#DIV/0!</v>
      </c>
      <c r="O60" s="35" t="e">
        <f>+$C$22*'10 - 2009'!AQ60</f>
        <v>#DIV/0!</v>
      </c>
      <c r="P60" s="35" t="e">
        <f>+$C$22*'10 - 2009'!AR60</f>
        <v>#DIV/0!</v>
      </c>
      <c r="Q60" s="35" t="e">
        <f>+$C$22*'10 - 2009'!AS60</f>
        <v>#DIV/0!</v>
      </c>
      <c r="R60" s="35" t="e">
        <f>+$C$22*'10 - 2009'!AT60</f>
        <v>#DIV/0!</v>
      </c>
      <c r="S60" s="35" t="e">
        <f>+$C$22*'10 - 2009'!AU60</f>
        <v>#DIV/0!</v>
      </c>
      <c r="T60" s="35" t="e">
        <f>+$C$22*'10 - 2009'!AV60</f>
        <v>#DIV/0!</v>
      </c>
      <c r="U60" s="35" t="e">
        <f>+$C$22*'10 - 2009'!AW60</f>
        <v>#DIV/0!</v>
      </c>
      <c r="V60" s="35" t="e">
        <f>+$C$22*'10 - 2009'!AX60</f>
        <v>#DIV/0!</v>
      </c>
      <c r="W60" s="35" t="e">
        <f>+$C$22*'10 - 2009'!AY60</f>
        <v>#DIV/0!</v>
      </c>
      <c r="X60" s="35" t="e">
        <f>+$C$22*'10 - 2009'!AZ60</f>
        <v>#DIV/0!</v>
      </c>
      <c r="Y60" s="35" t="e">
        <f>+$C$22*'10 - 2009'!BA60</f>
        <v>#DIV/0!</v>
      </c>
      <c r="Z60" s="35" t="e">
        <f>+$C$22*'10 - 2009'!BB60</f>
        <v>#DIV/0!</v>
      </c>
      <c r="AA60" s="35" t="e">
        <f>+$C$22*'10 - 2009'!BC60</f>
        <v>#DIV/0!</v>
      </c>
      <c r="AB60" s="35" t="e">
        <f>+$C$22*'10 - 2009'!BD60</f>
        <v>#DIV/0!</v>
      </c>
      <c r="AC60" s="35" t="e">
        <f>+$C$22*'10 - 2009'!BE60</f>
        <v>#DIV/0!</v>
      </c>
      <c r="AD60" s="35" t="e">
        <f>+$C$22*'10 - 2009'!BF60</f>
        <v>#DIV/0!</v>
      </c>
      <c r="AE60" s="35" t="e">
        <f>+$C$22*'10 - 2009'!BG60</f>
        <v>#DIV/0!</v>
      </c>
      <c r="AF60" s="35" t="e">
        <f>+$C$22*'10 - 2009'!BH60</f>
        <v>#DIV/0!</v>
      </c>
      <c r="AG60" s="35" t="e">
        <f>+$C$22*'10 - 2009'!BI60</f>
        <v>#DIV/0!</v>
      </c>
      <c r="AH60" s="35" t="e">
        <f>+$C$22*'10 - 2009'!BJ60</f>
        <v>#DIV/0!</v>
      </c>
      <c r="AI60" s="2"/>
    </row>
    <row r="61" spans="1:35">
      <c r="A61" s="44">
        <v>54</v>
      </c>
      <c r="B61" s="35" t="str">
        <f>+'10 - 2009'!B61</f>
        <v>CARRERA</v>
      </c>
      <c r="C61" s="35" t="e">
        <f>+'10 - 2009'!AE61/'10 - 2009'!BK61</f>
        <v>#DIV/0!</v>
      </c>
      <c r="D61" s="35" t="e">
        <f>+$C$22*'10 - 2009'!AF61</f>
        <v>#DIV/0!</v>
      </c>
      <c r="E61" s="35" t="e">
        <f>+$C$22*'10 - 2009'!AG61</f>
        <v>#DIV/0!</v>
      </c>
      <c r="F61" s="35" t="e">
        <f>+$C$22*'10 - 2009'!AH61</f>
        <v>#DIV/0!</v>
      </c>
      <c r="G61" s="35" t="e">
        <f>+$C$22*'10 - 2009'!AI61</f>
        <v>#DIV/0!</v>
      </c>
      <c r="H61" s="35" t="e">
        <f>+$C$22*'10 - 2009'!AJ61</f>
        <v>#DIV/0!</v>
      </c>
      <c r="I61" s="35" t="e">
        <f>+$C$22*'10 - 2009'!AK61</f>
        <v>#DIV/0!</v>
      </c>
      <c r="J61" s="35" t="e">
        <f>+$C$22*'10 - 2009'!AL61</f>
        <v>#DIV/0!</v>
      </c>
      <c r="K61" s="35" t="e">
        <f>+$C$22*'10 - 2009'!AM61</f>
        <v>#DIV/0!</v>
      </c>
      <c r="L61" s="35" t="e">
        <f>+$C$22*'10 - 2009'!AN61</f>
        <v>#DIV/0!</v>
      </c>
      <c r="M61" s="35" t="e">
        <f>+$C$22*'10 - 2009'!AO61</f>
        <v>#DIV/0!</v>
      </c>
      <c r="N61" s="35" t="e">
        <f>+$C$22*'10 - 2009'!AP61</f>
        <v>#DIV/0!</v>
      </c>
      <c r="O61" s="35" t="e">
        <f>+$C$22*'10 - 2009'!AQ61</f>
        <v>#DIV/0!</v>
      </c>
      <c r="P61" s="35" t="e">
        <f>+$C$22*'10 - 2009'!AR61</f>
        <v>#DIV/0!</v>
      </c>
      <c r="Q61" s="35" t="e">
        <f>+$C$22*'10 - 2009'!AS61</f>
        <v>#DIV/0!</v>
      </c>
      <c r="R61" s="35" t="e">
        <f>+$C$22*'10 - 2009'!AT61</f>
        <v>#DIV/0!</v>
      </c>
      <c r="S61" s="35" t="e">
        <f>+$C$22*'10 - 2009'!AU61</f>
        <v>#DIV/0!</v>
      </c>
      <c r="T61" s="35" t="e">
        <f>+$C$22*'10 - 2009'!AV61</f>
        <v>#DIV/0!</v>
      </c>
      <c r="U61" s="35" t="e">
        <f>+$C$22*'10 - 2009'!AW61</f>
        <v>#DIV/0!</v>
      </c>
      <c r="V61" s="35" t="e">
        <f>+$C$22*'10 - 2009'!AX61</f>
        <v>#DIV/0!</v>
      </c>
      <c r="W61" s="35" t="e">
        <f>+$C$22*'10 - 2009'!AY61</f>
        <v>#DIV/0!</v>
      </c>
      <c r="X61" s="35" t="e">
        <f>+$C$22*'10 - 2009'!AZ61</f>
        <v>#DIV/0!</v>
      </c>
      <c r="Y61" s="35" t="e">
        <f>+$C$22*'10 - 2009'!BA61</f>
        <v>#DIV/0!</v>
      </c>
      <c r="Z61" s="35" t="e">
        <f>+$C$22*'10 - 2009'!BB61</f>
        <v>#DIV/0!</v>
      </c>
      <c r="AA61" s="35" t="e">
        <f>+$C$22*'10 - 2009'!BC61</f>
        <v>#DIV/0!</v>
      </c>
      <c r="AB61" s="35" t="e">
        <f>+$C$22*'10 - 2009'!BD61</f>
        <v>#DIV/0!</v>
      </c>
      <c r="AC61" s="35" t="e">
        <f>+$C$22*'10 - 2009'!BE61</f>
        <v>#DIV/0!</v>
      </c>
      <c r="AD61" s="35" t="e">
        <f>+$C$22*'10 - 2009'!BF61</f>
        <v>#DIV/0!</v>
      </c>
      <c r="AE61" s="35" t="e">
        <f>+$C$22*'10 - 2009'!BG61</f>
        <v>#DIV/0!</v>
      </c>
      <c r="AF61" s="35" t="e">
        <f>+$C$22*'10 - 2009'!BH61</f>
        <v>#DIV/0!</v>
      </c>
      <c r="AG61" s="35" t="e">
        <f>+$C$22*'10 - 2009'!BI61</f>
        <v>#DIV/0!</v>
      </c>
      <c r="AH61" s="35" t="e">
        <f>+$C$22*'10 - 2009'!BJ61</f>
        <v>#DIV/0!</v>
      </c>
      <c r="AI61" s="2"/>
    </row>
    <row r="62" spans="1:35">
      <c r="A62" s="44">
        <v>55</v>
      </c>
      <c r="B62" s="35" t="str">
        <f>+'10 - 2009'!B62</f>
        <v>LIBRE NOMBRAMIENTO</v>
      </c>
      <c r="C62" s="35" t="e">
        <f>+'10 - 2009'!AE62/'10 - 2009'!BK62</f>
        <v>#DIV/0!</v>
      </c>
      <c r="D62" s="35" t="e">
        <f>+$C$22*'10 - 2009'!AF62</f>
        <v>#DIV/0!</v>
      </c>
      <c r="E62" s="35" t="e">
        <f>+$C$22*'10 - 2009'!AG62</f>
        <v>#DIV/0!</v>
      </c>
      <c r="F62" s="35" t="e">
        <f>+$C$22*'10 - 2009'!AH62</f>
        <v>#DIV/0!</v>
      </c>
      <c r="G62" s="35" t="e">
        <f>+$C$22*'10 - 2009'!AI62</f>
        <v>#DIV/0!</v>
      </c>
      <c r="H62" s="35" t="e">
        <f>+$C$22*'10 - 2009'!AJ62</f>
        <v>#DIV/0!</v>
      </c>
      <c r="I62" s="35" t="e">
        <f>+$C$22*'10 - 2009'!AK62</f>
        <v>#DIV/0!</v>
      </c>
      <c r="J62" s="35" t="e">
        <f>+$C$22*'10 - 2009'!AL62</f>
        <v>#DIV/0!</v>
      </c>
      <c r="K62" s="35" t="e">
        <f>+$C$22*'10 - 2009'!AM62</f>
        <v>#DIV/0!</v>
      </c>
      <c r="L62" s="35" t="e">
        <f>+$C$22*'10 - 2009'!AN62</f>
        <v>#DIV/0!</v>
      </c>
      <c r="M62" s="35" t="e">
        <f>+$C$22*'10 - 2009'!AO62</f>
        <v>#DIV/0!</v>
      </c>
      <c r="N62" s="35" t="e">
        <f>+$C$22*'10 - 2009'!AP62</f>
        <v>#DIV/0!</v>
      </c>
      <c r="O62" s="35" t="e">
        <f>+$C$22*'10 - 2009'!AQ62</f>
        <v>#DIV/0!</v>
      </c>
      <c r="P62" s="35" t="e">
        <f>+$C$22*'10 - 2009'!AR62</f>
        <v>#DIV/0!</v>
      </c>
      <c r="Q62" s="35" t="e">
        <f>+$C$22*'10 - 2009'!AS62</f>
        <v>#DIV/0!</v>
      </c>
      <c r="R62" s="35" t="e">
        <f>+$C$22*'10 - 2009'!AT62</f>
        <v>#DIV/0!</v>
      </c>
      <c r="S62" s="35" t="e">
        <f>+$C$22*'10 - 2009'!AU62</f>
        <v>#DIV/0!</v>
      </c>
      <c r="T62" s="35" t="e">
        <f>+$C$22*'10 - 2009'!AV62</f>
        <v>#DIV/0!</v>
      </c>
      <c r="U62" s="35" t="e">
        <f>+$C$22*'10 - 2009'!AW62</f>
        <v>#DIV/0!</v>
      </c>
      <c r="V62" s="35" t="e">
        <f>+$C$22*'10 - 2009'!AX62</f>
        <v>#DIV/0!</v>
      </c>
      <c r="W62" s="35" t="e">
        <f>+$C$22*'10 - 2009'!AY62</f>
        <v>#DIV/0!</v>
      </c>
      <c r="X62" s="35" t="e">
        <f>+$C$22*'10 - 2009'!AZ62</f>
        <v>#DIV/0!</v>
      </c>
      <c r="Y62" s="35" t="e">
        <f>+$C$22*'10 - 2009'!BA62</f>
        <v>#DIV/0!</v>
      </c>
      <c r="Z62" s="35" t="e">
        <f>+$C$22*'10 - 2009'!BB62</f>
        <v>#DIV/0!</v>
      </c>
      <c r="AA62" s="35" t="e">
        <f>+$C$22*'10 - 2009'!BC62</f>
        <v>#DIV/0!</v>
      </c>
      <c r="AB62" s="35" t="e">
        <f>+$C$22*'10 - 2009'!BD62</f>
        <v>#DIV/0!</v>
      </c>
      <c r="AC62" s="35" t="e">
        <f>+$C$22*'10 - 2009'!BE62</f>
        <v>#DIV/0!</v>
      </c>
      <c r="AD62" s="35" t="e">
        <f>+$C$22*'10 - 2009'!BF62</f>
        <v>#DIV/0!</v>
      </c>
      <c r="AE62" s="35" t="e">
        <f>+$C$22*'10 - 2009'!BG62</f>
        <v>#DIV/0!</v>
      </c>
      <c r="AF62" s="35" t="e">
        <f>+$C$22*'10 - 2009'!BH62</f>
        <v>#DIV/0!</v>
      </c>
      <c r="AG62" s="35" t="e">
        <f>+$C$22*'10 - 2009'!BI62</f>
        <v>#DIV/0!</v>
      </c>
      <c r="AH62" s="35" t="e">
        <f>+$C$22*'10 - 2009'!BJ62</f>
        <v>#DIV/0!</v>
      </c>
      <c r="AI62" s="2"/>
    </row>
    <row r="63" spans="1:35">
      <c r="A63" s="44">
        <v>56</v>
      </c>
      <c r="B63" s="35" t="str">
        <f>+'10 - 2009'!B63</f>
        <v>OFICIAL</v>
      </c>
      <c r="C63" s="35" t="e">
        <f>+'10 - 2009'!AE63/'10 - 2009'!BK63</f>
        <v>#DIV/0!</v>
      </c>
      <c r="D63" s="35" t="e">
        <f>+$C$22*'10 - 2009'!AF63</f>
        <v>#DIV/0!</v>
      </c>
      <c r="E63" s="35" t="e">
        <f>+$C$22*'10 - 2009'!AG63</f>
        <v>#DIV/0!</v>
      </c>
      <c r="F63" s="35" t="e">
        <f>+$C$22*'10 - 2009'!AH63</f>
        <v>#DIV/0!</v>
      </c>
      <c r="G63" s="35" t="e">
        <f>+$C$22*'10 - 2009'!AI63</f>
        <v>#DIV/0!</v>
      </c>
      <c r="H63" s="35" t="e">
        <f>+$C$22*'10 - 2009'!AJ63</f>
        <v>#DIV/0!</v>
      </c>
      <c r="I63" s="35" t="e">
        <f>+$C$22*'10 - 2009'!AK63</f>
        <v>#DIV/0!</v>
      </c>
      <c r="J63" s="35" t="e">
        <f>+$C$22*'10 - 2009'!AL63</f>
        <v>#DIV/0!</v>
      </c>
      <c r="K63" s="35" t="e">
        <f>+$C$22*'10 - 2009'!AM63</f>
        <v>#DIV/0!</v>
      </c>
      <c r="L63" s="35" t="e">
        <f>+$C$22*'10 - 2009'!AN63</f>
        <v>#DIV/0!</v>
      </c>
      <c r="M63" s="35" t="e">
        <f>+$C$22*'10 - 2009'!AO63</f>
        <v>#DIV/0!</v>
      </c>
      <c r="N63" s="35" t="e">
        <f>+$C$22*'10 - 2009'!AP63</f>
        <v>#DIV/0!</v>
      </c>
      <c r="O63" s="35" t="e">
        <f>+$C$22*'10 - 2009'!AQ63</f>
        <v>#DIV/0!</v>
      </c>
      <c r="P63" s="35" t="e">
        <f>+$C$22*'10 - 2009'!AR63</f>
        <v>#DIV/0!</v>
      </c>
      <c r="Q63" s="35" t="e">
        <f>+$C$22*'10 - 2009'!AS63</f>
        <v>#DIV/0!</v>
      </c>
      <c r="R63" s="35" t="e">
        <f>+$C$22*'10 - 2009'!AT63</f>
        <v>#DIV/0!</v>
      </c>
      <c r="S63" s="35" t="e">
        <f>+$C$22*'10 - 2009'!AU63</f>
        <v>#DIV/0!</v>
      </c>
      <c r="T63" s="35" t="e">
        <f>+$C$22*'10 - 2009'!AV63</f>
        <v>#DIV/0!</v>
      </c>
      <c r="U63" s="35" t="e">
        <f>+$C$22*'10 - 2009'!AW63</f>
        <v>#DIV/0!</v>
      </c>
      <c r="V63" s="35" t="e">
        <f>+$C$22*'10 - 2009'!AX63</f>
        <v>#DIV/0!</v>
      </c>
      <c r="W63" s="35" t="e">
        <f>+$C$22*'10 - 2009'!AY63</f>
        <v>#DIV/0!</v>
      </c>
      <c r="X63" s="35" t="e">
        <f>+$C$22*'10 - 2009'!AZ63</f>
        <v>#DIV/0!</v>
      </c>
      <c r="Y63" s="35" t="e">
        <f>+$C$22*'10 - 2009'!BA63</f>
        <v>#DIV/0!</v>
      </c>
      <c r="Z63" s="35" t="e">
        <f>+$C$22*'10 - 2009'!BB63</f>
        <v>#DIV/0!</v>
      </c>
      <c r="AA63" s="35" t="e">
        <f>+$C$22*'10 - 2009'!BC63</f>
        <v>#DIV/0!</v>
      </c>
      <c r="AB63" s="35" t="e">
        <f>+$C$22*'10 - 2009'!BD63</f>
        <v>#DIV/0!</v>
      </c>
      <c r="AC63" s="35" t="e">
        <f>+$C$22*'10 - 2009'!BE63</f>
        <v>#DIV/0!</v>
      </c>
      <c r="AD63" s="35" t="e">
        <f>+$C$22*'10 - 2009'!BF63</f>
        <v>#DIV/0!</v>
      </c>
      <c r="AE63" s="35" t="e">
        <f>+$C$22*'10 - 2009'!BG63</f>
        <v>#DIV/0!</v>
      </c>
      <c r="AF63" s="35" t="e">
        <f>+$C$22*'10 - 2009'!BH63</f>
        <v>#DIV/0!</v>
      </c>
      <c r="AG63" s="35" t="e">
        <f>+$C$22*'10 - 2009'!BI63</f>
        <v>#DIV/0!</v>
      </c>
      <c r="AH63" s="35" t="e">
        <f>+$C$22*'10 - 2009'!BJ63</f>
        <v>#DIV/0!</v>
      </c>
      <c r="AI63" s="2"/>
    </row>
    <row r="64" spans="1:35">
      <c r="A64" s="44">
        <v>57</v>
      </c>
      <c r="B64" s="35" t="str">
        <f>+'10 - 2009'!B64</f>
        <v>CARRERA</v>
      </c>
      <c r="C64" s="35" t="e">
        <f>+'10 - 2009'!AE64/'10 - 2009'!BK64</f>
        <v>#DIV/0!</v>
      </c>
      <c r="D64" s="35" t="e">
        <f>+$C$22*'10 - 2009'!AF64</f>
        <v>#DIV/0!</v>
      </c>
      <c r="E64" s="35" t="e">
        <f>+$C$22*'10 - 2009'!AG64</f>
        <v>#DIV/0!</v>
      </c>
      <c r="F64" s="35" t="e">
        <f>+$C$22*'10 - 2009'!AH64</f>
        <v>#DIV/0!</v>
      </c>
      <c r="G64" s="35" t="e">
        <f>+$C$22*'10 - 2009'!AI64</f>
        <v>#DIV/0!</v>
      </c>
      <c r="H64" s="35" t="e">
        <f>+$C$22*'10 - 2009'!AJ64</f>
        <v>#DIV/0!</v>
      </c>
      <c r="I64" s="35" t="e">
        <f>+$C$22*'10 - 2009'!AK64</f>
        <v>#DIV/0!</v>
      </c>
      <c r="J64" s="35" t="e">
        <f>+$C$22*'10 - 2009'!AL64</f>
        <v>#DIV/0!</v>
      </c>
      <c r="K64" s="35" t="e">
        <f>+$C$22*'10 - 2009'!AM64</f>
        <v>#DIV/0!</v>
      </c>
      <c r="L64" s="35" t="e">
        <f>+$C$22*'10 - 2009'!AN64</f>
        <v>#DIV/0!</v>
      </c>
      <c r="M64" s="35" t="e">
        <f>+$C$22*'10 - 2009'!AO64</f>
        <v>#DIV/0!</v>
      </c>
      <c r="N64" s="35" t="e">
        <f>+$C$22*'10 - 2009'!AP64</f>
        <v>#DIV/0!</v>
      </c>
      <c r="O64" s="35" t="e">
        <f>+$C$22*'10 - 2009'!AQ64</f>
        <v>#DIV/0!</v>
      </c>
      <c r="P64" s="35" t="e">
        <f>+$C$22*'10 - 2009'!AR64</f>
        <v>#DIV/0!</v>
      </c>
      <c r="Q64" s="35" t="e">
        <f>+$C$22*'10 - 2009'!AS64</f>
        <v>#DIV/0!</v>
      </c>
      <c r="R64" s="35" t="e">
        <f>+$C$22*'10 - 2009'!AT64</f>
        <v>#DIV/0!</v>
      </c>
      <c r="S64" s="35" t="e">
        <f>+$C$22*'10 - 2009'!AU64</f>
        <v>#DIV/0!</v>
      </c>
      <c r="T64" s="35" t="e">
        <f>+$C$22*'10 - 2009'!AV64</f>
        <v>#DIV/0!</v>
      </c>
      <c r="U64" s="35" t="e">
        <f>+$C$22*'10 - 2009'!AW64</f>
        <v>#DIV/0!</v>
      </c>
      <c r="V64" s="35" t="e">
        <f>+$C$22*'10 - 2009'!AX64</f>
        <v>#DIV/0!</v>
      </c>
      <c r="W64" s="35" t="e">
        <f>+$C$22*'10 - 2009'!AY64</f>
        <v>#DIV/0!</v>
      </c>
      <c r="X64" s="35" t="e">
        <f>+$C$22*'10 - 2009'!AZ64</f>
        <v>#DIV/0!</v>
      </c>
      <c r="Y64" s="35" t="e">
        <f>+$C$22*'10 - 2009'!BA64</f>
        <v>#DIV/0!</v>
      </c>
      <c r="Z64" s="35" t="e">
        <f>+$C$22*'10 - 2009'!BB64</f>
        <v>#DIV/0!</v>
      </c>
      <c r="AA64" s="35" t="e">
        <f>+$C$22*'10 - 2009'!BC64</f>
        <v>#DIV/0!</v>
      </c>
      <c r="AB64" s="35" t="e">
        <f>+$C$22*'10 - 2009'!BD64</f>
        <v>#DIV/0!</v>
      </c>
      <c r="AC64" s="35" t="e">
        <f>+$C$22*'10 - 2009'!BE64</f>
        <v>#DIV/0!</v>
      </c>
      <c r="AD64" s="35" t="e">
        <f>+$C$22*'10 - 2009'!BF64</f>
        <v>#DIV/0!</v>
      </c>
      <c r="AE64" s="35" t="e">
        <f>+$C$22*'10 - 2009'!BG64</f>
        <v>#DIV/0!</v>
      </c>
      <c r="AF64" s="35" t="e">
        <f>+$C$22*'10 - 2009'!BH64</f>
        <v>#DIV/0!</v>
      </c>
      <c r="AG64" s="35" t="e">
        <f>+$C$22*'10 - 2009'!BI64</f>
        <v>#DIV/0!</v>
      </c>
      <c r="AH64" s="35" t="e">
        <f>+$C$22*'10 - 2009'!BJ64</f>
        <v>#DIV/0!</v>
      </c>
      <c r="AI64" s="2"/>
    </row>
    <row r="65" spans="1:35">
      <c r="A65" s="44">
        <v>58</v>
      </c>
      <c r="B65" s="35" t="str">
        <f>+'10 - 2009'!B65</f>
        <v>CARRERA</v>
      </c>
      <c r="C65" s="35" t="e">
        <f>+'10 - 2009'!AE65/'10 - 2009'!BK65</f>
        <v>#DIV/0!</v>
      </c>
      <c r="D65" s="35" t="e">
        <f>+$C$22*'10 - 2009'!AF65</f>
        <v>#DIV/0!</v>
      </c>
      <c r="E65" s="35" t="e">
        <f>+$C$22*'10 - 2009'!AG65</f>
        <v>#DIV/0!</v>
      </c>
      <c r="F65" s="35" t="e">
        <f>+$C$22*'10 - 2009'!AH65</f>
        <v>#DIV/0!</v>
      </c>
      <c r="G65" s="35" t="e">
        <f>+$C$22*'10 - 2009'!AI65</f>
        <v>#DIV/0!</v>
      </c>
      <c r="H65" s="35" t="e">
        <f>+$C$22*'10 - 2009'!AJ65</f>
        <v>#DIV/0!</v>
      </c>
      <c r="I65" s="35" t="e">
        <f>+$C$22*'10 - 2009'!AK65</f>
        <v>#DIV/0!</v>
      </c>
      <c r="J65" s="35" t="e">
        <f>+$C$22*'10 - 2009'!AL65</f>
        <v>#DIV/0!</v>
      </c>
      <c r="K65" s="35" t="e">
        <f>+$C$22*'10 - 2009'!AM65</f>
        <v>#DIV/0!</v>
      </c>
      <c r="L65" s="35" t="e">
        <f>+$C$22*'10 - 2009'!AN65</f>
        <v>#DIV/0!</v>
      </c>
      <c r="M65" s="35" t="e">
        <f>+$C$22*'10 - 2009'!AO65</f>
        <v>#DIV/0!</v>
      </c>
      <c r="N65" s="35" t="e">
        <f>+$C$22*'10 - 2009'!AP65</f>
        <v>#DIV/0!</v>
      </c>
      <c r="O65" s="35" t="e">
        <f>+$C$22*'10 - 2009'!AQ65</f>
        <v>#DIV/0!</v>
      </c>
      <c r="P65" s="35" t="e">
        <f>+$C$22*'10 - 2009'!AR65</f>
        <v>#DIV/0!</v>
      </c>
      <c r="Q65" s="35" t="e">
        <f>+$C$22*'10 - 2009'!AS65</f>
        <v>#DIV/0!</v>
      </c>
      <c r="R65" s="35" t="e">
        <f>+$C$22*'10 - 2009'!AT65</f>
        <v>#DIV/0!</v>
      </c>
      <c r="S65" s="35" t="e">
        <f>+$C$22*'10 - 2009'!AU65</f>
        <v>#DIV/0!</v>
      </c>
      <c r="T65" s="35" t="e">
        <f>+$C$22*'10 - 2009'!AV65</f>
        <v>#DIV/0!</v>
      </c>
      <c r="U65" s="35" t="e">
        <f>+$C$22*'10 - 2009'!AW65</f>
        <v>#DIV/0!</v>
      </c>
      <c r="V65" s="35" t="e">
        <f>+$C$22*'10 - 2009'!AX65</f>
        <v>#DIV/0!</v>
      </c>
      <c r="W65" s="35" t="e">
        <f>+$C$22*'10 - 2009'!AY65</f>
        <v>#DIV/0!</v>
      </c>
      <c r="X65" s="35" t="e">
        <f>+$C$22*'10 - 2009'!AZ65</f>
        <v>#DIV/0!</v>
      </c>
      <c r="Y65" s="35" t="e">
        <f>+$C$22*'10 - 2009'!BA65</f>
        <v>#DIV/0!</v>
      </c>
      <c r="Z65" s="35" t="e">
        <f>+$C$22*'10 - 2009'!BB65</f>
        <v>#DIV/0!</v>
      </c>
      <c r="AA65" s="35" t="e">
        <f>+$C$22*'10 - 2009'!BC65</f>
        <v>#DIV/0!</v>
      </c>
      <c r="AB65" s="35" t="e">
        <f>+$C$22*'10 - 2009'!BD65</f>
        <v>#DIV/0!</v>
      </c>
      <c r="AC65" s="35" t="e">
        <f>+$C$22*'10 - 2009'!BE65</f>
        <v>#DIV/0!</v>
      </c>
      <c r="AD65" s="35" t="e">
        <f>+$C$22*'10 - 2009'!BF65</f>
        <v>#DIV/0!</v>
      </c>
      <c r="AE65" s="35" t="e">
        <f>+$C$22*'10 - 2009'!BG65</f>
        <v>#DIV/0!</v>
      </c>
      <c r="AF65" s="35" t="e">
        <f>+$C$22*'10 - 2009'!BH65</f>
        <v>#DIV/0!</v>
      </c>
      <c r="AG65" s="35" t="e">
        <f>+$C$22*'10 - 2009'!BI65</f>
        <v>#DIV/0!</v>
      </c>
      <c r="AH65" s="35" t="e">
        <f>+$C$22*'10 - 2009'!BJ65</f>
        <v>#DIV/0!</v>
      </c>
      <c r="AI65" s="2"/>
    </row>
    <row r="66" spans="1:35">
      <c r="A66" s="44">
        <v>59</v>
      </c>
      <c r="B66" s="35" t="str">
        <f>+'10 - 2009'!B66</f>
        <v>PERIODO FIJO</v>
      </c>
      <c r="C66" s="35" t="e">
        <f>+'10 - 2009'!AE66/'10 - 2009'!BK66</f>
        <v>#DIV/0!</v>
      </c>
      <c r="D66" s="35" t="e">
        <f>+$C$22*'10 - 2009'!AF66</f>
        <v>#DIV/0!</v>
      </c>
      <c r="E66" s="35" t="e">
        <f>+$C$22*'10 - 2009'!AG66</f>
        <v>#DIV/0!</v>
      </c>
      <c r="F66" s="35" t="e">
        <f>+$C$22*'10 - 2009'!AH66</f>
        <v>#DIV/0!</v>
      </c>
      <c r="G66" s="35" t="e">
        <f>+$C$22*'10 - 2009'!AI66</f>
        <v>#DIV/0!</v>
      </c>
      <c r="H66" s="35" t="e">
        <f>+$C$22*'10 - 2009'!AJ66</f>
        <v>#DIV/0!</v>
      </c>
      <c r="I66" s="35" t="e">
        <f>+$C$22*'10 - 2009'!AK66</f>
        <v>#DIV/0!</v>
      </c>
      <c r="J66" s="35" t="e">
        <f>+$C$22*'10 - 2009'!AL66</f>
        <v>#DIV/0!</v>
      </c>
      <c r="K66" s="35" t="e">
        <f>+$C$22*'10 - 2009'!AM66</f>
        <v>#DIV/0!</v>
      </c>
      <c r="L66" s="35" t="e">
        <f>+$C$22*'10 - 2009'!AN66</f>
        <v>#DIV/0!</v>
      </c>
      <c r="M66" s="35" t="e">
        <f>+$C$22*'10 - 2009'!AO66</f>
        <v>#DIV/0!</v>
      </c>
      <c r="N66" s="35" t="e">
        <f>+$C$22*'10 - 2009'!AP66</f>
        <v>#DIV/0!</v>
      </c>
      <c r="O66" s="35" t="e">
        <f>+$C$22*'10 - 2009'!AQ66</f>
        <v>#DIV/0!</v>
      </c>
      <c r="P66" s="35" t="e">
        <f>+$C$22*'10 - 2009'!AR66</f>
        <v>#DIV/0!</v>
      </c>
      <c r="Q66" s="35" t="e">
        <f>+$C$22*'10 - 2009'!AS66</f>
        <v>#DIV/0!</v>
      </c>
      <c r="R66" s="35" t="e">
        <f>+$C$22*'10 - 2009'!AT66</f>
        <v>#DIV/0!</v>
      </c>
      <c r="S66" s="35" t="e">
        <f>+$C$22*'10 - 2009'!AU66</f>
        <v>#DIV/0!</v>
      </c>
      <c r="T66" s="35" t="e">
        <f>+$C$22*'10 - 2009'!AV66</f>
        <v>#DIV/0!</v>
      </c>
      <c r="U66" s="35" t="e">
        <f>+$C$22*'10 - 2009'!AW66</f>
        <v>#DIV/0!</v>
      </c>
      <c r="V66" s="35" t="e">
        <f>+$C$22*'10 - 2009'!AX66</f>
        <v>#DIV/0!</v>
      </c>
      <c r="W66" s="35" t="e">
        <f>+$C$22*'10 - 2009'!AY66</f>
        <v>#DIV/0!</v>
      </c>
      <c r="X66" s="35" t="e">
        <f>+$C$22*'10 - 2009'!AZ66</f>
        <v>#DIV/0!</v>
      </c>
      <c r="Y66" s="35" t="e">
        <f>+$C$22*'10 - 2009'!BA66</f>
        <v>#DIV/0!</v>
      </c>
      <c r="Z66" s="35" t="e">
        <f>+$C$22*'10 - 2009'!BB66</f>
        <v>#DIV/0!</v>
      </c>
      <c r="AA66" s="35" t="e">
        <f>+$C$22*'10 - 2009'!BC66</f>
        <v>#DIV/0!</v>
      </c>
      <c r="AB66" s="35" t="e">
        <f>+$C$22*'10 - 2009'!BD66</f>
        <v>#DIV/0!</v>
      </c>
      <c r="AC66" s="35" t="e">
        <f>+$C$22*'10 - 2009'!BE66</f>
        <v>#DIV/0!</v>
      </c>
      <c r="AD66" s="35" t="e">
        <f>+$C$22*'10 - 2009'!BF66</f>
        <v>#DIV/0!</v>
      </c>
      <c r="AE66" s="35" t="e">
        <f>+$C$22*'10 - 2009'!BG66</f>
        <v>#DIV/0!</v>
      </c>
      <c r="AF66" s="35" t="e">
        <f>+$C$22*'10 - 2009'!BH66</f>
        <v>#DIV/0!</v>
      </c>
      <c r="AG66" s="35" t="e">
        <f>+$C$22*'10 - 2009'!BI66</f>
        <v>#DIV/0!</v>
      </c>
      <c r="AH66" s="35" t="e">
        <f>+$C$22*'10 - 2009'!BJ66</f>
        <v>#DIV/0!</v>
      </c>
      <c r="AI66" s="2"/>
    </row>
    <row r="67" spans="1:35">
      <c r="A67" s="44">
        <v>60</v>
      </c>
      <c r="B67" s="35">
        <f>+'10 - 2009'!B67</f>
        <v>0</v>
      </c>
      <c r="C67" s="35" t="e">
        <f>+'10 - 2009'!AE67/'10 - 2009'!BK67</f>
        <v>#DIV/0!</v>
      </c>
      <c r="D67" s="35" t="e">
        <f>+$C$22*'10 - 2009'!AF67</f>
        <v>#DIV/0!</v>
      </c>
      <c r="E67" s="35" t="e">
        <f>+$C$22*'10 - 2009'!AG67</f>
        <v>#DIV/0!</v>
      </c>
      <c r="F67" s="35" t="e">
        <f>+$C$22*'10 - 2009'!AH67</f>
        <v>#DIV/0!</v>
      </c>
      <c r="G67" s="35" t="e">
        <f>+$C$22*'10 - 2009'!AI67</f>
        <v>#DIV/0!</v>
      </c>
      <c r="H67" s="35" t="e">
        <f>+$C$22*'10 - 2009'!AJ67</f>
        <v>#DIV/0!</v>
      </c>
      <c r="I67" s="35" t="e">
        <f>+$C$22*'10 - 2009'!AK67</f>
        <v>#DIV/0!</v>
      </c>
      <c r="J67" s="35" t="e">
        <f>+$C$22*'10 - 2009'!AL67</f>
        <v>#DIV/0!</v>
      </c>
      <c r="K67" s="35" t="e">
        <f>+$C$22*'10 - 2009'!AM67</f>
        <v>#DIV/0!</v>
      </c>
      <c r="L67" s="35" t="e">
        <f>+$C$22*'10 - 2009'!AN67</f>
        <v>#DIV/0!</v>
      </c>
      <c r="M67" s="35" t="e">
        <f>+$C$22*'10 - 2009'!AO67</f>
        <v>#DIV/0!</v>
      </c>
      <c r="N67" s="35" t="e">
        <f>+$C$22*'10 - 2009'!AP67</f>
        <v>#DIV/0!</v>
      </c>
      <c r="O67" s="35" t="e">
        <f>+$C$22*'10 - 2009'!AQ67</f>
        <v>#DIV/0!</v>
      </c>
      <c r="P67" s="35" t="e">
        <f>+$C$22*'10 - 2009'!AR67</f>
        <v>#DIV/0!</v>
      </c>
      <c r="Q67" s="35" t="e">
        <f>+$C$22*'10 - 2009'!AS67</f>
        <v>#DIV/0!</v>
      </c>
      <c r="R67" s="35" t="e">
        <f>+$C$22*'10 - 2009'!AT67</f>
        <v>#DIV/0!</v>
      </c>
      <c r="S67" s="35" t="e">
        <f>+$C$22*'10 - 2009'!AU67</f>
        <v>#DIV/0!</v>
      </c>
      <c r="T67" s="35" t="e">
        <f>+$C$22*'10 - 2009'!AV67</f>
        <v>#DIV/0!</v>
      </c>
      <c r="U67" s="35" t="e">
        <f>+$C$22*'10 - 2009'!AW67</f>
        <v>#DIV/0!</v>
      </c>
      <c r="V67" s="35" t="e">
        <f>+$C$22*'10 - 2009'!AX67</f>
        <v>#DIV/0!</v>
      </c>
      <c r="W67" s="35" t="e">
        <f>+$C$22*'10 - 2009'!AY67</f>
        <v>#DIV/0!</v>
      </c>
      <c r="X67" s="35" t="e">
        <f>+$C$22*'10 - 2009'!AZ67</f>
        <v>#DIV/0!</v>
      </c>
      <c r="Y67" s="35" t="e">
        <f>+$C$22*'10 - 2009'!BA67</f>
        <v>#DIV/0!</v>
      </c>
      <c r="Z67" s="35" t="e">
        <f>+$C$22*'10 - 2009'!BB67</f>
        <v>#DIV/0!</v>
      </c>
      <c r="AA67" s="35" t="e">
        <f>+$C$22*'10 - 2009'!BC67</f>
        <v>#DIV/0!</v>
      </c>
      <c r="AB67" s="35" t="e">
        <f>+$C$22*'10 - 2009'!BD67</f>
        <v>#DIV/0!</v>
      </c>
      <c r="AC67" s="35" t="e">
        <f>+$C$22*'10 - 2009'!BE67</f>
        <v>#DIV/0!</v>
      </c>
      <c r="AD67" s="35" t="e">
        <f>+$C$22*'10 - 2009'!BF67</f>
        <v>#DIV/0!</v>
      </c>
      <c r="AE67" s="35" t="e">
        <f>+$C$22*'10 - 2009'!BG67</f>
        <v>#DIV/0!</v>
      </c>
      <c r="AF67" s="35" t="e">
        <f>+$C$22*'10 - 2009'!BH67</f>
        <v>#DIV/0!</v>
      </c>
      <c r="AG67" s="35" t="e">
        <f>+$C$22*'10 - 2009'!BI67</f>
        <v>#DIV/0!</v>
      </c>
      <c r="AH67" s="35" t="e">
        <f>+$C$22*'10 - 2009'!BJ67</f>
        <v>#DIV/0!</v>
      </c>
      <c r="AI67" s="2"/>
    </row>
    <row r="68" spans="1:35">
      <c r="A68" s="44">
        <v>61</v>
      </c>
      <c r="B68" s="35">
        <f>+'10 - 2009'!B68</f>
        <v>0</v>
      </c>
      <c r="C68" s="35" t="e">
        <f>+'10 - 2009'!AE68/'10 - 2009'!BK68</f>
        <v>#DIV/0!</v>
      </c>
      <c r="D68" s="35" t="e">
        <f>+$C$22*'10 - 2009'!AF68</f>
        <v>#DIV/0!</v>
      </c>
      <c r="E68" s="35" t="e">
        <f>+$C$22*'10 - 2009'!AG68</f>
        <v>#DIV/0!</v>
      </c>
      <c r="F68" s="35" t="e">
        <f>+$C$22*'10 - 2009'!AH68</f>
        <v>#DIV/0!</v>
      </c>
      <c r="G68" s="35" t="e">
        <f>+$C$22*'10 - 2009'!AI68</f>
        <v>#DIV/0!</v>
      </c>
      <c r="H68" s="35" t="e">
        <f>+$C$22*'10 - 2009'!AJ68</f>
        <v>#DIV/0!</v>
      </c>
      <c r="I68" s="35" t="e">
        <f>+$C$22*'10 - 2009'!AK68</f>
        <v>#DIV/0!</v>
      </c>
      <c r="J68" s="35" t="e">
        <f>+$C$22*'10 - 2009'!AL68</f>
        <v>#DIV/0!</v>
      </c>
      <c r="K68" s="35" t="e">
        <f>+$C$22*'10 - 2009'!AM68</f>
        <v>#DIV/0!</v>
      </c>
      <c r="L68" s="35" t="e">
        <f>+$C$22*'10 - 2009'!AN68</f>
        <v>#DIV/0!</v>
      </c>
      <c r="M68" s="35" t="e">
        <f>+$C$22*'10 - 2009'!AO68</f>
        <v>#DIV/0!</v>
      </c>
      <c r="N68" s="35" t="e">
        <f>+$C$22*'10 - 2009'!AP68</f>
        <v>#DIV/0!</v>
      </c>
      <c r="O68" s="35" t="e">
        <f>+$C$22*'10 - 2009'!AQ68</f>
        <v>#DIV/0!</v>
      </c>
      <c r="P68" s="35" t="e">
        <f>+$C$22*'10 - 2009'!AR68</f>
        <v>#DIV/0!</v>
      </c>
      <c r="Q68" s="35" t="e">
        <f>+$C$22*'10 - 2009'!AS68</f>
        <v>#DIV/0!</v>
      </c>
      <c r="R68" s="35" t="e">
        <f>+$C$22*'10 - 2009'!AT68</f>
        <v>#DIV/0!</v>
      </c>
      <c r="S68" s="35" t="e">
        <f>+$C$22*'10 - 2009'!AU68</f>
        <v>#DIV/0!</v>
      </c>
      <c r="T68" s="35" t="e">
        <f>+$C$22*'10 - 2009'!AV68</f>
        <v>#DIV/0!</v>
      </c>
      <c r="U68" s="35" t="e">
        <f>+$C$22*'10 - 2009'!AW68</f>
        <v>#DIV/0!</v>
      </c>
      <c r="V68" s="35" t="e">
        <f>+$C$22*'10 - 2009'!AX68</f>
        <v>#DIV/0!</v>
      </c>
      <c r="W68" s="35" t="e">
        <f>+$C$22*'10 - 2009'!AY68</f>
        <v>#DIV/0!</v>
      </c>
      <c r="X68" s="35" t="e">
        <f>+$C$22*'10 - 2009'!AZ68</f>
        <v>#DIV/0!</v>
      </c>
      <c r="Y68" s="35" t="e">
        <f>+$C$22*'10 - 2009'!BA68</f>
        <v>#DIV/0!</v>
      </c>
      <c r="Z68" s="35" t="e">
        <f>+$C$22*'10 - 2009'!BB68</f>
        <v>#DIV/0!</v>
      </c>
      <c r="AA68" s="35" t="e">
        <f>+$C$22*'10 - 2009'!BC68</f>
        <v>#DIV/0!</v>
      </c>
      <c r="AB68" s="35" t="e">
        <f>+$C$22*'10 - 2009'!BD68</f>
        <v>#DIV/0!</v>
      </c>
      <c r="AC68" s="35" t="e">
        <f>+$C$22*'10 - 2009'!BE68</f>
        <v>#DIV/0!</v>
      </c>
      <c r="AD68" s="35" t="e">
        <f>+$C$22*'10 - 2009'!BF68</f>
        <v>#DIV/0!</v>
      </c>
      <c r="AE68" s="35" t="e">
        <f>+$C$22*'10 - 2009'!BG68</f>
        <v>#DIV/0!</v>
      </c>
      <c r="AF68" s="35" t="e">
        <f>+$C$22*'10 - 2009'!BH68</f>
        <v>#DIV/0!</v>
      </c>
      <c r="AG68" s="35" t="e">
        <f>+$C$22*'10 - 2009'!BI68</f>
        <v>#DIV/0!</v>
      </c>
      <c r="AH68" s="35" t="e">
        <f>+$C$22*'10 - 2009'!BJ68</f>
        <v>#DIV/0!</v>
      </c>
      <c r="AI68" s="2"/>
    </row>
    <row r="69" spans="1:35">
      <c r="A69" s="44">
        <v>62</v>
      </c>
      <c r="B69" s="35">
        <f>+'10 - 2009'!B69</f>
        <v>0</v>
      </c>
      <c r="C69" s="35" t="e">
        <f>+'10 - 2009'!AE69/'10 - 2009'!BK69</f>
        <v>#DIV/0!</v>
      </c>
      <c r="D69" s="35" t="e">
        <f>+$C$22*'10 - 2009'!AF69</f>
        <v>#DIV/0!</v>
      </c>
      <c r="E69" s="35" t="e">
        <f>+$C$22*'10 - 2009'!AG69</f>
        <v>#DIV/0!</v>
      </c>
      <c r="F69" s="35" t="e">
        <f>+$C$22*'10 - 2009'!AH69</f>
        <v>#DIV/0!</v>
      </c>
      <c r="G69" s="35" t="e">
        <f>+$C$22*'10 - 2009'!AI69</f>
        <v>#DIV/0!</v>
      </c>
      <c r="H69" s="35" t="e">
        <f>+$C$22*'10 - 2009'!AJ69</f>
        <v>#DIV/0!</v>
      </c>
      <c r="I69" s="35" t="e">
        <f>+$C$22*'10 - 2009'!AK69</f>
        <v>#DIV/0!</v>
      </c>
      <c r="J69" s="35" t="e">
        <f>+$C$22*'10 - 2009'!AL69</f>
        <v>#DIV/0!</v>
      </c>
      <c r="K69" s="35" t="e">
        <f>+$C$22*'10 - 2009'!AM69</f>
        <v>#DIV/0!</v>
      </c>
      <c r="L69" s="35" t="e">
        <f>+$C$22*'10 - 2009'!AN69</f>
        <v>#DIV/0!</v>
      </c>
      <c r="M69" s="35" t="e">
        <f>+$C$22*'10 - 2009'!AO69</f>
        <v>#DIV/0!</v>
      </c>
      <c r="N69" s="35" t="e">
        <f>+$C$22*'10 - 2009'!AP69</f>
        <v>#DIV/0!</v>
      </c>
      <c r="O69" s="35" t="e">
        <f>+$C$22*'10 - 2009'!AQ69</f>
        <v>#DIV/0!</v>
      </c>
      <c r="P69" s="35" t="e">
        <f>+$C$22*'10 - 2009'!AR69</f>
        <v>#DIV/0!</v>
      </c>
      <c r="Q69" s="35" t="e">
        <f>+$C$22*'10 - 2009'!AS69</f>
        <v>#DIV/0!</v>
      </c>
      <c r="R69" s="35" t="e">
        <f>+$C$22*'10 - 2009'!AT69</f>
        <v>#DIV/0!</v>
      </c>
      <c r="S69" s="35" t="e">
        <f>+$C$22*'10 - 2009'!AU69</f>
        <v>#DIV/0!</v>
      </c>
      <c r="T69" s="35" t="e">
        <f>+$C$22*'10 - 2009'!AV69</f>
        <v>#DIV/0!</v>
      </c>
      <c r="U69" s="35" t="e">
        <f>+$C$22*'10 - 2009'!AW69</f>
        <v>#DIV/0!</v>
      </c>
      <c r="V69" s="35" t="e">
        <f>+$C$22*'10 - 2009'!AX69</f>
        <v>#DIV/0!</v>
      </c>
      <c r="W69" s="35" t="e">
        <f>+$C$22*'10 - 2009'!AY69</f>
        <v>#DIV/0!</v>
      </c>
      <c r="X69" s="35" t="e">
        <f>+$C$22*'10 - 2009'!AZ69</f>
        <v>#DIV/0!</v>
      </c>
      <c r="Y69" s="35" t="e">
        <f>+$C$22*'10 - 2009'!BA69</f>
        <v>#DIV/0!</v>
      </c>
      <c r="Z69" s="35" t="e">
        <f>+$C$22*'10 - 2009'!BB69</f>
        <v>#DIV/0!</v>
      </c>
      <c r="AA69" s="35" t="e">
        <f>+$C$22*'10 - 2009'!BC69</f>
        <v>#DIV/0!</v>
      </c>
      <c r="AB69" s="35" t="e">
        <f>+$C$22*'10 - 2009'!BD69</f>
        <v>#DIV/0!</v>
      </c>
      <c r="AC69" s="35" t="e">
        <f>+$C$22*'10 - 2009'!BE69</f>
        <v>#DIV/0!</v>
      </c>
      <c r="AD69" s="35" t="e">
        <f>+$C$22*'10 - 2009'!BF69</f>
        <v>#DIV/0!</v>
      </c>
      <c r="AE69" s="35" t="e">
        <f>+$C$22*'10 - 2009'!BG69</f>
        <v>#DIV/0!</v>
      </c>
      <c r="AF69" s="35" t="e">
        <f>+$C$22*'10 - 2009'!BH69</f>
        <v>#DIV/0!</v>
      </c>
      <c r="AG69" s="35" t="e">
        <f>+$C$22*'10 - 2009'!BI69</f>
        <v>#DIV/0!</v>
      </c>
      <c r="AH69" s="35" t="e">
        <f>+$C$22*'10 - 2009'!BJ69</f>
        <v>#DIV/0!</v>
      </c>
      <c r="AI69" s="2"/>
    </row>
    <row r="70" spans="1:35">
      <c r="A70" s="44">
        <v>63</v>
      </c>
      <c r="B70" s="35" t="e">
        <f>+'10 - 2009'!#REF!</f>
        <v>#REF!</v>
      </c>
      <c r="C70" s="35" t="e">
        <f>+'10 - 2009'!#REF!/'10 - 2009'!#REF!</f>
        <v>#REF!</v>
      </c>
      <c r="D70" s="35" t="e">
        <f>+$C$22*'10 - 2009'!#REF!</f>
        <v>#DIV/0!</v>
      </c>
      <c r="E70" s="35" t="e">
        <f>+$C$22*'10 - 2009'!#REF!</f>
        <v>#DIV/0!</v>
      </c>
      <c r="F70" s="35" t="e">
        <f>+$C$22*'10 - 2009'!#REF!</f>
        <v>#DIV/0!</v>
      </c>
      <c r="G70" s="35" t="e">
        <f>+$C$22*'10 - 2009'!#REF!</f>
        <v>#DIV/0!</v>
      </c>
      <c r="H70" s="35" t="e">
        <f>+$C$22*'10 - 2009'!#REF!</f>
        <v>#DIV/0!</v>
      </c>
      <c r="I70" s="35" t="e">
        <f>+$C$22*'10 - 2009'!#REF!</f>
        <v>#DIV/0!</v>
      </c>
      <c r="J70" s="35" t="e">
        <f>+$C$22*'10 - 2009'!#REF!</f>
        <v>#DIV/0!</v>
      </c>
      <c r="K70" s="35" t="e">
        <f>+$C$22*'10 - 2009'!#REF!</f>
        <v>#DIV/0!</v>
      </c>
      <c r="L70" s="35" t="e">
        <f>+$C$22*'10 - 2009'!#REF!</f>
        <v>#DIV/0!</v>
      </c>
      <c r="M70" s="35" t="e">
        <f>+$C$22*'10 - 2009'!#REF!</f>
        <v>#DIV/0!</v>
      </c>
      <c r="N70" s="35" t="e">
        <f>+$C$22*'10 - 2009'!#REF!</f>
        <v>#DIV/0!</v>
      </c>
      <c r="O70" s="35" t="e">
        <f>+$C$22*'10 - 2009'!#REF!</f>
        <v>#DIV/0!</v>
      </c>
      <c r="P70" s="35" t="e">
        <f>+$C$22*'10 - 2009'!#REF!</f>
        <v>#DIV/0!</v>
      </c>
      <c r="Q70" s="35" t="e">
        <f>+$C$22*'10 - 2009'!#REF!</f>
        <v>#DIV/0!</v>
      </c>
      <c r="R70" s="35" t="e">
        <f>+$C$22*'10 - 2009'!#REF!</f>
        <v>#DIV/0!</v>
      </c>
      <c r="S70" s="35" t="e">
        <f>+$C$22*'10 - 2009'!#REF!</f>
        <v>#DIV/0!</v>
      </c>
      <c r="T70" s="35" t="e">
        <f>+$C$22*'10 - 2009'!#REF!</f>
        <v>#DIV/0!</v>
      </c>
      <c r="U70" s="35" t="e">
        <f>+$C$22*'10 - 2009'!#REF!</f>
        <v>#DIV/0!</v>
      </c>
      <c r="V70" s="35" t="e">
        <f>+$C$22*'10 - 2009'!#REF!</f>
        <v>#DIV/0!</v>
      </c>
      <c r="W70" s="35" t="e">
        <f>+$C$22*'10 - 2009'!#REF!</f>
        <v>#DIV/0!</v>
      </c>
      <c r="X70" s="35" t="e">
        <f>+$C$22*'10 - 2009'!#REF!</f>
        <v>#DIV/0!</v>
      </c>
      <c r="Y70" s="35" t="e">
        <f>+$C$22*'10 - 2009'!#REF!</f>
        <v>#DIV/0!</v>
      </c>
      <c r="Z70" s="35" t="e">
        <f>+$C$22*'10 - 2009'!#REF!</f>
        <v>#DIV/0!</v>
      </c>
      <c r="AA70" s="35" t="e">
        <f>+$C$22*'10 - 2009'!#REF!</f>
        <v>#DIV/0!</v>
      </c>
      <c r="AB70" s="35" t="e">
        <f>+$C$22*'10 - 2009'!#REF!</f>
        <v>#DIV/0!</v>
      </c>
      <c r="AC70" s="35" t="e">
        <f>+$C$22*'10 - 2009'!#REF!</f>
        <v>#DIV/0!</v>
      </c>
      <c r="AD70" s="35" t="e">
        <f>+$C$22*'10 - 2009'!#REF!</f>
        <v>#DIV/0!</v>
      </c>
      <c r="AE70" s="35" t="e">
        <f>+$C$22*'10 - 2009'!#REF!</f>
        <v>#DIV/0!</v>
      </c>
      <c r="AF70" s="35" t="e">
        <f>+$C$22*'10 - 2009'!#REF!</f>
        <v>#DIV/0!</v>
      </c>
      <c r="AG70" s="35" t="e">
        <f>+$C$22*'10 - 2009'!#REF!</f>
        <v>#DIV/0!</v>
      </c>
      <c r="AH70" s="35" t="e">
        <f>+$C$22*'10 - 2009'!#REF!</f>
        <v>#DIV/0!</v>
      </c>
      <c r="AI70" s="2"/>
    </row>
    <row r="71" spans="1:35">
      <c r="A71" s="44">
        <v>64</v>
      </c>
      <c r="B71" s="35" t="e">
        <f>+'10 - 2009'!#REF!</f>
        <v>#REF!</v>
      </c>
      <c r="C71" s="35" t="e">
        <f>+'10 - 2009'!#REF!/'10 - 2009'!#REF!</f>
        <v>#REF!</v>
      </c>
      <c r="D71" s="35" t="e">
        <f>+$C$22*'10 - 2009'!#REF!</f>
        <v>#DIV/0!</v>
      </c>
      <c r="E71" s="35" t="e">
        <f>+$C$22*'10 - 2009'!#REF!</f>
        <v>#DIV/0!</v>
      </c>
      <c r="F71" s="35" t="e">
        <f>+$C$22*'10 - 2009'!#REF!</f>
        <v>#DIV/0!</v>
      </c>
      <c r="G71" s="35" t="e">
        <f>+$C$22*'10 - 2009'!#REF!</f>
        <v>#DIV/0!</v>
      </c>
      <c r="H71" s="35" t="e">
        <f>+$C$22*'10 - 2009'!#REF!</f>
        <v>#DIV/0!</v>
      </c>
      <c r="I71" s="35" t="e">
        <f>+$C$22*'10 - 2009'!#REF!</f>
        <v>#DIV/0!</v>
      </c>
      <c r="J71" s="35" t="e">
        <f>+$C$22*'10 - 2009'!#REF!</f>
        <v>#DIV/0!</v>
      </c>
      <c r="K71" s="35" t="e">
        <f>+$C$22*'10 - 2009'!#REF!</f>
        <v>#DIV/0!</v>
      </c>
      <c r="L71" s="35" t="e">
        <f>+$C$22*'10 - 2009'!#REF!</f>
        <v>#DIV/0!</v>
      </c>
      <c r="M71" s="35" t="e">
        <f>+$C$22*'10 - 2009'!#REF!</f>
        <v>#DIV/0!</v>
      </c>
      <c r="N71" s="35" t="e">
        <f>+$C$22*'10 - 2009'!#REF!</f>
        <v>#DIV/0!</v>
      </c>
      <c r="O71" s="35" t="e">
        <f>+$C$22*'10 - 2009'!#REF!</f>
        <v>#DIV/0!</v>
      </c>
      <c r="P71" s="35" t="e">
        <f>+$C$22*'10 - 2009'!#REF!</f>
        <v>#DIV/0!</v>
      </c>
      <c r="Q71" s="35" t="e">
        <f>+$C$22*'10 - 2009'!#REF!</f>
        <v>#DIV/0!</v>
      </c>
      <c r="R71" s="35" t="e">
        <f>+$C$22*'10 - 2009'!#REF!</f>
        <v>#DIV/0!</v>
      </c>
      <c r="S71" s="35" t="e">
        <f>+$C$22*'10 - 2009'!#REF!</f>
        <v>#DIV/0!</v>
      </c>
      <c r="T71" s="35" t="e">
        <f>+$C$22*'10 - 2009'!#REF!</f>
        <v>#DIV/0!</v>
      </c>
      <c r="U71" s="35" t="e">
        <f>+$C$22*'10 - 2009'!#REF!</f>
        <v>#DIV/0!</v>
      </c>
      <c r="V71" s="35" t="e">
        <f>+$C$22*'10 - 2009'!#REF!</f>
        <v>#DIV/0!</v>
      </c>
      <c r="W71" s="35" t="e">
        <f>+$C$22*'10 - 2009'!#REF!</f>
        <v>#DIV/0!</v>
      </c>
      <c r="X71" s="35" t="e">
        <f>+$C$22*'10 - 2009'!#REF!</f>
        <v>#DIV/0!</v>
      </c>
      <c r="Y71" s="35" t="e">
        <f>+$C$22*'10 - 2009'!#REF!</f>
        <v>#DIV/0!</v>
      </c>
      <c r="Z71" s="35" t="e">
        <f>+$C$22*'10 - 2009'!#REF!</f>
        <v>#DIV/0!</v>
      </c>
      <c r="AA71" s="35" t="e">
        <f>+$C$22*'10 - 2009'!#REF!</f>
        <v>#DIV/0!</v>
      </c>
      <c r="AB71" s="35" t="e">
        <f>+$C$22*'10 - 2009'!#REF!</f>
        <v>#DIV/0!</v>
      </c>
      <c r="AC71" s="35" t="e">
        <f>+$C$22*'10 - 2009'!#REF!</f>
        <v>#DIV/0!</v>
      </c>
      <c r="AD71" s="35" t="e">
        <f>+$C$22*'10 - 2009'!#REF!</f>
        <v>#DIV/0!</v>
      </c>
      <c r="AE71" s="35" t="e">
        <f>+$C$22*'10 - 2009'!#REF!</f>
        <v>#DIV/0!</v>
      </c>
      <c r="AF71" s="35" t="e">
        <f>+$C$22*'10 - 2009'!#REF!</f>
        <v>#DIV/0!</v>
      </c>
      <c r="AG71" s="35" t="e">
        <f>+$C$22*'10 - 2009'!#REF!</f>
        <v>#DIV/0!</v>
      </c>
      <c r="AH71" s="35" t="e">
        <f>+$C$22*'10 - 2009'!#REF!</f>
        <v>#DIV/0!</v>
      </c>
      <c r="AI71" s="2"/>
    </row>
    <row r="72" spans="1:35">
      <c r="A72" s="44">
        <v>65</v>
      </c>
      <c r="B72" s="35" t="e">
        <f>+'10 - 2009'!#REF!</f>
        <v>#REF!</v>
      </c>
      <c r="C72" s="35" t="e">
        <f>+'10 - 2009'!#REF!/'10 - 2009'!#REF!</f>
        <v>#REF!</v>
      </c>
      <c r="D72" s="35" t="e">
        <f>+$C$22*'10 - 2009'!#REF!</f>
        <v>#DIV/0!</v>
      </c>
      <c r="E72" s="35" t="e">
        <f>+$C$22*'10 - 2009'!#REF!</f>
        <v>#DIV/0!</v>
      </c>
      <c r="F72" s="35" t="e">
        <f>+$C$22*'10 - 2009'!#REF!</f>
        <v>#DIV/0!</v>
      </c>
      <c r="G72" s="35" t="e">
        <f>+$C$22*'10 - 2009'!#REF!</f>
        <v>#DIV/0!</v>
      </c>
      <c r="H72" s="35" t="e">
        <f>+$C$22*'10 - 2009'!#REF!</f>
        <v>#DIV/0!</v>
      </c>
      <c r="I72" s="35" t="e">
        <f>+$C$22*'10 - 2009'!#REF!</f>
        <v>#DIV/0!</v>
      </c>
      <c r="J72" s="35" t="e">
        <f>+$C$22*'10 - 2009'!#REF!</f>
        <v>#DIV/0!</v>
      </c>
      <c r="K72" s="35" t="e">
        <f>+$C$22*'10 - 2009'!#REF!</f>
        <v>#DIV/0!</v>
      </c>
      <c r="L72" s="35" t="e">
        <f>+$C$22*'10 - 2009'!#REF!</f>
        <v>#DIV/0!</v>
      </c>
      <c r="M72" s="35" t="e">
        <f>+$C$22*'10 - 2009'!#REF!</f>
        <v>#DIV/0!</v>
      </c>
      <c r="N72" s="35" t="e">
        <f>+$C$22*'10 - 2009'!#REF!</f>
        <v>#DIV/0!</v>
      </c>
      <c r="O72" s="35" t="e">
        <f>+$C$22*'10 - 2009'!#REF!</f>
        <v>#DIV/0!</v>
      </c>
      <c r="P72" s="35" t="e">
        <f>+$C$22*'10 - 2009'!#REF!</f>
        <v>#DIV/0!</v>
      </c>
      <c r="Q72" s="35" t="e">
        <f>+$C$22*'10 - 2009'!#REF!</f>
        <v>#DIV/0!</v>
      </c>
      <c r="R72" s="35" t="e">
        <f>+$C$22*'10 - 2009'!#REF!</f>
        <v>#DIV/0!</v>
      </c>
      <c r="S72" s="35" t="e">
        <f>+$C$22*'10 - 2009'!#REF!</f>
        <v>#DIV/0!</v>
      </c>
      <c r="T72" s="35" t="e">
        <f>+$C$22*'10 - 2009'!#REF!</f>
        <v>#DIV/0!</v>
      </c>
      <c r="U72" s="35" t="e">
        <f>+$C$22*'10 - 2009'!#REF!</f>
        <v>#DIV/0!</v>
      </c>
      <c r="V72" s="35" t="e">
        <f>+$C$22*'10 - 2009'!#REF!</f>
        <v>#DIV/0!</v>
      </c>
      <c r="W72" s="35" t="e">
        <f>+$C$22*'10 - 2009'!#REF!</f>
        <v>#DIV/0!</v>
      </c>
      <c r="X72" s="35" t="e">
        <f>+$C$22*'10 - 2009'!#REF!</f>
        <v>#DIV/0!</v>
      </c>
      <c r="Y72" s="35" t="e">
        <f>+$C$22*'10 - 2009'!#REF!</f>
        <v>#DIV/0!</v>
      </c>
      <c r="Z72" s="35" t="e">
        <f>+$C$22*'10 - 2009'!#REF!</f>
        <v>#DIV/0!</v>
      </c>
      <c r="AA72" s="35" t="e">
        <f>+$C$22*'10 - 2009'!#REF!</f>
        <v>#DIV/0!</v>
      </c>
      <c r="AB72" s="35" t="e">
        <f>+$C$22*'10 - 2009'!#REF!</f>
        <v>#DIV/0!</v>
      </c>
      <c r="AC72" s="35" t="e">
        <f>+$C$22*'10 - 2009'!#REF!</f>
        <v>#DIV/0!</v>
      </c>
      <c r="AD72" s="35" t="e">
        <f>+$C$22*'10 - 2009'!#REF!</f>
        <v>#DIV/0!</v>
      </c>
      <c r="AE72" s="35" t="e">
        <f>+$C$22*'10 - 2009'!#REF!</f>
        <v>#DIV/0!</v>
      </c>
      <c r="AF72" s="35" t="e">
        <f>+$C$22*'10 - 2009'!#REF!</f>
        <v>#DIV/0!</v>
      </c>
      <c r="AG72" s="35" t="e">
        <f>+$C$22*'10 - 2009'!#REF!</f>
        <v>#DIV/0!</v>
      </c>
      <c r="AH72" s="35" t="e">
        <f>+$C$22*'10 - 2009'!#REF!</f>
        <v>#DIV/0!</v>
      </c>
      <c r="AI72" s="2"/>
    </row>
    <row r="73" spans="1:35">
      <c r="A73" s="44">
        <v>66</v>
      </c>
      <c r="B73" s="35" t="e">
        <f>+'10 - 2009'!#REF!</f>
        <v>#REF!</v>
      </c>
      <c r="C73" s="35" t="e">
        <f>+'10 - 2009'!#REF!/'10 - 2009'!#REF!</f>
        <v>#REF!</v>
      </c>
      <c r="D73" s="35" t="e">
        <f>+$C$22*'10 - 2009'!#REF!</f>
        <v>#DIV/0!</v>
      </c>
      <c r="E73" s="35" t="e">
        <f>+$C$22*'10 - 2009'!#REF!</f>
        <v>#DIV/0!</v>
      </c>
      <c r="F73" s="35" t="e">
        <f>+$C$22*'10 - 2009'!#REF!</f>
        <v>#DIV/0!</v>
      </c>
      <c r="G73" s="35" t="e">
        <f>+$C$22*'10 - 2009'!#REF!</f>
        <v>#DIV/0!</v>
      </c>
      <c r="H73" s="35" t="e">
        <f>+$C$22*'10 - 2009'!#REF!</f>
        <v>#DIV/0!</v>
      </c>
      <c r="I73" s="35" t="e">
        <f>+$C$22*'10 - 2009'!#REF!</f>
        <v>#DIV/0!</v>
      </c>
      <c r="J73" s="35" t="e">
        <f>+$C$22*'10 - 2009'!#REF!</f>
        <v>#DIV/0!</v>
      </c>
      <c r="K73" s="35" t="e">
        <f>+$C$22*'10 - 2009'!#REF!</f>
        <v>#DIV/0!</v>
      </c>
      <c r="L73" s="35" t="e">
        <f>+$C$22*'10 - 2009'!#REF!</f>
        <v>#DIV/0!</v>
      </c>
      <c r="M73" s="35" t="e">
        <f>+$C$22*'10 - 2009'!#REF!</f>
        <v>#DIV/0!</v>
      </c>
      <c r="N73" s="35" t="e">
        <f>+$C$22*'10 - 2009'!#REF!</f>
        <v>#DIV/0!</v>
      </c>
      <c r="O73" s="35" t="e">
        <f>+$C$22*'10 - 2009'!#REF!</f>
        <v>#DIV/0!</v>
      </c>
      <c r="P73" s="35" t="e">
        <f>+$C$22*'10 - 2009'!#REF!</f>
        <v>#DIV/0!</v>
      </c>
      <c r="Q73" s="35" t="e">
        <f>+$C$22*'10 - 2009'!#REF!</f>
        <v>#DIV/0!</v>
      </c>
      <c r="R73" s="35" t="e">
        <f>+$C$22*'10 - 2009'!#REF!</f>
        <v>#DIV/0!</v>
      </c>
      <c r="S73" s="35" t="e">
        <f>+$C$22*'10 - 2009'!#REF!</f>
        <v>#DIV/0!</v>
      </c>
      <c r="T73" s="35" t="e">
        <f>+$C$22*'10 - 2009'!#REF!</f>
        <v>#DIV/0!</v>
      </c>
      <c r="U73" s="35" t="e">
        <f>+$C$22*'10 - 2009'!#REF!</f>
        <v>#DIV/0!</v>
      </c>
      <c r="V73" s="35" t="e">
        <f>+$C$22*'10 - 2009'!#REF!</f>
        <v>#DIV/0!</v>
      </c>
      <c r="W73" s="35" t="e">
        <f>+$C$22*'10 - 2009'!#REF!</f>
        <v>#DIV/0!</v>
      </c>
      <c r="X73" s="35" t="e">
        <f>+$C$22*'10 - 2009'!#REF!</f>
        <v>#DIV/0!</v>
      </c>
      <c r="Y73" s="35" t="e">
        <f>+$C$22*'10 - 2009'!#REF!</f>
        <v>#DIV/0!</v>
      </c>
      <c r="Z73" s="35" t="e">
        <f>+$C$22*'10 - 2009'!#REF!</f>
        <v>#DIV/0!</v>
      </c>
      <c r="AA73" s="35" t="e">
        <f>+$C$22*'10 - 2009'!#REF!</f>
        <v>#DIV/0!</v>
      </c>
      <c r="AB73" s="35" t="e">
        <f>+$C$22*'10 - 2009'!#REF!</f>
        <v>#DIV/0!</v>
      </c>
      <c r="AC73" s="35" t="e">
        <f>+$C$22*'10 - 2009'!#REF!</f>
        <v>#DIV/0!</v>
      </c>
      <c r="AD73" s="35" t="e">
        <f>+$C$22*'10 - 2009'!#REF!</f>
        <v>#DIV/0!</v>
      </c>
      <c r="AE73" s="35" t="e">
        <f>+$C$22*'10 - 2009'!#REF!</f>
        <v>#DIV/0!</v>
      </c>
      <c r="AF73" s="35" t="e">
        <f>+$C$22*'10 - 2009'!#REF!</f>
        <v>#DIV/0!</v>
      </c>
      <c r="AG73" s="35" t="e">
        <f>+$C$22*'10 - 2009'!#REF!</f>
        <v>#DIV/0!</v>
      </c>
      <c r="AH73" s="35" t="e">
        <f>+$C$22*'10 - 2009'!#REF!</f>
        <v>#DIV/0!</v>
      </c>
      <c r="AI73" s="2"/>
    </row>
    <row r="74" spans="1:35">
      <c r="A74" s="44">
        <v>67</v>
      </c>
      <c r="B74" s="35" t="e">
        <f>+'10 - 2009'!#REF!</f>
        <v>#REF!</v>
      </c>
      <c r="C74" s="35" t="e">
        <f>+'10 - 2009'!#REF!/'10 - 2009'!#REF!</f>
        <v>#REF!</v>
      </c>
      <c r="D74" s="35" t="e">
        <f>+$C$22*'10 - 2009'!#REF!</f>
        <v>#DIV/0!</v>
      </c>
      <c r="E74" s="35" t="e">
        <f>+$C$22*'10 - 2009'!#REF!</f>
        <v>#DIV/0!</v>
      </c>
      <c r="F74" s="35" t="e">
        <f>+$C$22*'10 - 2009'!#REF!</f>
        <v>#DIV/0!</v>
      </c>
      <c r="G74" s="35" t="e">
        <f>+$C$22*'10 - 2009'!#REF!</f>
        <v>#DIV/0!</v>
      </c>
      <c r="H74" s="35" t="e">
        <f>+$C$22*'10 - 2009'!#REF!</f>
        <v>#DIV/0!</v>
      </c>
      <c r="I74" s="35" t="e">
        <f>+$C$22*'10 - 2009'!#REF!</f>
        <v>#DIV/0!</v>
      </c>
      <c r="J74" s="35" t="e">
        <f>+$C$22*'10 - 2009'!#REF!</f>
        <v>#DIV/0!</v>
      </c>
      <c r="K74" s="35" t="e">
        <f>+$C$22*'10 - 2009'!#REF!</f>
        <v>#DIV/0!</v>
      </c>
      <c r="L74" s="35" t="e">
        <f>+$C$22*'10 - 2009'!#REF!</f>
        <v>#DIV/0!</v>
      </c>
      <c r="M74" s="35" t="e">
        <f>+$C$22*'10 - 2009'!#REF!</f>
        <v>#DIV/0!</v>
      </c>
      <c r="N74" s="35" t="e">
        <f>+$C$22*'10 - 2009'!#REF!</f>
        <v>#DIV/0!</v>
      </c>
      <c r="O74" s="35" t="e">
        <f>+$C$22*'10 - 2009'!#REF!</f>
        <v>#DIV/0!</v>
      </c>
      <c r="P74" s="35" t="e">
        <f>+$C$22*'10 - 2009'!#REF!</f>
        <v>#DIV/0!</v>
      </c>
      <c r="Q74" s="35" t="e">
        <f>+$C$22*'10 - 2009'!#REF!</f>
        <v>#DIV/0!</v>
      </c>
      <c r="R74" s="35" t="e">
        <f>+$C$22*'10 - 2009'!#REF!</f>
        <v>#DIV/0!</v>
      </c>
      <c r="S74" s="35" t="e">
        <f>+$C$22*'10 - 2009'!#REF!</f>
        <v>#DIV/0!</v>
      </c>
      <c r="T74" s="35" t="e">
        <f>+$C$22*'10 - 2009'!#REF!</f>
        <v>#DIV/0!</v>
      </c>
      <c r="U74" s="35" t="e">
        <f>+$C$22*'10 - 2009'!#REF!</f>
        <v>#DIV/0!</v>
      </c>
      <c r="V74" s="35" t="e">
        <f>+$C$22*'10 - 2009'!#REF!</f>
        <v>#DIV/0!</v>
      </c>
      <c r="W74" s="35" t="e">
        <f>+$C$22*'10 - 2009'!#REF!</f>
        <v>#DIV/0!</v>
      </c>
      <c r="X74" s="35" t="e">
        <f>+$C$22*'10 - 2009'!#REF!</f>
        <v>#DIV/0!</v>
      </c>
      <c r="Y74" s="35" t="e">
        <f>+$C$22*'10 - 2009'!#REF!</f>
        <v>#DIV/0!</v>
      </c>
      <c r="Z74" s="35" t="e">
        <f>+$C$22*'10 - 2009'!#REF!</f>
        <v>#DIV/0!</v>
      </c>
      <c r="AA74" s="35" t="e">
        <f>+$C$22*'10 - 2009'!#REF!</f>
        <v>#DIV/0!</v>
      </c>
      <c r="AB74" s="35" t="e">
        <f>+$C$22*'10 - 2009'!#REF!</f>
        <v>#DIV/0!</v>
      </c>
      <c r="AC74" s="35" t="e">
        <f>+$C$22*'10 - 2009'!#REF!</f>
        <v>#DIV/0!</v>
      </c>
      <c r="AD74" s="35" t="e">
        <f>+$C$22*'10 - 2009'!#REF!</f>
        <v>#DIV/0!</v>
      </c>
      <c r="AE74" s="35" t="e">
        <f>+$C$22*'10 - 2009'!#REF!</f>
        <v>#DIV/0!</v>
      </c>
      <c r="AF74" s="35" t="e">
        <f>+$C$22*'10 - 2009'!#REF!</f>
        <v>#DIV/0!</v>
      </c>
      <c r="AG74" s="35" t="e">
        <f>+$C$22*'10 - 2009'!#REF!</f>
        <v>#DIV/0!</v>
      </c>
      <c r="AH74" s="35" t="e">
        <f>+$C$22*'10 - 2009'!#REF!</f>
        <v>#DIV/0!</v>
      </c>
      <c r="AI74" s="2"/>
    </row>
    <row r="75" spans="1:35">
      <c r="A75" s="44">
        <v>68</v>
      </c>
      <c r="B75" s="35" t="e">
        <f>+'10 - 2009'!#REF!</f>
        <v>#REF!</v>
      </c>
      <c r="C75" s="35" t="e">
        <f>+'10 - 2009'!#REF!/'10 - 2009'!#REF!</f>
        <v>#REF!</v>
      </c>
      <c r="D75" s="35" t="e">
        <f>+$C$22*'10 - 2009'!#REF!</f>
        <v>#DIV/0!</v>
      </c>
      <c r="E75" s="35" t="e">
        <f>+$C$22*'10 - 2009'!#REF!</f>
        <v>#DIV/0!</v>
      </c>
      <c r="F75" s="35" t="e">
        <f>+$C$22*'10 - 2009'!#REF!</f>
        <v>#DIV/0!</v>
      </c>
      <c r="G75" s="35" t="e">
        <f>+$C$22*'10 - 2009'!#REF!</f>
        <v>#DIV/0!</v>
      </c>
      <c r="H75" s="35" t="e">
        <f>+$C$22*'10 - 2009'!#REF!</f>
        <v>#DIV/0!</v>
      </c>
      <c r="I75" s="35" t="e">
        <f>+$C$22*'10 - 2009'!#REF!</f>
        <v>#DIV/0!</v>
      </c>
      <c r="J75" s="35" t="e">
        <f>+$C$22*'10 - 2009'!#REF!</f>
        <v>#DIV/0!</v>
      </c>
      <c r="K75" s="35" t="e">
        <f>+$C$22*'10 - 2009'!#REF!</f>
        <v>#DIV/0!</v>
      </c>
      <c r="L75" s="35" t="e">
        <f>+$C$22*'10 - 2009'!#REF!</f>
        <v>#DIV/0!</v>
      </c>
      <c r="M75" s="35" t="e">
        <f>+$C$22*'10 - 2009'!#REF!</f>
        <v>#DIV/0!</v>
      </c>
      <c r="N75" s="35" t="e">
        <f>+$C$22*'10 - 2009'!#REF!</f>
        <v>#DIV/0!</v>
      </c>
      <c r="O75" s="35" t="e">
        <f>+$C$22*'10 - 2009'!#REF!</f>
        <v>#DIV/0!</v>
      </c>
      <c r="P75" s="35" t="e">
        <f>+$C$22*'10 - 2009'!#REF!</f>
        <v>#DIV/0!</v>
      </c>
      <c r="Q75" s="35" t="e">
        <f>+$C$22*'10 - 2009'!#REF!</f>
        <v>#DIV/0!</v>
      </c>
      <c r="R75" s="35" t="e">
        <f>+$C$22*'10 - 2009'!#REF!</f>
        <v>#DIV/0!</v>
      </c>
      <c r="S75" s="35" t="e">
        <f>+$C$22*'10 - 2009'!#REF!</f>
        <v>#DIV/0!</v>
      </c>
      <c r="T75" s="35" t="e">
        <f>+$C$22*'10 - 2009'!#REF!</f>
        <v>#DIV/0!</v>
      </c>
      <c r="U75" s="35" t="e">
        <f>+$C$22*'10 - 2009'!#REF!</f>
        <v>#DIV/0!</v>
      </c>
      <c r="V75" s="35" t="e">
        <f>+$C$22*'10 - 2009'!#REF!</f>
        <v>#DIV/0!</v>
      </c>
      <c r="W75" s="35" t="e">
        <f>+$C$22*'10 - 2009'!#REF!</f>
        <v>#DIV/0!</v>
      </c>
      <c r="X75" s="35" t="e">
        <f>+$C$22*'10 - 2009'!#REF!</f>
        <v>#DIV/0!</v>
      </c>
      <c r="Y75" s="35" t="e">
        <f>+$C$22*'10 - 2009'!#REF!</f>
        <v>#DIV/0!</v>
      </c>
      <c r="Z75" s="35" t="e">
        <f>+$C$22*'10 - 2009'!#REF!</f>
        <v>#DIV/0!</v>
      </c>
      <c r="AA75" s="35" t="e">
        <f>+$C$22*'10 - 2009'!#REF!</f>
        <v>#DIV/0!</v>
      </c>
      <c r="AB75" s="35" t="e">
        <f>+$C$22*'10 - 2009'!#REF!</f>
        <v>#DIV/0!</v>
      </c>
      <c r="AC75" s="35" t="e">
        <f>+$C$22*'10 - 2009'!#REF!</f>
        <v>#DIV/0!</v>
      </c>
      <c r="AD75" s="35" t="e">
        <f>+$C$22*'10 - 2009'!#REF!</f>
        <v>#DIV/0!</v>
      </c>
      <c r="AE75" s="35" t="e">
        <f>+$C$22*'10 - 2009'!#REF!</f>
        <v>#DIV/0!</v>
      </c>
      <c r="AF75" s="35" t="e">
        <f>+$C$22*'10 - 2009'!#REF!</f>
        <v>#DIV/0!</v>
      </c>
      <c r="AG75" s="35" t="e">
        <f>+$C$22*'10 - 2009'!#REF!</f>
        <v>#DIV/0!</v>
      </c>
      <c r="AH75" s="35" t="e">
        <f>+$C$22*'10 - 2009'!#REF!</f>
        <v>#DIV/0!</v>
      </c>
      <c r="AI75" s="2"/>
    </row>
    <row r="76" spans="1:35">
      <c r="A76" s="44">
        <v>69</v>
      </c>
      <c r="B76" s="35" t="e">
        <f>+'10 - 2009'!#REF!</f>
        <v>#REF!</v>
      </c>
      <c r="C76" s="35" t="e">
        <f>+'10 - 2009'!#REF!/'10 - 2009'!#REF!</f>
        <v>#REF!</v>
      </c>
      <c r="D76" s="35" t="e">
        <f>+$C$22*'10 - 2009'!#REF!</f>
        <v>#DIV/0!</v>
      </c>
      <c r="E76" s="35" t="e">
        <f>+$C$22*'10 - 2009'!#REF!</f>
        <v>#DIV/0!</v>
      </c>
      <c r="F76" s="35" t="e">
        <f>+$C$22*'10 - 2009'!#REF!</f>
        <v>#DIV/0!</v>
      </c>
      <c r="G76" s="35" t="e">
        <f>+$C$22*'10 - 2009'!#REF!</f>
        <v>#DIV/0!</v>
      </c>
      <c r="H76" s="35" t="e">
        <f>+$C$22*'10 - 2009'!#REF!</f>
        <v>#DIV/0!</v>
      </c>
      <c r="I76" s="35" t="e">
        <f>+$C$22*'10 - 2009'!#REF!</f>
        <v>#DIV/0!</v>
      </c>
      <c r="J76" s="35" t="e">
        <f>+$C$22*'10 - 2009'!#REF!</f>
        <v>#DIV/0!</v>
      </c>
      <c r="K76" s="35" t="e">
        <f>+$C$22*'10 - 2009'!#REF!</f>
        <v>#DIV/0!</v>
      </c>
      <c r="L76" s="35" t="e">
        <f>+$C$22*'10 - 2009'!#REF!</f>
        <v>#DIV/0!</v>
      </c>
      <c r="M76" s="35" t="e">
        <f>+$C$22*'10 - 2009'!#REF!</f>
        <v>#DIV/0!</v>
      </c>
      <c r="N76" s="35" t="e">
        <f>+$C$22*'10 - 2009'!#REF!</f>
        <v>#DIV/0!</v>
      </c>
      <c r="O76" s="35" t="e">
        <f>+$C$22*'10 - 2009'!#REF!</f>
        <v>#DIV/0!</v>
      </c>
      <c r="P76" s="35" t="e">
        <f>+$C$22*'10 - 2009'!#REF!</f>
        <v>#DIV/0!</v>
      </c>
      <c r="Q76" s="35" t="e">
        <f>+$C$22*'10 - 2009'!#REF!</f>
        <v>#DIV/0!</v>
      </c>
      <c r="R76" s="35" t="e">
        <f>+$C$22*'10 - 2009'!#REF!</f>
        <v>#DIV/0!</v>
      </c>
      <c r="S76" s="35" t="e">
        <f>+$C$22*'10 - 2009'!#REF!</f>
        <v>#DIV/0!</v>
      </c>
      <c r="T76" s="35" t="e">
        <f>+$C$22*'10 - 2009'!#REF!</f>
        <v>#DIV/0!</v>
      </c>
      <c r="U76" s="35" t="e">
        <f>+$C$22*'10 - 2009'!#REF!</f>
        <v>#DIV/0!</v>
      </c>
      <c r="V76" s="35" t="e">
        <f>+$C$22*'10 - 2009'!#REF!</f>
        <v>#DIV/0!</v>
      </c>
      <c r="W76" s="35" t="e">
        <f>+$C$22*'10 - 2009'!#REF!</f>
        <v>#DIV/0!</v>
      </c>
      <c r="X76" s="35" t="e">
        <f>+$C$22*'10 - 2009'!#REF!</f>
        <v>#DIV/0!</v>
      </c>
      <c r="Y76" s="35" t="e">
        <f>+$C$22*'10 - 2009'!#REF!</f>
        <v>#DIV/0!</v>
      </c>
      <c r="Z76" s="35" t="e">
        <f>+$C$22*'10 - 2009'!#REF!</f>
        <v>#DIV/0!</v>
      </c>
      <c r="AA76" s="35" t="e">
        <f>+$C$22*'10 - 2009'!#REF!</f>
        <v>#DIV/0!</v>
      </c>
      <c r="AB76" s="35" t="e">
        <f>+$C$22*'10 - 2009'!#REF!</f>
        <v>#DIV/0!</v>
      </c>
      <c r="AC76" s="35" t="e">
        <f>+$C$22*'10 - 2009'!#REF!</f>
        <v>#DIV/0!</v>
      </c>
      <c r="AD76" s="35" t="e">
        <f>+$C$22*'10 - 2009'!#REF!</f>
        <v>#DIV/0!</v>
      </c>
      <c r="AE76" s="35" t="e">
        <f>+$C$22*'10 - 2009'!#REF!</f>
        <v>#DIV/0!</v>
      </c>
      <c r="AF76" s="35" t="e">
        <f>+$C$22*'10 - 2009'!#REF!</f>
        <v>#DIV/0!</v>
      </c>
      <c r="AG76" s="35" t="e">
        <f>+$C$22*'10 - 2009'!#REF!</f>
        <v>#DIV/0!</v>
      </c>
      <c r="AH76" s="35" t="e">
        <f>+$C$22*'10 - 2009'!#REF!</f>
        <v>#DIV/0!</v>
      </c>
      <c r="AI76" s="2"/>
    </row>
    <row r="77" spans="1:35">
      <c r="A77" s="44">
        <v>70</v>
      </c>
      <c r="B77" s="35" t="e">
        <f>+'10 - 2009'!#REF!</f>
        <v>#REF!</v>
      </c>
      <c r="C77" s="35" t="e">
        <f>+'10 - 2009'!#REF!/'10 - 2009'!#REF!</f>
        <v>#REF!</v>
      </c>
      <c r="D77" s="35" t="e">
        <f>+$C$22*'10 - 2009'!#REF!</f>
        <v>#DIV/0!</v>
      </c>
      <c r="E77" s="35" t="e">
        <f>+$C$22*'10 - 2009'!#REF!</f>
        <v>#DIV/0!</v>
      </c>
      <c r="F77" s="35" t="e">
        <f>+$C$22*'10 - 2009'!#REF!</f>
        <v>#DIV/0!</v>
      </c>
      <c r="G77" s="35" t="e">
        <f>+$C$22*'10 - 2009'!#REF!</f>
        <v>#DIV/0!</v>
      </c>
      <c r="H77" s="35" t="e">
        <f>+$C$22*'10 - 2009'!#REF!</f>
        <v>#DIV/0!</v>
      </c>
      <c r="I77" s="35" t="e">
        <f>+$C$22*'10 - 2009'!#REF!</f>
        <v>#DIV/0!</v>
      </c>
      <c r="J77" s="35" t="e">
        <f>+$C$22*'10 - 2009'!#REF!</f>
        <v>#DIV/0!</v>
      </c>
      <c r="K77" s="35" t="e">
        <f>+$C$22*'10 - 2009'!#REF!</f>
        <v>#DIV/0!</v>
      </c>
      <c r="L77" s="35" t="e">
        <f>+$C$22*'10 - 2009'!#REF!</f>
        <v>#DIV/0!</v>
      </c>
      <c r="M77" s="35" t="e">
        <f>+$C$22*'10 - 2009'!#REF!</f>
        <v>#DIV/0!</v>
      </c>
      <c r="N77" s="35" t="e">
        <f>+$C$22*'10 - 2009'!#REF!</f>
        <v>#DIV/0!</v>
      </c>
      <c r="O77" s="35" t="e">
        <f>+$C$22*'10 - 2009'!#REF!</f>
        <v>#DIV/0!</v>
      </c>
      <c r="P77" s="35" t="e">
        <f>+$C$22*'10 - 2009'!#REF!</f>
        <v>#DIV/0!</v>
      </c>
      <c r="Q77" s="35" t="e">
        <f>+$C$22*'10 - 2009'!#REF!</f>
        <v>#DIV/0!</v>
      </c>
      <c r="R77" s="35" t="e">
        <f>+$C$22*'10 - 2009'!#REF!</f>
        <v>#DIV/0!</v>
      </c>
      <c r="S77" s="35" t="e">
        <f>+$C$22*'10 - 2009'!#REF!</f>
        <v>#DIV/0!</v>
      </c>
      <c r="T77" s="35" t="e">
        <f>+$C$22*'10 - 2009'!#REF!</f>
        <v>#DIV/0!</v>
      </c>
      <c r="U77" s="35" t="e">
        <f>+$C$22*'10 - 2009'!#REF!</f>
        <v>#DIV/0!</v>
      </c>
      <c r="V77" s="35" t="e">
        <f>+$C$22*'10 - 2009'!#REF!</f>
        <v>#DIV/0!</v>
      </c>
      <c r="W77" s="35" t="e">
        <f>+$C$22*'10 - 2009'!#REF!</f>
        <v>#DIV/0!</v>
      </c>
      <c r="X77" s="35" t="e">
        <f>+$C$22*'10 - 2009'!#REF!</f>
        <v>#DIV/0!</v>
      </c>
      <c r="Y77" s="35" t="e">
        <f>+$C$22*'10 - 2009'!#REF!</f>
        <v>#DIV/0!</v>
      </c>
      <c r="Z77" s="35" t="e">
        <f>+$C$22*'10 - 2009'!#REF!</f>
        <v>#DIV/0!</v>
      </c>
      <c r="AA77" s="35" t="e">
        <f>+$C$22*'10 - 2009'!#REF!</f>
        <v>#DIV/0!</v>
      </c>
      <c r="AB77" s="35" t="e">
        <f>+$C$22*'10 - 2009'!#REF!</f>
        <v>#DIV/0!</v>
      </c>
      <c r="AC77" s="35" t="e">
        <f>+$C$22*'10 - 2009'!#REF!</f>
        <v>#DIV/0!</v>
      </c>
      <c r="AD77" s="35" t="e">
        <f>+$C$22*'10 - 2009'!#REF!</f>
        <v>#DIV/0!</v>
      </c>
      <c r="AE77" s="35" t="e">
        <f>+$C$22*'10 - 2009'!#REF!</f>
        <v>#DIV/0!</v>
      </c>
      <c r="AF77" s="35" t="e">
        <f>+$C$22*'10 - 2009'!#REF!</f>
        <v>#DIV/0!</v>
      </c>
      <c r="AG77" s="35" t="e">
        <f>+$C$22*'10 - 2009'!#REF!</f>
        <v>#DIV/0!</v>
      </c>
      <c r="AH77" s="35" t="e">
        <f>+$C$22*'10 - 2009'!#REF!</f>
        <v>#DIV/0!</v>
      </c>
      <c r="AI77" s="2"/>
    </row>
    <row r="78" spans="1:35">
      <c r="A78" s="44">
        <v>71</v>
      </c>
      <c r="B78" s="35" t="e">
        <f>+'10 - 2009'!#REF!</f>
        <v>#REF!</v>
      </c>
      <c r="C78" s="35" t="e">
        <f>+'10 - 2009'!#REF!/'10 - 2009'!#REF!</f>
        <v>#REF!</v>
      </c>
      <c r="D78" s="35" t="e">
        <f>+$C$22*'10 - 2009'!#REF!</f>
        <v>#DIV/0!</v>
      </c>
      <c r="E78" s="35" t="e">
        <f>+$C$22*'10 - 2009'!#REF!</f>
        <v>#DIV/0!</v>
      </c>
      <c r="F78" s="35" t="e">
        <f>+$C$22*'10 - 2009'!#REF!</f>
        <v>#DIV/0!</v>
      </c>
      <c r="G78" s="35" t="e">
        <f>+$C$22*'10 - 2009'!#REF!</f>
        <v>#DIV/0!</v>
      </c>
      <c r="H78" s="35" t="e">
        <f>+$C$22*'10 - 2009'!#REF!</f>
        <v>#DIV/0!</v>
      </c>
      <c r="I78" s="35" t="e">
        <f>+$C$22*'10 - 2009'!#REF!</f>
        <v>#DIV/0!</v>
      </c>
      <c r="J78" s="35" t="e">
        <f>+$C$22*'10 - 2009'!#REF!</f>
        <v>#DIV/0!</v>
      </c>
      <c r="K78" s="35" t="e">
        <f>+$C$22*'10 - 2009'!#REF!</f>
        <v>#DIV/0!</v>
      </c>
      <c r="L78" s="35" t="e">
        <f>+$C$22*'10 - 2009'!#REF!</f>
        <v>#DIV/0!</v>
      </c>
      <c r="M78" s="35" t="e">
        <f>+$C$22*'10 - 2009'!#REF!</f>
        <v>#DIV/0!</v>
      </c>
      <c r="N78" s="35" t="e">
        <f>+$C$22*'10 - 2009'!#REF!</f>
        <v>#DIV/0!</v>
      </c>
      <c r="O78" s="35" t="e">
        <f>+$C$22*'10 - 2009'!#REF!</f>
        <v>#DIV/0!</v>
      </c>
      <c r="P78" s="35" t="e">
        <f>+$C$22*'10 - 2009'!#REF!</f>
        <v>#DIV/0!</v>
      </c>
      <c r="Q78" s="35" t="e">
        <f>+$C$22*'10 - 2009'!#REF!</f>
        <v>#DIV/0!</v>
      </c>
      <c r="R78" s="35" t="e">
        <f>+$C$22*'10 - 2009'!#REF!</f>
        <v>#DIV/0!</v>
      </c>
      <c r="S78" s="35" t="e">
        <f>+$C$22*'10 - 2009'!#REF!</f>
        <v>#DIV/0!</v>
      </c>
      <c r="T78" s="35" t="e">
        <f>+$C$22*'10 - 2009'!#REF!</f>
        <v>#DIV/0!</v>
      </c>
      <c r="U78" s="35" t="e">
        <f>+$C$22*'10 - 2009'!#REF!</f>
        <v>#DIV/0!</v>
      </c>
      <c r="V78" s="35" t="e">
        <f>+$C$22*'10 - 2009'!#REF!</f>
        <v>#DIV/0!</v>
      </c>
      <c r="W78" s="35" t="e">
        <f>+$C$22*'10 - 2009'!#REF!</f>
        <v>#DIV/0!</v>
      </c>
      <c r="X78" s="35" t="e">
        <f>+$C$22*'10 - 2009'!#REF!</f>
        <v>#DIV/0!</v>
      </c>
      <c r="Y78" s="35" t="e">
        <f>+$C$22*'10 - 2009'!#REF!</f>
        <v>#DIV/0!</v>
      </c>
      <c r="Z78" s="35" t="e">
        <f>+$C$22*'10 - 2009'!#REF!</f>
        <v>#DIV/0!</v>
      </c>
      <c r="AA78" s="35" t="e">
        <f>+$C$22*'10 - 2009'!#REF!</f>
        <v>#DIV/0!</v>
      </c>
      <c r="AB78" s="35" t="e">
        <f>+$C$22*'10 - 2009'!#REF!</f>
        <v>#DIV/0!</v>
      </c>
      <c r="AC78" s="35" t="e">
        <f>+$C$22*'10 - 2009'!#REF!</f>
        <v>#DIV/0!</v>
      </c>
      <c r="AD78" s="35" t="e">
        <f>+$C$22*'10 - 2009'!#REF!</f>
        <v>#DIV/0!</v>
      </c>
      <c r="AE78" s="35" t="e">
        <f>+$C$22*'10 - 2009'!#REF!</f>
        <v>#DIV/0!</v>
      </c>
      <c r="AF78" s="35" t="e">
        <f>+$C$22*'10 - 2009'!#REF!</f>
        <v>#DIV/0!</v>
      </c>
      <c r="AG78" s="35" t="e">
        <f>+$C$22*'10 - 2009'!#REF!</f>
        <v>#DIV/0!</v>
      </c>
      <c r="AH78" s="35" t="e">
        <f>+$C$22*'10 - 2009'!#REF!</f>
        <v>#DIV/0!</v>
      </c>
      <c r="AI78" s="2"/>
    </row>
    <row r="79" spans="1:35">
      <c r="A79" s="44">
        <v>72</v>
      </c>
      <c r="B79" s="35" t="e">
        <f>+'10 - 2009'!#REF!</f>
        <v>#REF!</v>
      </c>
      <c r="C79" s="35" t="e">
        <f>+'10 - 2009'!#REF!/'10 - 2009'!#REF!</f>
        <v>#REF!</v>
      </c>
      <c r="D79" s="35" t="e">
        <f>+$C$22*'10 - 2009'!#REF!</f>
        <v>#DIV/0!</v>
      </c>
      <c r="E79" s="35" t="e">
        <f>+$C$22*'10 - 2009'!#REF!</f>
        <v>#DIV/0!</v>
      </c>
      <c r="F79" s="35" t="e">
        <f>+$C$22*'10 - 2009'!#REF!</f>
        <v>#DIV/0!</v>
      </c>
      <c r="G79" s="35" t="e">
        <f>+$C$22*'10 - 2009'!#REF!</f>
        <v>#DIV/0!</v>
      </c>
      <c r="H79" s="35" t="e">
        <f>+$C$22*'10 - 2009'!#REF!</f>
        <v>#DIV/0!</v>
      </c>
      <c r="I79" s="35" t="e">
        <f>+$C$22*'10 - 2009'!#REF!</f>
        <v>#DIV/0!</v>
      </c>
      <c r="J79" s="35" t="e">
        <f>+$C$22*'10 - 2009'!#REF!</f>
        <v>#DIV/0!</v>
      </c>
      <c r="K79" s="35" t="e">
        <f>+$C$22*'10 - 2009'!#REF!</f>
        <v>#DIV/0!</v>
      </c>
      <c r="L79" s="35" t="e">
        <f>+$C$22*'10 - 2009'!#REF!</f>
        <v>#DIV/0!</v>
      </c>
      <c r="M79" s="35" t="e">
        <f>+$C$22*'10 - 2009'!#REF!</f>
        <v>#DIV/0!</v>
      </c>
      <c r="N79" s="35" t="e">
        <f>+$C$22*'10 - 2009'!#REF!</f>
        <v>#DIV/0!</v>
      </c>
      <c r="O79" s="35" t="e">
        <f>+$C$22*'10 - 2009'!#REF!</f>
        <v>#DIV/0!</v>
      </c>
      <c r="P79" s="35" t="e">
        <f>+$C$22*'10 - 2009'!#REF!</f>
        <v>#DIV/0!</v>
      </c>
      <c r="Q79" s="35" t="e">
        <f>+$C$22*'10 - 2009'!#REF!</f>
        <v>#DIV/0!</v>
      </c>
      <c r="R79" s="35" t="e">
        <f>+$C$22*'10 - 2009'!#REF!</f>
        <v>#DIV/0!</v>
      </c>
      <c r="S79" s="35" t="e">
        <f>+$C$22*'10 - 2009'!#REF!</f>
        <v>#DIV/0!</v>
      </c>
      <c r="T79" s="35" t="e">
        <f>+$C$22*'10 - 2009'!#REF!</f>
        <v>#DIV/0!</v>
      </c>
      <c r="U79" s="35" t="e">
        <f>+$C$22*'10 - 2009'!#REF!</f>
        <v>#DIV/0!</v>
      </c>
      <c r="V79" s="35" t="e">
        <f>+$C$22*'10 - 2009'!#REF!</f>
        <v>#DIV/0!</v>
      </c>
      <c r="W79" s="35" t="e">
        <f>+$C$22*'10 - 2009'!#REF!</f>
        <v>#DIV/0!</v>
      </c>
      <c r="X79" s="35" t="e">
        <f>+$C$22*'10 - 2009'!#REF!</f>
        <v>#DIV/0!</v>
      </c>
      <c r="Y79" s="35" t="e">
        <f>+$C$22*'10 - 2009'!#REF!</f>
        <v>#DIV/0!</v>
      </c>
      <c r="Z79" s="35" t="e">
        <f>+$C$22*'10 - 2009'!#REF!</f>
        <v>#DIV/0!</v>
      </c>
      <c r="AA79" s="35" t="e">
        <f>+$C$22*'10 - 2009'!#REF!</f>
        <v>#DIV/0!</v>
      </c>
      <c r="AB79" s="35" t="e">
        <f>+$C$22*'10 - 2009'!#REF!</f>
        <v>#DIV/0!</v>
      </c>
      <c r="AC79" s="35" t="e">
        <f>+$C$22*'10 - 2009'!#REF!</f>
        <v>#DIV/0!</v>
      </c>
      <c r="AD79" s="35" t="e">
        <f>+$C$22*'10 - 2009'!#REF!</f>
        <v>#DIV/0!</v>
      </c>
      <c r="AE79" s="35" t="e">
        <f>+$C$22*'10 - 2009'!#REF!</f>
        <v>#DIV/0!</v>
      </c>
      <c r="AF79" s="35" t="e">
        <f>+$C$22*'10 - 2009'!#REF!</f>
        <v>#DIV/0!</v>
      </c>
      <c r="AG79" s="35" t="e">
        <f>+$C$22*'10 - 2009'!#REF!</f>
        <v>#DIV/0!</v>
      </c>
      <c r="AH79" s="35" t="e">
        <f>+$C$22*'10 - 2009'!#REF!</f>
        <v>#DIV/0!</v>
      </c>
      <c r="AI79" s="2"/>
    </row>
    <row r="80" spans="1:35">
      <c r="A80" s="44">
        <v>73</v>
      </c>
      <c r="B80" s="35" t="e">
        <f>+'10 - 2009'!#REF!</f>
        <v>#REF!</v>
      </c>
      <c r="C80" s="35" t="e">
        <f>+'10 - 2009'!#REF!/'10 - 2009'!#REF!</f>
        <v>#REF!</v>
      </c>
      <c r="D80" s="35" t="e">
        <f>+$C$22*'10 - 2009'!#REF!</f>
        <v>#DIV/0!</v>
      </c>
      <c r="E80" s="35" t="e">
        <f>+$C$22*'10 - 2009'!#REF!</f>
        <v>#DIV/0!</v>
      </c>
      <c r="F80" s="35" t="e">
        <f>+$C$22*'10 - 2009'!#REF!</f>
        <v>#DIV/0!</v>
      </c>
      <c r="G80" s="35" t="e">
        <f>+$C$22*'10 - 2009'!#REF!</f>
        <v>#DIV/0!</v>
      </c>
      <c r="H80" s="35" t="e">
        <f>+$C$22*'10 - 2009'!#REF!</f>
        <v>#DIV/0!</v>
      </c>
      <c r="I80" s="35" t="e">
        <f>+$C$22*'10 - 2009'!#REF!</f>
        <v>#DIV/0!</v>
      </c>
      <c r="J80" s="35" t="e">
        <f>+$C$22*'10 - 2009'!#REF!</f>
        <v>#DIV/0!</v>
      </c>
      <c r="K80" s="35" t="e">
        <f>+$C$22*'10 - 2009'!#REF!</f>
        <v>#DIV/0!</v>
      </c>
      <c r="L80" s="35" t="e">
        <f>+$C$22*'10 - 2009'!#REF!</f>
        <v>#DIV/0!</v>
      </c>
      <c r="M80" s="35" t="e">
        <f>+$C$22*'10 - 2009'!#REF!</f>
        <v>#DIV/0!</v>
      </c>
      <c r="N80" s="35" t="e">
        <f>+$C$22*'10 - 2009'!#REF!</f>
        <v>#DIV/0!</v>
      </c>
      <c r="O80" s="35" t="e">
        <f>+$C$22*'10 - 2009'!#REF!</f>
        <v>#DIV/0!</v>
      </c>
      <c r="P80" s="35" t="e">
        <f>+$C$22*'10 - 2009'!#REF!</f>
        <v>#DIV/0!</v>
      </c>
      <c r="Q80" s="35" t="e">
        <f>+$C$22*'10 - 2009'!#REF!</f>
        <v>#DIV/0!</v>
      </c>
      <c r="R80" s="35" t="e">
        <f>+$C$22*'10 - 2009'!#REF!</f>
        <v>#DIV/0!</v>
      </c>
      <c r="S80" s="35" t="e">
        <f>+$C$22*'10 - 2009'!#REF!</f>
        <v>#DIV/0!</v>
      </c>
      <c r="T80" s="35" t="e">
        <f>+$C$22*'10 - 2009'!#REF!</f>
        <v>#DIV/0!</v>
      </c>
      <c r="U80" s="35" t="e">
        <f>+$C$22*'10 - 2009'!#REF!</f>
        <v>#DIV/0!</v>
      </c>
      <c r="V80" s="35" t="e">
        <f>+$C$22*'10 - 2009'!#REF!</f>
        <v>#DIV/0!</v>
      </c>
      <c r="W80" s="35" t="e">
        <f>+$C$22*'10 - 2009'!#REF!</f>
        <v>#DIV/0!</v>
      </c>
      <c r="X80" s="35" t="e">
        <f>+$C$22*'10 - 2009'!#REF!</f>
        <v>#DIV/0!</v>
      </c>
      <c r="Y80" s="35" t="e">
        <f>+$C$22*'10 - 2009'!#REF!</f>
        <v>#DIV/0!</v>
      </c>
      <c r="Z80" s="35" t="e">
        <f>+$C$22*'10 - 2009'!#REF!</f>
        <v>#DIV/0!</v>
      </c>
      <c r="AA80" s="35" t="e">
        <f>+$C$22*'10 - 2009'!#REF!</f>
        <v>#DIV/0!</v>
      </c>
      <c r="AB80" s="35" t="e">
        <f>+$C$22*'10 - 2009'!#REF!</f>
        <v>#DIV/0!</v>
      </c>
      <c r="AC80" s="35" t="e">
        <f>+$C$22*'10 - 2009'!#REF!</f>
        <v>#DIV/0!</v>
      </c>
      <c r="AD80" s="35" t="e">
        <f>+$C$22*'10 - 2009'!#REF!</f>
        <v>#DIV/0!</v>
      </c>
      <c r="AE80" s="35" t="e">
        <f>+$C$22*'10 - 2009'!#REF!</f>
        <v>#DIV/0!</v>
      </c>
      <c r="AF80" s="35" t="e">
        <f>+$C$22*'10 - 2009'!#REF!</f>
        <v>#DIV/0!</v>
      </c>
      <c r="AG80" s="35" t="e">
        <f>+$C$22*'10 - 2009'!#REF!</f>
        <v>#DIV/0!</v>
      </c>
      <c r="AH80" s="35" t="e">
        <f>+$C$22*'10 - 2009'!#REF!</f>
        <v>#DIV/0!</v>
      </c>
      <c r="AI80" s="2"/>
    </row>
    <row r="81" spans="1:35">
      <c r="A81" s="44">
        <v>74</v>
      </c>
      <c r="B81" s="35" t="e">
        <f>+'10 - 2009'!#REF!</f>
        <v>#REF!</v>
      </c>
      <c r="C81" s="35" t="e">
        <f>+'10 - 2009'!#REF!/'10 - 2009'!#REF!</f>
        <v>#REF!</v>
      </c>
      <c r="D81" s="35" t="e">
        <f>+$C$22*'10 - 2009'!#REF!</f>
        <v>#DIV/0!</v>
      </c>
      <c r="E81" s="35" t="e">
        <f>+$C$22*'10 - 2009'!#REF!</f>
        <v>#DIV/0!</v>
      </c>
      <c r="F81" s="35" t="e">
        <f>+$C$22*'10 - 2009'!#REF!</f>
        <v>#DIV/0!</v>
      </c>
      <c r="G81" s="35" t="e">
        <f>+$C$22*'10 - 2009'!#REF!</f>
        <v>#DIV/0!</v>
      </c>
      <c r="H81" s="35" t="e">
        <f>+$C$22*'10 - 2009'!#REF!</f>
        <v>#DIV/0!</v>
      </c>
      <c r="I81" s="35" t="e">
        <f>+$C$22*'10 - 2009'!#REF!</f>
        <v>#DIV/0!</v>
      </c>
      <c r="J81" s="35" t="e">
        <f>+$C$22*'10 - 2009'!#REF!</f>
        <v>#DIV/0!</v>
      </c>
      <c r="K81" s="35" t="e">
        <f>+$C$22*'10 - 2009'!#REF!</f>
        <v>#DIV/0!</v>
      </c>
      <c r="L81" s="35" t="e">
        <f>+$C$22*'10 - 2009'!#REF!</f>
        <v>#DIV/0!</v>
      </c>
      <c r="M81" s="35" t="e">
        <f>+$C$22*'10 - 2009'!#REF!</f>
        <v>#DIV/0!</v>
      </c>
      <c r="N81" s="35" t="e">
        <f>+$C$22*'10 - 2009'!#REF!</f>
        <v>#DIV/0!</v>
      </c>
      <c r="O81" s="35" t="e">
        <f>+$C$22*'10 - 2009'!#REF!</f>
        <v>#DIV/0!</v>
      </c>
      <c r="P81" s="35" t="e">
        <f>+$C$22*'10 - 2009'!#REF!</f>
        <v>#DIV/0!</v>
      </c>
      <c r="Q81" s="35" t="e">
        <f>+$C$22*'10 - 2009'!#REF!</f>
        <v>#DIV/0!</v>
      </c>
      <c r="R81" s="35" t="e">
        <f>+$C$22*'10 - 2009'!#REF!</f>
        <v>#DIV/0!</v>
      </c>
      <c r="S81" s="35" t="e">
        <f>+$C$22*'10 - 2009'!#REF!</f>
        <v>#DIV/0!</v>
      </c>
      <c r="T81" s="35" t="e">
        <f>+$C$22*'10 - 2009'!#REF!</f>
        <v>#DIV/0!</v>
      </c>
      <c r="U81" s="35" t="e">
        <f>+$C$22*'10 - 2009'!#REF!</f>
        <v>#DIV/0!</v>
      </c>
      <c r="V81" s="35" t="e">
        <f>+$C$22*'10 - 2009'!#REF!</f>
        <v>#DIV/0!</v>
      </c>
      <c r="W81" s="35" t="e">
        <f>+$C$22*'10 - 2009'!#REF!</f>
        <v>#DIV/0!</v>
      </c>
      <c r="X81" s="35" t="e">
        <f>+$C$22*'10 - 2009'!#REF!</f>
        <v>#DIV/0!</v>
      </c>
      <c r="Y81" s="35" t="e">
        <f>+$C$22*'10 - 2009'!#REF!</f>
        <v>#DIV/0!</v>
      </c>
      <c r="Z81" s="35" t="e">
        <f>+$C$22*'10 - 2009'!#REF!</f>
        <v>#DIV/0!</v>
      </c>
      <c r="AA81" s="35" t="e">
        <f>+$C$22*'10 - 2009'!#REF!</f>
        <v>#DIV/0!</v>
      </c>
      <c r="AB81" s="35" t="e">
        <f>+$C$22*'10 - 2009'!#REF!</f>
        <v>#DIV/0!</v>
      </c>
      <c r="AC81" s="35" t="e">
        <f>+$C$22*'10 - 2009'!#REF!</f>
        <v>#DIV/0!</v>
      </c>
      <c r="AD81" s="35" t="e">
        <f>+$C$22*'10 - 2009'!#REF!</f>
        <v>#DIV/0!</v>
      </c>
      <c r="AE81" s="35" t="e">
        <f>+$C$22*'10 - 2009'!#REF!</f>
        <v>#DIV/0!</v>
      </c>
      <c r="AF81" s="35" t="e">
        <f>+$C$22*'10 - 2009'!#REF!</f>
        <v>#DIV/0!</v>
      </c>
      <c r="AG81" s="35" t="e">
        <f>+$C$22*'10 - 2009'!#REF!</f>
        <v>#DIV/0!</v>
      </c>
      <c r="AH81" s="35" t="e">
        <f>+$C$22*'10 - 2009'!#REF!</f>
        <v>#DIV/0!</v>
      </c>
      <c r="AI81" s="2"/>
    </row>
    <row r="82" spans="1:35">
      <c r="A82" s="44">
        <v>75</v>
      </c>
      <c r="B82" s="35" t="e">
        <f>+'10 - 2009'!#REF!</f>
        <v>#REF!</v>
      </c>
      <c r="C82" s="35" t="e">
        <f>+'10 - 2009'!#REF!/'10 - 2009'!#REF!</f>
        <v>#REF!</v>
      </c>
      <c r="D82" s="35" t="e">
        <f>+$C$22*'10 - 2009'!#REF!</f>
        <v>#DIV/0!</v>
      </c>
      <c r="E82" s="35" t="e">
        <f>+$C$22*'10 - 2009'!#REF!</f>
        <v>#DIV/0!</v>
      </c>
      <c r="F82" s="35" t="e">
        <f>+$C$22*'10 - 2009'!#REF!</f>
        <v>#DIV/0!</v>
      </c>
      <c r="G82" s="35" t="e">
        <f>+$C$22*'10 - 2009'!#REF!</f>
        <v>#DIV/0!</v>
      </c>
      <c r="H82" s="35" t="e">
        <f>+$C$22*'10 - 2009'!#REF!</f>
        <v>#DIV/0!</v>
      </c>
      <c r="I82" s="35" t="e">
        <f>+$C$22*'10 - 2009'!#REF!</f>
        <v>#DIV/0!</v>
      </c>
      <c r="J82" s="35" t="e">
        <f>+$C$22*'10 - 2009'!#REF!</f>
        <v>#DIV/0!</v>
      </c>
      <c r="K82" s="35" t="e">
        <f>+$C$22*'10 - 2009'!#REF!</f>
        <v>#DIV/0!</v>
      </c>
      <c r="L82" s="35" t="e">
        <f>+$C$22*'10 - 2009'!#REF!</f>
        <v>#DIV/0!</v>
      </c>
      <c r="M82" s="35" t="e">
        <f>+$C$22*'10 - 2009'!#REF!</f>
        <v>#DIV/0!</v>
      </c>
      <c r="N82" s="35" t="e">
        <f>+$C$22*'10 - 2009'!#REF!</f>
        <v>#DIV/0!</v>
      </c>
      <c r="O82" s="35" t="e">
        <f>+$C$22*'10 - 2009'!#REF!</f>
        <v>#DIV/0!</v>
      </c>
      <c r="P82" s="35" t="e">
        <f>+$C$22*'10 - 2009'!#REF!</f>
        <v>#DIV/0!</v>
      </c>
      <c r="Q82" s="35" t="e">
        <f>+$C$22*'10 - 2009'!#REF!</f>
        <v>#DIV/0!</v>
      </c>
      <c r="R82" s="35" t="e">
        <f>+$C$22*'10 - 2009'!#REF!</f>
        <v>#DIV/0!</v>
      </c>
      <c r="S82" s="35" t="e">
        <f>+$C$22*'10 - 2009'!#REF!</f>
        <v>#DIV/0!</v>
      </c>
      <c r="T82" s="35" t="e">
        <f>+$C$22*'10 - 2009'!#REF!</f>
        <v>#DIV/0!</v>
      </c>
      <c r="U82" s="35" t="e">
        <f>+$C$22*'10 - 2009'!#REF!</f>
        <v>#DIV/0!</v>
      </c>
      <c r="V82" s="35" t="e">
        <f>+$C$22*'10 - 2009'!#REF!</f>
        <v>#DIV/0!</v>
      </c>
      <c r="W82" s="35" t="e">
        <f>+$C$22*'10 - 2009'!#REF!</f>
        <v>#DIV/0!</v>
      </c>
      <c r="X82" s="35" t="e">
        <f>+$C$22*'10 - 2009'!#REF!</f>
        <v>#DIV/0!</v>
      </c>
      <c r="Y82" s="35" t="e">
        <f>+$C$22*'10 - 2009'!#REF!</f>
        <v>#DIV/0!</v>
      </c>
      <c r="Z82" s="35" t="e">
        <f>+$C$22*'10 - 2009'!#REF!</f>
        <v>#DIV/0!</v>
      </c>
      <c r="AA82" s="35" t="e">
        <f>+$C$22*'10 - 2009'!#REF!</f>
        <v>#DIV/0!</v>
      </c>
      <c r="AB82" s="35" t="e">
        <f>+$C$22*'10 - 2009'!#REF!</f>
        <v>#DIV/0!</v>
      </c>
      <c r="AC82" s="35" t="e">
        <f>+$C$22*'10 - 2009'!#REF!</f>
        <v>#DIV/0!</v>
      </c>
      <c r="AD82" s="35" t="e">
        <f>+$C$22*'10 - 2009'!#REF!</f>
        <v>#DIV/0!</v>
      </c>
      <c r="AE82" s="35" t="e">
        <f>+$C$22*'10 - 2009'!#REF!</f>
        <v>#DIV/0!</v>
      </c>
      <c r="AF82" s="35" t="e">
        <f>+$C$22*'10 - 2009'!#REF!</f>
        <v>#DIV/0!</v>
      </c>
      <c r="AG82" s="35" t="e">
        <f>+$C$22*'10 - 2009'!#REF!</f>
        <v>#DIV/0!</v>
      </c>
      <c r="AH82" s="35" t="e">
        <f>+$C$22*'10 - 2009'!#REF!</f>
        <v>#DIV/0!</v>
      </c>
      <c r="AI82" s="2"/>
    </row>
    <row r="83" spans="1:35">
      <c r="A83" s="44">
        <v>76</v>
      </c>
      <c r="B83" s="35" t="e">
        <f>+'10 - 2009'!#REF!</f>
        <v>#REF!</v>
      </c>
      <c r="C83" s="35" t="e">
        <f>+'10 - 2009'!#REF!/'10 - 2009'!#REF!</f>
        <v>#REF!</v>
      </c>
      <c r="D83" s="35" t="e">
        <f>+$C$22*'10 - 2009'!#REF!</f>
        <v>#DIV/0!</v>
      </c>
      <c r="E83" s="35" t="e">
        <f>+$C$22*'10 - 2009'!#REF!</f>
        <v>#DIV/0!</v>
      </c>
      <c r="F83" s="35" t="e">
        <f>+$C$22*'10 - 2009'!#REF!</f>
        <v>#DIV/0!</v>
      </c>
      <c r="G83" s="35" t="e">
        <f>+$C$22*'10 - 2009'!#REF!</f>
        <v>#DIV/0!</v>
      </c>
      <c r="H83" s="35" t="e">
        <f>+$C$22*'10 - 2009'!#REF!</f>
        <v>#DIV/0!</v>
      </c>
      <c r="I83" s="35" t="e">
        <f>+$C$22*'10 - 2009'!#REF!</f>
        <v>#DIV/0!</v>
      </c>
      <c r="J83" s="35" t="e">
        <f>+$C$22*'10 - 2009'!#REF!</f>
        <v>#DIV/0!</v>
      </c>
      <c r="K83" s="35" t="e">
        <f>+$C$22*'10 - 2009'!#REF!</f>
        <v>#DIV/0!</v>
      </c>
      <c r="L83" s="35" t="e">
        <f>+$C$22*'10 - 2009'!#REF!</f>
        <v>#DIV/0!</v>
      </c>
      <c r="M83" s="35" t="e">
        <f>+$C$22*'10 - 2009'!#REF!</f>
        <v>#DIV/0!</v>
      </c>
      <c r="N83" s="35" t="e">
        <f>+$C$22*'10 - 2009'!#REF!</f>
        <v>#DIV/0!</v>
      </c>
      <c r="O83" s="35" t="e">
        <f>+$C$22*'10 - 2009'!#REF!</f>
        <v>#DIV/0!</v>
      </c>
      <c r="P83" s="35" t="e">
        <f>+$C$22*'10 - 2009'!#REF!</f>
        <v>#DIV/0!</v>
      </c>
      <c r="Q83" s="35" t="e">
        <f>+$C$22*'10 - 2009'!#REF!</f>
        <v>#DIV/0!</v>
      </c>
      <c r="R83" s="35" t="e">
        <f>+$C$22*'10 - 2009'!#REF!</f>
        <v>#DIV/0!</v>
      </c>
      <c r="S83" s="35" t="e">
        <f>+$C$22*'10 - 2009'!#REF!</f>
        <v>#DIV/0!</v>
      </c>
      <c r="T83" s="35" t="e">
        <f>+$C$22*'10 - 2009'!#REF!</f>
        <v>#DIV/0!</v>
      </c>
      <c r="U83" s="35" t="e">
        <f>+$C$22*'10 - 2009'!#REF!</f>
        <v>#DIV/0!</v>
      </c>
      <c r="V83" s="35" t="e">
        <f>+$C$22*'10 - 2009'!#REF!</f>
        <v>#DIV/0!</v>
      </c>
      <c r="W83" s="35" t="e">
        <f>+$C$22*'10 - 2009'!#REF!</f>
        <v>#DIV/0!</v>
      </c>
      <c r="X83" s="35" t="e">
        <f>+$C$22*'10 - 2009'!#REF!</f>
        <v>#DIV/0!</v>
      </c>
      <c r="Y83" s="35" t="e">
        <f>+$C$22*'10 - 2009'!#REF!</f>
        <v>#DIV/0!</v>
      </c>
      <c r="Z83" s="35" t="e">
        <f>+$C$22*'10 - 2009'!#REF!</f>
        <v>#DIV/0!</v>
      </c>
      <c r="AA83" s="35" t="e">
        <f>+$C$22*'10 - 2009'!#REF!</f>
        <v>#DIV/0!</v>
      </c>
      <c r="AB83" s="35" t="e">
        <f>+$C$22*'10 - 2009'!#REF!</f>
        <v>#DIV/0!</v>
      </c>
      <c r="AC83" s="35" t="e">
        <f>+$C$22*'10 - 2009'!#REF!</f>
        <v>#DIV/0!</v>
      </c>
      <c r="AD83" s="35" t="e">
        <f>+$C$22*'10 - 2009'!#REF!</f>
        <v>#DIV/0!</v>
      </c>
      <c r="AE83" s="35" t="e">
        <f>+$C$22*'10 - 2009'!#REF!</f>
        <v>#DIV/0!</v>
      </c>
      <c r="AF83" s="35" t="e">
        <f>+$C$22*'10 - 2009'!#REF!</f>
        <v>#DIV/0!</v>
      </c>
      <c r="AG83" s="35" t="e">
        <f>+$C$22*'10 - 2009'!#REF!</f>
        <v>#DIV/0!</v>
      </c>
      <c r="AH83" s="35" t="e">
        <f>+$C$22*'10 - 2009'!#REF!</f>
        <v>#DIV/0!</v>
      </c>
      <c r="AI83" s="2"/>
    </row>
    <row r="84" spans="1:35">
      <c r="A84" s="44">
        <v>77</v>
      </c>
      <c r="B84" s="35" t="e">
        <f>+'10 - 2009'!#REF!</f>
        <v>#REF!</v>
      </c>
      <c r="C84" s="35" t="e">
        <f>+'10 - 2009'!#REF!/'10 - 2009'!#REF!</f>
        <v>#REF!</v>
      </c>
      <c r="D84" s="35" t="e">
        <f>+$C$22*'10 - 2009'!#REF!</f>
        <v>#DIV/0!</v>
      </c>
      <c r="E84" s="35" t="e">
        <f>+$C$22*'10 - 2009'!#REF!</f>
        <v>#DIV/0!</v>
      </c>
      <c r="F84" s="35" t="e">
        <f>+$C$22*'10 - 2009'!#REF!</f>
        <v>#DIV/0!</v>
      </c>
      <c r="G84" s="35" t="e">
        <f>+$C$22*'10 - 2009'!#REF!</f>
        <v>#DIV/0!</v>
      </c>
      <c r="H84" s="35" t="e">
        <f>+$C$22*'10 - 2009'!#REF!</f>
        <v>#DIV/0!</v>
      </c>
      <c r="I84" s="35" t="e">
        <f>+$C$22*'10 - 2009'!#REF!</f>
        <v>#DIV/0!</v>
      </c>
      <c r="J84" s="35" t="e">
        <f>+$C$22*'10 - 2009'!#REF!</f>
        <v>#DIV/0!</v>
      </c>
      <c r="K84" s="35" t="e">
        <f>+$C$22*'10 - 2009'!#REF!</f>
        <v>#DIV/0!</v>
      </c>
      <c r="L84" s="35" t="e">
        <f>+$C$22*'10 - 2009'!#REF!</f>
        <v>#DIV/0!</v>
      </c>
      <c r="M84" s="35" t="e">
        <f>+$C$22*'10 - 2009'!#REF!</f>
        <v>#DIV/0!</v>
      </c>
      <c r="N84" s="35" t="e">
        <f>+$C$22*'10 - 2009'!#REF!</f>
        <v>#DIV/0!</v>
      </c>
      <c r="O84" s="35" t="e">
        <f>+$C$22*'10 - 2009'!#REF!</f>
        <v>#DIV/0!</v>
      </c>
      <c r="P84" s="35" t="e">
        <f>+$C$22*'10 - 2009'!#REF!</f>
        <v>#DIV/0!</v>
      </c>
      <c r="Q84" s="35" t="e">
        <f>+$C$22*'10 - 2009'!#REF!</f>
        <v>#DIV/0!</v>
      </c>
      <c r="R84" s="35" t="e">
        <f>+$C$22*'10 - 2009'!#REF!</f>
        <v>#DIV/0!</v>
      </c>
      <c r="S84" s="35" t="e">
        <f>+$C$22*'10 - 2009'!#REF!</f>
        <v>#DIV/0!</v>
      </c>
      <c r="T84" s="35" t="e">
        <f>+$C$22*'10 - 2009'!#REF!</f>
        <v>#DIV/0!</v>
      </c>
      <c r="U84" s="35" t="e">
        <f>+$C$22*'10 - 2009'!#REF!</f>
        <v>#DIV/0!</v>
      </c>
      <c r="V84" s="35" t="e">
        <f>+$C$22*'10 - 2009'!#REF!</f>
        <v>#DIV/0!</v>
      </c>
      <c r="W84" s="35" t="e">
        <f>+$C$22*'10 - 2009'!#REF!</f>
        <v>#DIV/0!</v>
      </c>
      <c r="X84" s="35" t="e">
        <f>+$C$22*'10 - 2009'!#REF!</f>
        <v>#DIV/0!</v>
      </c>
      <c r="Y84" s="35" t="e">
        <f>+$C$22*'10 - 2009'!#REF!</f>
        <v>#DIV/0!</v>
      </c>
      <c r="Z84" s="35" t="e">
        <f>+$C$22*'10 - 2009'!#REF!</f>
        <v>#DIV/0!</v>
      </c>
      <c r="AA84" s="35" t="e">
        <f>+$C$22*'10 - 2009'!#REF!</f>
        <v>#DIV/0!</v>
      </c>
      <c r="AB84" s="35" t="e">
        <f>+$C$22*'10 - 2009'!#REF!</f>
        <v>#DIV/0!</v>
      </c>
      <c r="AC84" s="35" t="e">
        <f>+$C$22*'10 - 2009'!#REF!</f>
        <v>#DIV/0!</v>
      </c>
      <c r="AD84" s="35" t="e">
        <f>+$C$22*'10 - 2009'!#REF!</f>
        <v>#DIV/0!</v>
      </c>
      <c r="AE84" s="35" t="e">
        <f>+$C$22*'10 - 2009'!#REF!</f>
        <v>#DIV/0!</v>
      </c>
      <c r="AF84" s="35" t="e">
        <f>+$C$22*'10 - 2009'!#REF!</f>
        <v>#DIV/0!</v>
      </c>
      <c r="AG84" s="35" t="e">
        <f>+$C$22*'10 - 2009'!#REF!</f>
        <v>#DIV/0!</v>
      </c>
      <c r="AH84" s="35" t="e">
        <f>+$C$22*'10 - 2009'!#REF!</f>
        <v>#DIV/0!</v>
      </c>
      <c r="AI84" s="2"/>
    </row>
    <row r="85" spans="1:35">
      <c r="A85" s="44">
        <v>78</v>
      </c>
      <c r="B85" s="35" t="e">
        <f>+'10 - 2009'!#REF!</f>
        <v>#REF!</v>
      </c>
      <c r="C85" s="35" t="e">
        <f>+'10 - 2009'!#REF!/'10 - 2009'!#REF!</f>
        <v>#REF!</v>
      </c>
      <c r="D85" s="35" t="e">
        <f>+$C$22*'10 - 2009'!#REF!</f>
        <v>#DIV/0!</v>
      </c>
      <c r="E85" s="35" t="e">
        <f>+$C$22*'10 - 2009'!#REF!</f>
        <v>#DIV/0!</v>
      </c>
      <c r="F85" s="35" t="e">
        <f>+$C$22*'10 - 2009'!#REF!</f>
        <v>#DIV/0!</v>
      </c>
      <c r="G85" s="35" t="e">
        <f>+$C$22*'10 - 2009'!#REF!</f>
        <v>#DIV/0!</v>
      </c>
      <c r="H85" s="35" t="e">
        <f>+$C$22*'10 - 2009'!#REF!</f>
        <v>#DIV/0!</v>
      </c>
      <c r="I85" s="35" t="e">
        <f>+$C$22*'10 - 2009'!#REF!</f>
        <v>#DIV/0!</v>
      </c>
      <c r="J85" s="35" t="e">
        <f>+$C$22*'10 - 2009'!#REF!</f>
        <v>#DIV/0!</v>
      </c>
      <c r="K85" s="35" t="e">
        <f>+$C$22*'10 - 2009'!#REF!</f>
        <v>#DIV/0!</v>
      </c>
      <c r="L85" s="35" t="e">
        <f>+$C$22*'10 - 2009'!#REF!</f>
        <v>#DIV/0!</v>
      </c>
      <c r="M85" s="35" t="e">
        <f>+$C$22*'10 - 2009'!#REF!</f>
        <v>#DIV/0!</v>
      </c>
      <c r="N85" s="35" t="e">
        <f>+$C$22*'10 - 2009'!#REF!</f>
        <v>#DIV/0!</v>
      </c>
      <c r="O85" s="35" t="e">
        <f>+$C$22*'10 - 2009'!#REF!</f>
        <v>#DIV/0!</v>
      </c>
      <c r="P85" s="35" t="e">
        <f>+$C$22*'10 - 2009'!#REF!</f>
        <v>#DIV/0!</v>
      </c>
      <c r="Q85" s="35" t="e">
        <f>+$C$22*'10 - 2009'!#REF!</f>
        <v>#DIV/0!</v>
      </c>
      <c r="R85" s="35" t="e">
        <f>+$C$22*'10 - 2009'!#REF!</f>
        <v>#DIV/0!</v>
      </c>
      <c r="S85" s="35" t="e">
        <f>+$C$22*'10 - 2009'!#REF!</f>
        <v>#DIV/0!</v>
      </c>
      <c r="T85" s="35" t="e">
        <f>+$C$22*'10 - 2009'!#REF!</f>
        <v>#DIV/0!</v>
      </c>
      <c r="U85" s="35" t="e">
        <f>+$C$22*'10 - 2009'!#REF!</f>
        <v>#DIV/0!</v>
      </c>
      <c r="V85" s="35" t="e">
        <f>+$C$22*'10 - 2009'!#REF!</f>
        <v>#DIV/0!</v>
      </c>
      <c r="W85" s="35" t="e">
        <f>+$C$22*'10 - 2009'!#REF!</f>
        <v>#DIV/0!</v>
      </c>
      <c r="X85" s="35" t="e">
        <f>+$C$22*'10 - 2009'!#REF!</f>
        <v>#DIV/0!</v>
      </c>
      <c r="Y85" s="35" t="e">
        <f>+$C$22*'10 - 2009'!#REF!</f>
        <v>#DIV/0!</v>
      </c>
      <c r="Z85" s="35" t="e">
        <f>+$C$22*'10 - 2009'!#REF!</f>
        <v>#DIV/0!</v>
      </c>
      <c r="AA85" s="35" t="e">
        <f>+$C$22*'10 - 2009'!#REF!</f>
        <v>#DIV/0!</v>
      </c>
      <c r="AB85" s="35" t="e">
        <f>+$C$22*'10 - 2009'!#REF!</f>
        <v>#DIV/0!</v>
      </c>
      <c r="AC85" s="35" t="e">
        <f>+$C$22*'10 - 2009'!#REF!</f>
        <v>#DIV/0!</v>
      </c>
      <c r="AD85" s="35" t="e">
        <f>+$C$22*'10 - 2009'!#REF!</f>
        <v>#DIV/0!</v>
      </c>
      <c r="AE85" s="35" t="e">
        <f>+$C$22*'10 - 2009'!#REF!</f>
        <v>#DIV/0!</v>
      </c>
      <c r="AF85" s="35" t="e">
        <f>+$C$22*'10 - 2009'!#REF!</f>
        <v>#DIV/0!</v>
      </c>
      <c r="AG85" s="35" t="e">
        <f>+$C$22*'10 - 2009'!#REF!</f>
        <v>#DIV/0!</v>
      </c>
      <c r="AH85" s="35" t="e">
        <f>+$C$22*'10 - 2009'!#REF!</f>
        <v>#DIV/0!</v>
      </c>
      <c r="AI85" s="2"/>
    </row>
    <row r="86" spans="1:35">
      <c r="A86" s="44">
        <v>79</v>
      </c>
      <c r="B86" s="35" t="e">
        <f>+'10 - 2009'!#REF!</f>
        <v>#REF!</v>
      </c>
      <c r="C86" s="35" t="e">
        <f>+'10 - 2009'!#REF!/'10 - 2009'!#REF!</f>
        <v>#REF!</v>
      </c>
      <c r="D86" s="35" t="e">
        <f>+$C$22*'10 - 2009'!#REF!</f>
        <v>#DIV/0!</v>
      </c>
      <c r="E86" s="35" t="e">
        <f>+$C$22*'10 - 2009'!#REF!</f>
        <v>#DIV/0!</v>
      </c>
      <c r="F86" s="35" t="e">
        <f>+$C$22*'10 - 2009'!#REF!</f>
        <v>#DIV/0!</v>
      </c>
      <c r="G86" s="35" t="e">
        <f>+$C$22*'10 - 2009'!#REF!</f>
        <v>#DIV/0!</v>
      </c>
      <c r="H86" s="35" t="e">
        <f>+$C$22*'10 - 2009'!#REF!</f>
        <v>#DIV/0!</v>
      </c>
      <c r="I86" s="35" t="e">
        <f>+$C$22*'10 - 2009'!#REF!</f>
        <v>#DIV/0!</v>
      </c>
      <c r="J86" s="35" t="e">
        <f>+$C$22*'10 - 2009'!#REF!</f>
        <v>#DIV/0!</v>
      </c>
      <c r="K86" s="35" t="e">
        <f>+$C$22*'10 - 2009'!#REF!</f>
        <v>#DIV/0!</v>
      </c>
      <c r="L86" s="35" t="e">
        <f>+$C$22*'10 - 2009'!#REF!</f>
        <v>#DIV/0!</v>
      </c>
      <c r="M86" s="35" t="e">
        <f>+$C$22*'10 - 2009'!#REF!</f>
        <v>#DIV/0!</v>
      </c>
      <c r="N86" s="35" t="e">
        <f>+$C$22*'10 - 2009'!#REF!</f>
        <v>#DIV/0!</v>
      </c>
      <c r="O86" s="35" t="e">
        <f>+$C$22*'10 - 2009'!#REF!</f>
        <v>#DIV/0!</v>
      </c>
      <c r="P86" s="35" t="e">
        <f>+$C$22*'10 - 2009'!#REF!</f>
        <v>#DIV/0!</v>
      </c>
      <c r="Q86" s="35" t="e">
        <f>+$C$22*'10 - 2009'!#REF!</f>
        <v>#DIV/0!</v>
      </c>
      <c r="R86" s="35" t="e">
        <f>+$C$22*'10 - 2009'!#REF!</f>
        <v>#DIV/0!</v>
      </c>
      <c r="S86" s="35" t="e">
        <f>+$C$22*'10 - 2009'!#REF!</f>
        <v>#DIV/0!</v>
      </c>
      <c r="T86" s="35" t="e">
        <f>+$C$22*'10 - 2009'!#REF!</f>
        <v>#DIV/0!</v>
      </c>
      <c r="U86" s="35" t="e">
        <f>+$C$22*'10 - 2009'!#REF!</f>
        <v>#DIV/0!</v>
      </c>
      <c r="V86" s="35" t="e">
        <f>+$C$22*'10 - 2009'!#REF!</f>
        <v>#DIV/0!</v>
      </c>
      <c r="W86" s="35" t="e">
        <f>+$C$22*'10 - 2009'!#REF!</f>
        <v>#DIV/0!</v>
      </c>
      <c r="X86" s="35" t="e">
        <f>+$C$22*'10 - 2009'!#REF!</f>
        <v>#DIV/0!</v>
      </c>
      <c r="Y86" s="35" t="e">
        <f>+$C$22*'10 - 2009'!#REF!</f>
        <v>#DIV/0!</v>
      </c>
      <c r="Z86" s="35" t="e">
        <f>+$C$22*'10 - 2009'!#REF!</f>
        <v>#DIV/0!</v>
      </c>
      <c r="AA86" s="35" t="e">
        <f>+$C$22*'10 - 2009'!#REF!</f>
        <v>#DIV/0!</v>
      </c>
      <c r="AB86" s="35" t="e">
        <f>+$C$22*'10 - 2009'!#REF!</f>
        <v>#DIV/0!</v>
      </c>
      <c r="AC86" s="35" t="e">
        <f>+$C$22*'10 - 2009'!#REF!</f>
        <v>#DIV/0!</v>
      </c>
      <c r="AD86" s="35" t="e">
        <f>+$C$22*'10 - 2009'!#REF!</f>
        <v>#DIV/0!</v>
      </c>
      <c r="AE86" s="35" t="e">
        <f>+$C$22*'10 - 2009'!#REF!</f>
        <v>#DIV/0!</v>
      </c>
      <c r="AF86" s="35" t="e">
        <f>+$C$22*'10 - 2009'!#REF!</f>
        <v>#DIV/0!</v>
      </c>
      <c r="AG86" s="35" t="e">
        <f>+$C$22*'10 - 2009'!#REF!</f>
        <v>#DIV/0!</v>
      </c>
      <c r="AH86" s="35" t="e">
        <f>+$C$22*'10 - 2009'!#REF!</f>
        <v>#DIV/0!</v>
      </c>
      <c r="AI86" s="2"/>
    </row>
    <row r="87" spans="1:35">
      <c r="A87" s="44">
        <v>80</v>
      </c>
      <c r="B87" s="35" t="e">
        <f>+'10 - 2009'!#REF!</f>
        <v>#REF!</v>
      </c>
      <c r="C87" s="35" t="e">
        <f>+'10 - 2009'!#REF!/'10 - 2009'!#REF!</f>
        <v>#REF!</v>
      </c>
      <c r="D87" s="35" t="e">
        <f>+$C$22*'10 - 2009'!#REF!</f>
        <v>#DIV/0!</v>
      </c>
      <c r="E87" s="35" t="e">
        <f>+$C$22*'10 - 2009'!#REF!</f>
        <v>#DIV/0!</v>
      </c>
      <c r="F87" s="35" t="e">
        <f>+$C$22*'10 - 2009'!#REF!</f>
        <v>#DIV/0!</v>
      </c>
      <c r="G87" s="35" t="e">
        <f>+$C$22*'10 - 2009'!#REF!</f>
        <v>#DIV/0!</v>
      </c>
      <c r="H87" s="35" t="e">
        <f>+$C$22*'10 - 2009'!#REF!</f>
        <v>#DIV/0!</v>
      </c>
      <c r="I87" s="35" t="e">
        <f>+$C$22*'10 - 2009'!#REF!</f>
        <v>#DIV/0!</v>
      </c>
      <c r="J87" s="35" t="e">
        <f>+$C$22*'10 - 2009'!#REF!</f>
        <v>#DIV/0!</v>
      </c>
      <c r="K87" s="35" t="e">
        <f>+$C$22*'10 - 2009'!#REF!</f>
        <v>#DIV/0!</v>
      </c>
      <c r="L87" s="35" t="e">
        <f>+$C$22*'10 - 2009'!#REF!</f>
        <v>#DIV/0!</v>
      </c>
      <c r="M87" s="35" t="e">
        <f>+$C$22*'10 - 2009'!#REF!</f>
        <v>#DIV/0!</v>
      </c>
      <c r="N87" s="35" t="e">
        <f>+$C$22*'10 - 2009'!#REF!</f>
        <v>#DIV/0!</v>
      </c>
      <c r="O87" s="35" t="e">
        <f>+$C$22*'10 - 2009'!#REF!</f>
        <v>#DIV/0!</v>
      </c>
      <c r="P87" s="35" t="e">
        <f>+$C$22*'10 - 2009'!#REF!</f>
        <v>#DIV/0!</v>
      </c>
      <c r="Q87" s="35" t="e">
        <f>+$C$22*'10 - 2009'!#REF!</f>
        <v>#DIV/0!</v>
      </c>
      <c r="R87" s="35" t="e">
        <f>+$C$22*'10 - 2009'!#REF!</f>
        <v>#DIV/0!</v>
      </c>
      <c r="S87" s="35" t="e">
        <f>+$C$22*'10 - 2009'!#REF!</f>
        <v>#DIV/0!</v>
      </c>
      <c r="T87" s="35" t="e">
        <f>+$C$22*'10 - 2009'!#REF!</f>
        <v>#DIV/0!</v>
      </c>
      <c r="U87" s="35" t="e">
        <f>+$C$22*'10 - 2009'!#REF!</f>
        <v>#DIV/0!</v>
      </c>
      <c r="V87" s="35" t="e">
        <f>+$C$22*'10 - 2009'!#REF!</f>
        <v>#DIV/0!</v>
      </c>
      <c r="W87" s="35" t="e">
        <f>+$C$22*'10 - 2009'!#REF!</f>
        <v>#DIV/0!</v>
      </c>
      <c r="X87" s="35" t="e">
        <f>+$C$22*'10 - 2009'!#REF!</f>
        <v>#DIV/0!</v>
      </c>
      <c r="Y87" s="35" t="e">
        <f>+$C$22*'10 - 2009'!#REF!</f>
        <v>#DIV/0!</v>
      </c>
      <c r="Z87" s="35" t="e">
        <f>+$C$22*'10 - 2009'!#REF!</f>
        <v>#DIV/0!</v>
      </c>
      <c r="AA87" s="35" t="e">
        <f>+$C$22*'10 - 2009'!#REF!</f>
        <v>#DIV/0!</v>
      </c>
      <c r="AB87" s="35" t="e">
        <f>+$C$22*'10 - 2009'!#REF!</f>
        <v>#DIV/0!</v>
      </c>
      <c r="AC87" s="35" t="e">
        <f>+$C$22*'10 - 2009'!#REF!</f>
        <v>#DIV/0!</v>
      </c>
      <c r="AD87" s="35" t="e">
        <f>+$C$22*'10 - 2009'!#REF!</f>
        <v>#DIV/0!</v>
      </c>
      <c r="AE87" s="35" t="e">
        <f>+$C$22*'10 - 2009'!#REF!</f>
        <v>#DIV/0!</v>
      </c>
      <c r="AF87" s="35" t="e">
        <f>+$C$22*'10 - 2009'!#REF!</f>
        <v>#DIV/0!</v>
      </c>
      <c r="AG87" s="35" t="e">
        <f>+$C$22*'10 - 2009'!#REF!</f>
        <v>#DIV/0!</v>
      </c>
      <c r="AH87" s="35" t="e">
        <f>+$C$22*'10 - 2009'!#REF!</f>
        <v>#DIV/0!</v>
      </c>
      <c r="AI87" s="2"/>
    </row>
    <row r="88" spans="1:35">
      <c r="A88" s="44">
        <v>81</v>
      </c>
      <c r="B88" s="35" t="e">
        <f>+'10 - 2009'!#REF!</f>
        <v>#REF!</v>
      </c>
      <c r="C88" s="35" t="e">
        <f>+'10 - 2009'!#REF!/'10 - 2009'!#REF!</f>
        <v>#REF!</v>
      </c>
      <c r="D88" s="35" t="e">
        <f>+$C$22*'10 - 2009'!#REF!</f>
        <v>#DIV/0!</v>
      </c>
      <c r="E88" s="35" t="e">
        <f>+$C$22*'10 - 2009'!#REF!</f>
        <v>#DIV/0!</v>
      </c>
      <c r="F88" s="35" t="e">
        <f>+$C$22*'10 - 2009'!#REF!</f>
        <v>#DIV/0!</v>
      </c>
      <c r="G88" s="35" t="e">
        <f>+$C$22*'10 - 2009'!#REF!</f>
        <v>#DIV/0!</v>
      </c>
      <c r="H88" s="35" t="e">
        <f>+$C$22*'10 - 2009'!#REF!</f>
        <v>#DIV/0!</v>
      </c>
      <c r="I88" s="35" t="e">
        <f>+$C$22*'10 - 2009'!#REF!</f>
        <v>#DIV/0!</v>
      </c>
      <c r="J88" s="35" t="e">
        <f>+$C$22*'10 - 2009'!#REF!</f>
        <v>#DIV/0!</v>
      </c>
      <c r="K88" s="35" t="e">
        <f>+$C$22*'10 - 2009'!#REF!</f>
        <v>#DIV/0!</v>
      </c>
      <c r="L88" s="35" t="e">
        <f>+$C$22*'10 - 2009'!#REF!</f>
        <v>#DIV/0!</v>
      </c>
      <c r="M88" s="35" t="e">
        <f>+$C$22*'10 - 2009'!#REF!</f>
        <v>#DIV/0!</v>
      </c>
      <c r="N88" s="35" t="e">
        <f>+$C$22*'10 - 2009'!#REF!</f>
        <v>#DIV/0!</v>
      </c>
      <c r="O88" s="35" t="e">
        <f>+$C$22*'10 - 2009'!#REF!</f>
        <v>#DIV/0!</v>
      </c>
      <c r="P88" s="35" t="e">
        <f>+$C$22*'10 - 2009'!#REF!</f>
        <v>#DIV/0!</v>
      </c>
      <c r="Q88" s="35" t="e">
        <f>+$C$22*'10 - 2009'!#REF!</f>
        <v>#DIV/0!</v>
      </c>
      <c r="R88" s="35" t="e">
        <f>+$C$22*'10 - 2009'!#REF!</f>
        <v>#DIV/0!</v>
      </c>
      <c r="S88" s="35" t="e">
        <f>+$C$22*'10 - 2009'!#REF!</f>
        <v>#DIV/0!</v>
      </c>
      <c r="T88" s="35" t="e">
        <f>+$C$22*'10 - 2009'!#REF!</f>
        <v>#DIV/0!</v>
      </c>
      <c r="U88" s="35" t="e">
        <f>+$C$22*'10 - 2009'!#REF!</f>
        <v>#DIV/0!</v>
      </c>
      <c r="V88" s="35" t="e">
        <f>+$C$22*'10 - 2009'!#REF!</f>
        <v>#DIV/0!</v>
      </c>
      <c r="W88" s="35" t="e">
        <f>+$C$22*'10 - 2009'!#REF!</f>
        <v>#DIV/0!</v>
      </c>
      <c r="X88" s="35" t="e">
        <f>+$C$22*'10 - 2009'!#REF!</f>
        <v>#DIV/0!</v>
      </c>
      <c r="Y88" s="35" t="e">
        <f>+$C$22*'10 - 2009'!#REF!</f>
        <v>#DIV/0!</v>
      </c>
      <c r="Z88" s="35" t="e">
        <f>+$C$22*'10 - 2009'!#REF!</f>
        <v>#DIV/0!</v>
      </c>
      <c r="AA88" s="35" t="e">
        <f>+$C$22*'10 - 2009'!#REF!</f>
        <v>#DIV/0!</v>
      </c>
      <c r="AB88" s="35" t="e">
        <f>+$C$22*'10 - 2009'!#REF!</f>
        <v>#DIV/0!</v>
      </c>
      <c r="AC88" s="35" t="e">
        <f>+$C$22*'10 - 2009'!#REF!</f>
        <v>#DIV/0!</v>
      </c>
      <c r="AD88" s="35" t="e">
        <f>+$C$22*'10 - 2009'!#REF!</f>
        <v>#DIV/0!</v>
      </c>
      <c r="AE88" s="35" t="e">
        <f>+$C$22*'10 - 2009'!#REF!</f>
        <v>#DIV/0!</v>
      </c>
      <c r="AF88" s="35" t="e">
        <f>+$C$22*'10 - 2009'!#REF!</f>
        <v>#DIV/0!</v>
      </c>
      <c r="AG88" s="35" t="e">
        <f>+$C$22*'10 - 2009'!#REF!</f>
        <v>#DIV/0!</v>
      </c>
      <c r="AH88" s="35" t="e">
        <f>+$C$22*'10 - 2009'!#REF!</f>
        <v>#DIV/0!</v>
      </c>
      <c r="AI88" s="2"/>
    </row>
    <row r="89" spans="1:35">
      <c r="A89" s="44">
        <v>82</v>
      </c>
      <c r="B89" s="35" t="e">
        <f>+'10 - 2009'!#REF!</f>
        <v>#REF!</v>
      </c>
      <c r="C89" s="35" t="e">
        <f>+'10 - 2009'!#REF!/'10 - 2009'!#REF!</f>
        <v>#REF!</v>
      </c>
      <c r="D89" s="35" t="e">
        <f>+$C$22*'10 - 2009'!#REF!</f>
        <v>#DIV/0!</v>
      </c>
      <c r="E89" s="35" t="e">
        <f>+$C$22*'10 - 2009'!#REF!</f>
        <v>#DIV/0!</v>
      </c>
      <c r="F89" s="35" t="e">
        <f>+$C$22*'10 - 2009'!#REF!</f>
        <v>#DIV/0!</v>
      </c>
      <c r="G89" s="35" t="e">
        <f>+$C$22*'10 - 2009'!#REF!</f>
        <v>#DIV/0!</v>
      </c>
      <c r="H89" s="35" t="e">
        <f>+$C$22*'10 - 2009'!#REF!</f>
        <v>#DIV/0!</v>
      </c>
      <c r="I89" s="35" t="e">
        <f>+$C$22*'10 - 2009'!#REF!</f>
        <v>#DIV/0!</v>
      </c>
      <c r="J89" s="35" t="e">
        <f>+$C$22*'10 - 2009'!#REF!</f>
        <v>#DIV/0!</v>
      </c>
      <c r="K89" s="35" t="e">
        <f>+$C$22*'10 - 2009'!#REF!</f>
        <v>#DIV/0!</v>
      </c>
      <c r="L89" s="35" t="e">
        <f>+$C$22*'10 - 2009'!#REF!</f>
        <v>#DIV/0!</v>
      </c>
      <c r="M89" s="35" t="e">
        <f>+$C$22*'10 - 2009'!#REF!</f>
        <v>#DIV/0!</v>
      </c>
      <c r="N89" s="35" t="e">
        <f>+$C$22*'10 - 2009'!#REF!</f>
        <v>#DIV/0!</v>
      </c>
      <c r="O89" s="35" t="e">
        <f>+$C$22*'10 - 2009'!#REF!</f>
        <v>#DIV/0!</v>
      </c>
      <c r="P89" s="35" t="e">
        <f>+$C$22*'10 - 2009'!#REF!</f>
        <v>#DIV/0!</v>
      </c>
      <c r="Q89" s="35" t="e">
        <f>+$C$22*'10 - 2009'!#REF!</f>
        <v>#DIV/0!</v>
      </c>
      <c r="R89" s="35" t="e">
        <f>+$C$22*'10 - 2009'!#REF!</f>
        <v>#DIV/0!</v>
      </c>
      <c r="S89" s="35" t="e">
        <f>+$C$22*'10 - 2009'!#REF!</f>
        <v>#DIV/0!</v>
      </c>
      <c r="T89" s="35" t="e">
        <f>+$C$22*'10 - 2009'!#REF!</f>
        <v>#DIV/0!</v>
      </c>
      <c r="U89" s="35" t="e">
        <f>+$C$22*'10 - 2009'!#REF!</f>
        <v>#DIV/0!</v>
      </c>
      <c r="V89" s="35" t="e">
        <f>+$C$22*'10 - 2009'!#REF!</f>
        <v>#DIV/0!</v>
      </c>
      <c r="W89" s="35" t="e">
        <f>+$C$22*'10 - 2009'!#REF!</f>
        <v>#DIV/0!</v>
      </c>
      <c r="X89" s="35" t="e">
        <f>+$C$22*'10 - 2009'!#REF!</f>
        <v>#DIV/0!</v>
      </c>
      <c r="Y89" s="35" t="e">
        <f>+$C$22*'10 - 2009'!#REF!</f>
        <v>#DIV/0!</v>
      </c>
      <c r="Z89" s="35" t="e">
        <f>+$C$22*'10 - 2009'!#REF!</f>
        <v>#DIV/0!</v>
      </c>
      <c r="AA89" s="35" t="e">
        <f>+$C$22*'10 - 2009'!#REF!</f>
        <v>#DIV/0!</v>
      </c>
      <c r="AB89" s="35" t="e">
        <f>+$C$22*'10 - 2009'!#REF!</f>
        <v>#DIV/0!</v>
      </c>
      <c r="AC89" s="35" t="e">
        <f>+$C$22*'10 - 2009'!#REF!</f>
        <v>#DIV/0!</v>
      </c>
      <c r="AD89" s="35" t="e">
        <f>+$C$22*'10 - 2009'!#REF!</f>
        <v>#DIV/0!</v>
      </c>
      <c r="AE89" s="35" t="e">
        <f>+$C$22*'10 - 2009'!#REF!</f>
        <v>#DIV/0!</v>
      </c>
      <c r="AF89" s="35" t="e">
        <f>+$C$22*'10 - 2009'!#REF!</f>
        <v>#DIV/0!</v>
      </c>
      <c r="AG89" s="35" t="e">
        <f>+$C$22*'10 - 2009'!#REF!</f>
        <v>#DIV/0!</v>
      </c>
      <c r="AH89" s="35" t="e">
        <f>+$C$22*'10 - 2009'!#REF!</f>
        <v>#DIV/0!</v>
      </c>
      <c r="AI89" s="2"/>
    </row>
    <row r="90" spans="1:35">
      <c r="A90" s="44">
        <v>83</v>
      </c>
      <c r="B90" s="35" t="e">
        <f>+'10 - 2009'!#REF!</f>
        <v>#REF!</v>
      </c>
      <c r="C90" s="35" t="e">
        <f>+'10 - 2009'!#REF!/'10 - 2009'!#REF!</f>
        <v>#REF!</v>
      </c>
      <c r="D90" s="35" t="e">
        <f>+$C$22*'10 - 2009'!#REF!</f>
        <v>#DIV/0!</v>
      </c>
      <c r="E90" s="35" t="e">
        <f>+$C$22*'10 - 2009'!#REF!</f>
        <v>#DIV/0!</v>
      </c>
      <c r="F90" s="35" t="e">
        <f>+$C$22*'10 - 2009'!#REF!</f>
        <v>#DIV/0!</v>
      </c>
      <c r="G90" s="35" t="e">
        <f>+$C$22*'10 - 2009'!#REF!</f>
        <v>#DIV/0!</v>
      </c>
      <c r="H90" s="35" t="e">
        <f>+$C$22*'10 - 2009'!#REF!</f>
        <v>#DIV/0!</v>
      </c>
      <c r="I90" s="35" t="e">
        <f>+$C$22*'10 - 2009'!#REF!</f>
        <v>#DIV/0!</v>
      </c>
      <c r="J90" s="35" t="e">
        <f>+$C$22*'10 - 2009'!#REF!</f>
        <v>#DIV/0!</v>
      </c>
      <c r="K90" s="35" t="e">
        <f>+$C$22*'10 - 2009'!#REF!</f>
        <v>#DIV/0!</v>
      </c>
      <c r="L90" s="35" t="e">
        <f>+$C$22*'10 - 2009'!#REF!</f>
        <v>#DIV/0!</v>
      </c>
      <c r="M90" s="35" t="e">
        <f>+$C$22*'10 - 2009'!#REF!</f>
        <v>#DIV/0!</v>
      </c>
      <c r="N90" s="35" t="e">
        <f>+$C$22*'10 - 2009'!#REF!</f>
        <v>#DIV/0!</v>
      </c>
      <c r="O90" s="35" t="e">
        <f>+$C$22*'10 - 2009'!#REF!</f>
        <v>#DIV/0!</v>
      </c>
      <c r="P90" s="35" t="e">
        <f>+$C$22*'10 - 2009'!#REF!</f>
        <v>#DIV/0!</v>
      </c>
      <c r="Q90" s="35" t="e">
        <f>+$C$22*'10 - 2009'!#REF!</f>
        <v>#DIV/0!</v>
      </c>
      <c r="R90" s="35" t="e">
        <f>+$C$22*'10 - 2009'!#REF!</f>
        <v>#DIV/0!</v>
      </c>
      <c r="S90" s="35" t="e">
        <f>+$C$22*'10 - 2009'!#REF!</f>
        <v>#DIV/0!</v>
      </c>
      <c r="T90" s="35" t="e">
        <f>+$C$22*'10 - 2009'!#REF!</f>
        <v>#DIV/0!</v>
      </c>
      <c r="U90" s="35" t="e">
        <f>+$C$22*'10 - 2009'!#REF!</f>
        <v>#DIV/0!</v>
      </c>
      <c r="V90" s="35" t="e">
        <f>+$C$22*'10 - 2009'!#REF!</f>
        <v>#DIV/0!</v>
      </c>
      <c r="W90" s="35" t="e">
        <f>+$C$22*'10 - 2009'!#REF!</f>
        <v>#DIV/0!</v>
      </c>
      <c r="X90" s="35" t="e">
        <f>+$C$22*'10 - 2009'!#REF!</f>
        <v>#DIV/0!</v>
      </c>
      <c r="Y90" s="35" t="e">
        <f>+$C$22*'10 - 2009'!#REF!</f>
        <v>#DIV/0!</v>
      </c>
      <c r="Z90" s="35" t="e">
        <f>+$C$22*'10 - 2009'!#REF!</f>
        <v>#DIV/0!</v>
      </c>
      <c r="AA90" s="35" t="e">
        <f>+$C$22*'10 - 2009'!#REF!</f>
        <v>#DIV/0!</v>
      </c>
      <c r="AB90" s="35" t="e">
        <f>+$C$22*'10 - 2009'!#REF!</f>
        <v>#DIV/0!</v>
      </c>
      <c r="AC90" s="35" t="e">
        <f>+$C$22*'10 - 2009'!#REF!</f>
        <v>#DIV/0!</v>
      </c>
      <c r="AD90" s="35" t="e">
        <f>+$C$22*'10 - 2009'!#REF!</f>
        <v>#DIV/0!</v>
      </c>
      <c r="AE90" s="35" t="e">
        <f>+$C$22*'10 - 2009'!#REF!</f>
        <v>#DIV/0!</v>
      </c>
      <c r="AF90" s="35" t="e">
        <f>+$C$22*'10 - 2009'!#REF!</f>
        <v>#DIV/0!</v>
      </c>
      <c r="AG90" s="35" t="e">
        <f>+$C$22*'10 - 2009'!#REF!</f>
        <v>#DIV/0!</v>
      </c>
      <c r="AH90" s="35" t="e">
        <f>+$C$22*'10 - 2009'!#REF!</f>
        <v>#DIV/0!</v>
      </c>
      <c r="AI90" s="2"/>
    </row>
    <row r="91" spans="1:35">
      <c r="A91" s="44">
        <v>84</v>
      </c>
      <c r="B91" s="35" t="e">
        <f>+'10 - 2009'!#REF!</f>
        <v>#REF!</v>
      </c>
      <c r="C91" s="35" t="e">
        <f>+'10 - 2009'!#REF!/'10 - 2009'!#REF!</f>
        <v>#REF!</v>
      </c>
      <c r="D91" s="35" t="e">
        <f>+$C$22*'10 - 2009'!#REF!</f>
        <v>#DIV/0!</v>
      </c>
      <c r="E91" s="35" t="e">
        <f>+$C$22*'10 - 2009'!#REF!</f>
        <v>#DIV/0!</v>
      </c>
      <c r="F91" s="35" t="e">
        <f>+$C$22*'10 - 2009'!#REF!</f>
        <v>#DIV/0!</v>
      </c>
      <c r="G91" s="35" t="e">
        <f>+$C$22*'10 - 2009'!#REF!</f>
        <v>#DIV/0!</v>
      </c>
      <c r="H91" s="35" t="e">
        <f>+$C$22*'10 - 2009'!#REF!</f>
        <v>#DIV/0!</v>
      </c>
      <c r="I91" s="35" t="e">
        <f>+$C$22*'10 - 2009'!#REF!</f>
        <v>#DIV/0!</v>
      </c>
      <c r="J91" s="35" t="e">
        <f>+$C$22*'10 - 2009'!#REF!</f>
        <v>#DIV/0!</v>
      </c>
      <c r="K91" s="35" t="e">
        <f>+$C$22*'10 - 2009'!#REF!</f>
        <v>#DIV/0!</v>
      </c>
      <c r="L91" s="35" t="e">
        <f>+$C$22*'10 - 2009'!#REF!</f>
        <v>#DIV/0!</v>
      </c>
      <c r="M91" s="35" t="e">
        <f>+$C$22*'10 - 2009'!#REF!</f>
        <v>#DIV/0!</v>
      </c>
      <c r="N91" s="35" t="e">
        <f>+$C$22*'10 - 2009'!#REF!</f>
        <v>#DIV/0!</v>
      </c>
      <c r="O91" s="35" t="e">
        <f>+$C$22*'10 - 2009'!#REF!</f>
        <v>#DIV/0!</v>
      </c>
      <c r="P91" s="35" t="e">
        <f>+$C$22*'10 - 2009'!#REF!</f>
        <v>#DIV/0!</v>
      </c>
      <c r="Q91" s="35" t="e">
        <f>+$C$22*'10 - 2009'!#REF!</f>
        <v>#DIV/0!</v>
      </c>
      <c r="R91" s="35" t="e">
        <f>+$C$22*'10 - 2009'!#REF!</f>
        <v>#DIV/0!</v>
      </c>
      <c r="S91" s="35" t="e">
        <f>+$C$22*'10 - 2009'!#REF!</f>
        <v>#DIV/0!</v>
      </c>
      <c r="T91" s="35" t="e">
        <f>+$C$22*'10 - 2009'!#REF!</f>
        <v>#DIV/0!</v>
      </c>
      <c r="U91" s="35" t="e">
        <f>+$C$22*'10 - 2009'!#REF!</f>
        <v>#DIV/0!</v>
      </c>
      <c r="V91" s="35" t="e">
        <f>+$C$22*'10 - 2009'!#REF!</f>
        <v>#DIV/0!</v>
      </c>
      <c r="W91" s="35" t="e">
        <f>+$C$22*'10 - 2009'!#REF!</f>
        <v>#DIV/0!</v>
      </c>
      <c r="X91" s="35" t="e">
        <f>+$C$22*'10 - 2009'!#REF!</f>
        <v>#DIV/0!</v>
      </c>
      <c r="Y91" s="35" t="e">
        <f>+$C$22*'10 - 2009'!#REF!</f>
        <v>#DIV/0!</v>
      </c>
      <c r="Z91" s="35" t="e">
        <f>+$C$22*'10 - 2009'!#REF!</f>
        <v>#DIV/0!</v>
      </c>
      <c r="AA91" s="35" t="e">
        <f>+$C$22*'10 - 2009'!#REF!</f>
        <v>#DIV/0!</v>
      </c>
      <c r="AB91" s="35" t="e">
        <f>+$C$22*'10 - 2009'!#REF!</f>
        <v>#DIV/0!</v>
      </c>
      <c r="AC91" s="35" t="e">
        <f>+$C$22*'10 - 2009'!#REF!</f>
        <v>#DIV/0!</v>
      </c>
      <c r="AD91" s="35" t="e">
        <f>+$C$22*'10 - 2009'!#REF!</f>
        <v>#DIV/0!</v>
      </c>
      <c r="AE91" s="35" t="e">
        <f>+$C$22*'10 - 2009'!#REF!</f>
        <v>#DIV/0!</v>
      </c>
      <c r="AF91" s="35" t="e">
        <f>+$C$22*'10 - 2009'!#REF!</f>
        <v>#DIV/0!</v>
      </c>
      <c r="AG91" s="35" t="e">
        <f>+$C$22*'10 - 2009'!#REF!</f>
        <v>#DIV/0!</v>
      </c>
      <c r="AH91" s="35" t="e">
        <f>+$C$22*'10 - 2009'!#REF!</f>
        <v>#DIV/0!</v>
      </c>
      <c r="AI91" s="2"/>
    </row>
    <row r="92" spans="1:35">
      <c r="A92" s="44">
        <v>85</v>
      </c>
      <c r="B92" s="35" t="e">
        <f>+'10 - 2009'!#REF!</f>
        <v>#REF!</v>
      </c>
      <c r="C92" s="35" t="e">
        <f>+'10 - 2009'!#REF!/'10 - 2009'!#REF!</f>
        <v>#REF!</v>
      </c>
      <c r="D92" s="35" t="e">
        <f>+$C$22*'10 - 2009'!#REF!</f>
        <v>#DIV/0!</v>
      </c>
      <c r="E92" s="35" t="e">
        <f>+$C$22*'10 - 2009'!#REF!</f>
        <v>#DIV/0!</v>
      </c>
      <c r="F92" s="35" t="e">
        <f>+$C$22*'10 - 2009'!#REF!</f>
        <v>#DIV/0!</v>
      </c>
      <c r="G92" s="35" t="e">
        <f>+$C$22*'10 - 2009'!#REF!</f>
        <v>#DIV/0!</v>
      </c>
      <c r="H92" s="35" t="e">
        <f>+$C$22*'10 - 2009'!#REF!</f>
        <v>#DIV/0!</v>
      </c>
      <c r="I92" s="35" t="e">
        <f>+$C$22*'10 - 2009'!#REF!</f>
        <v>#DIV/0!</v>
      </c>
      <c r="J92" s="35" t="e">
        <f>+$C$22*'10 - 2009'!#REF!</f>
        <v>#DIV/0!</v>
      </c>
      <c r="K92" s="35" t="e">
        <f>+$C$22*'10 - 2009'!#REF!</f>
        <v>#DIV/0!</v>
      </c>
      <c r="L92" s="35" t="e">
        <f>+$C$22*'10 - 2009'!#REF!</f>
        <v>#DIV/0!</v>
      </c>
      <c r="M92" s="35" t="e">
        <f>+$C$22*'10 - 2009'!#REF!</f>
        <v>#DIV/0!</v>
      </c>
      <c r="N92" s="35" t="e">
        <f>+$C$22*'10 - 2009'!#REF!</f>
        <v>#DIV/0!</v>
      </c>
      <c r="O92" s="35" t="e">
        <f>+$C$22*'10 - 2009'!#REF!</f>
        <v>#DIV/0!</v>
      </c>
      <c r="P92" s="35" t="e">
        <f>+$C$22*'10 - 2009'!#REF!</f>
        <v>#DIV/0!</v>
      </c>
      <c r="Q92" s="35" t="e">
        <f>+$C$22*'10 - 2009'!#REF!</f>
        <v>#DIV/0!</v>
      </c>
      <c r="R92" s="35" t="e">
        <f>+$C$22*'10 - 2009'!#REF!</f>
        <v>#DIV/0!</v>
      </c>
      <c r="S92" s="35" t="e">
        <f>+$C$22*'10 - 2009'!#REF!</f>
        <v>#DIV/0!</v>
      </c>
      <c r="T92" s="35" t="e">
        <f>+$C$22*'10 - 2009'!#REF!</f>
        <v>#DIV/0!</v>
      </c>
      <c r="U92" s="35" t="e">
        <f>+$C$22*'10 - 2009'!#REF!</f>
        <v>#DIV/0!</v>
      </c>
      <c r="V92" s="35" t="e">
        <f>+$C$22*'10 - 2009'!#REF!</f>
        <v>#DIV/0!</v>
      </c>
      <c r="W92" s="35" t="e">
        <f>+$C$22*'10 - 2009'!#REF!</f>
        <v>#DIV/0!</v>
      </c>
      <c r="X92" s="35" t="e">
        <f>+$C$22*'10 - 2009'!#REF!</f>
        <v>#DIV/0!</v>
      </c>
      <c r="Y92" s="35" t="e">
        <f>+$C$22*'10 - 2009'!#REF!</f>
        <v>#DIV/0!</v>
      </c>
      <c r="Z92" s="35" t="e">
        <f>+$C$22*'10 - 2009'!#REF!</f>
        <v>#DIV/0!</v>
      </c>
      <c r="AA92" s="35" t="e">
        <f>+$C$22*'10 - 2009'!#REF!</f>
        <v>#DIV/0!</v>
      </c>
      <c r="AB92" s="35" t="e">
        <f>+$C$22*'10 - 2009'!#REF!</f>
        <v>#DIV/0!</v>
      </c>
      <c r="AC92" s="35" t="e">
        <f>+$C$22*'10 - 2009'!#REF!</f>
        <v>#DIV/0!</v>
      </c>
      <c r="AD92" s="35" t="e">
        <f>+$C$22*'10 - 2009'!#REF!</f>
        <v>#DIV/0!</v>
      </c>
      <c r="AE92" s="35" t="e">
        <f>+$C$22*'10 - 2009'!#REF!</f>
        <v>#DIV/0!</v>
      </c>
      <c r="AF92" s="35" t="e">
        <f>+$C$22*'10 - 2009'!#REF!</f>
        <v>#DIV/0!</v>
      </c>
      <c r="AG92" s="35" t="e">
        <f>+$C$22*'10 - 2009'!#REF!</f>
        <v>#DIV/0!</v>
      </c>
      <c r="AH92" s="35" t="e">
        <f>+$C$22*'10 - 2009'!#REF!</f>
        <v>#DIV/0!</v>
      </c>
      <c r="AI92" s="2"/>
    </row>
    <row r="93" spans="1:35">
      <c r="A93" s="44">
        <v>86</v>
      </c>
      <c r="B93" s="35" t="e">
        <f>+'10 - 2009'!#REF!</f>
        <v>#REF!</v>
      </c>
      <c r="C93" s="35" t="e">
        <f>+'10 - 2009'!#REF!/'10 - 2009'!#REF!</f>
        <v>#REF!</v>
      </c>
      <c r="D93" s="35" t="e">
        <f>+$C$22*'10 - 2009'!#REF!</f>
        <v>#DIV/0!</v>
      </c>
      <c r="E93" s="35" t="e">
        <f>+$C$22*'10 - 2009'!#REF!</f>
        <v>#DIV/0!</v>
      </c>
      <c r="F93" s="35" t="e">
        <f>+$C$22*'10 - 2009'!#REF!</f>
        <v>#DIV/0!</v>
      </c>
      <c r="G93" s="35" t="e">
        <f>+$C$22*'10 - 2009'!#REF!</f>
        <v>#DIV/0!</v>
      </c>
      <c r="H93" s="35" t="e">
        <f>+$C$22*'10 - 2009'!#REF!</f>
        <v>#DIV/0!</v>
      </c>
      <c r="I93" s="35" t="e">
        <f>+$C$22*'10 - 2009'!#REF!</f>
        <v>#DIV/0!</v>
      </c>
      <c r="J93" s="35" t="e">
        <f>+$C$22*'10 - 2009'!#REF!</f>
        <v>#DIV/0!</v>
      </c>
      <c r="K93" s="35" t="e">
        <f>+$C$22*'10 - 2009'!#REF!</f>
        <v>#DIV/0!</v>
      </c>
      <c r="L93" s="35" t="e">
        <f>+$C$22*'10 - 2009'!#REF!</f>
        <v>#DIV/0!</v>
      </c>
      <c r="M93" s="35" t="e">
        <f>+$C$22*'10 - 2009'!#REF!</f>
        <v>#DIV/0!</v>
      </c>
      <c r="N93" s="35" t="e">
        <f>+$C$22*'10 - 2009'!#REF!</f>
        <v>#DIV/0!</v>
      </c>
      <c r="O93" s="35" t="e">
        <f>+$C$22*'10 - 2009'!#REF!</f>
        <v>#DIV/0!</v>
      </c>
      <c r="P93" s="35" t="e">
        <f>+$C$22*'10 - 2009'!#REF!</f>
        <v>#DIV/0!</v>
      </c>
      <c r="Q93" s="35" t="e">
        <f>+$C$22*'10 - 2009'!#REF!</f>
        <v>#DIV/0!</v>
      </c>
      <c r="R93" s="35" t="e">
        <f>+$C$22*'10 - 2009'!#REF!</f>
        <v>#DIV/0!</v>
      </c>
      <c r="S93" s="35" t="e">
        <f>+$C$22*'10 - 2009'!#REF!</f>
        <v>#DIV/0!</v>
      </c>
      <c r="T93" s="35" t="e">
        <f>+$C$22*'10 - 2009'!#REF!</f>
        <v>#DIV/0!</v>
      </c>
      <c r="U93" s="35" t="e">
        <f>+$C$22*'10 - 2009'!#REF!</f>
        <v>#DIV/0!</v>
      </c>
      <c r="V93" s="35" t="e">
        <f>+$C$22*'10 - 2009'!#REF!</f>
        <v>#DIV/0!</v>
      </c>
      <c r="W93" s="35" t="e">
        <f>+$C$22*'10 - 2009'!#REF!</f>
        <v>#DIV/0!</v>
      </c>
      <c r="X93" s="35" t="e">
        <f>+$C$22*'10 - 2009'!#REF!</f>
        <v>#DIV/0!</v>
      </c>
      <c r="Y93" s="35" t="e">
        <f>+$C$22*'10 - 2009'!#REF!</f>
        <v>#DIV/0!</v>
      </c>
      <c r="Z93" s="35" t="e">
        <f>+$C$22*'10 - 2009'!#REF!</f>
        <v>#DIV/0!</v>
      </c>
      <c r="AA93" s="35" t="e">
        <f>+$C$22*'10 - 2009'!#REF!</f>
        <v>#DIV/0!</v>
      </c>
      <c r="AB93" s="35" t="e">
        <f>+$C$22*'10 - 2009'!#REF!</f>
        <v>#DIV/0!</v>
      </c>
      <c r="AC93" s="35" t="e">
        <f>+$C$22*'10 - 2009'!#REF!</f>
        <v>#DIV/0!</v>
      </c>
      <c r="AD93" s="35" t="e">
        <f>+$C$22*'10 - 2009'!#REF!</f>
        <v>#DIV/0!</v>
      </c>
      <c r="AE93" s="35" t="e">
        <f>+$C$22*'10 - 2009'!#REF!</f>
        <v>#DIV/0!</v>
      </c>
      <c r="AF93" s="35" t="e">
        <f>+$C$22*'10 - 2009'!#REF!</f>
        <v>#DIV/0!</v>
      </c>
      <c r="AG93" s="35" t="e">
        <f>+$C$22*'10 - 2009'!#REF!</f>
        <v>#DIV/0!</v>
      </c>
      <c r="AH93" s="35" t="e">
        <f>+$C$22*'10 - 2009'!#REF!</f>
        <v>#DIV/0!</v>
      </c>
      <c r="AI93" s="2"/>
    </row>
    <row r="94" spans="1:35">
      <c r="A94" s="44">
        <v>87</v>
      </c>
      <c r="B94" s="35" t="e">
        <f>+'10 - 2009'!#REF!</f>
        <v>#REF!</v>
      </c>
      <c r="C94" s="35" t="e">
        <f>+'10 - 2009'!#REF!/'10 - 2009'!#REF!</f>
        <v>#REF!</v>
      </c>
      <c r="D94" s="35" t="e">
        <f>+$C$22*'10 - 2009'!#REF!</f>
        <v>#DIV/0!</v>
      </c>
      <c r="E94" s="35" t="e">
        <f>+$C$22*'10 - 2009'!#REF!</f>
        <v>#DIV/0!</v>
      </c>
      <c r="F94" s="35" t="e">
        <f>+$C$22*'10 - 2009'!#REF!</f>
        <v>#DIV/0!</v>
      </c>
      <c r="G94" s="35" t="e">
        <f>+$C$22*'10 - 2009'!#REF!</f>
        <v>#DIV/0!</v>
      </c>
      <c r="H94" s="35" t="e">
        <f>+$C$22*'10 - 2009'!#REF!</f>
        <v>#DIV/0!</v>
      </c>
      <c r="I94" s="35" t="e">
        <f>+$C$22*'10 - 2009'!#REF!</f>
        <v>#DIV/0!</v>
      </c>
      <c r="J94" s="35" t="e">
        <f>+$C$22*'10 - 2009'!#REF!</f>
        <v>#DIV/0!</v>
      </c>
      <c r="K94" s="35" t="e">
        <f>+$C$22*'10 - 2009'!#REF!</f>
        <v>#DIV/0!</v>
      </c>
      <c r="L94" s="35" t="e">
        <f>+$C$22*'10 - 2009'!#REF!</f>
        <v>#DIV/0!</v>
      </c>
      <c r="M94" s="35" t="e">
        <f>+$C$22*'10 - 2009'!#REF!</f>
        <v>#DIV/0!</v>
      </c>
      <c r="N94" s="35" t="e">
        <f>+$C$22*'10 - 2009'!#REF!</f>
        <v>#DIV/0!</v>
      </c>
      <c r="O94" s="35" t="e">
        <f>+$C$22*'10 - 2009'!#REF!</f>
        <v>#DIV/0!</v>
      </c>
      <c r="P94" s="35" t="e">
        <f>+$C$22*'10 - 2009'!#REF!</f>
        <v>#DIV/0!</v>
      </c>
      <c r="Q94" s="35" t="e">
        <f>+$C$22*'10 - 2009'!#REF!</f>
        <v>#DIV/0!</v>
      </c>
      <c r="R94" s="35" t="e">
        <f>+$C$22*'10 - 2009'!#REF!</f>
        <v>#DIV/0!</v>
      </c>
      <c r="S94" s="35" t="e">
        <f>+$C$22*'10 - 2009'!#REF!</f>
        <v>#DIV/0!</v>
      </c>
      <c r="T94" s="35" t="e">
        <f>+$C$22*'10 - 2009'!#REF!</f>
        <v>#DIV/0!</v>
      </c>
      <c r="U94" s="35" t="e">
        <f>+$C$22*'10 - 2009'!#REF!</f>
        <v>#DIV/0!</v>
      </c>
      <c r="V94" s="35" t="e">
        <f>+$C$22*'10 - 2009'!#REF!</f>
        <v>#DIV/0!</v>
      </c>
      <c r="W94" s="35" t="e">
        <f>+$C$22*'10 - 2009'!#REF!</f>
        <v>#DIV/0!</v>
      </c>
      <c r="X94" s="35" t="e">
        <f>+$C$22*'10 - 2009'!#REF!</f>
        <v>#DIV/0!</v>
      </c>
      <c r="Y94" s="35" t="e">
        <f>+$C$22*'10 - 2009'!#REF!</f>
        <v>#DIV/0!</v>
      </c>
      <c r="Z94" s="35" t="e">
        <f>+$C$22*'10 - 2009'!#REF!</f>
        <v>#DIV/0!</v>
      </c>
      <c r="AA94" s="35" t="e">
        <f>+$C$22*'10 - 2009'!#REF!</f>
        <v>#DIV/0!</v>
      </c>
      <c r="AB94" s="35" t="e">
        <f>+$C$22*'10 - 2009'!#REF!</f>
        <v>#DIV/0!</v>
      </c>
      <c r="AC94" s="35" t="e">
        <f>+$C$22*'10 - 2009'!#REF!</f>
        <v>#DIV/0!</v>
      </c>
      <c r="AD94" s="35" t="e">
        <f>+$C$22*'10 - 2009'!#REF!</f>
        <v>#DIV/0!</v>
      </c>
      <c r="AE94" s="35" t="e">
        <f>+$C$22*'10 - 2009'!#REF!</f>
        <v>#DIV/0!</v>
      </c>
      <c r="AF94" s="35" t="e">
        <f>+$C$22*'10 - 2009'!#REF!</f>
        <v>#DIV/0!</v>
      </c>
      <c r="AG94" s="35" t="e">
        <f>+$C$22*'10 - 2009'!#REF!</f>
        <v>#DIV/0!</v>
      </c>
      <c r="AH94" s="35" t="e">
        <f>+$C$22*'10 - 2009'!#REF!</f>
        <v>#DIV/0!</v>
      </c>
      <c r="AI94" s="2"/>
    </row>
    <row r="95" spans="1:35">
      <c r="A95" s="44">
        <v>88</v>
      </c>
      <c r="B95" s="35" t="e">
        <f>+'10 - 2009'!#REF!</f>
        <v>#REF!</v>
      </c>
      <c r="C95" s="35" t="e">
        <f>+'10 - 2009'!#REF!/'10 - 2009'!#REF!</f>
        <v>#REF!</v>
      </c>
      <c r="D95" s="35" t="e">
        <f>+$C$22*'10 - 2009'!#REF!</f>
        <v>#DIV/0!</v>
      </c>
      <c r="E95" s="35" t="e">
        <f>+$C$22*'10 - 2009'!#REF!</f>
        <v>#DIV/0!</v>
      </c>
      <c r="F95" s="35" t="e">
        <f>+$C$22*'10 - 2009'!#REF!</f>
        <v>#DIV/0!</v>
      </c>
      <c r="G95" s="35" t="e">
        <f>+$C$22*'10 - 2009'!#REF!</f>
        <v>#DIV/0!</v>
      </c>
      <c r="H95" s="35" t="e">
        <f>+$C$22*'10 - 2009'!#REF!</f>
        <v>#DIV/0!</v>
      </c>
      <c r="I95" s="35" t="e">
        <f>+$C$22*'10 - 2009'!#REF!</f>
        <v>#DIV/0!</v>
      </c>
      <c r="J95" s="35" t="e">
        <f>+$C$22*'10 - 2009'!#REF!</f>
        <v>#DIV/0!</v>
      </c>
      <c r="K95" s="35" t="e">
        <f>+$C$22*'10 - 2009'!#REF!</f>
        <v>#DIV/0!</v>
      </c>
      <c r="L95" s="35" t="e">
        <f>+$C$22*'10 - 2009'!#REF!</f>
        <v>#DIV/0!</v>
      </c>
      <c r="M95" s="35" t="e">
        <f>+$C$22*'10 - 2009'!#REF!</f>
        <v>#DIV/0!</v>
      </c>
      <c r="N95" s="35" t="e">
        <f>+$C$22*'10 - 2009'!#REF!</f>
        <v>#DIV/0!</v>
      </c>
      <c r="O95" s="35" t="e">
        <f>+$C$22*'10 - 2009'!#REF!</f>
        <v>#DIV/0!</v>
      </c>
      <c r="P95" s="35" t="e">
        <f>+$C$22*'10 - 2009'!#REF!</f>
        <v>#DIV/0!</v>
      </c>
      <c r="Q95" s="35" t="e">
        <f>+$C$22*'10 - 2009'!#REF!</f>
        <v>#DIV/0!</v>
      </c>
      <c r="R95" s="35" t="e">
        <f>+$C$22*'10 - 2009'!#REF!</f>
        <v>#DIV/0!</v>
      </c>
      <c r="S95" s="35" t="e">
        <f>+$C$22*'10 - 2009'!#REF!</f>
        <v>#DIV/0!</v>
      </c>
      <c r="T95" s="35" t="e">
        <f>+$C$22*'10 - 2009'!#REF!</f>
        <v>#DIV/0!</v>
      </c>
      <c r="U95" s="35" t="e">
        <f>+$C$22*'10 - 2009'!#REF!</f>
        <v>#DIV/0!</v>
      </c>
      <c r="V95" s="35" t="e">
        <f>+$C$22*'10 - 2009'!#REF!</f>
        <v>#DIV/0!</v>
      </c>
      <c r="W95" s="35" t="e">
        <f>+$C$22*'10 - 2009'!#REF!</f>
        <v>#DIV/0!</v>
      </c>
      <c r="X95" s="35" t="e">
        <f>+$C$22*'10 - 2009'!#REF!</f>
        <v>#DIV/0!</v>
      </c>
      <c r="Y95" s="35" t="e">
        <f>+$C$22*'10 - 2009'!#REF!</f>
        <v>#DIV/0!</v>
      </c>
      <c r="Z95" s="35" t="e">
        <f>+$C$22*'10 - 2009'!#REF!</f>
        <v>#DIV/0!</v>
      </c>
      <c r="AA95" s="35" t="e">
        <f>+$C$22*'10 - 2009'!#REF!</f>
        <v>#DIV/0!</v>
      </c>
      <c r="AB95" s="35" t="e">
        <f>+$C$22*'10 - 2009'!#REF!</f>
        <v>#DIV/0!</v>
      </c>
      <c r="AC95" s="35" t="e">
        <f>+$C$22*'10 - 2009'!#REF!</f>
        <v>#DIV/0!</v>
      </c>
      <c r="AD95" s="35" t="e">
        <f>+$C$22*'10 - 2009'!#REF!</f>
        <v>#DIV/0!</v>
      </c>
      <c r="AE95" s="35" t="e">
        <f>+$C$22*'10 - 2009'!#REF!</f>
        <v>#DIV/0!</v>
      </c>
      <c r="AF95" s="35" t="e">
        <f>+$C$22*'10 - 2009'!#REF!</f>
        <v>#DIV/0!</v>
      </c>
      <c r="AG95" s="35" t="e">
        <f>+$C$22*'10 - 2009'!#REF!</f>
        <v>#DIV/0!</v>
      </c>
      <c r="AH95" s="35" t="e">
        <f>+$C$22*'10 - 2009'!#REF!</f>
        <v>#DIV/0!</v>
      </c>
      <c r="AI95" s="2"/>
    </row>
    <row r="96" spans="1:35">
      <c r="A96" s="44">
        <v>89</v>
      </c>
      <c r="B96" s="35" t="e">
        <f>+'10 - 2009'!#REF!</f>
        <v>#REF!</v>
      </c>
      <c r="C96" s="35" t="e">
        <f>+'10 - 2009'!#REF!/'10 - 2009'!#REF!</f>
        <v>#REF!</v>
      </c>
      <c r="D96" s="35" t="e">
        <f>+$C$22*'10 - 2009'!#REF!</f>
        <v>#DIV/0!</v>
      </c>
      <c r="E96" s="35" t="e">
        <f>+$C$22*'10 - 2009'!#REF!</f>
        <v>#DIV/0!</v>
      </c>
      <c r="F96" s="35" t="e">
        <f>+$C$22*'10 - 2009'!#REF!</f>
        <v>#DIV/0!</v>
      </c>
      <c r="G96" s="35" t="e">
        <f>+$C$22*'10 - 2009'!#REF!</f>
        <v>#DIV/0!</v>
      </c>
      <c r="H96" s="35" t="e">
        <f>+$C$22*'10 - 2009'!#REF!</f>
        <v>#DIV/0!</v>
      </c>
      <c r="I96" s="35" t="e">
        <f>+$C$22*'10 - 2009'!#REF!</f>
        <v>#DIV/0!</v>
      </c>
      <c r="J96" s="35" t="e">
        <f>+$C$22*'10 - 2009'!#REF!</f>
        <v>#DIV/0!</v>
      </c>
      <c r="K96" s="35" t="e">
        <f>+$C$22*'10 - 2009'!#REF!</f>
        <v>#DIV/0!</v>
      </c>
      <c r="L96" s="35" t="e">
        <f>+$C$22*'10 - 2009'!#REF!</f>
        <v>#DIV/0!</v>
      </c>
      <c r="M96" s="35" t="e">
        <f>+$C$22*'10 - 2009'!#REF!</f>
        <v>#DIV/0!</v>
      </c>
      <c r="N96" s="35" t="e">
        <f>+$C$22*'10 - 2009'!#REF!</f>
        <v>#DIV/0!</v>
      </c>
      <c r="O96" s="35" t="e">
        <f>+$C$22*'10 - 2009'!#REF!</f>
        <v>#DIV/0!</v>
      </c>
      <c r="P96" s="35" t="e">
        <f>+$C$22*'10 - 2009'!#REF!</f>
        <v>#DIV/0!</v>
      </c>
      <c r="Q96" s="35" t="e">
        <f>+$C$22*'10 - 2009'!#REF!</f>
        <v>#DIV/0!</v>
      </c>
      <c r="R96" s="35" t="e">
        <f>+$C$22*'10 - 2009'!#REF!</f>
        <v>#DIV/0!</v>
      </c>
      <c r="S96" s="35" t="e">
        <f>+$C$22*'10 - 2009'!#REF!</f>
        <v>#DIV/0!</v>
      </c>
      <c r="T96" s="35" t="e">
        <f>+$C$22*'10 - 2009'!#REF!</f>
        <v>#DIV/0!</v>
      </c>
      <c r="U96" s="35" t="e">
        <f>+$C$22*'10 - 2009'!#REF!</f>
        <v>#DIV/0!</v>
      </c>
      <c r="V96" s="35" t="e">
        <f>+$C$22*'10 - 2009'!#REF!</f>
        <v>#DIV/0!</v>
      </c>
      <c r="W96" s="35" t="e">
        <f>+$C$22*'10 - 2009'!#REF!</f>
        <v>#DIV/0!</v>
      </c>
      <c r="X96" s="35" t="e">
        <f>+$C$22*'10 - 2009'!#REF!</f>
        <v>#DIV/0!</v>
      </c>
      <c r="Y96" s="35" t="e">
        <f>+$C$22*'10 - 2009'!#REF!</f>
        <v>#DIV/0!</v>
      </c>
      <c r="Z96" s="35" t="e">
        <f>+$C$22*'10 - 2009'!#REF!</f>
        <v>#DIV/0!</v>
      </c>
      <c r="AA96" s="35" t="e">
        <f>+$C$22*'10 - 2009'!#REF!</f>
        <v>#DIV/0!</v>
      </c>
      <c r="AB96" s="35" t="e">
        <f>+$C$22*'10 - 2009'!#REF!</f>
        <v>#DIV/0!</v>
      </c>
      <c r="AC96" s="35" t="e">
        <f>+$C$22*'10 - 2009'!#REF!</f>
        <v>#DIV/0!</v>
      </c>
      <c r="AD96" s="35" t="e">
        <f>+$C$22*'10 - 2009'!#REF!</f>
        <v>#DIV/0!</v>
      </c>
      <c r="AE96" s="35" t="e">
        <f>+$C$22*'10 - 2009'!#REF!</f>
        <v>#DIV/0!</v>
      </c>
      <c r="AF96" s="35" t="e">
        <f>+$C$22*'10 - 2009'!#REF!</f>
        <v>#DIV/0!</v>
      </c>
      <c r="AG96" s="35" t="e">
        <f>+$C$22*'10 - 2009'!#REF!</f>
        <v>#DIV/0!</v>
      </c>
      <c r="AH96" s="35" t="e">
        <f>+$C$22*'10 - 2009'!#REF!</f>
        <v>#DIV/0!</v>
      </c>
      <c r="AI96" s="2"/>
    </row>
    <row r="97" spans="1:35">
      <c r="A97" s="44">
        <v>90</v>
      </c>
      <c r="B97" s="35" t="e">
        <f>+'10 - 2009'!#REF!</f>
        <v>#REF!</v>
      </c>
      <c r="C97" s="35" t="e">
        <f>+'10 - 2009'!#REF!/'10 - 2009'!#REF!</f>
        <v>#REF!</v>
      </c>
      <c r="D97" s="35" t="e">
        <f>+$C$22*'10 - 2009'!#REF!</f>
        <v>#DIV/0!</v>
      </c>
      <c r="E97" s="35" t="e">
        <f>+$C$22*'10 - 2009'!#REF!</f>
        <v>#DIV/0!</v>
      </c>
      <c r="F97" s="35" t="e">
        <f>+$C$22*'10 - 2009'!#REF!</f>
        <v>#DIV/0!</v>
      </c>
      <c r="G97" s="35" t="e">
        <f>+$C$22*'10 - 2009'!#REF!</f>
        <v>#DIV/0!</v>
      </c>
      <c r="H97" s="35" t="e">
        <f>+$C$22*'10 - 2009'!#REF!</f>
        <v>#DIV/0!</v>
      </c>
      <c r="I97" s="35" t="e">
        <f>+$C$22*'10 - 2009'!#REF!</f>
        <v>#DIV/0!</v>
      </c>
      <c r="J97" s="35" t="e">
        <f>+$C$22*'10 - 2009'!#REF!</f>
        <v>#DIV/0!</v>
      </c>
      <c r="K97" s="35" t="e">
        <f>+$C$22*'10 - 2009'!#REF!</f>
        <v>#DIV/0!</v>
      </c>
      <c r="L97" s="35" t="e">
        <f>+$C$22*'10 - 2009'!#REF!</f>
        <v>#DIV/0!</v>
      </c>
      <c r="M97" s="35" t="e">
        <f>+$C$22*'10 - 2009'!#REF!</f>
        <v>#DIV/0!</v>
      </c>
      <c r="N97" s="35" t="e">
        <f>+$C$22*'10 - 2009'!#REF!</f>
        <v>#DIV/0!</v>
      </c>
      <c r="O97" s="35" t="e">
        <f>+$C$22*'10 - 2009'!#REF!</f>
        <v>#DIV/0!</v>
      </c>
      <c r="P97" s="35" t="e">
        <f>+$C$22*'10 - 2009'!#REF!</f>
        <v>#DIV/0!</v>
      </c>
      <c r="Q97" s="35" t="e">
        <f>+$C$22*'10 - 2009'!#REF!</f>
        <v>#DIV/0!</v>
      </c>
      <c r="R97" s="35" t="e">
        <f>+$C$22*'10 - 2009'!#REF!</f>
        <v>#DIV/0!</v>
      </c>
      <c r="S97" s="35" t="e">
        <f>+$C$22*'10 - 2009'!#REF!</f>
        <v>#DIV/0!</v>
      </c>
      <c r="T97" s="35" t="e">
        <f>+$C$22*'10 - 2009'!#REF!</f>
        <v>#DIV/0!</v>
      </c>
      <c r="U97" s="35" t="e">
        <f>+$C$22*'10 - 2009'!#REF!</f>
        <v>#DIV/0!</v>
      </c>
      <c r="V97" s="35" t="e">
        <f>+$C$22*'10 - 2009'!#REF!</f>
        <v>#DIV/0!</v>
      </c>
      <c r="W97" s="35" t="e">
        <f>+$C$22*'10 - 2009'!#REF!</f>
        <v>#DIV/0!</v>
      </c>
      <c r="X97" s="35" t="e">
        <f>+$C$22*'10 - 2009'!#REF!</f>
        <v>#DIV/0!</v>
      </c>
      <c r="Y97" s="35" t="e">
        <f>+$C$22*'10 - 2009'!#REF!</f>
        <v>#DIV/0!</v>
      </c>
      <c r="Z97" s="35" t="e">
        <f>+$C$22*'10 - 2009'!#REF!</f>
        <v>#DIV/0!</v>
      </c>
      <c r="AA97" s="35" t="e">
        <f>+$C$22*'10 - 2009'!#REF!</f>
        <v>#DIV/0!</v>
      </c>
      <c r="AB97" s="35" t="e">
        <f>+$C$22*'10 - 2009'!#REF!</f>
        <v>#DIV/0!</v>
      </c>
      <c r="AC97" s="35" t="e">
        <f>+$C$22*'10 - 2009'!#REF!</f>
        <v>#DIV/0!</v>
      </c>
      <c r="AD97" s="35" t="e">
        <f>+$C$22*'10 - 2009'!#REF!</f>
        <v>#DIV/0!</v>
      </c>
      <c r="AE97" s="35" t="e">
        <f>+$C$22*'10 - 2009'!#REF!</f>
        <v>#DIV/0!</v>
      </c>
      <c r="AF97" s="35" t="e">
        <f>+$C$22*'10 - 2009'!#REF!</f>
        <v>#DIV/0!</v>
      </c>
      <c r="AG97" s="35" t="e">
        <f>+$C$22*'10 - 2009'!#REF!</f>
        <v>#DIV/0!</v>
      </c>
      <c r="AH97" s="35" t="e">
        <f>+$C$22*'10 - 2009'!#REF!</f>
        <v>#DIV/0!</v>
      </c>
      <c r="AI97" s="2"/>
    </row>
    <row r="98" spans="1:35">
      <c r="A98" s="44">
        <v>91</v>
      </c>
      <c r="B98" s="35" t="e">
        <f>+'10 - 2009'!#REF!</f>
        <v>#REF!</v>
      </c>
      <c r="C98" s="35" t="e">
        <f>+'10 - 2009'!#REF!/'10 - 2009'!#REF!</f>
        <v>#REF!</v>
      </c>
      <c r="D98" s="35" t="e">
        <f>+$C$22*'10 - 2009'!#REF!</f>
        <v>#DIV/0!</v>
      </c>
      <c r="E98" s="35" t="e">
        <f>+$C$22*'10 - 2009'!#REF!</f>
        <v>#DIV/0!</v>
      </c>
      <c r="F98" s="35" t="e">
        <f>+$C$22*'10 - 2009'!#REF!</f>
        <v>#DIV/0!</v>
      </c>
      <c r="G98" s="35" t="e">
        <f>+$C$22*'10 - 2009'!#REF!</f>
        <v>#DIV/0!</v>
      </c>
      <c r="H98" s="35" t="e">
        <f>+$C$22*'10 - 2009'!#REF!</f>
        <v>#DIV/0!</v>
      </c>
      <c r="I98" s="35" t="e">
        <f>+$C$22*'10 - 2009'!#REF!</f>
        <v>#DIV/0!</v>
      </c>
      <c r="J98" s="35" t="e">
        <f>+$C$22*'10 - 2009'!#REF!</f>
        <v>#DIV/0!</v>
      </c>
      <c r="K98" s="35" t="e">
        <f>+$C$22*'10 - 2009'!#REF!</f>
        <v>#DIV/0!</v>
      </c>
      <c r="L98" s="35" t="e">
        <f>+$C$22*'10 - 2009'!#REF!</f>
        <v>#DIV/0!</v>
      </c>
      <c r="M98" s="35" t="e">
        <f>+$C$22*'10 - 2009'!#REF!</f>
        <v>#DIV/0!</v>
      </c>
      <c r="N98" s="35" t="e">
        <f>+$C$22*'10 - 2009'!#REF!</f>
        <v>#DIV/0!</v>
      </c>
      <c r="O98" s="35" t="e">
        <f>+$C$22*'10 - 2009'!#REF!</f>
        <v>#DIV/0!</v>
      </c>
      <c r="P98" s="35" t="e">
        <f>+$C$22*'10 - 2009'!#REF!</f>
        <v>#DIV/0!</v>
      </c>
      <c r="Q98" s="35" t="e">
        <f>+$C$22*'10 - 2009'!#REF!</f>
        <v>#DIV/0!</v>
      </c>
      <c r="R98" s="35" t="e">
        <f>+$C$22*'10 - 2009'!#REF!</f>
        <v>#DIV/0!</v>
      </c>
      <c r="S98" s="35" t="e">
        <f>+$C$22*'10 - 2009'!#REF!</f>
        <v>#DIV/0!</v>
      </c>
      <c r="T98" s="35" t="e">
        <f>+$C$22*'10 - 2009'!#REF!</f>
        <v>#DIV/0!</v>
      </c>
      <c r="U98" s="35" t="e">
        <f>+$C$22*'10 - 2009'!#REF!</f>
        <v>#DIV/0!</v>
      </c>
      <c r="V98" s="35" t="e">
        <f>+$C$22*'10 - 2009'!#REF!</f>
        <v>#DIV/0!</v>
      </c>
      <c r="W98" s="35" t="e">
        <f>+$C$22*'10 - 2009'!#REF!</f>
        <v>#DIV/0!</v>
      </c>
      <c r="X98" s="35" t="e">
        <f>+$C$22*'10 - 2009'!#REF!</f>
        <v>#DIV/0!</v>
      </c>
      <c r="Y98" s="35" t="e">
        <f>+$C$22*'10 - 2009'!#REF!</f>
        <v>#DIV/0!</v>
      </c>
      <c r="Z98" s="35" t="e">
        <f>+$C$22*'10 - 2009'!#REF!</f>
        <v>#DIV/0!</v>
      </c>
      <c r="AA98" s="35" t="e">
        <f>+$C$22*'10 - 2009'!#REF!</f>
        <v>#DIV/0!</v>
      </c>
      <c r="AB98" s="35" t="e">
        <f>+$C$22*'10 - 2009'!#REF!</f>
        <v>#DIV/0!</v>
      </c>
      <c r="AC98" s="35" t="e">
        <f>+$C$22*'10 - 2009'!#REF!</f>
        <v>#DIV/0!</v>
      </c>
      <c r="AD98" s="35" t="e">
        <f>+$C$22*'10 - 2009'!#REF!</f>
        <v>#DIV/0!</v>
      </c>
      <c r="AE98" s="35" t="e">
        <f>+$C$22*'10 - 2009'!#REF!</f>
        <v>#DIV/0!</v>
      </c>
      <c r="AF98" s="35" t="e">
        <f>+$C$22*'10 - 2009'!#REF!</f>
        <v>#DIV/0!</v>
      </c>
      <c r="AG98" s="35" t="e">
        <f>+$C$22*'10 - 2009'!#REF!</f>
        <v>#DIV/0!</v>
      </c>
      <c r="AH98" s="35" t="e">
        <f>+$C$22*'10 - 2009'!#REF!</f>
        <v>#DIV/0!</v>
      </c>
      <c r="AI98" s="2"/>
    </row>
    <row r="99" spans="1:35">
      <c r="A99" s="44">
        <v>92</v>
      </c>
      <c r="B99" s="35" t="e">
        <f>+'10 - 2009'!#REF!</f>
        <v>#REF!</v>
      </c>
      <c r="C99" s="35" t="e">
        <f>+'10 - 2009'!#REF!/'10 - 2009'!#REF!</f>
        <v>#REF!</v>
      </c>
      <c r="D99" s="35" t="e">
        <f>+$C$22*'10 - 2009'!#REF!</f>
        <v>#DIV/0!</v>
      </c>
      <c r="E99" s="35" t="e">
        <f>+$C$22*'10 - 2009'!#REF!</f>
        <v>#DIV/0!</v>
      </c>
      <c r="F99" s="35" t="e">
        <f>+$C$22*'10 - 2009'!#REF!</f>
        <v>#DIV/0!</v>
      </c>
      <c r="G99" s="35" t="e">
        <f>+$C$22*'10 - 2009'!#REF!</f>
        <v>#DIV/0!</v>
      </c>
      <c r="H99" s="35" t="e">
        <f>+$C$22*'10 - 2009'!#REF!</f>
        <v>#DIV/0!</v>
      </c>
      <c r="I99" s="35" t="e">
        <f>+$C$22*'10 - 2009'!#REF!</f>
        <v>#DIV/0!</v>
      </c>
      <c r="J99" s="35" t="e">
        <f>+$C$22*'10 - 2009'!#REF!</f>
        <v>#DIV/0!</v>
      </c>
      <c r="K99" s="35" t="e">
        <f>+$C$22*'10 - 2009'!#REF!</f>
        <v>#DIV/0!</v>
      </c>
      <c r="L99" s="35" t="e">
        <f>+$C$22*'10 - 2009'!#REF!</f>
        <v>#DIV/0!</v>
      </c>
      <c r="M99" s="35" t="e">
        <f>+$C$22*'10 - 2009'!#REF!</f>
        <v>#DIV/0!</v>
      </c>
      <c r="N99" s="35" t="e">
        <f>+$C$22*'10 - 2009'!#REF!</f>
        <v>#DIV/0!</v>
      </c>
      <c r="O99" s="35" t="e">
        <f>+$C$22*'10 - 2009'!#REF!</f>
        <v>#DIV/0!</v>
      </c>
      <c r="P99" s="35" t="e">
        <f>+$C$22*'10 - 2009'!#REF!</f>
        <v>#DIV/0!</v>
      </c>
      <c r="Q99" s="35" t="e">
        <f>+$C$22*'10 - 2009'!#REF!</f>
        <v>#DIV/0!</v>
      </c>
      <c r="R99" s="35" t="e">
        <f>+$C$22*'10 - 2009'!#REF!</f>
        <v>#DIV/0!</v>
      </c>
      <c r="S99" s="35" t="e">
        <f>+$C$22*'10 - 2009'!#REF!</f>
        <v>#DIV/0!</v>
      </c>
      <c r="T99" s="35" t="e">
        <f>+$C$22*'10 - 2009'!#REF!</f>
        <v>#DIV/0!</v>
      </c>
      <c r="U99" s="35" t="e">
        <f>+$C$22*'10 - 2009'!#REF!</f>
        <v>#DIV/0!</v>
      </c>
      <c r="V99" s="35" t="e">
        <f>+$C$22*'10 - 2009'!#REF!</f>
        <v>#DIV/0!</v>
      </c>
      <c r="W99" s="35" t="e">
        <f>+$C$22*'10 - 2009'!#REF!</f>
        <v>#DIV/0!</v>
      </c>
      <c r="X99" s="35" t="e">
        <f>+$C$22*'10 - 2009'!#REF!</f>
        <v>#DIV/0!</v>
      </c>
      <c r="Y99" s="35" t="e">
        <f>+$C$22*'10 - 2009'!#REF!</f>
        <v>#DIV/0!</v>
      </c>
      <c r="Z99" s="35" t="e">
        <f>+$C$22*'10 - 2009'!#REF!</f>
        <v>#DIV/0!</v>
      </c>
      <c r="AA99" s="35" t="e">
        <f>+$C$22*'10 - 2009'!#REF!</f>
        <v>#DIV/0!</v>
      </c>
      <c r="AB99" s="35" t="e">
        <f>+$C$22*'10 - 2009'!#REF!</f>
        <v>#DIV/0!</v>
      </c>
      <c r="AC99" s="35" t="e">
        <f>+$C$22*'10 - 2009'!#REF!</f>
        <v>#DIV/0!</v>
      </c>
      <c r="AD99" s="35" t="e">
        <f>+$C$22*'10 - 2009'!#REF!</f>
        <v>#DIV/0!</v>
      </c>
      <c r="AE99" s="35" t="e">
        <f>+$C$22*'10 - 2009'!#REF!</f>
        <v>#DIV/0!</v>
      </c>
      <c r="AF99" s="35" t="e">
        <f>+$C$22*'10 - 2009'!#REF!</f>
        <v>#DIV/0!</v>
      </c>
      <c r="AG99" s="35" t="e">
        <f>+$C$22*'10 - 2009'!#REF!</f>
        <v>#DIV/0!</v>
      </c>
      <c r="AH99" s="35" t="e">
        <f>+$C$22*'10 - 2009'!#REF!</f>
        <v>#DIV/0!</v>
      </c>
      <c r="AI99" s="2"/>
    </row>
    <row r="100" spans="1:35">
      <c r="A100" s="44">
        <v>93</v>
      </c>
      <c r="B100" s="35" t="e">
        <f>+'10 - 2009'!#REF!</f>
        <v>#REF!</v>
      </c>
      <c r="C100" s="35" t="e">
        <f>+'10 - 2009'!#REF!/'10 - 2009'!#REF!</f>
        <v>#REF!</v>
      </c>
      <c r="D100" s="35" t="e">
        <f>+$C$22*'10 - 2009'!#REF!</f>
        <v>#DIV/0!</v>
      </c>
      <c r="E100" s="35" t="e">
        <f>+$C$22*'10 - 2009'!#REF!</f>
        <v>#DIV/0!</v>
      </c>
      <c r="F100" s="35" t="e">
        <f>+$C$22*'10 - 2009'!#REF!</f>
        <v>#DIV/0!</v>
      </c>
      <c r="G100" s="35" t="e">
        <f>+$C$22*'10 - 2009'!#REF!</f>
        <v>#DIV/0!</v>
      </c>
      <c r="H100" s="35" t="e">
        <f>+$C$22*'10 - 2009'!#REF!</f>
        <v>#DIV/0!</v>
      </c>
      <c r="I100" s="35" t="e">
        <f>+$C$22*'10 - 2009'!#REF!</f>
        <v>#DIV/0!</v>
      </c>
      <c r="J100" s="35" t="e">
        <f>+$C$22*'10 - 2009'!#REF!</f>
        <v>#DIV/0!</v>
      </c>
      <c r="K100" s="35" t="e">
        <f>+$C$22*'10 - 2009'!#REF!</f>
        <v>#DIV/0!</v>
      </c>
      <c r="L100" s="35" t="e">
        <f>+$C$22*'10 - 2009'!#REF!</f>
        <v>#DIV/0!</v>
      </c>
      <c r="M100" s="35" t="e">
        <f>+$C$22*'10 - 2009'!#REF!</f>
        <v>#DIV/0!</v>
      </c>
      <c r="N100" s="35" t="e">
        <f>+$C$22*'10 - 2009'!#REF!</f>
        <v>#DIV/0!</v>
      </c>
      <c r="O100" s="35" t="e">
        <f>+$C$22*'10 - 2009'!#REF!</f>
        <v>#DIV/0!</v>
      </c>
      <c r="P100" s="35" t="e">
        <f>+$C$22*'10 - 2009'!#REF!</f>
        <v>#DIV/0!</v>
      </c>
      <c r="Q100" s="35" t="e">
        <f>+$C$22*'10 - 2009'!#REF!</f>
        <v>#DIV/0!</v>
      </c>
      <c r="R100" s="35" t="e">
        <f>+$C$22*'10 - 2009'!#REF!</f>
        <v>#DIV/0!</v>
      </c>
      <c r="S100" s="35" t="e">
        <f>+$C$22*'10 - 2009'!#REF!</f>
        <v>#DIV/0!</v>
      </c>
      <c r="T100" s="35" t="e">
        <f>+$C$22*'10 - 2009'!#REF!</f>
        <v>#DIV/0!</v>
      </c>
      <c r="U100" s="35" t="e">
        <f>+$C$22*'10 - 2009'!#REF!</f>
        <v>#DIV/0!</v>
      </c>
      <c r="V100" s="35" t="e">
        <f>+$C$22*'10 - 2009'!#REF!</f>
        <v>#DIV/0!</v>
      </c>
      <c r="W100" s="35" t="e">
        <f>+$C$22*'10 - 2009'!#REF!</f>
        <v>#DIV/0!</v>
      </c>
      <c r="X100" s="35" t="e">
        <f>+$C$22*'10 - 2009'!#REF!</f>
        <v>#DIV/0!</v>
      </c>
      <c r="Y100" s="35" t="e">
        <f>+$C$22*'10 - 2009'!#REF!</f>
        <v>#DIV/0!</v>
      </c>
      <c r="Z100" s="35" t="e">
        <f>+$C$22*'10 - 2009'!#REF!</f>
        <v>#DIV/0!</v>
      </c>
      <c r="AA100" s="35" t="e">
        <f>+$C$22*'10 - 2009'!#REF!</f>
        <v>#DIV/0!</v>
      </c>
      <c r="AB100" s="35" t="e">
        <f>+$C$22*'10 - 2009'!#REF!</f>
        <v>#DIV/0!</v>
      </c>
      <c r="AC100" s="35" t="e">
        <f>+$C$22*'10 - 2009'!#REF!</f>
        <v>#DIV/0!</v>
      </c>
      <c r="AD100" s="35" t="e">
        <f>+$C$22*'10 - 2009'!#REF!</f>
        <v>#DIV/0!</v>
      </c>
      <c r="AE100" s="35" t="e">
        <f>+$C$22*'10 - 2009'!#REF!</f>
        <v>#DIV/0!</v>
      </c>
      <c r="AF100" s="35" t="e">
        <f>+$C$22*'10 - 2009'!#REF!</f>
        <v>#DIV/0!</v>
      </c>
      <c r="AG100" s="35" t="e">
        <f>+$C$22*'10 - 2009'!#REF!</f>
        <v>#DIV/0!</v>
      </c>
      <c r="AH100" s="35" t="e">
        <f>+$C$22*'10 - 2009'!#REF!</f>
        <v>#DIV/0!</v>
      </c>
      <c r="AI100" s="2"/>
    </row>
    <row r="101" spans="1:35">
      <c r="A101" s="44">
        <v>94</v>
      </c>
      <c r="B101" s="35" t="e">
        <f>+'10 - 2009'!#REF!</f>
        <v>#REF!</v>
      </c>
      <c r="C101" s="35" t="e">
        <f>+'10 - 2009'!#REF!/'10 - 2009'!#REF!</f>
        <v>#REF!</v>
      </c>
      <c r="D101" s="35" t="e">
        <f>+$C$22*'10 - 2009'!#REF!</f>
        <v>#DIV/0!</v>
      </c>
      <c r="E101" s="35" t="e">
        <f>+$C$22*'10 - 2009'!#REF!</f>
        <v>#DIV/0!</v>
      </c>
      <c r="F101" s="35" t="e">
        <f>+$C$22*'10 - 2009'!#REF!</f>
        <v>#DIV/0!</v>
      </c>
      <c r="G101" s="35" t="e">
        <f>+$C$22*'10 - 2009'!#REF!</f>
        <v>#DIV/0!</v>
      </c>
      <c r="H101" s="35" t="e">
        <f>+$C$22*'10 - 2009'!#REF!</f>
        <v>#DIV/0!</v>
      </c>
      <c r="I101" s="35" t="e">
        <f>+$C$22*'10 - 2009'!#REF!</f>
        <v>#DIV/0!</v>
      </c>
      <c r="J101" s="35" t="e">
        <f>+$C$22*'10 - 2009'!#REF!</f>
        <v>#DIV/0!</v>
      </c>
      <c r="K101" s="35" t="e">
        <f>+$C$22*'10 - 2009'!#REF!</f>
        <v>#DIV/0!</v>
      </c>
      <c r="L101" s="35" t="e">
        <f>+$C$22*'10 - 2009'!#REF!</f>
        <v>#DIV/0!</v>
      </c>
      <c r="M101" s="35" t="e">
        <f>+$C$22*'10 - 2009'!#REF!</f>
        <v>#DIV/0!</v>
      </c>
      <c r="N101" s="35" t="e">
        <f>+$C$22*'10 - 2009'!#REF!</f>
        <v>#DIV/0!</v>
      </c>
      <c r="O101" s="35" t="e">
        <f>+$C$22*'10 - 2009'!#REF!</f>
        <v>#DIV/0!</v>
      </c>
      <c r="P101" s="35" t="e">
        <f>+$C$22*'10 - 2009'!#REF!</f>
        <v>#DIV/0!</v>
      </c>
      <c r="Q101" s="35" t="e">
        <f>+$C$22*'10 - 2009'!#REF!</f>
        <v>#DIV/0!</v>
      </c>
      <c r="R101" s="35" t="e">
        <f>+$C$22*'10 - 2009'!#REF!</f>
        <v>#DIV/0!</v>
      </c>
      <c r="S101" s="35" t="e">
        <f>+$C$22*'10 - 2009'!#REF!</f>
        <v>#DIV/0!</v>
      </c>
      <c r="T101" s="35" t="e">
        <f>+$C$22*'10 - 2009'!#REF!</f>
        <v>#DIV/0!</v>
      </c>
      <c r="U101" s="35" t="e">
        <f>+$C$22*'10 - 2009'!#REF!</f>
        <v>#DIV/0!</v>
      </c>
      <c r="V101" s="35" t="e">
        <f>+$C$22*'10 - 2009'!#REF!</f>
        <v>#DIV/0!</v>
      </c>
      <c r="W101" s="35" t="e">
        <f>+$C$22*'10 - 2009'!#REF!</f>
        <v>#DIV/0!</v>
      </c>
      <c r="X101" s="35" t="e">
        <f>+$C$22*'10 - 2009'!#REF!</f>
        <v>#DIV/0!</v>
      </c>
      <c r="Y101" s="35" t="e">
        <f>+$C$22*'10 - 2009'!#REF!</f>
        <v>#DIV/0!</v>
      </c>
      <c r="Z101" s="35" t="e">
        <f>+$C$22*'10 - 2009'!#REF!</f>
        <v>#DIV/0!</v>
      </c>
      <c r="AA101" s="35" t="e">
        <f>+$C$22*'10 - 2009'!#REF!</f>
        <v>#DIV/0!</v>
      </c>
      <c r="AB101" s="35" t="e">
        <f>+$C$22*'10 - 2009'!#REF!</f>
        <v>#DIV/0!</v>
      </c>
      <c r="AC101" s="35" t="e">
        <f>+$C$22*'10 - 2009'!#REF!</f>
        <v>#DIV/0!</v>
      </c>
      <c r="AD101" s="35" t="e">
        <f>+$C$22*'10 - 2009'!#REF!</f>
        <v>#DIV/0!</v>
      </c>
      <c r="AE101" s="35" t="e">
        <f>+$C$22*'10 - 2009'!#REF!</f>
        <v>#DIV/0!</v>
      </c>
      <c r="AF101" s="35" t="e">
        <f>+$C$22*'10 - 2009'!#REF!</f>
        <v>#DIV/0!</v>
      </c>
      <c r="AG101" s="35" t="e">
        <f>+$C$22*'10 - 2009'!#REF!</f>
        <v>#DIV/0!</v>
      </c>
      <c r="AH101" s="35" t="e">
        <f>+$C$22*'10 - 2009'!#REF!</f>
        <v>#DIV/0!</v>
      </c>
      <c r="AI101" s="2"/>
    </row>
    <row r="102" spans="1:35">
      <c r="A102" s="44">
        <v>95</v>
      </c>
      <c r="B102" s="35" t="e">
        <f>+'10 - 2009'!#REF!</f>
        <v>#REF!</v>
      </c>
      <c r="C102" s="35" t="e">
        <f>+'10 - 2009'!#REF!/'10 - 2009'!#REF!</f>
        <v>#REF!</v>
      </c>
      <c r="D102" s="35" t="e">
        <f>+$C$22*'10 - 2009'!#REF!</f>
        <v>#DIV/0!</v>
      </c>
      <c r="E102" s="35" t="e">
        <f>+$C$22*'10 - 2009'!#REF!</f>
        <v>#DIV/0!</v>
      </c>
      <c r="F102" s="35" t="e">
        <f>+$C$22*'10 - 2009'!#REF!</f>
        <v>#DIV/0!</v>
      </c>
      <c r="G102" s="35" t="e">
        <f>+$C$22*'10 - 2009'!#REF!</f>
        <v>#DIV/0!</v>
      </c>
      <c r="H102" s="35" t="e">
        <f>+$C$22*'10 - 2009'!#REF!</f>
        <v>#DIV/0!</v>
      </c>
      <c r="I102" s="35" t="e">
        <f>+$C$22*'10 - 2009'!#REF!</f>
        <v>#DIV/0!</v>
      </c>
      <c r="J102" s="35" t="e">
        <f>+$C$22*'10 - 2009'!#REF!</f>
        <v>#DIV/0!</v>
      </c>
      <c r="K102" s="35" t="e">
        <f>+$C$22*'10 - 2009'!#REF!</f>
        <v>#DIV/0!</v>
      </c>
      <c r="L102" s="35" t="e">
        <f>+$C$22*'10 - 2009'!#REF!</f>
        <v>#DIV/0!</v>
      </c>
      <c r="M102" s="35" t="e">
        <f>+$C$22*'10 - 2009'!#REF!</f>
        <v>#DIV/0!</v>
      </c>
      <c r="N102" s="35" t="e">
        <f>+$C$22*'10 - 2009'!#REF!</f>
        <v>#DIV/0!</v>
      </c>
      <c r="O102" s="35" t="e">
        <f>+$C$22*'10 - 2009'!#REF!</f>
        <v>#DIV/0!</v>
      </c>
      <c r="P102" s="35" t="e">
        <f>+$C$22*'10 - 2009'!#REF!</f>
        <v>#DIV/0!</v>
      </c>
      <c r="Q102" s="35" t="e">
        <f>+$C$22*'10 - 2009'!#REF!</f>
        <v>#DIV/0!</v>
      </c>
      <c r="R102" s="35" t="e">
        <f>+$C$22*'10 - 2009'!#REF!</f>
        <v>#DIV/0!</v>
      </c>
      <c r="S102" s="35" t="e">
        <f>+$C$22*'10 - 2009'!#REF!</f>
        <v>#DIV/0!</v>
      </c>
      <c r="T102" s="35" t="e">
        <f>+$C$22*'10 - 2009'!#REF!</f>
        <v>#DIV/0!</v>
      </c>
      <c r="U102" s="35" t="e">
        <f>+$C$22*'10 - 2009'!#REF!</f>
        <v>#DIV/0!</v>
      </c>
      <c r="V102" s="35" t="e">
        <f>+$C$22*'10 - 2009'!#REF!</f>
        <v>#DIV/0!</v>
      </c>
      <c r="W102" s="35" t="e">
        <f>+$C$22*'10 - 2009'!#REF!</f>
        <v>#DIV/0!</v>
      </c>
      <c r="X102" s="35" t="e">
        <f>+$C$22*'10 - 2009'!#REF!</f>
        <v>#DIV/0!</v>
      </c>
      <c r="Y102" s="35" t="e">
        <f>+$C$22*'10 - 2009'!#REF!</f>
        <v>#DIV/0!</v>
      </c>
      <c r="Z102" s="35" t="e">
        <f>+$C$22*'10 - 2009'!#REF!</f>
        <v>#DIV/0!</v>
      </c>
      <c r="AA102" s="35" t="e">
        <f>+$C$22*'10 - 2009'!#REF!</f>
        <v>#DIV/0!</v>
      </c>
      <c r="AB102" s="35" t="e">
        <f>+$C$22*'10 - 2009'!#REF!</f>
        <v>#DIV/0!</v>
      </c>
      <c r="AC102" s="35" t="e">
        <f>+$C$22*'10 - 2009'!#REF!</f>
        <v>#DIV/0!</v>
      </c>
      <c r="AD102" s="35" t="e">
        <f>+$C$22*'10 - 2009'!#REF!</f>
        <v>#DIV/0!</v>
      </c>
      <c r="AE102" s="35" t="e">
        <f>+$C$22*'10 - 2009'!#REF!</f>
        <v>#DIV/0!</v>
      </c>
      <c r="AF102" s="35" t="e">
        <f>+$C$22*'10 - 2009'!#REF!</f>
        <v>#DIV/0!</v>
      </c>
      <c r="AG102" s="35" t="e">
        <f>+$C$22*'10 - 2009'!#REF!</f>
        <v>#DIV/0!</v>
      </c>
      <c r="AH102" s="35" t="e">
        <f>+$C$22*'10 - 2009'!#REF!</f>
        <v>#DIV/0!</v>
      </c>
      <c r="AI102" s="2"/>
    </row>
    <row r="103" spans="1:35">
      <c r="A103" s="44">
        <v>96</v>
      </c>
      <c r="B103" s="35" t="e">
        <f>+'10 - 2009'!#REF!</f>
        <v>#REF!</v>
      </c>
      <c r="C103" s="35" t="e">
        <f>+'10 - 2009'!#REF!/'10 - 2009'!#REF!</f>
        <v>#REF!</v>
      </c>
      <c r="D103" s="35" t="e">
        <f>+$C$22*'10 - 2009'!#REF!</f>
        <v>#DIV/0!</v>
      </c>
      <c r="E103" s="35" t="e">
        <f>+$C$22*'10 - 2009'!#REF!</f>
        <v>#DIV/0!</v>
      </c>
      <c r="F103" s="35" t="e">
        <f>+$C$22*'10 - 2009'!#REF!</f>
        <v>#DIV/0!</v>
      </c>
      <c r="G103" s="35" t="e">
        <f>+$C$22*'10 - 2009'!#REF!</f>
        <v>#DIV/0!</v>
      </c>
      <c r="H103" s="35" t="e">
        <f>+$C$22*'10 - 2009'!#REF!</f>
        <v>#DIV/0!</v>
      </c>
      <c r="I103" s="35" t="e">
        <f>+$C$22*'10 - 2009'!#REF!</f>
        <v>#DIV/0!</v>
      </c>
      <c r="J103" s="35" t="e">
        <f>+$C$22*'10 - 2009'!#REF!</f>
        <v>#DIV/0!</v>
      </c>
      <c r="K103" s="35" t="e">
        <f>+$C$22*'10 - 2009'!#REF!</f>
        <v>#DIV/0!</v>
      </c>
      <c r="L103" s="35" t="e">
        <f>+$C$22*'10 - 2009'!#REF!</f>
        <v>#DIV/0!</v>
      </c>
      <c r="M103" s="35" t="e">
        <f>+$C$22*'10 - 2009'!#REF!</f>
        <v>#DIV/0!</v>
      </c>
      <c r="N103" s="35" t="e">
        <f>+$C$22*'10 - 2009'!#REF!</f>
        <v>#DIV/0!</v>
      </c>
      <c r="O103" s="35" t="e">
        <f>+$C$22*'10 - 2009'!#REF!</f>
        <v>#DIV/0!</v>
      </c>
      <c r="P103" s="35" t="e">
        <f>+$C$22*'10 - 2009'!#REF!</f>
        <v>#DIV/0!</v>
      </c>
      <c r="Q103" s="35" t="e">
        <f>+$C$22*'10 - 2009'!#REF!</f>
        <v>#DIV/0!</v>
      </c>
      <c r="R103" s="35" t="e">
        <f>+$C$22*'10 - 2009'!#REF!</f>
        <v>#DIV/0!</v>
      </c>
      <c r="S103" s="35" t="e">
        <f>+$C$22*'10 - 2009'!#REF!</f>
        <v>#DIV/0!</v>
      </c>
      <c r="T103" s="35" t="e">
        <f>+$C$22*'10 - 2009'!#REF!</f>
        <v>#DIV/0!</v>
      </c>
      <c r="U103" s="35" t="e">
        <f>+$C$22*'10 - 2009'!#REF!</f>
        <v>#DIV/0!</v>
      </c>
      <c r="V103" s="35" t="e">
        <f>+$C$22*'10 - 2009'!#REF!</f>
        <v>#DIV/0!</v>
      </c>
      <c r="W103" s="35" t="e">
        <f>+$C$22*'10 - 2009'!#REF!</f>
        <v>#DIV/0!</v>
      </c>
      <c r="X103" s="35" t="e">
        <f>+$C$22*'10 - 2009'!#REF!</f>
        <v>#DIV/0!</v>
      </c>
      <c r="Y103" s="35" t="e">
        <f>+$C$22*'10 - 2009'!#REF!</f>
        <v>#DIV/0!</v>
      </c>
      <c r="Z103" s="35" t="e">
        <f>+$C$22*'10 - 2009'!#REF!</f>
        <v>#DIV/0!</v>
      </c>
      <c r="AA103" s="35" t="e">
        <f>+$C$22*'10 - 2009'!#REF!</f>
        <v>#DIV/0!</v>
      </c>
      <c r="AB103" s="35" t="e">
        <f>+$C$22*'10 - 2009'!#REF!</f>
        <v>#DIV/0!</v>
      </c>
      <c r="AC103" s="35" t="e">
        <f>+$C$22*'10 - 2009'!#REF!</f>
        <v>#DIV/0!</v>
      </c>
      <c r="AD103" s="35" t="e">
        <f>+$C$22*'10 - 2009'!#REF!</f>
        <v>#DIV/0!</v>
      </c>
      <c r="AE103" s="35" t="e">
        <f>+$C$22*'10 - 2009'!#REF!</f>
        <v>#DIV/0!</v>
      </c>
      <c r="AF103" s="35" t="e">
        <f>+$C$22*'10 - 2009'!#REF!</f>
        <v>#DIV/0!</v>
      </c>
      <c r="AG103" s="35" t="e">
        <f>+$C$22*'10 - 2009'!#REF!</f>
        <v>#DIV/0!</v>
      </c>
      <c r="AH103" s="35" t="e">
        <f>+$C$22*'10 - 2009'!#REF!</f>
        <v>#DIV/0!</v>
      </c>
      <c r="AI103" s="2"/>
    </row>
    <row r="104" spans="1:35">
      <c r="A104" s="44">
        <v>97</v>
      </c>
      <c r="B104" s="35" t="e">
        <f>+'10 - 2009'!#REF!</f>
        <v>#REF!</v>
      </c>
      <c r="C104" s="35" t="e">
        <f>+'10 - 2009'!#REF!/'10 - 2009'!#REF!</f>
        <v>#REF!</v>
      </c>
      <c r="D104" s="35" t="e">
        <f>+$C$22*'10 - 2009'!#REF!</f>
        <v>#DIV/0!</v>
      </c>
      <c r="E104" s="35" t="e">
        <f>+$C$22*'10 - 2009'!#REF!</f>
        <v>#DIV/0!</v>
      </c>
      <c r="F104" s="35" t="e">
        <f>+$C$22*'10 - 2009'!#REF!</f>
        <v>#DIV/0!</v>
      </c>
      <c r="G104" s="35" t="e">
        <f>+$C$22*'10 - 2009'!#REF!</f>
        <v>#DIV/0!</v>
      </c>
      <c r="H104" s="35" t="e">
        <f>+$C$22*'10 - 2009'!#REF!</f>
        <v>#DIV/0!</v>
      </c>
      <c r="I104" s="35" t="e">
        <f>+$C$22*'10 - 2009'!#REF!</f>
        <v>#DIV/0!</v>
      </c>
      <c r="J104" s="35" t="e">
        <f>+$C$22*'10 - 2009'!#REF!</f>
        <v>#DIV/0!</v>
      </c>
      <c r="K104" s="35" t="e">
        <f>+$C$22*'10 - 2009'!#REF!</f>
        <v>#DIV/0!</v>
      </c>
      <c r="L104" s="35" t="e">
        <f>+$C$22*'10 - 2009'!#REF!</f>
        <v>#DIV/0!</v>
      </c>
      <c r="M104" s="35" t="e">
        <f>+$C$22*'10 - 2009'!#REF!</f>
        <v>#DIV/0!</v>
      </c>
      <c r="N104" s="35" t="e">
        <f>+$C$22*'10 - 2009'!#REF!</f>
        <v>#DIV/0!</v>
      </c>
      <c r="O104" s="35" t="e">
        <f>+$C$22*'10 - 2009'!#REF!</f>
        <v>#DIV/0!</v>
      </c>
      <c r="P104" s="35" t="e">
        <f>+$C$22*'10 - 2009'!#REF!</f>
        <v>#DIV/0!</v>
      </c>
      <c r="Q104" s="35" t="e">
        <f>+$C$22*'10 - 2009'!#REF!</f>
        <v>#DIV/0!</v>
      </c>
      <c r="R104" s="35" t="e">
        <f>+$C$22*'10 - 2009'!#REF!</f>
        <v>#DIV/0!</v>
      </c>
      <c r="S104" s="35" t="e">
        <f>+$C$22*'10 - 2009'!#REF!</f>
        <v>#DIV/0!</v>
      </c>
      <c r="T104" s="35" t="e">
        <f>+$C$22*'10 - 2009'!#REF!</f>
        <v>#DIV/0!</v>
      </c>
      <c r="U104" s="35" t="e">
        <f>+$C$22*'10 - 2009'!#REF!</f>
        <v>#DIV/0!</v>
      </c>
      <c r="V104" s="35" t="e">
        <f>+$C$22*'10 - 2009'!#REF!</f>
        <v>#DIV/0!</v>
      </c>
      <c r="W104" s="35" t="e">
        <f>+$C$22*'10 - 2009'!#REF!</f>
        <v>#DIV/0!</v>
      </c>
      <c r="X104" s="35" t="e">
        <f>+$C$22*'10 - 2009'!#REF!</f>
        <v>#DIV/0!</v>
      </c>
      <c r="Y104" s="35" t="e">
        <f>+$C$22*'10 - 2009'!#REF!</f>
        <v>#DIV/0!</v>
      </c>
      <c r="Z104" s="35" t="e">
        <f>+$C$22*'10 - 2009'!#REF!</f>
        <v>#DIV/0!</v>
      </c>
      <c r="AA104" s="35" t="e">
        <f>+$C$22*'10 - 2009'!#REF!</f>
        <v>#DIV/0!</v>
      </c>
      <c r="AB104" s="35" t="e">
        <f>+$C$22*'10 - 2009'!#REF!</f>
        <v>#DIV/0!</v>
      </c>
      <c r="AC104" s="35" t="e">
        <f>+$C$22*'10 - 2009'!#REF!</f>
        <v>#DIV/0!</v>
      </c>
      <c r="AD104" s="35" t="e">
        <f>+$C$22*'10 - 2009'!#REF!</f>
        <v>#DIV/0!</v>
      </c>
      <c r="AE104" s="35" t="e">
        <f>+$C$22*'10 - 2009'!#REF!</f>
        <v>#DIV/0!</v>
      </c>
      <c r="AF104" s="35" t="e">
        <f>+$C$22*'10 - 2009'!#REF!</f>
        <v>#DIV/0!</v>
      </c>
      <c r="AG104" s="35" t="e">
        <f>+$C$22*'10 - 2009'!#REF!</f>
        <v>#DIV/0!</v>
      </c>
      <c r="AH104" s="35" t="e">
        <f>+$C$22*'10 - 2009'!#REF!</f>
        <v>#DIV/0!</v>
      </c>
      <c r="AI104" s="2"/>
    </row>
    <row r="105" spans="1:35">
      <c r="A105" s="44">
        <v>98</v>
      </c>
      <c r="B105" s="35" t="e">
        <f>+'10 - 2009'!#REF!</f>
        <v>#REF!</v>
      </c>
      <c r="C105" s="35" t="e">
        <f>+'10 - 2009'!#REF!/'10 - 2009'!#REF!</f>
        <v>#REF!</v>
      </c>
      <c r="D105" s="35" t="e">
        <f>+$C$22*'10 - 2009'!#REF!</f>
        <v>#DIV/0!</v>
      </c>
      <c r="E105" s="35" t="e">
        <f>+$C$22*'10 - 2009'!#REF!</f>
        <v>#DIV/0!</v>
      </c>
      <c r="F105" s="35" t="e">
        <f>+$C$22*'10 - 2009'!#REF!</f>
        <v>#DIV/0!</v>
      </c>
      <c r="G105" s="35" t="e">
        <f>+$C$22*'10 - 2009'!#REF!</f>
        <v>#DIV/0!</v>
      </c>
      <c r="H105" s="35" t="e">
        <f>+$C$22*'10 - 2009'!#REF!</f>
        <v>#DIV/0!</v>
      </c>
      <c r="I105" s="35" t="e">
        <f>+$C$22*'10 - 2009'!#REF!</f>
        <v>#DIV/0!</v>
      </c>
      <c r="J105" s="35" t="e">
        <f>+$C$22*'10 - 2009'!#REF!</f>
        <v>#DIV/0!</v>
      </c>
      <c r="K105" s="35" t="e">
        <f>+$C$22*'10 - 2009'!#REF!</f>
        <v>#DIV/0!</v>
      </c>
      <c r="L105" s="35" t="e">
        <f>+$C$22*'10 - 2009'!#REF!</f>
        <v>#DIV/0!</v>
      </c>
      <c r="M105" s="35" t="e">
        <f>+$C$22*'10 - 2009'!#REF!</f>
        <v>#DIV/0!</v>
      </c>
      <c r="N105" s="35" t="e">
        <f>+$C$22*'10 - 2009'!#REF!</f>
        <v>#DIV/0!</v>
      </c>
      <c r="O105" s="35" t="e">
        <f>+$C$22*'10 - 2009'!#REF!</f>
        <v>#DIV/0!</v>
      </c>
      <c r="P105" s="35" t="e">
        <f>+$C$22*'10 - 2009'!#REF!</f>
        <v>#DIV/0!</v>
      </c>
      <c r="Q105" s="35" t="e">
        <f>+$C$22*'10 - 2009'!#REF!</f>
        <v>#DIV/0!</v>
      </c>
      <c r="R105" s="35" t="e">
        <f>+$C$22*'10 - 2009'!#REF!</f>
        <v>#DIV/0!</v>
      </c>
      <c r="S105" s="35" t="e">
        <f>+$C$22*'10 - 2009'!#REF!</f>
        <v>#DIV/0!</v>
      </c>
      <c r="T105" s="35" t="e">
        <f>+$C$22*'10 - 2009'!#REF!</f>
        <v>#DIV/0!</v>
      </c>
      <c r="U105" s="35" t="e">
        <f>+$C$22*'10 - 2009'!#REF!</f>
        <v>#DIV/0!</v>
      </c>
      <c r="V105" s="35" t="e">
        <f>+$C$22*'10 - 2009'!#REF!</f>
        <v>#DIV/0!</v>
      </c>
      <c r="W105" s="35" t="e">
        <f>+$C$22*'10 - 2009'!#REF!</f>
        <v>#DIV/0!</v>
      </c>
      <c r="X105" s="35" t="e">
        <f>+$C$22*'10 - 2009'!#REF!</f>
        <v>#DIV/0!</v>
      </c>
      <c r="Y105" s="35" t="e">
        <f>+$C$22*'10 - 2009'!#REF!</f>
        <v>#DIV/0!</v>
      </c>
      <c r="Z105" s="35" t="e">
        <f>+$C$22*'10 - 2009'!#REF!</f>
        <v>#DIV/0!</v>
      </c>
      <c r="AA105" s="35" t="e">
        <f>+$C$22*'10 - 2009'!#REF!</f>
        <v>#DIV/0!</v>
      </c>
      <c r="AB105" s="35" t="e">
        <f>+$C$22*'10 - 2009'!#REF!</f>
        <v>#DIV/0!</v>
      </c>
      <c r="AC105" s="35" t="e">
        <f>+$C$22*'10 - 2009'!#REF!</f>
        <v>#DIV/0!</v>
      </c>
      <c r="AD105" s="35" t="e">
        <f>+$C$22*'10 - 2009'!#REF!</f>
        <v>#DIV/0!</v>
      </c>
      <c r="AE105" s="35" t="e">
        <f>+$C$22*'10 - 2009'!#REF!</f>
        <v>#DIV/0!</v>
      </c>
      <c r="AF105" s="35" t="e">
        <f>+$C$22*'10 - 2009'!#REF!</f>
        <v>#DIV/0!</v>
      </c>
      <c r="AG105" s="35" t="e">
        <f>+$C$22*'10 - 2009'!#REF!</f>
        <v>#DIV/0!</v>
      </c>
      <c r="AH105" s="35" t="e">
        <f>+$C$22*'10 - 2009'!#REF!</f>
        <v>#DIV/0!</v>
      </c>
      <c r="AI105" s="2"/>
    </row>
    <row r="106" spans="1:35">
      <c r="A106" s="44">
        <v>99</v>
      </c>
      <c r="B106" s="35" t="e">
        <f>+'10 - 2009'!#REF!</f>
        <v>#REF!</v>
      </c>
      <c r="C106" s="35" t="e">
        <f>+'10 - 2009'!#REF!/'10 - 2009'!#REF!</f>
        <v>#REF!</v>
      </c>
      <c r="D106" s="35" t="e">
        <f>+$C$22*'10 - 2009'!#REF!</f>
        <v>#DIV/0!</v>
      </c>
      <c r="E106" s="35" t="e">
        <f>+$C$22*'10 - 2009'!#REF!</f>
        <v>#DIV/0!</v>
      </c>
      <c r="F106" s="35" t="e">
        <f>+$C$22*'10 - 2009'!#REF!</f>
        <v>#DIV/0!</v>
      </c>
      <c r="G106" s="35" t="e">
        <f>+$C$22*'10 - 2009'!#REF!</f>
        <v>#DIV/0!</v>
      </c>
      <c r="H106" s="35" t="e">
        <f>+$C$22*'10 - 2009'!#REF!</f>
        <v>#DIV/0!</v>
      </c>
      <c r="I106" s="35" t="e">
        <f>+$C$22*'10 - 2009'!#REF!</f>
        <v>#DIV/0!</v>
      </c>
      <c r="J106" s="35" t="e">
        <f>+$C$22*'10 - 2009'!#REF!</f>
        <v>#DIV/0!</v>
      </c>
      <c r="K106" s="35" t="e">
        <f>+$C$22*'10 - 2009'!#REF!</f>
        <v>#DIV/0!</v>
      </c>
      <c r="L106" s="35" t="e">
        <f>+$C$22*'10 - 2009'!#REF!</f>
        <v>#DIV/0!</v>
      </c>
      <c r="M106" s="35" t="e">
        <f>+$C$22*'10 - 2009'!#REF!</f>
        <v>#DIV/0!</v>
      </c>
      <c r="N106" s="35" t="e">
        <f>+$C$22*'10 - 2009'!#REF!</f>
        <v>#DIV/0!</v>
      </c>
      <c r="O106" s="35" t="e">
        <f>+$C$22*'10 - 2009'!#REF!</f>
        <v>#DIV/0!</v>
      </c>
      <c r="P106" s="35" t="e">
        <f>+$C$22*'10 - 2009'!#REF!</f>
        <v>#DIV/0!</v>
      </c>
      <c r="Q106" s="35" t="e">
        <f>+$C$22*'10 - 2009'!#REF!</f>
        <v>#DIV/0!</v>
      </c>
      <c r="R106" s="35" t="e">
        <f>+$C$22*'10 - 2009'!#REF!</f>
        <v>#DIV/0!</v>
      </c>
      <c r="S106" s="35" t="e">
        <f>+$C$22*'10 - 2009'!#REF!</f>
        <v>#DIV/0!</v>
      </c>
      <c r="T106" s="35" t="e">
        <f>+$C$22*'10 - 2009'!#REF!</f>
        <v>#DIV/0!</v>
      </c>
      <c r="U106" s="35" t="e">
        <f>+$C$22*'10 - 2009'!#REF!</f>
        <v>#DIV/0!</v>
      </c>
      <c r="V106" s="35" t="e">
        <f>+$C$22*'10 - 2009'!#REF!</f>
        <v>#DIV/0!</v>
      </c>
      <c r="W106" s="35" t="e">
        <f>+$C$22*'10 - 2009'!#REF!</f>
        <v>#DIV/0!</v>
      </c>
      <c r="X106" s="35" t="e">
        <f>+$C$22*'10 - 2009'!#REF!</f>
        <v>#DIV/0!</v>
      </c>
      <c r="Y106" s="35" t="e">
        <f>+$C$22*'10 - 2009'!#REF!</f>
        <v>#DIV/0!</v>
      </c>
      <c r="Z106" s="35" t="e">
        <f>+$C$22*'10 - 2009'!#REF!</f>
        <v>#DIV/0!</v>
      </c>
      <c r="AA106" s="35" t="e">
        <f>+$C$22*'10 - 2009'!#REF!</f>
        <v>#DIV/0!</v>
      </c>
      <c r="AB106" s="35" t="e">
        <f>+$C$22*'10 - 2009'!#REF!</f>
        <v>#DIV/0!</v>
      </c>
      <c r="AC106" s="35" t="e">
        <f>+$C$22*'10 - 2009'!#REF!</f>
        <v>#DIV/0!</v>
      </c>
      <c r="AD106" s="35" t="e">
        <f>+$C$22*'10 - 2009'!#REF!</f>
        <v>#DIV/0!</v>
      </c>
      <c r="AE106" s="35" t="e">
        <f>+$C$22*'10 - 2009'!#REF!</f>
        <v>#DIV/0!</v>
      </c>
      <c r="AF106" s="35" t="e">
        <f>+$C$22*'10 - 2009'!#REF!</f>
        <v>#DIV/0!</v>
      </c>
      <c r="AG106" s="35" t="e">
        <f>+$C$22*'10 - 2009'!#REF!</f>
        <v>#DIV/0!</v>
      </c>
      <c r="AH106" s="35" t="e">
        <f>+$C$22*'10 - 2009'!#REF!</f>
        <v>#DIV/0!</v>
      </c>
      <c r="AI106" s="2"/>
    </row>
    <row r="107" spans="1:35">
      <c r="A107" s="44">
        <v>100</v>
      </c>
      <c r="B107" s="35" t="e">
        <f>+'10 - 2009'!#REF!</f>
        <v>#REF!</v>
      </c>
      <c r="C107" s="35" t="e">
        <f>+'10 - 2009'!#REF!/'10 - 2009'!#REF!</f>
        <v>#REF!</v>
      </c>
      <c r="D107" s="35" t="e">
        <f>+$C$22*'10 - 2009'!#REF!</f>
        <v>#DIV/0!</v>
      </c>
      <c r="E107" s="35" t="e">
        <f>+$C$22*'10 - 2009'!#REF!</f>
        <v>#DIV/0!</v>
      </c>
      <c r="F107" s="35" t="e">
        <f>+$C$22*'10 - 2009'!#REF!</f>
        <v>#DIV/0!</v>
      </c>
      <c r="G107" s="35" t="e">
        <f>+$C$22*'10 - 2009'!#REF!</f>
        <v>#DIV/0!</v>
      </c>
      <c r="H107" s="35" t="e">
        <f>+$C$22*'10 - 2009'!#REF!</f>
        <v>#DIV/0!</v>
      </c>
      <c r="I107" s="35" t="e">
        <f>+$C$22*'10 - 2009'!#REF!</f>
        <v>#DIV/0!</v>
      </c>
      <c r="J107" s="35" t="e">
        <f>+$C$22*'10 - 2009'!#REF!</f>
        <v>#DIV/0!</v>
      </c>
      <c r="K107" s="35" t="e">
        <f>+$C$22*'10 - 2009'!#REF!</f>
        <v>#DIV/0!</v>
      </c>
      <c r="L107" s="35" t="e">
        <f>+$C$22*'10 - 2009'!#REF!</f>
        <v>#DIV/0!</v>
      </c>
      <c r="M107" s="35" t="e">
        <f>+$C$22*'10 - 2009'!#REF!</f>
        <v>#DIV/0!</v>
      </c>
      <c r="N107" s="35" t="e">
        <f>+$C$22*'10 - 2009'!#REF!</f>
        <v>#DIV/0!</v>
      </c>
      <c r="O107" s="35" t="e">
        <f>+$C$22*'10 - 2009'!#REF!</f>
        <v>#DIV/0!</v>
      </c>
      <c r="P107" s="35" t="e">
        <f>+$C$22*'10 - 2009'!#REF!</f>
        <v>#DIV/0!</v>
      </c>
      <c r="Q107" s="35" t="e">
        <f>+$C$22*'10 - 2009'!#REF!</f>
        <v>#DIV/0!</v>
      </c>
      <c r="R107" s="35" t="e">
        <f>+$C$22*'10 - 2009'!#REF!</f>
        <v>#DIV/0!</v>
      </c>
      <c r="S107" s="35" t="e">
        <f>+$C$22*'10 - 2009'!#REF!</f>
        <v>#DIV/0!</v>
      </c>
      <c r="T107" s="35" t="e">
        <f>+$C$22*'10 - 2009'!#REF!</f>
        <v>#DIV/0!</v>
      </c>
      <c r="U107" s="35" t="e">
        <f>+$C$22*'10 - 2009'!#REF!</f>
        <v>#DIV/0!</v>
      </c>
      <c r="V107" s="35" t="e">
        <f>+$C$22*'10 - 2009'!#REF!</f>
        <v>#DIV/0!</v>
      </c>
      <c r="W107" s="35" t="e">
        <f>+$C$22*'10 - 2009'!#REF!</f>
        <v>#DIV/0!</v>
      </c>
      <c r="X107" s="35" t="e">
        <f>+$C$22*'10 - 2009'!#REF!</f>
        <v>#DIV/0!</v>
      </c>
      <c r="Y107" s="35" t="e">
        <f>+$C$22*'10 - 2009'!#REF!</f>
        <v>#DIV/0!</v>
      </c>
      <c r="Z107" s="35" t="e">
        <f>+$C$22*'10 - 2009'!#REF!</f>
        <v>#DIV/0!</v>
      </c>
      <c r="AA107" s="35" t="e">
        <f>+$C$22*'10 - 2009'!#REF!</f>
        <v>#DIV/0!</v>
      </c>
      <c r="AB107" s="35" t="e">
        <f>+$C$22*'10 - 2009'!#REF!</f>
        <v>#DIV/0!</v>
      </c>
      <c r="AC107" s="35" t="e">
        <f>+$C$22*'10 - 2009'!#REF!</f>
        <v>#DIV/0!</v>
      </c>
      <c r="AD107" s="35" t="e">
        <f>+$C$22*'10 - 2009'!#REF!</f>
        <v>#DIV/0!</v>
      </c>
      <c r="AE107" s="35" t="e">
        <f>+$C$22*'10 - 2009'!#REF!</f>
        <v>#DIV/0!</v>
      </c>
      <c r="AF107" s="35" t="e">
        <f>+$C$22*'10 - 2009'!#REF!</f>
        <v>#DIV/0!</v>
      </c>
      <c r="AG107" s="35" t="e">
        <f>+$C$22*'10 - 2009'!#REF!</f>
        <v>#DIV/0!</v>
      </c>
      <c r="AH107" s="35" t="e">
        <f>+$C$22*'10 - 2009'!#REF!</f>
        <v>#DIV/0!</v>
      </c>
      <c r="AI107" s="2"/>
    </row>
    <row r="108" spans="1:35">
      <c r="A108" s="44">
        <v>101</v>
      </c>
      <c r="B108" s="35" t="e">
        <f>+'10 - 2009'!#REF!</f>
        <v>#REF!</v>
      </c>
      <c r="C108" s="35" t="e">
        <f>+'10 - 2009'!#REF!/'10 - 2009'!#REF!</f>
        <v>#REF!</v>
      </c>
      <c r="D108" s="35" t="e">
        <f>+$C$22*'10 - 2009'!#REF!</f>
        <v>#DIV/0!</v>
      </c>
      <c r="E108" s="35" t="e">
        <f>+$C$22*'10 - 2009'!#REF!</f>
        <v>#DIV/0!</v>
      </c>
      <c r="F108" s="35" t="e">
        <f>+$C$22*'10 - 2009'!#REF!</f>
        <v>#DIV/0!</v>
      </c>
      <c r="G108" s="35" t="e">
        <f>+$C$22*'10 - 2009'!#REF!</f>
        <v>#DIV/0!</v>
      </c>
      <c r="H108" s="35" t="e">
        <f>+$C$22*'10 - 2009'!#REF!</f>
        <v>#DIV/0!</v>
      </c>
      <c r="I108" s="35" t="e">
        <f>+$C$22*'10 - 2009'!#REF!</f>
        <v>#DIV/0!</v>
      </c>
      <c r="J108" s="35" t="e">
        <f>+$C$22*'10 - 2009'!#REF!</f>
        <v>#DIV/0!</v>
      </c>
      <c r="K108" s="35" t="e">
        <f>+$C$22*'10 - 2009'!#REF!</f>
        <v>#DIV/0!</v>
      </c>
      <c r="L108" s="35" t="e">
        <f>+$C$22*'10 - 2009'!#REF!</f>
        <v>#DIV/0!</v>
      </c>
      <c r="M108" s="35" t="e">
        <f>+$C$22*'10 - 2009'!#REF!</f>
        <v>#DIV/0!</v>
      </c>
      <c r="N108" s="35" t="e">
        <f>+$C$22*'10 - 2009'!#REF!</f>
        <v>#DIV/0!</v>
      </c>
      <c r="O108" s="35" t="e">
        <f>+$C$22*'10 - 2009'!#REF!</f>
        <v>#DIV/0!</v>
      </c>
      <c r="P108" s="35" t="e">
        <f>+$C$22*'10 - 2009'!#REF!</f>
        <v>#DIV/0!</v>
      </c>
      <c r="Q108" s="35" t="e">
        <f>+$C$22*'10 - 2009'!#REF!</f>
        <v>#DIV/0!</v>
      </c>
      <c r="R108" s="35" t="e">
        <f>+$C$22*'10 - 2009'!#REF!</f>
        <v>#DIV/0!</v>
      </c>
      <c r="S108" s="35" t="e">
        <f>+$C$22*'10 - 2009'!#REF!</f>
        <v>#DIV/0!</v>
      </c>
      <c r="T108" s="35" t="e">
        <f>+$C$22*'10 - 2009'!#REF!</f>
        <v>#DIV/0!</v>
      </c>
      <c r="U108" s="35" t="e">
        <f>+$C$22*'10 - 2009'!#REF!</f>
        <v>#DIV/0!</v>
      </c>
      <c r="V108" s="35" t="e">
        <f>+$C$22*'10 - 2009'!#REF!</f>
        <v>#DIV/0!</v>
      </c>
      <c r="W108" s="35" t="e">
        <f>+$C$22*'10 - 2009'!#REF!</f>
        <v>#DIV/0!</v>
      </c>
      <c r="X108" s="35" t="e">
        <f>+$C$22*'10 - 2009'!#REF!</f>
        <v>#DIV/0!</v>
      </c>
      <c r="Y108" s="35" t="e">
        <f>+$C$22*'10 - 2009'!#REF!</f>
        <v>#DIV/0!</v>
      </c>
      <c r="Z108" s="35" t="e">
        <f>+$C$22*'10 - 2009'!#REF!</f>
        <v>#DIV/0!</v>
      </c>
      <c r="AA108" s="35" t="e">
        <f>+$C$22*'10 - 2009'!#REF!</f>
        <v>#DIV/0!</v>
      </c>
      <c r="AB108" s="35" t="e">
        <f>+$C$22*'10 - 2009'!#REF!</f>
        <v>#DIV/0!</v>
      </c>
      <c r="AC108" s="35" t="e">
        <f>+$C$22*'10 - 2009'!#REF!</f>
        <v>#DIV/0!</v>
      </c>
      <c r="AD108" s="35" t="e">
        <f>+$C$22*'10 - 2009'!#REF!</f>
        <v>#DIV/0!</v>
      </c>
      <c r="AE108" s="35" t="e">
        <f>+$C$22*'10 - 2009'!#REF!</f>
        <v>#DIV/0!</v>
      </c>
      <c r="AF108" s="35" t="e">
        <f>+$C$22*'10 - 2009'!#REF!</f>
        <v>#DIV/0!</v>
      </c>
      <c r="AG108" s="35" t="e">
        <f>+$C$22*'10 - 2009'!#REF!</f>
        <v>#DIV/0!</v>
      </c>
      <c r="AH108" s="35" t="e">
        <f>+$C$22*'10 - 2009'!#REF!</f>
        <v>#DIV/0!</v>
      </c>
      <c r="AI108" s="2"/>
    </row>
    <row r="109" spans="1:35">
      <c r="A109" s="44">
        <v>102</v>
      </c>
      <c r="B109" s="35" t="e">
        <f>+'10 - 2009'!#REF!</f>
        <v>#REF!</v>
      </c>
      <c r="C109" s="35" t="e">
        <f>+'10 - 2009'!#REF!/'10 - 2009'!#REF!</f>
        <v>#REF!</v>
      </c>
      <c r="D109" s="35" t="e">
        <f>+$C$22*'10 - 2009'!#REF!</f>
        <v>#DIV/0!</v>
      </c>
      <c r="E109" s="35" t="e">
        <f>+$C$22*'10 - 2009'!#REF!</f>
        <v>#DIV/0!</v>
      </c>
      <c r="F109" s="35" t="e">
        <f>+$C$22*'10 - 2009'!#REF!</f>
        <v>#DIV/0!</v>
      </c>
      <c r="G109" s="35" t="e">
        <f>+$C$22*'10 - 2009'!#REF!</f>
        <v>#DIV/0!</v>
      </c>
      <c r="H109" s="35" t="e">
        <f>+$C$22*'10 - 2009'!#REF!</f>
        <v>#DIV/0!</v>
      </c>
      <c r="I109" s="35" t="e">
        <f>+$C$22*'10 - 2009'!#REF!</f>
        <v>#DIV/0!</v>
      </c>
      <c r="J109" s="35" t="e">
        <f>+$C$22*'10 - 2009'!#REF!</f>
        <v>#DIV/0!</v>
      </c>
      <c r="K109" s="35" t="e">
        <f>+$C$22*'10 - 2009'!#REF!</f>
        <v>#DIV/0!</v>
      </c>
      <c r="L109" s="35" t="e">
        <f>+$C$22*'10 - 2009'!#REF!</f>
        <v>#DIV/0!</v>
      </c>
      <c r="M109" s="35" t="e">
        <f>+$C$22*'10 - 2009'!#REF!</f>
        <v>#DIV/0!</v>
      </c>
      <c r="N109" s="35" t="e">
        <f>+$C$22*'10 - 2009'!#REF!</f>
        <v>#DIV/0!</v>
      </c>
      <c r="O109" s="35" t="e">
        <f>+$C$22*'10 - 2009'!#REF!</f>
        <v>#DIV/0!</v>
      </c>
      <c r="P109" s="35" t="e">
        <f>+$C$22*'10 - 2009'!#REF!</f>
        <v>#DIV/0!</v>
      </c>
      <c r="Q109" s="35" t="e">
        <f>+$C$22*'10 - 2009'!#REF!</f>
        <v>#DIV/0!</v>
      </c>
      <c r="R109" s="35" t="e">
        <f>+$C$22*'10 - 2009'!#REF!</f>
        <v>#DIV/0!</v>
      </c>
      <c r="S109" s="35" t="e">
        <f>+$C$22*'10 - 2009'!#REF!</f>
        <v>#DIV/0!</v>
      </c>
      <c r="T109" s="35" t="e">
        <f>+$C$22*'10 - 2009'!#REF!</f>
        <v>#DIV/0!</v>
      </c>
      <c r="U109" s="35" t="e">
        <f>+$C$22*'10 - 2009'!#REF!</f>
        <v>#DIV/0!</v>
      </c>
      <c r="V109" s="35" t="e">
        <f>+$C$22*'10 - 2009'!#REF!</f>
        <v>#DIV/0!</v>
      </c>
      <c r="W109" s="35" t="e">
        <f>+$C$22*'10 - 2009'!#REF!</f>
        <v>#DIV/0!</v>
      </c>
      <c r="X109" s="35" t="e">
        <f>+$C$22*'10 - 2009'!#REF!</f>
        <v>#DIV/0!</v>
      </c>
      <c r="Y109" s="35" t="e">
        <f>+$C$22*'10 - 2009'!#REF!</f>
        <v>#DIV/0!</v>
      </c>
      <c r="Z109" s="35" t="e">
        <f>+$C$22*'10 - 2009'!#REF!</f>
        <v>#DIV/0!</v>
      </c>
      <c r="AA109" s="35" t="e">
        <f>+$C$22*'10 - 2009'!#REF!</f>
        <v>#DIV/0!</v>
      </c>
      <c r="AB109" s="35" t="e">
        <f>+$C$22*'10 - 2009'!#REF!</f>
        <v>#DIV/0!</v>
      </c>
      <c r="AC109" s="35" t="e">
        <f>+$C$22*'10 - 2009'!#REF!</f>
        <v>#DIV/0!</v>
      </c>
      <c r="AD109" s="35" t="e">
        <f>+$C$22*'10 - 2009'!#REF!</f>
        <v>#DIV/0!</v>
      </c>
      <c r="AE109" s="35" t="e">
        <f>+$C$22*'10 - 2009'!#REF!</f>
        <v>#DIV/0!</v>
      </c>
      <c r="AF109" s="35" t="e">
        <f>+$C$22*'10 - 2009'!#REF!</f>
        <v>#DIV/0!</v>
      </c>
      <c r="AG109" s="35" t="e">
        <f>+$C$22*'10 - 2009'!#REF!</f>
        <v>#DIV/0!</v>
      </c>
      <c r="AH109" s="35" t="e">
        <f>+$C$22*'10 - 2009'!#REF!</f>
        <v>#DIV/0!</v>
      </c>
      <c r="AI109" s="2"/>
    </row>
    <row r="110" spans="1:35">
      <c r="A110" s="44">
        <v>103</v>
      </c>
      <c r="B110" s="35" t="e">
        <f>+'10 - 2009'!#REF!</f>
        <v>#REF!</v>
      </c>
      <c r="C110" s="35" t="e">
        <f>+'10 - 2009'!#REF!/'10 - 2009'!#REF!</f>
        <v>#REF!</v>
      </c>
      <c r="D110" s="35" t="e">
        <f>+$C$22*'10 - 2009'!#REF!</f>
        <v>#DIV/0!</v>
      </c>
      <c r="E110" s="35" t="e">
        <f>+$C$22*'10 - 2009'!#REF!</f>
        <v>#DIV/0!</v>
      </c>
      <c r="F110" s="35" t="e">
        <f>+$C$22*'10 - 2009'!#REF!</f>
        <v>#DIV/0!</v>
      </c>
      <c r="G110" s="35" t="e">
        <f>+$C$22*'10 - 2009'!#REF!</f>
        <v>#DIV/0!</v>
      </c>
      <c r="H110" s="35" t="e">
        <f>+$C$22*'10 - 2009'!#REF!</f>
        <v>#DIV/0!</v>
      </c>
      <c r="I110" s="35" t="e">
        <f>+$C$22*'10 - 2009'!#REF!</f>
        <v>#DIV/0!</v>
      </c>
      <c r="J110" s="35" t="e">
        <f>+$C$22*'10 - 2009'!#REF!</f>
        <v>#DIV/0!</v>
      </c>
      <c r="K110" s="35" t="e">
        <f>+$C$22*'10 - 2009'!#REF!</f>
        <v>#DIV/0!</v>
      </c>
      <c r="L110" s="35" t="e">
        <f>+$C$22*'10 - 2009'!#REF!</f>
        <v>#DIV/0!</v>
      </c>
      <c r="M110" s="35" t="e">
        <f>+$C$22*'10 - 2009'!#REF!</f>
        <v>#DIV/0!</v>
      </c>
      <c r="N110" s="35" t="e">
        <f>+$C$22*'10 - 2009'!#REF!</f>
        <v>#DIV/0!</v>
      </c>
      <c r="O110" s="35" t="e">
        <f>+$C$22*'10 - 2009'!#REF!</f>
        <v>#DIV/0!</v>
      </c>
      <c r="P110" s="35" t="e">
        <f>+$C$22*'10 - 2009'!#REF!</f>
        <v>#DIV/0!</v>
      </c>
      <c r="Q110" s="35" t="e">
        <f>+$C$22*'10 - 2009'!#REF!</f>
        <v>#DIV/0!</v>
      </c>
      <c r="R110" s="35" t="e">
        <f>+$C$22*'10 - 2009'!#REF!</f>
        <v>#DIV/0!</v>
      </c>
      <c r="S110" s="35" t="e">
        <f>+$C$22*'10 - 2009'!#REF!</f>
        <v>#DIV/0!</v>
      </c>
      <c r="T110" s="35" t="e">
        <f>+$C$22*'10 - 2009'!#REF!</f>
        <v>#DIV/0!</v>
      </c>
      <c r="U110" s="35" t="e">
        <f>+$C$22*'10 - 2009'!#REF!</f>
        <v>#DIV/0!</v>
      </c>
      <c r="V110" s="35" t="e">
        <f>+$C$22*'10 - 2009'!#REF!</f>
        <v>#DIV/0!</v>
      </c>
      <c r="W110" s="35" t="e">
        <f>+$C$22*'10 - 2009'!#REF!</f>
        <v>#DIV/0!</v>
      </c>
      <c r="X110" s="35" t="e">
        <f>+$C$22*'10 - 2009'!#REF!</f>
        <v>#DIV/0!</v>
      </c>
      <c r="Y110" s="35" t="e">
        <f>+$C$22*'10 - 2009'!#REF!</f>
        <v>#DIV/0!</v>
      </c>
      <c r="Z110" s="35" t="e">
        <f>+$C$22*'10 - 2009'!#REF!</f>
        <v>#DIV/0!</v>
      </c>
      <c r="AA110" s="35" t="e">
        <f>+$C$22*'10 - 2009'!#REF!</f>
        <v>#DIV/0!</v>
      </c>
      <c r="AB110" s="35" t="e">
        <f>+$C$22*'10 - 2009'!#REF!</f>
        <v>#DIV/0!</v>
      </c>
      <c r="AC110" s="35" t="e">
        <f>+$C$22*'10 - 2009'!#REF!</f>
        <v>#DIV/0!</v>
      </c>
      <c r="AD110" s="35" t="e">
        <f>+$C$22*'10 - 2009'!#REF!</f>
        <v>#DIV/0!</v>
      </c>
      <c r="AE110" s="35" t="e">
        <f>+$C$22*'10 - 2009'!#REF!</f>
        <v>#DIV/0!</v>
      </c>
      <c r="AF110" s="35" t="e">
        <f>+$C$22*'10 - 2009'!#REF!</f>
        <v>#DIV/0!</v>
      </c>
      <c r="AG110" s="35" t="e">
        <f>+$C$22*'10 - 2009'!#REF!</f>
        <v>#DIV/0!</v>
      </c>
      <c r="AH110" s="35" t="e">
        <f>+$C$22*'10 - 2009'!#REF!</f>
        <v>#DIV/0!</v>
      </c>
      <c r="AI110" s="2"/>
    </row>
    <row r="111" spans="1:35">
      <c r="A111" s="44">
        <v>104</v>
      </c>
      <c r="B111" s="35" t="e">
        <f>+'10 - 2009'!#REF!</f>
        <v>#REF!</v>
      </c>
      <c r="C111" s="35" t="e">
        <f>+'10 - 2009'!#REF!/'10 - 2009'!#REF!</f>
        <v>#REF!</v>
      </c>
      <c r="D111" s="35" t="e">
        <f>+$C$22*'10 - 2009'!#REF!</f>
        <v>#DIV/0!</v>
      </c>
      <c r="E111" s="35" t="e">
        <f>+$C$22*'10 - 2009'!#REF!</f>
        <v>#DIV/0!</v>
      </c>
      <c r="F111" s="35" t="e">
        <f>+$C$22*'10 - 2009'!#REF!</f>
        <v>#DIV/0!</v>
      </c>
      <c r="G111" s="35" t="e">
        <f>+$C$22*'10 - 2009'!#REF!</f>
        <v>#DIV/0!</v>
      </c>
      <c r="H111" s="35" t="e">
        <f>+$C$22*'10 - 2009'!#REF!</f>
        <v>#DIV/0!</v>
      </c>
      <c r="I111" s="35" t="e">
        <f>+$C$22*'10 - 2009'!#REF!</f>
        <v>#DIV/0!</v>
      </c>
      <c r="J111" s="35" t="e">
        <f>+$C$22*'10 - 2009'!#REF!</f>
        <v>#DIV/0!</v>
      </c>
      <c r="K111" s="35" t="e">
        <f>+$C$22*'10 - 2009'!#REF!</f>
        <v>#DIV/0!</v>
      </c>
      <c r="L111" s="35" t="e">
        <f>+$C$22*'10 - 2009'!#REF!</f>
        <v>#DIV/0!</v>
      </c>
      <c r="M111" s="35" t="e">
        <f>+$C$22*'10 - 2009'!#REF!</f>
        <v>#DIV/0!</v>
      </c>
      <c r="N111" s="35" t="e">
        <f>+$C$22*'10 - 2009'!#REF!</f>
        <v>#DIV/0!</v>
      </c>
      <c r="O111" s="35" t="e">
        <f>+$C$22*'10 - 2009'!#REF!</f>
        <v>#DIV/0!</v>
      </c>
      <c r="P111" s="35" t="e">
        <f>+$C$22*'10 - 2009'!#REF!</f>
        <v>#DIV/0!</v>
      </c>
      <c r="Q111" s="35" t="e">
        <f>+$C$22*'10 - 2009'!#REF!</f>
        <v>#DIV/0!</v>
      </c>
      <c r="R111" s="35" t="e">
        <f>+$C$22*'10 - 2009'!#REF!</f>
        <v>#DIV/0!</v>
      </c>
      <c r="S111" s="35" t="e">
        <f>+$C$22*'10 - 2009'!#REF!</f>
        <v>#DIV/0!</v>
      </c>
      <c r="T111" s="35" t="e">
        <f>+$C$22*'10 - 2009'!#REF!</f>
        <v>#DIV/0!</v>
      </c>
      <c r="U111" s="35" t="e">
        <f>+$C$22*'10 - 2009'!#REF!</f>
        <v>#DIV/0!</v>
      </c>
      <c r="V111" s="35" t="e">
        <f>+$C$22*'10 - 2009'!#REF!</f>
        <v>#DIV/0!</v>
      </c>
      <c r="W111" s="35" t="e">
        <f>+$C$22*'10 - 2009'!#REF!</f>
        <v>#DIV/0!</v>
      </c>
      <c r="X111" s="35" t="e">
        <f>+$C$22*'10 - 2009'!#REF!</f>
        <v>#DIV/0!</v>
      </c>
      <c r="Y111" s="35" t="e">
        <f>+$C$22*'10 - 2009'!#REF!</f>
        <v>#DIV/0!</v>
      </c>
      <c r="Z111" s="35" t="e">
        <f>+$C$22*'10 - 2009'!#REF!</f>
        <v>#DIV/0!</v>
      </c>
      <c r="AA111" s="35" t="e">
        <f>+$C$22*'10 - 2009'!#REF!</f>
        <v>#DIV/0!</v>
      </c>
      <c r="AB111" s="35" t="e">
        <f>+$C$22*'10 - 2009'!#REF!</f>
        <v>#DIV/0!</v>
      </c>
      <c r="AC111" s="35" t="e">
        <f>+$C$22*'10 - 2009'!#REF!</f>
        <v>#DIV/0!</v>
      </c>
      <c r="AD111" s="35" t="e">
        <f>+$C$22*'10 - 2009'!#REF!</f>
        <v>#DIV/0!</v>
      </c>
      <c r="AE111" s="35" t="e">
        <f>+$C$22*'10 - 2009'!#REF!</f>
        <v>#DIV/0!</v>
      </c>
      <c r="AF111" s="35" t="e">
        <f>+$C$22*'10 - 2009'!#REF!</f>
        <v>#DIV/0!</v>
      </c>
      <c r="AG111" s="35" t="e">
        <f>+$C$22*'10 - 2009'!#REF!</f>
        <v>#DIV/0!</v>
      </c>
      <c r="AH111" s="35" t="e">
        <f>+$C$22*'10 - 2009'!#REF!</f>
        <v>#DIV/0!</v>
      </c>
      <c r="AI111" s="2"/>
    </row>
    <row r="112" spans="1:35">
      <c r="A112" s="44">
        <v>105</v>
      </c>
      <c r="B112" s="35" t="e">
        <f>+'10 - 2009'!#REF!</f>
        <v>#REF!</v>
      </c>
      <c r="C112" s="35" t="e">
        <f>+'10 - 2009'!#REF!/'10 - 2009'!#REF!</f>
        <v>#REF!</v>
      </c>
      <c r="D112" s="35" t="e">
        <f>+$C$22*'10 - 2009'!#REF!</f>
        <v>#DIV/0!</v>
      </c>
      <c r="E112" s="35" t="e">
        <f>+$C$22*'10 - 2009'!#REF!</f>
        <v>#DIV/0!</v>
      </c>
      <c r="F112" s="35" t="e">
        <f>+$C$22*'10 - 2009'!#REF!</f>
        <v>#DIV/0!</v>
      </c>
      <c r="G112" s="35" t="e">
        <f>+$C$22*'10 - 2009'!#REF!</f>
        <v>#DIV/0!</v>
      </c>
      <c r="H112" s="35" t="e">
        <f>+$C$22*'10 - 2009'!#REF!</f>
        <v>#DIV/0!</v>
      </c>
      <c r="I112" s="35" t="e">
        <f>+$C$22*'10 - 2009'!#REF!</f>
        <v>#DIV/0!</v>
      </c>
      <c r="J112" s="35" t="e">
        <f>+$C$22*'10 - 2009'!#REF!</f>
        <v>#DIV/0!</v>
      </c>
      <c r="K112" s="35" t="e">
        <f>+$C$22*'10 - 2009'!#REF!</f>
        <v>#DIV/0!</v>
      </c>
      <c r="L112" s="35" t="e">
        <f>+$C$22*'10 - 2009'!#REF!</f>
        <v>#DIV/0!</v>
      </c>
      <c r="M112" s="35" t="e">
        <f>+$C$22*'10 - 2009'!#REF!</f>
        <v>#DIV/0!</v>
      </c>
      <c r="N112" s="35" t="e">
        <f>+$C$22*'10 - 2009'!#REF!</f>
        <v>#DIV/0!</v>
      </c>
      <c r="O112" s="35" t="e">
        <f>+$C$22*'10 - 2009'!#REF!</f>
        <v>#DIV/0!</v>
      </c>
      <c r="P112" s="35" t="e">
        <f>+$C$22*'10 - 2009'!#REF!</f>
        <v>#DIV/0!</v>
      </c>
      <c r="Q112" s="35" t="e">
        <f>+$C$22*'10 - 2009'!#REF!</f>
        <v>#DIV/0!</v>
      </c>
      <c r="R112" s="35" t="e">
        <f>+$C$22*'10 - 2009'!#REF!</f>
        <v>#DIV/0!</v>
      </c>
      <c r="S112" s="35" t="e">
        <f>+$C$22*'10 - 2009'!#REF!</f>
        <v>#DIV/0!</v>
      </c>
      <c r="T112" s="35" t="e">
        <f>+$C$22*'10 - 2009'!#REF!</f>
        <v>#DIV/0!</v>
      </c>
      <c r="U112" s="35" t="e">
        <f>+$C$22*'10 - 2009'!#REF!</f>
        <v>#DIV/0!</v>
      </c>
      <c r="V112" s="35" t="e">
        <f>+$C$22*'10 - 2009'!#REF!</f>
        <v>#DIV/0!</v>
      </c>
      <c r="W112" s="35" t="e">
        <f>+$C$22*'10 - 2009'!#REF!</f>
        <v>#DIV/0!</v>
      </c>
      <c r="X112" s="35" t="e">
        <f>+$C$22*'10 - 2009'!#REF!</f>
        <v>#DIV/0!</v>
      </c>
      <c r="Y112" s="35" t="e">
        <f>+$C$22*'10 - 2009'!#REF!</f>
        <v>#DIV/0!</v>
      </c>
      <c r="Z112" s="35" t="e">
        <f>+$C$22*'10 - 2009'!#REF!</f>
        <v>#DIV/0!</v>
      </c>
      <c r="AA112" s="35" t="e">
        <f>+$C$22*'10 - 2009'!#REF!</f>
        <v>#DIV/0!</v>
      </c>
      <c r="AB112" s="35" t="e">
        <f>+$C$22*'10 - 2009'!#REF!</f>
        <v>#DIV/0!</v>
      </c>
      <c r="AC112" s="35" t="e">
        <f>+$C$22*'10 - 2009'!#REF!</f>
        <v>#DIV/0!</v>
      </c>
      <c r="AD112" s="35" t="e">
        <f>+$C$22*'10 - 2009'!#REF!</f>
        <v>#DIV/0!</v>
      </c>
      <c r="AE112" s="35" t="e">
        <f>+$C$22*'10 - 2009'!#REF!</f>
        <v>#DIV/0!</v>
      </c>
      <c r="AF112" s="35" t="e">
        <f>+$C$22*'10 - 2009'!#REF!</f>
        <v>#DIV/0!</v>
      </c>
      <c r="AG112" s="35" t="e">
        <f>+$C$22*'10 - 2009'!#REF!</f>
        <v>#DIV/0!</v>
      </c>
      <c r="AH112" s="35" t="e">
        <f>+$C$22*'10 - 2009'!#REF!</f>
        <v>#DIV/0!</v>
      </c>
      <c r="AI112" s="2"/>
    </row>
    <row r="113" spans="1:35">
      <c r="A113" s="44">
        <v>106</v>
      </c>
      <c r="B113" s="35" t="e">
        <f>+'10 - 2009'!#REF!</f>
        <v>#REF!</v>
      </c>
      <c r="C113" s="35" t="e">
        <f>+'10 - 2009'!#REF!/'10 - 2009'!#REF!</f>
        <v>#REF!</v>
      </c>
      <c r="D113" s="35" t="e">
        <f>+$C$22*'10 - 2009'!#REF!</f>
        <v>#DIV/0!</v>
      </c>
      <c r="E113" s="35" t="e">
        <f>+$C$22*'10 - 2009'!#REF!</f>
        <v>#DIV/0!</v>
      </c>
      <c r="F113" s="35" t="e">
        <f>+$C$22*'10 - 2009'!#REF!</f>
        <v>#DIV/0!</v>
      </c>
      <c r="G113" s="35" t="e">
        <f>+$C$22*'10 - 2009'!#REF!</f>
        <v>#DIV/0!</v>
      </c>
      <c r="H113" s="35" t="e">
        <f>+$C$22*'10 - 2009'!#REF!</f>
        <v>#DIV/0!</v>
      </c>
      <c r="I113" s="35" t="e">
        <f>+$C$22*'10 - 2009'!#REF!</f>
        <v>#DIV/0!</v>
      </c>
      <c r="J113" s="35" t="e">
        <f>+$C$22*'10 - 2009'!#REF!</f>
        <v>#DIV/0!</v>
      </c>
      <c r="K113" s="35" t="e">
        <f>+$C$22*'10 - 2009'!#REF!</f>
        <v>#DIV/0!</v>
      </c>
      <c r="L113" s="35" t="e">
        <f>+$C$22*'10 - 2009'!#REF!</f>
        <v>#DIV/0!</v>
      </c>
      <c r="M113" s="35" t="e">
        <f>+$C$22*'10 - 2009'!#REF!</f>
        <v>#DIV/0!</v>
      </c>
      <c r="N113" s="35" t="e">
        <f>+$C$22*'10 - 2009'!#REF!</f>
        <v>#DIV/0!</v>
      </c>
      <c r="O113" s="35" t="e">
        <f>+$C$22*'10 - 2009'!#REF!</f>
        <v>#DIV/0!</v>
      </c>
      <c r="P113" s="35" t="e">
        <f>+$C$22*'10 - 2009'!#REF!</f>
        <v>#DIV/0!</v>
      </c>
      <c r="Q113" s="35" t="e">
        <f>+$C$22*'10 - 2009'!#REF!</f>
        <v>#DIV/0!</v>
      </c>
      <c r="R113" s="35" t="e">
        <f>+$C$22*'10 - 2009'!#REF!</f>
        <v>#DIV/0!</v>
      </c>
      <c r="S113" s="35" t="e">
        <f>+$C$22*'10 - 2009'!#REF!</f>
        <v>#DIV/0!</v>
      </c>
      <c r="T113" s="35" t="e">
        <f>+$C$22*'10 - 2009'!#REF!</f>
        <v>#DIV/0!</v>
      </c>
      <c r="U113" s="35" t="e">
        <f>+$C$22*'10 - 2009'!#REF!</f>
        <v>#DIV/0!</v>
      </c>
      <c r="V113" s="35" t="e">
        <f>+$C$22*'10 - 2009'!#REF!</f>
        <v>#DIV/0!</v>
      </c>
      <c r="W113" s="35" t="e">
        <f>+$C$22*'10 - 2009'!#REF!</f>
        <v>#DIV/0!</v>
      </c>
      <c r="X113" s="35" t="e">
        <f>+$C$22*'10 - 2009'!#REF!</f>
        <v>#DIV/0!</v>
      </c>
      <c r="Y113" s="35" t="e">
        <f>+$C$22*'10 - 2009'!#REF!</f>
        <v>#DIV/0!</v>
      </c>
      <c r="Z113" s="35" t="e">
        <f>+$C$22*'10 - 2009'!#REF!</f>
        <v>#DIV/0!</v>
      </c>
      <c r="AA113" s="35" t="e">
        <f>+$C$22*'10 - 2009'!#REF!</f>
        <v>#DIV/0!</v>
      </c>
      <c r="AB113" s="35" t="e">
        <f>+$C$22*'10 - 2009'!#REF!</f>
        <v>#DIV/0!</v>
      </c>
      <c r="AC113" s="35" t="e">
        <f>+$C$22*'10 - 2009'!#REF!</f>
        <v>#DIV/0!</v>
      </c>
      <c r="AD113" s="35" t="e">
        <f>+$C$22*'10 - 2009'!#REF!</f>
        <v>#DIV/0!</v>
      </c>
      <c r="AE113" s="35" t="e">
        <f>+$C$22*'10 - 2009'!#REF!</f>
        <v>#DIV/0!</v>
      </c>
      <c r="AF113" s="35" t="e">
        <f>+$C$22*'10 - 2009'!#REF!</f>
        <v>#DIV/0!</v>
      </c>
      <c r="AG113" s="35" t="e">
        <f>+$C$22*'10 - 2009'!#REF!</f>
        <v>#DIV/0!</v>
      </c>
      <c r="AH113" s="35" t="e">
        <f>+$C$22*'10 - 2009'!#REF!</f>
        <v>#DIV/0!</v>
      </c>
      <c r="AI113" s="2"/>
    </row>
    <row r="114" spans="1:35">
      <c r="A114" s="44">
        <v>107</v>
      </c>
      <c r="B114" s="35" t="e">
        <f>+'10 - 2009'!#REF!</f>
        <v>#REF!</v>
      </c>
      <c r="C114" s="35" t="e">
        <f>+'10 - 2009'!#REF!/'10 - 2009'!#REF!</f>
        <v>#REF!</v>
      </c>
      <c r="D114" s="35" t="e">
        <f>+$C$22*'10 - 2009'!#REF!</f>
        <v>#DIV/0!</v>
      </c>
      <c r="E114" s="35" t="e">
        <f>+$C$22*'10 - 2009'!#REF!</f>
        <v>#DIV/0!</v>
      </c>
      <c r="F114" s="35" t="e">
        <f>+$C$22*'10 - 2009'!#REF!</f>
        <v>#DIV/0!</v>
      </c>
      <c r="G114" s="35" t="e">
        <f>+$C$22*'10 - 2009'!#REF!</f>
        <v>#DIV/0!</v>
      </c>
      <c r="H114" s="35" t="e">
        <f>+$C$22*'10 - 2009'!#REF!</f>
        <v>#DIV/0!</v>
      </c>
      <c r="I114" s="35" t="e">
        <f>+$C$22*'10 - 2009'!#REF!</f>
        <v>#DIV/0!</v>
      </c>
      <c r="J114" s="35" t="e">
        <f>+$C$22*'10 - 2009'!#REF!</f>
        <v>#DIV/0!</v>
      </c>
      <c r="K114" s="35" t="e">
        <f>+$C$22*'10 - 2009'!#REF!</f>
        <v>#DIV/0!</v>
      </c>
      <c r="L114" s="35" t="e">
        <f>+$C$22*'10 - 2009'!#REF!</f>
        <v>#DIV/0!</v>
      </c>
      <c r="M114" s="35" t="e">
        <f>+$C$22*'10 - 2009'!#REF!</f>
        <v>#DIV/0!</v>
      </c>
      <c r="N114" s="35" t="e">
        <f>+$C$22*'10 - 2009'!#REF!</f>
        <v>#DIV/0!</v>
      </c>
      <c r="O114" s="35" t="e">
        <f>+$C$22*'10 - 2009'!#REF!</f>
        <v>#DIV/0!</v>
      </c>
      <c r="P114" s="35" t="e">
        <f>+$C$22*'10 - 2009'!#REF!</f>
        <v>#DIV/0!</v>
      </c>
      <c r="Q114" s="35" t="e">
        <f>+$C$22*'10 - 2009'!#REF!</f>
        <v>#DIV/0!</v>
      </c>
      <c r="R114" s="35" t="e">
        <f>+$C$22*'10 - 2009'!#REF!</f>
        <v>#DIV/0!</v>
      </c>
      <c r="S114" s="35" t="e">
        <f>+$C$22*'10 - 2009'!#REF!</f>
        <v>#DIV/0!</v>
      </c>
      <c r="T114" s="35" t="e">
        <f>+$C$22*'10 - 2009'!#REF!</f>
        <v>#DIV/0!</v>
      </c>
      <c r="U114" s="35" t="e">
        <f>+$C$22*'10 - 2009'!#REF!</f>
        <v>#DIV/0!</v>
      </c>
      <c r="V114" s="35" t="e">
        <f>+$C$22*'10 - 2009'!#REF!</f>
        <v>#DIV/0!</v>
      </c>
      <c r="W114" s="35" t="e">
        <f>+$C$22*'10 - 2009'!#REF!</f>
        <v>#DIV/0!</v>
      </c>
      <c r="X114" s="35" t="e">
        <f>+$C$22*'10 - 2009'!#REF!</f>
        <v>#DIV/0!</v>
      </c>
      <c r="Y114" s="35" t="e">
        <f>+$C$22*'10 - 2009'!#REF!</f>
        <v>#DIV/0!</v>
      </c>
      <c r="Z114" s="35" t="e">
        <f>+$C$22*'10 - 2009'!#REF!</f>
        <v>#DIV/0!</v>
      </c>
      <c r="AA114" s="35" t="e">
        <f>+$C$22*'10 - 2009'!#REF!</f>
        <v>#DIV/0!</v>
      </c>
      <c r="AB114" s="35" t="e">
        <f>+$C$22*'10 - 2009'!#REF!</f>
        <v>#DIV/0!</v>
      </c>
      <c r="AC114" s="35" t="e">
        <f>+$C$22*'10 - 2009'!#REF!</f>
        <v>#DIV/0!</v>
      </c>
      <c r="AD114" s="35" t="e">
        <f>+$C$22*'10 - 2009'!#REF!</f>
        <v>#DIV/0!</v>
      </c>
      <c r="AE114" s="35" t="e">
        <f>+$C$22*'10 - 2009'!#REF!</f>
        <v>#DIV/0!</v>
      </c>
      <c r="AF114" s="35" t="e">
        <f>+$C$22*'10 - 2009'!#REF!</f>
        <v>#DIV/0!</v>
      </c>
      <c r="AG114" s="35" t="e">
        <f>+$C$22*'10 - 2009'!#REF!</f>
        <v>#DIV/0!</v>
      </c>
      <c r="AH114" s="35" t="e">
        <f>+$C$22*'10 - 2009'!#REF!</f>
        <v>#DIV/0!</v>
      </c>
      <c r="AI114" s="2"/>
    </row>
    <row r="115" spans="1:35">
      <c r="A115" s="44">
        <v>108</v>
      </c>
      <c r="B115" s="35" t="e">
        <f>+'10 - 2009'!#REF!</f>
        <v>#REF!</v>
      </c>
      <c r="C115" s="35" t="e">
        <f>+'10 - 2009'!#REF!/'10 - 2009'!#REF!</f>
        <v>#REF!</v>
      </c>
      <c r="D115" s="35" t="e">
        <f>+$C$22*'10 - 2009'!#REF!</f>
        <v>#DIV/0!</v>
      </c>
      <c r="E115" s="35" t="e">
        <f>+$C$22*'10 - 2009'!#REF!</f>
        <v>#DIV/0!</v>
      </c>
      <c r="F115" s="35" t="e">
        <f>+$C$22*'10 - 2009'!#REF!</f>
        <v>#DIV/0!</v>
      </c>
      <c r="G115" s="35" t="e">
        <f>+$C$22*'10 - 2009'!#REF!</f>
        <v>#DIV/0!</v>
      </c>
      <c r="H115" s="35" t="e">
        <f>+$C$22*'10 - 2009'!#REF!</f>
        <v>#DIV/0!</v>
      </c>
      <c r="I115" s="35" t="e">
        <f>+$C$22*'10 - 2009'!#REF!</f>
        <v>#DIV/0!</v>
      </c>
      <c r="J115" s="35" t="e">
        <f>+$C$22*'10 - 2009'!#REF!</f>
        <v>#DIV/0!</v>
      </c>
      <c r="K115" s="35" t="e">
        <f>+$C$22*'10 - 2009'!#REF!</f>
        <v>#DIV/0!</v>
      </c>
      <c r="L115" s="35" t="e">
        <f>+$C$22*'10 - 2009'!#REF!</f>
        <v>#DIV/0!</v>
      </c>
      <c r="M115" s="35" t="e">
        <f>+$C$22*'10 - 2009'!#REF!</f>
        <v>#DIV/0!</v>
      </c>
      <c r="N115" s="35" t="e">
        <f>+$C$22*'10 - 2009'!#REF!</f>
        <v>#DIV/0!</v>
      </c>
      <c r="O115" s="35" t="e">
        <f>+$C$22*'10 - 2009'!#REF!</f>
        <v>#DIV/0!</v>
      </c>
      <c r="P115" s="35" t="e">
        <f>+$C$22*'10 - 2009'!#REF!</f>
        <v>#DIV/0!</v>
      </c>
      <c r="Q115" s="35" t="e">
        <f>+$C$22*'10 - 2009'!#REF!</f>
        <v>#DIV/0!</v>
      </c>
      <c r="R115" s="35" t="e">
        <f>+$C$22*'10 - 2009'!#REF!</f>
        <v>#DIV/0!</v>
      </c>
      <c r="S115" s="35" t="e">
        <f>+$C$22*'10 - 2009'!#REF!</f>
        <v>#DIV/0!</v>
      </c>
      <c r="T115" s="35" t="e">
        <f>+$C$22*'10 - 2009'!#REF!</f>
        <v>#DIV/0!</v>
      </c>
      <c r="U115" s="35" t="e">
        <f>+$C$22*'10 - 2009'!#REF!</f>
        <v>#DIV/0!</v>
      </c>
      <c r="V115" s="35" t="e">
        <f>+$C$22*'10 - 2009'!#REF!</f>
        <v>#DIV/0!</v>
      </c>
      <c r="W115" s="35" t="e">
        <f>+$C$22*'10 - 2009'!#REF!</f>
        <v>#DIV/0!</v>
      </c>
      <c r="X115" s="35" t="e">
        <f>+$C$22*'10 - 2009'!#REF!</f>
        <v>#DIV/0!</v>
      </c>
      <c r="Y115" s="35" t="e">
        <f>+$C$22*'10 - 2009'!#REF!</f>
        <v>#DIV/0!</v>
      </c>
      <c r="Z115" s="35" t="e">
        <f>+$C$22*'10 - 2009'!#REF!</f>
        <v>#DIV/0!</v>
      </c>
      <c r="AA115" s="35" t="e">
        <f>+$C$22*'10 - 2009'!#REF!</f>
        <v>#DIV/0!</v>
      </c>
      <c r="AB115" s="35" t="e">
        <f>+$C$22*'10 - 2009'!#REF!</f>
        <v>#DIV/0!</v>
      </c>
      <c r="AC115" s="35" t="e">
        <f>+$C$22*'10 - 2009'!#REF!</f>
        <v>#DIV/0!</v>
      </c>
      <c r="AD115" s="35" t="e">
        <f>+$C$22*'10 - 2009'!#REF!</f>
        <v>#DIV/0!</v>
      </c>
      <c r="AE115" s="35" t="e">
        <f>+$C$22*'10 - 2009'!#REF!</f>
        <v>#DIV/0!</v>
      </c>
      <c r="AF115" s="35" t="e">
        <f>+$C$22*'10 - 2009'!#REF!</f>
        <v>#DIV/0!</v>
      </c>
      <c r="AG115" s="35" t="e">
        <f>+$C$22*'10 - 2009'!#REF!</f>
        <v>#DIV/0!</v>
      </c>
      <c r="AH115" s="35" t="e">
        <f>+$C$22*'10 - 2009'!#REF!</f>
        <v>#DIV/0!</v>
      </c>
      <c r="AI115" s="2"/>
    </row>
    <row r="116" spans="1:35">
      <c r="A116" s="44">
        <v>109</v>
      </c>
      <c r="B116" s="35" t="e">
        <f>+'10 - 2009'!#REF!</f>
        <v>#REF!</v>
      </c>
      <c r="C116" s="35" t="e">
        <f>+'10 - 2009'!#REF!/'10 - 2009'!#REF!</f>
        <v>#REF!</v>
      </c>
      <c r="D116" s="35" t="e">
        <f>+$C$22*'10 - 2009'!#REF!</f>
        <v>#DIV/0!</v>
      </c>
      <c r="E116" s="35" t="e">
        <f>+$C$22*'10 - 2009'!#REF!</f>
        <v>#DIV/0!</v>
      </c>
      <c r="F116" s="35" t="e">
        <f>+$C$22*'10 - 2009'!#REF!</f>
        <v>#DIV/0!</v>
      </c>
      <c r="G116" s="35" t="e">
        <f>+$C$22*'10 - 2009'!#REF!</f>
        <v>#DIV/0!</v>
      </c>
      <c r="H116" s="35" t="e">
        <f>+$C$22*'10 - 2009'!#REF!</f>
        <v>#DIV/0!</v>
      </c>
      <c r="I116" s="35" t="e">
        <f>+$C$22*'10 - 2009'!#REF!</f>
        <v>#DIV/0!</v>
      </c>
      <c r="J116" s="35" t="e">
        <f>+$C$22*'10 - 2009'!#REF!</f>
        <v>#DIV/0!</v>
      </c>
      <c r="K116" s="35" t="e">
        <f>+$C$22*'10 - 2009'!#REF!</f>
        <v>#DIV/0!</v>
      </c>
      <c r="L116" s="35" t="e">
        <f>+$C$22*'10 - 2009'!#REF!</f>
        <v>#DIV/0!</v>
      </c>
      <c r="M116" s="35" t="e">
        <f>+$C$22*'10 - 2009'!#REF!</f>
        <v>#DIV/0!</v>
      </c>
      <c r="N116" s="35" t="e">
        <f>+$C$22*'10 - 2009'!#REF!</f>
        <v>#DIV/0!</v>
      </c>
      <c r="O116" s="35" t="e">
        <f>+$C$22*'10 - 2009'!#REF!</f>
        <v>#DIV/0!</v>
      </c>
      <c r="P116" s="35" t="e">
        <f>+$C$22*'10 - 2009'!#REF!</f>
        <v>#DIV/0!</v>
      </c>
      <c r="Q116" s="35" t="e">
        <f>+$C$22*'10 - 2009'!#REF!</f>
        <v>#DIV/0!</v>
      </c>
      <c r="R116" s="35" t="e">
        <f>+$C$22*'10 - 2009'!#REF!</f>
        <v>#DIV/0!</v>
      </c>
      <c r="S116" s="35" t="e">
        <f>+$C$22*'10 - 2009'!#REF!</f>
        <v>#DIV/0!</v>
      </c>
      <c r="T116" s="35" t="e">
        <f>+$C$22*'10 - 2009'!#REF!</f>
        <v>#DIV/0!</v>
      </c>
      <c r="U116" s="35" t="e">
        <f>+$C$22*'10 - 2009'!#REF!</f>
        <v>#DIV/0!</v>
      </c>
      <c r="V116" s="35" t="e">
        <f>+$C$22*'10 - 2009'!#REF!</f>
        <v>#DIV/0!</v>
      </c>
      <c r="W116" s="35" t="e">
        <f>+$C$22*'10 - 2009'!#REF!</f>
        <v>#DIV/0!</v>
      </c>
      <c r="X116" s="35" t="e">
        <f>+$C$22*'10 - 2009'!#REF!</f>
        <v>#DIV/0!</v>
      </c>
      <c r="Y116" s="35" t="e">
        <f>+$C$22*'10 - 2009'!#REF!</f>
        <v>#DIV/0!</v>
      </c>
      <c r="Z116" s="35" t="e">
        <f>+$C$22*'10 - 2009'!#REF!</f>
        <v>#DIV/0!</v>
      </c>
      <c r="AA116" s="35" t="e">
        <f>+$C$22*'10 - 2009'!#REF!</f>
        <v>#DIV/0!</v>
      </c>
      <c r="AB116" s="35" t="e">
        <f>+$C$22*'10 - 2009'!#REF!</f>
        <v>#DIV/0!</v>
      </c>
      <c r="AC116" s="35" t="e">
        <f>+$C$22*'10 - 2009'!#REF!</f>
        <v>#DIV/0!</v>
      </c>
      <c r="AD116" s="35" t="e">
        <f>+$C$22*'10 - 2009'!#REF!</f>
        <v>#DIV/0!</v>
      </c>
      <c r="AE116" s="35" t="e">
        <f>+$C$22*'10 - 2009'!#REF!</f>
        <v>#DIV/0!</v>
      </c>
      <c r="AF116" s="35" t="e">
        <f>+$C$22*'10 - 2009'!#REF!</f>
        <v>#DIV/0!</v>
      </c>
      <c r="AG116" s="35" t="e">
        <f>+$C$22*'10 - 2009'!#REF!</f>
        <v>#DIV/0!</v>
      </c>
      <c r="AH116" s="35" t="e">
        <f>+$C$22*'10 - 2009'!#REF!</f>
        <v>#DIV/0!</v>
      </c>
      <c r="AI116" s="2"/>
    </row>
    <row r="117" spans="1:35">
      <c r="A117" s="44">
        <v>110</v>
      </c>
      <c r="B117" s="35" t="e">
        <f>+'10 - 2009'!#REF!</f>
        <v>#REF!</v>
      </c>
      <c r="C117" s="35" t="e">
        <f>+'10 - 2009'!#REF!/'10 - 2009'!#REF!</f>
        <v>#REF!</v>
      </c>
      <c r="D117" s="35" t="e">
        <f>+$C$22*'10 - 2009'!#REF!</f>
        <v>#DIV/0!</v>
      </c>
      <c r="E117" s="35" t="e">
        <f>+$C$22*'10 - 2009'!#REF!</f>
        <v>#DIV/0!</v>
      </c>
      <c r="F117" s="35" t="e">
        <f>+$C$22*'10 - 2009'!#REF!</f>
        <v>#DIV/0!</v>
      </c>
      <c r="G117" s="35" t="e">
        <f>+$C$22*'10 - 2009'!#REF!</f>
        <v>#DIV/0!</v>
      </c>
      <c r="H117" s="35" t="e">
        <f>+$C$22*'10 - 2009'!#REF!</f>
        <v>#DIV/0!</v>
      </c>
      <c r="I117" s="35" t="e">
        <f>+$C$22*'10 - 2009'!#REF!</f>
        <v>#DIV/0!</v>
      </c>
      <c r="J117" s="35" t="e">
        <f>+$C$22*'10 - 2009'!#REF!</f>
        <v>#DIV/0!</v>
      </c>
      <c r="K117" s="35" t="e">
        <f>+$C$22*'10 - 2009'!#REF!</f>
        <v>#DIV/0!</v>
      </c>
      <c r="L117" s="35" t="e">
        <f>+$C$22*'10 - 2009'!#REF!</f>
        <v>#DIV/0!</v>
      </c>
      <c r="M117" s="35" t="e">
        <f>+$C$22*'10 - 2009'!#REF!</f>
        <v>#DIV/0!</v>
      </c>
      <c r="N117" s="35" t="e">
        <f>+$C$22*'10 - 2009'!#REF!</f>
        <v>#DIV/0!</v>
      </c>
      <c r="O117" s="35" t="e">
        <f>+$C$22*'10 - 2009'!#REF!</f>
        <v>#DIV/0!</v>
      </c>
      <c r="P117" s="35" t="e">
        <f>+$C$22*'10 - 2009'!#REF!</f>
        <v>#DIV/0!</v>
      </c>
      <c r="Q117" s="35" t="e">
        <f>+$C$22*'10 - 2009'!#REF!</f>
        <v>#DIV/0!</v>
      </c>
      <c r="R117" s="35" t="e">
        <f>+$C$22*'10 - 2009'!#REF!</f>
        <v>#DIV/0!</v>
      </c>
      <c r="S117" s="35" t="e">
        <f>+$C$22*'10 - 2009'!#REF!</f>
        <v>#DIV/0!</v>
      </c>
      <c r="T117" s="35" t="e">
        <f>+$C$22*'10 - 2009'!#REF!</f>
        <v>#DIV/0!</v>
      </c>
      <c r="U117" s="35" t="e">
        <f>+$C$22*'10 - 2009'!#REF!</f>
        <v>#DIV/0!</v>
      </c>
      <c r="V117" s="35" t="e">
        <f>+$C$22*'10 - 2009'!#REF!</f>
        <v>#DIV/0!</v>
      </c>
      <c r="W117" s="35" t="e">
        <f>+$C$22*'10 - 2009'!#REF!</f>
        <v>#DIV/0!</v>
      </c>
      <c r="X117" s="35" t="e">
        <f>+$C$22*'10 - 2009'!#REF!</f>
        <v>#DIV/0!</v>
      </c>
      <c r="Y117" s="35" t="e">
        <f>+$C$22*'10 - 2009'!#REF!</f>
        <v>#DIV/0!</v>
      </c>
      <c r="Z117" s="35" t="e">
        <f>+$C$22*'10 - 2009'!#REF!</f>
        <v>#DIV/0!</v>
      </c>
      <c r="AA117" s="35" t="e">
        <f>+$C$22*'10 - 2009'!#REF!</f>
        <v>#DIV/0!</v>
      </c>
      <c r="AB117" s="35" t="e">
        <f>+$C$22*'10 - 2009'!#REF!</f>
        <v>#DIV/0!</v>
      </c>
      <c r="AC117" s="35" t="e">
        <f>+$C$22*'10 - 2009'!#REF!</f>
        <v>#DIV/0!</v>
      </c>
      <c r="AD117" s="35" t="e">
        <f>+$C$22*'10 - 2009'!#REF!</f>
        <v>#DIV/0!</v>
      </c>
      <c r="AE117" s="35" t="e">
        <f>+$C$22*'10 - 2009'!#REF!</f>
        <v>#DIV/0!</v>
      </c>
      <c r="AF117" s="35" t="e">
        <f>+$C$22*'10 - 2009'!#REF!</f>
        <v>#DIV/0!</v>
      </c>
      <c r="AG117" s="35" t="e">
        <f>+$C$22*'10 - 2009'!#REF!</f>
        <v>#DIV/0!</v>
      </c>
      <c r="AH117" s="35" t="e">
        <f>+$C$22*'10 - 2009'!#REF!</f>
        <v>#DIV/0!</v>
      </c>
      <c r="AI117" s="2"/>
    </row>
    <row r="118" spans="1:35">
      <c r="A118" s="44">
        <v>111</v>
      </c>
      <c r="B118" s="35" t="e">
        <f>+'10 - 2009'!#REF!</f>
        <v>#REF!</v>
      </c>
      <c r="C118" s="35" t="e">
        <f>+'10 - 2009'!#REF!/'10 - 2009'!#REF!</f>
        <v>#REF!</v>
      </c>
      <c r="D118" s="35" t="e">
        <f>+$C$22*'10 - 2009'!#REF!</f>
        <v>#DIV/0!</v>
      </c>
      <c r="E118" s="35" t="e">
        <f>+$C$22*'10 - 2009'!#REF!</f>
        <v>#DIV/0!</v>
      </c>
      <c r="F118" s="35" t="e">
        <f>+$C$22*'10 - 2009'!#REF!</f>
        <v>#DIV/0!</v>
      </c>
      <c r="G118" s="35" t="e">
        <f>+$C$22*'10 - 2009'!#REF!</f>
        <v>#DIV/0!</v>
      </c>
      <c r="H118" s="35" t="e">
        <f>+$C$22*'10 - 2009'!#REF!</f>
        <v>#DIV/0!</v>
      </c>
      <c r="I118" s="35" t="e">
        <f>+$C$22*'10 - 2009'!#REF!</f>
        <v>#DIV/0!</v>
      </c>
      <c r="J118" s="35" t="e">
        <f>+$C$22*'10 - 2009'!#REF!</f>
        <v>#DIV/0!</v>
      </c>
      <c r="K118" s="35" t="e">
        <f>+$C$22*'10 - 2009'!#REF!</f>
        <v>#DIV/0!</v>
      </c>
      <c r="L118" s="35" t="e">
        <f>+$C$22*'10 - 2009'!#REF!</f>
        <v>#DIV/0!</v>
      </c>
      <c r="M118" s="35" t="e">
        <f>+$C$22*'10 - 2009'!#REF!</f>
        <v>#DIV/0!</v>
      </c>
      <c r="N118" s="35" t="e">
        <f>+$C$22*'10 - 2009'!#REF!</f>
        <v>#DIV/0!</v>
      </c>
      <c r="O118" s="35" t="e">
        <f>+$C$22*'10 - 2009'!#REF!</f>
        <v>#DIV/0!</v>
      </c>
      <c r="P118" s="35" t="e">
        <f>+$C$22*'10 - 2009'!#REF!</f>
        <v>#DIV/0!</v>
      </c>
      <c r="Q118" s="35" t="e">
        <f>+$C$22*'10 - 2009'!#REF!</f>
        <v>#DIV/0!</v>
      </c>
      <c r="R118" s="35" t="e">
        <f>+$C$22*'10 - 2009'!#REF!</f>
        <v>#DIV/0!</v>
      </c>
      <c r="S118" s="35" t="e">
        <f>+$C$22*'10 - 2009'!#REF!</f>
        <v>#DIV/0!</v>
      </c>
      <c r="T118" s="35" t="e">
        <f>+$C$22*'10 - 2009'!#REF!</f>
        <v>#DIV/0!</v>
      </c>
      <c r="U118" s="35" t="e">
        <f>+$C$22*'10 - 2009'!#REF!</f>
        <v>#DIV/0!</v>
      </c>
      <c r="V118" s="35" t="e">
        <f>+$C$22*'10 - 2009'!#REF!</f>
        <v>#DIV/0!</v>
      </c>
      <c r="W118" s="35" t="e">
        <f>+$C$22*'10 - 2009'!#REF!</f>
        <v>#DIV/0!</v>
      </c>
      <c r="X118" s="35" t="e">
        <f>+$C$22*'10 - 2009'!#REF!</f>
        <v>#DIV/0!</v>
      </c>
      <c r="Y118" s="35" t="e">
        <f>+$C$22*'10 - 2009'!#REF!</f>
        <v>#DIV/0!</v>
      </c>
      <c r="Z118" s="35" t="e">
        <f>+$C$22*'10 - 2009'!#REF!</f>
        <v>#DIV/0!</v>
      </c>
      <c r="AA118" s="35" t="e">
        <f>+$C$22*'10 - 2009'!#REF!</f>
        <v>#DIV/0!</v>
      </c>
      <c r="AB118" s="35" t="e">
        <f>+$C$22*'10 - 2009'!#REF!</f>
        <v>#DIV/0!</v>
      </c>
      <c r="AC118" s="35" t="e">
        <f>+$C$22*'10 - 2009'!#REF!</f>
        <v>#DIV/0!</v>
      </c>
      <c r="AD118" s="35" t="e">
        <f>+$C$22*'10 - 2009'!#REF!</f>
        <v>#DIV/0!</v>
      </c>
      <c r="AE118" s="35" t="e">
        <f>+$C$22*'10 - 2009'!#REF!</f>
        <v>#DIV/0!</v>
      </c>
      <c r="AF118" s="35" t="e">
        <f>+$C$22*'10 - 2009'!#REF!</f>
        <v>#DIV/0!</v>
      </c>
      <c r="AG118" s="35" t="e">
        <f>+$C$22*'10 - 2009'!#REF!</f>
        <v>#DIV/0!</v>
      </c>
      <c r="AH118" s="35" t="e">
        <f>+$C$22*'10 - 2009'!#REF!</f>
        <v>#DIV/0!</v>
      </c>
      <c r="AI118" s="2"/>
    </row>
    <row r="119" spans="1:35">
      <c r="A119" s="44">
        <v>112</v>
      </c>
      <c r="B119" s="35" t="e">
        <f>+'10 - 2009'!#REF!</f>
        <v>#REF!</v>
      </c>
      <c r="C119" s="35" t="e">
        <f>+'10 - 2009'!#REF!/'10 - 2009'!#REF!</f>
        <v>#REF!</v>
      </c>
      <c r="D119" s="35" t="e">
        <f>+$C$22*'10 - 2009'!#REF!</f>
        <v>#DIV/0!</v>
      </c>
      <c r="E119" s="35" t="e">
        <f>+$C$22*'10 - 2009'!#REF!</f>
        <v>#DIV/0!</v>
      </c>
      <c r="F119" s="35" t="e">
        <f>+$C$22*'10 - 2009'!#REF!</f>
        <v>#DIV/0!</v>
      </c>
      <c r="G119" s="35" t="e">
        <f>+$C$22*'10 - 2009'!#REF!</f>
        <v>#DIV/0!</v>
      </c>
      <c r="H119" s="35" t="e">
        <f>+$C$22*'10 - 2009'!#REF!</f>
        <v>#DIV/0!</v>
      </c>
      <c r="I119" s="35" t="e">
        <f>+$C$22*'10 - 2009'!#REF!</f>
        <v>#DIV/0!</v>
      </c>
      <c r="J119" s="35" t="e">
        <f>+$C$22*'10 - 2009'!#REF!</f>
        <v>#DIV/0!</v>
      </c>
      <c r="K119" s="35" t="e">
        <f>+$C$22*'10 - 2009'!#REF!</f>
        <v>#DIV/0!</v>
      </c>
      <c r="L119" s="35" t="e">
        <f>+$C$22*'10 - 2009'!#REF!</f>
        <v>#DIV/0!</v>
      </c>
      <c r="M119" s="35" t="e">
        <f>+$C$22*'10 - 2009'!#REF!</f>
        <v>#DIV/0!</v>
      </c>
      <c r="N119" s="35" t="e">
        <f>+$C$22*'10 - 2009'!#REF!</f>
        <v>#DIV/0!</v>
      </c>
      <c r="O119" s="35" t="e">
        <f>+$C$22*'10 - 2009'!#REF!</f>
        <v>#DIV/0!</v>
      </c>
      <c r="P119" s="35" t="e">
        <f>+$C$22*'10 - 2009'!#REF!</f>
        <v>#DIV/0!</v>
      </c>
      <c r="Q119" s="35" t="e">
        <f>+$C$22*'10 - 2009'!#REF!</f>
        <v>#DIV/0!</v>
      </c>
      <c r="R119" s="35" t="e">
        <f>+$C$22*'10 - 2009'!#REF!</f>
        <v>#DIV/0!</v>
      </c>
      <c r="S119" s="35" t="e">
        <f>+$C$22*'10 - 2009'!#REF!</f>
        <v>#DIV/0!</v>
      </c>
      <c r="T119" s="35" t="e">
        <f>+$C$22*'10 - 2009'!#REF!</f>
        <v>#DIV/0!</v>
      </c>
      <c r="U119" s="35" t="e">
        <f>+$C$22*'10 - 2009'!#REF!</f>
        <v>#DIV/0!</v>
      </c>
      <c r="V119" s="35" t="e">
        <f>+$C$22*'10 - 2009'!#REF!</f>
        <v>#DIV/0!</v>
      </c>
      <c r="W119" s="35" t="e">
        <f>+$C$22*'10 - 2009'!#REF!</f>
        <v>#DIV/0!</v>
      </c>
      <c r="X119" s="35" t="e">
        <f>+$C$22*'10 - 2009'!#REF!</f>
        <v>#DIV/0!</v>
      </c>
      <c r="Y119" s="35" t="e">
        <f>+$C$22*'10 - 2009'!#REF!</f>
        <v>#DIV/0!</v>
      </c>
      <c r="Z119" s="35" t="e">
        <f>+$C$22*'10 - 2009'!#REF!</f>
        <v>#DIV/0!</v>
      </c>
      <c r="AA119" s="35" t="e">
        <f>+$C$22*'10 - 2009'!#REF!</f>
        <v>#DIV/0!</v>
      </c>
      <c r="AB119" s="35" t="e">
        <f>+$C$22*'10 - 2009'!#REF!</f>
        <v>#DIV/0!</v>
      </c>
      <c r="AC119" s="35" t="e">
        <f>+$C$22*'10 - 2009'!#REF!</f>
        <v>#DIV/0!</v>
      </c>
      <c r="AD119" s="35" t="e">
        <f>+$C$22*'10 - 2009'!#REF!</f>
        <v>#DIV/0!</v>
      </c>
      <c r="AE119" s="35" t="e">
        <f>+$C$22*'10 - 2009'!#REF!</f>
        <v>#DIV/0!</v>
      </c>
      <c r="AF119" s="35" t="e">
        <f>+$C$22*'10 - 2009'!#REF!</f>
        <v>#DIV/0!</v>
      </c>
      <c r="AG119" s="35" t="e">
        <f>+$C$22*'10 - 2009'!#REF!</f>
        <v>#DIV/0!</v>
      </c>
      <c r="AH119" s="35" t="e">
        <f>+$C$22*'10 - 2009'!#REF!</f>
        <v>#DIV/0!</v>
      </c>
      <c r="AI119" s="2"/>
    </row>
    <row r="120" spans="1:35">
      <c r="A120" s="44">
        <v>113</v>
      </c>
      <c r="B120" s="35" t="e">
        <f>+'10 - 2009'!#REF!</f>
        <v>#REF!</v>
      </c>
      <c r="C120" s="35" t="e">
        <f>+'10 - 2009'!#REF!/'10 - 2009'!#REF!</f>
        <v>#REF!</v>
      </c>
      <c r="D120" s="35" t="e">
        <f>+$C$22*'10 - 2009'!#REF!</f>
        <v>#DIV/0!</v>
      </c>
      <c r="E120" s="35" t="e">
        <f>+$C$22*'10 - 2009'!#REF!</f>
        <v>#DIV/0!</v>
      </c>
      <c r="F120" s="35" t="e">
        <f>+$C$22*'10 - 2009'!#REF!</f>
        <v>#DIV/0!</v>
      </c>
      <c r="G120" s="35" t="e">
        <f>+$C$22*'10 - 2009'!#REF!</f>
        <v>#DIV/0!</v>
      </c>
      <c r="H120" s="35" t="e">
        <f>+$C$22*'10 - 2009'!#REF!</f>
        <v>#DIV/0!</v>
      </c>
      <c r="I120" s="35" t="e">
        <f>+$C$22*'10 - 2009'!#REF!</f>
        <v>#DIV/0!</v>
      </c>
      <c r="J120" s="35" t="e">
        <f>+$C$22*'10 - 2009'!#REF!</f>
        <v>#DIV/0!</v>
      </c>
      <c r="K120" s="35" t="e">
        <f>+$C$22*'10 - 2009'!#REF!</f>
        <v>#DIV/0!</v>
      </c>
      <c r="L120" s="35" t="e">
        <f>+$C$22*'10 - 2009'!#REF!</f>
        <v>#DIV/0!</v>
      </c>
      <c r="M120" s="35" t="e">
        <f>+$C$22*'10 - 2009'!#REF!</f>
        <v>#DIV/0!</v>
      </c>
      <c r="N120" s="35" t="e">
        <f>+$C$22*'10 - 2009'!#REF!</f>
        <v>#DIV/0!</v>
      </c>
      <c r="O120" s="35" t="e">
        <f>+$C$22*'10 - 2009'!#REF!</f>
        <v>#DIV/0!</v>
      </c>
      <c r="P120" s="35" t="e">
        <f>+$C$22*'10 - 2009'!#REF!</f>
        <v>#DIV/0!</v>
      </c>
      <c r="Q120" s="35" t="e">
        <f>+$C$22*'10 - 2009'!#REF!</f>
        <v>#DIV/0!</v>
      </c>
      <c r="R120" s="35" t="e">
        <f>+$C$22*'10 - 2009'!#REF!</f>
        <v>#DIV/0!</v>
      </c>
      <c r="S120" s="35" t="e">
        <f>+$C$22*'10 - 2009'!#REF!</f>
        <v>#DIV/0!</v>
      </c>
      <c r="T120" s="35" t="e">
        <f>+$C$22*'10 - 2009'!#REF!</f>
        <v>#DIV/0!</v>
      </c>
      <c r="U120" s="35" t="e">
        <f>+$C$22*'10 - 2009'!#REF!</f>
        <v>#DIV/0!</v>
      </c>
      <c r="V120" s="35" t="e">
        <f>+$C$22*'10 - 2009'!#REF!</f>
        <v>#DIV/0!</v>
      </c>
      <c r="W120" s="35" t="e">
        <f>+$C$22*'10 - 2009'!#REF!</f>
        <v>#DIV/0!</v>
      </c>
      <c r="X120" s="35" t="e">
        <f>+$C$22*'10 - 2009'!#REF!</f>
        <v>#DIV/0!</v>
      </c>
      <c r="Y120" s="35" t="e">
        <f>+$C$22*'10 - 2009'!#REF!</f>
        <v>#DIV/0!</v>
      </c>
      <c r="Z120" s="35" t="e">
        <f>+$C$22*'10 - 2009'!#REF!</f>
        <v>#DIV/0!</v>
      </c>
      <c r="AA120" s="35" t="e">
        <f>+$C$22*'10 - 2009'!#REF!</f>
        <v>#DIV/0!</v>
      </c>
      <c r="AB120" s="35" t="e">
        <f>+$C$22*'10 - 2009'!#REF!</f>
        <v>#DIV/0!</v>
      </c>
      <c r="AC120" s="35" t="e">
        <f>+$C$22*'10 - 2009'!#REF!</f>
        <v>#DIV/0!</v>
      </c>
      <c r="AD120" s="35" t="e">
        <f>+$C$22*'10 - 2009'!#REF!</f>
        <v>#DIV/0!</v>
      </c>
      <c r="AE120" s="35" t="e">
        <f>+$C$22*'10 - 2009'!#REF!</f>
        <v>#DIV/0!</v>
      </c>
      <c r="AF120" s="35" t="e">
        <f>+$C$22*'10 - 2009'!#REF!</f>
        <v>#DIV/0!</v>
      </c>
      <c r="AG120" s="35" t="e">
        <f>+$C$22*'10 - 2009'!#REF!</f>
        <v>#DIV/0!</v>
      </c>
      <c r="AH120" s="35" t="e">
        <f>+$C$22*'10 - 2009'!#REF!</f>
        <v>#DIV/0!</v>
      </c>
      <c r="AI120" s="2"/>
    </row>
    <row r="121" spans="1:35">
      <c r="A121" s="44">
        <v>114</v>
      </c>
      <c r="B121" s="35" t="e">
        <f>+'10 - 2009'!#REF!</f>
        <v>#REF!</v>
      </c>
      <c r="C121" s="35" t="e">
        <f>+'10 - 2009'!#REF!/'10 - 2009'!#REF!</f>
        <v>#REF!</v>
      </c>
      <c r="D121" s="35" t="e">
        <f>+$C$22*'10 - 2009'!#REF!</f>
        <v>#DIV/0!</v>
      </c>
      <c r="E121" s="35" t="e">
        <f>+$C$22*'10 - 2009'!#REF!</f>
        <v>#DIV/0!</v>
      </c>
      <c r="F121" s="35" t="e">
        <f>+$C$22*'10 - 2009'!#REF!</f>
        <v>#DIV/0!</v>
      </c>
      <c r="G121" s="35" t="e">
        <f>+$C$22*'10 - 2009'!#REF!</f>
        <v>#DIV/0!</v>
      </c>
      <c r="H121" s="35" t="e">
        <f>+$C$22*'10 - 2009'!#REF!</f>
        <v>#DIV/0!</v>
      </c>
      <c r="I121" s="35" t="e">
        <f>+$C$22*'10 - 2009'!#REF!</f>
        <v>#DIV/0!</v>
      </c>
      <c r="J121" s="35" t="e">
        <f>+$C$22*'10 - 2009'!#REF!</f>
        <v>#DIV/0!</v>
      </c>
      <c r="K121" s="35" t="e">
        <f>+$C$22*'10 - 2009'!#REF!</f>
        <v>#DIV/0!</v>
      </c>
      <c r="L121" s="35" t="e">
        <f>+$C$22*'10 - 2009'!#REF!</f>
        <v>#DIV/0!</v>
      </c>
      <c r="M121" s="35" t="e">
        <f>+$C$22*'10 - 2009'!#REF!</f>
        <v>#DIV/0!</v>
      </c>
      <c r="N121" s="35" t="e">
        <f>+$C$22*'10 - 2009'!#REF!</f>
        <v>#DIV/0!</v>
      </c>
      <c r="O121" s="35" t="e">
        <f>+$C$22*'10 - 2009'!#REF!</f>
        <v>#DIV/0!</v>
      </c>
      <c r="P121" s="35" t="e">
        <f>+$C$22*'10 - 2009'!#REF!</f>
        <v>#DIV/0!</v>
      </c>
      <c r="Q121" s="35" t="e">
        <f>+$C$22*'10 - 2009'!#REF!</f>
        <v>#DIV/0!</v>
      </c>
      <c r="R121" s="35" t="e">
        <f>+$C$22*'10 - 2009'!#REF!</f>
        <v>#DIV/0!</v>
      </c>
      <c r="S121" s="35" t="e">
        <f>+$C$22*'10 - 2009'!#REF!</f>
        <v>#DIV/0!</v>
      </c>
      <c r="T121" s="35" t="e">
        <f>+$C$22*'10 - 2009'!#REF!</f>
        <v>#DIV/0!</v>
      </c>
      <c r="U121" s="35" t="e">
        <f>+$C$22*'10 - 2009'!#REF!</f>
        <v>#DIV/0!</v>
      </c>
      <c r="V121" s="35" t="e">
        <f>+$C$22*'10 - 2009'!#REF!</f>
        <v>#DIV/0!</v>
      </c>
      <c r="W121" s="35" t="e">
        <f>+$C$22*'10 - 2009'!#REF!</f>
        <v>#DIV/0!</v>
      </c>
      <c r="X121" s="35" t="e">
        <f>+$C$22*'10 - 2009'!#REF!</f>
        <v>#DIV/0!</v>
      </c>
      <c r="Y121" s="35" t="e">
        <f>+$C$22*'10 - 2009'!#REF!</f>
        <v>#DIV/0!</v>
      </c>
      <c r="Z121" s="35" t="e">
        <f>+$C$22*'10 - 2009'!#REF!</f>
        <v>#DIV/0!</v>
      </c>
      <c r="AA121" s="35" t="e">
        <f>+$C$22*'10 - 2009'!#REF!</f>
        <v>#DIV/0!</v>
      </c>
      <c r="AB121" s="35" t="e">
        <f>+$C$22*'10 - 2009'!#REF!</f>
        <v>#DIV/0!</v>
      </c>
      <c r="AC121" s="35" t="e">
        <f>+$C$22*'10 - 2009'!#REF!</f>
        <v>#DIV/0!</v>
      </c>
      <c r="AD121" s="35" t="e">
        <f>+$C$22*'10 - 2009'!#REF!</f>
        <v>#DIV/0!</v>
      </c>
      <c r="AE121" s="35" t="e">
        <f>+$C$22*'10 - 2009'!#REF!</f>
        <v>#DIV/0!</v>
      </c>
      <c r="AF121" s="35" t="e">
        <f>+$C$22*'10 - 2009'!#REF!</f>
        <v>#DIV/0!</v>
      </c>
      <c r="AG121" s="35" t="e">
        <f>+$C$22*'10 - 2009'!#REF!</f>
        <v>#DIV/0!</v>
      </c>
      <c r="AH121" s="35" t="e">
        <f>+$C$22*'10 - 2009'!#REF!</f>
        <v>#DIV/0!</v>
      </c>
      <c r="AI121" s="2"/>
    </row>
    <row r="122" spans="1:35">
      <c r="A122" s="44">
        <v>115</v>
      </c>
      <c r="B122" s="35" t="e">
        <f>+'10 - 2009'!#REF!</f>
        <v>#REF!</v>
      </c>
      <c r="C122" s="35" t="e">
        <f>+'10 - 2009'!#REF!/'10 - 2009'!#REF!</f>
        <v>#REF!</v>
      </c>
      <c r="D122" s="35" t="e">
        <f>+$C$22*'10 - 2009'!#REF!</f>
        <v>#DIV/0!</v>
      </c>
      <c r="E122" s="35" t="e">
        <f>+$C$22*'10 - 2009'!#REF!</f>
        <v>#DIV/0!</v>
      </c>
      <c r="F122" s="35" t="e">
        <f>+$C$22*'10 - 2009'!#REF!</f>
        <v>#DIV/0!</v>
      </c>
      <c r="G122" s="35" t="e">
        <f>+$C$22*'10 - 2009'!#REF!</f>
        <v>#DIV/0!</v>
      </c>
      <c r="H122" s="35" t="e">
        <f>+$C$22*'10 - 2009'!#REF!</f>
        <v>#DIV/0!</v>
      </c>
      <c r="I122" s="35" t="e">
        <f>+$C$22*'10 - 2009'!#REF!</f>
        <v>#DIV/0!</v>
      </c>
      <c r="J122" s="35" t="e">
        <f>+$C$22*'10 - 2009'!#REF!</f>
        <v>#DIV/0!</v>
      </c>
      <c r="K122" s="35" t="e">
        <f>+$C$22*'10 - 2009'!#REF!</f>
        <v>#DIV/0!</v>
      </c>
      <c r="L122" s="35" t="e">
        <f>+$C$22*'10 - 2009'!#REF!</f>
        <v>#DIV/0!</v>
      </c>
      <c r="M122" s="35" t="e">
        <f>+$C$22*'10 - 2009'!#REF!</f>
        <v>#DIV/0!</v>
      </c>
      <c r="N122" s="35" t="e">
        <f>+$C$22*'10 - 2009'!#REF!</f>
        <v>#DIV/0!</v>
      </c>
      <c r="O122" s="35" t="e">
        <f>+$C$22*'10 - 2009'!#REF!</f>
        <v>#DIV/0!</v>
      </c>
      <c r="P122" s="35" t="e">
        <f>+$C$22*'10 - 2009'!#REF!</f>
        <v>#DIV/0!</v>
      </c>
      <c r="Q122" s="35" t="e">
        <f>+$C$22*'10 - 2009'!#REF!</f>
        <v>#DIV/0!</v>
      </c>
      <c r="R122" s="35" t="e">
        <f>+$C$22*'10 - 2009'!#REF!</f>
        <v>#DIV/0!</v>
      </c>
      <c r="S122" s="35" t="e">
        <f>+$C$22*'10 - 2009'!#REF!</f>
        <v>#DIV/0!</v>
      </c>
      <c r="T122" s="35" t="e">
        <f>+$C$22*'10 - 2009'!#REF!</f>
        <v>#DIV/0!</v>
      </c>
      <c r="U122" s="35" t="e">
        <f>+$C$22*'10 - 2009'!#REF!</f>
        <v>#DIV/0!</v>
      </c>
      <c r="V122" s="35" t="e">
        <f>+$C$22*'10 - 2009'!#REF!</f>
        <v>#DIV/0!</v>
      </c>
      <c r="W122" s="35" t="e">
        <f>+$C$22*'10 - 2009'!#REF!</f>
        <v>#DIV/0!</v>
      </c>
      <c r="X122" s="35" t="e">
        <f>+$C$22*'10 - 2009'!#REF!</f>
        <v>#DIV/0!</v>
      </c>
      <c r="Y122" s="35" t="e">
        <f>+$C$22*'10 - 2009'!#REF!</f>
        <v>#DIV/0!</v>
      </c>
      <c r="Z122" s="35" t="e">
        <f>+$C$22*'10 - 2009'!#REF!</f>
        <v>#DIV/0!</v>
      </c>
      <c r="AA122" s="35" t="e">
        <f>+$C$22*'10 - 2009'!#REF!</f>
        <v>#DIV/0!</v>
      </c>
      <c r="AB122" s="35" t="e">
        <f>+$C$22*'10 - 2009'!#REF!</f>
        <v>#DIV/0!</v>
      </c>
      <c r="AC122" s="35" t="e">
        <f>+$C$22*'10 - 2009'!#REF!</f>
        <v>#DIV/0!</v>
      </c>
      <c r="AD122" s="35" t="e">
        <f>+$C$22*'10 - 2009'!#REF!</f>
        <v>#DIV/0!</v>
      </c>
      <c r="AE122" s="35" t="e">
        <f>+$C$22*'10 - 2009'!#REF!</f>
        <v>#DIV/0!</v>
      </c>
      <c r="AF122" s="35" t="e">
        <f>+$C$22*'10 - 2009'!#REF!</f>
        <v>#DIV/0!</v>
      </c>
      <c r="AG122" s="35" t="e">
        <f>+$C$22*'10 - 2009'!#REF!</f>
        <v>#DIV/0!</v>
      </c>
      <c r="AH122" s="35" t="e">
        <f>+$C$22*'10 - 2009'!#REF!</f>
        <v>#DIV/0!</v>
      </c>
      <c r="AI122" s="2"/>
    </row>
    <row r="123" spans="1:35">
      <c r="A123" s="44">
        <v>116</v>
      </c>
      <c r="B123" s="35" t="e">
        <f>+'10 - 2009'!#REF!</f>
        <v>#REF!</v>
      </c>
      <c r="C123" s="35" t="e">
        <f>+'10 - 2009'!#REF!/'10 - 2009'!#REF!</f>
        <v>#REF!</v>
      </c>
      <c r="D123" s="35" t="e">
        <f>+$C$22*'10 - 2009'!#REF!</f>
        <v>#DIV/0!</v>
      </c>
      <c r="E123" s="35" t="e">
        <f>+$C$22*'10 - 2009'!#REF!</f>
        <v>#DIV/0!</v>
      </c>
      <c r="F123" s="35" t="e">
        <f>+$C$22*'10 - 2009'!#REF!</f>
        <v>#DIV/0!</v>
      </c>
      <c r="G123" s="35" t="e">
        <f>+$C$22*'10 - 2009'!#REF!</f>
        <v>#DIV/0!</v>
      </c>
      <c r="H123" s="35" t="e">
        <f>+$C$22*'10 - 2009'!#REF!</f>
        <v>#DIV/0!</v>
      </c>
      <c r="I123" s="35" t="e">
        <f>+$C$22*'10 - 2009'!#REF!</f>
        <v>#DIV/0!</v>
      </c>
      <c r="J123" s="35" t="e">
        <f>+$C$22*'10 - 2009'!#REF!</f>
        <v>#DIV/0!</v>
      </c>
      <c r="K123" s="35" t="e">
        <f>+$C$22*'10 - 2009'!#REF!</f>
        <v>#DIV/0!</v>
      </c>
      <c r="L123" s="35" t="e">
        <f>+$C$22*'10 - 2009'!#REF!</f>
        <v>#DIV/0!</v>
      </c>
      <c r="M123" s="35" t="e">
        <f>+$C$22*'10 - 2009'!#REF!</f>
        <v>#DIV/0!</v>
      </c>
      <c r="N123" s="35" t="e">
        <f>+$C$22*'10 - 2009'!#REF!</f>
        <v>#DIV/0!</v>
      </c>
      <c r="O123" s="35" t="e">
        <f>+$C$22*'10 - 2009'!#REF!</f>
        <v>#DIV/0!</v>
      </c>
      <c r="P123" s="35" t="e">
        <f>+$C$22*'10 - 2009'!#REF!</f>
        <v>#DIV/0!</v>
      </c>
      <c r="Q123" s="35" t="e">
        <f>+$C$22*'10 - 2009'!#REF!</f>
        <v>#DIV/0!</v>
      </c>
      <c r="R123" s="35" t="e">
        <f>+$C$22*'10 - 2009'!#REF!</f>
        <v>#DIV/0!</v>
      </c>
      <c r="S123" s="35" t="e">
        <f>+$C$22*'10 - 2009'!#REF!</f>
        <v>#DIV/0!</v>
      </c>
      <c r="T123" s="35" t="e">
        <f>+$C$22*'10 - 2009'!#REF!</f>
        <v>#DIV/0!</v>
      </c>
      <c r="U123" s="35" t="e">
        <f>+$C$22*'10 - 2009'!#REF!</f>
        <v>#DIV/0!</v>
      </c>
      <c r="V123" s="35" t="e">
        <f>+$C$22*'10 - 2009'!#REF!</f>
        <v>#DIV/0!</v>
      </c>
      <c r="W123" s="35" t="e">
        <f>+$C$22*'10 - 2009'!#REF!</f>
        <v>#DIV/0!</v>
      </c>
      <c r="X123" s="35" t="e">
        <f>+$C$22*'10 - 2009'!#REF!</f>
        <v>#DIV/0!</v>
      </c>
      <c r="Y123" s="35" t="e">
        <f>+$C$22*'10 - 2009'!#REF!</f>
        <v>#DIV/0!</v>
      </c>
      <c r="Z123" s="35" t="e">
        <f>+$C$22*'10 - 2009'!#REF!</f>
        <v>#DIV/0!</v>
      </c>
      <c r="AA123" s="35" t="e">
        <f>+$C$22*'10 - 2009'!#REF!</f>
        <v>#DIV/0!</v>
      </c>
      <c r="AB123" s="35" t="e">
        <f>+$C$22*'10 - 2009'!#REF!</f>
        <v>#DIV/0!</v>
      </c>
      <c r="AC123" s="35" t="e">
        <f>+$C$22*'10 - 2009'!#REF!</f>
        <v>#DIV/0!</v>
      </c>
      <c r="AD123" s="35" t="e">
        <f>+$C$22*'10 - 2009'!#REF!</f>
        <v>#DIV/0!</v>
      </c>
      <c r="AE123" s="35" t="e">
        <f>+$C$22*'10 - 2009'!#REF!</f>
        <v>#DIV/0!</v>
      </c>
      <c r="AF123" s="35" t="e">
        <f>+$C$22*'10 - 2009'!#REF!</f>
        <v>#DIV/0!</v>
      </c>
      <c r="AG123" s="35" t="e">
        <f>+$C$22*'10 - 2009'!#REF!</f>
        <v>#DIV/0!</v>
      </c>
      <c r="AH123" s="35" t="e">
        <f>+$C$22*'10 - 2009'!#REF!</f>
        <v>#DIV/0!</v>
      </c>
      <c r="AI123" s="2"/>
    </row>
    <row r="124" spans="1:35">
      <c r="A124" s="44">
        <v>117</v>
      </c>
      <c r="B124" s="35" t="e">
        <f>+'10 - 2009'!#REF!</f>
        <v>#REF!</v>
      </c>
      <c r="C124" s="35" t="e">
        <f>+'10 - 2009'!#REF!/'10 - 2009'!#REF!</f>
        <v>#REF!</v>
      </c>
      <c r="D124" s="35" t="e">
        <f>+$C$22*'10 - 2009'!#REF!</f>
        <v>#DIV/0!</v>
      </c>
      <c r="E124" s="35" t="e">
        <f>+$C$22*'10 - 2009'!#REF!</f>
        <v>#DIV/0!</v>
      </c>
      <c r="F124" s="35" t="e">
        <f>+$C$22*'10 - 2009'!#REF!</f>
        <v>#DIV/0!</v>
      </c>
      <c r="G124" s="35" t="e">
        <f>+$C$22*'10 - 2009'!#REF!</f>
        <v>#DIV/0!</v>
      </c>
      <c r="H124" s="35" t="e">
        <f>+$C$22*'10 - 2009'!#REF!</f>
        <v>#DIV/0!</v>
      </c>
      <c r="I124" s="35" t="e">
        <f>+$C$22*'10 - 2009'!#REF!</f>
        <v>#DIV/0!</v>
      </c>
      <c r="J124" s="35" t="e">
        <f>+$C$22*'10 - 2009'!#REF!</f>
        <v>#DIV/0!</v>
      </c>
      <c r="K124" s="35" t="e">
        <f>+$C$22*'10 - 2009'!#REF!</f>
        <v>#DIV/0!</v>
      </c>
      <c r="L124" s="35" t="e">
        <f>+$C$22*'10 - 2009'!#REF!</f>
        <v>#DIV/0!</v>
      </c>
      <c r="M124" s="35" t="e">
        <f>+$C$22*'10 - 2009'!#REF!</f>
        <v>#DIV/0!</v>
      </c>
      <c r="N124" s="35" t="e">
        <f>+$C$22*'10 - 2009'!#REF!</f>
        <v>#DIV/0!</v>
      </c>
      <c r="O124" s="35" t="e">
        <f>+$C$22*'10 - 2009'!#REF!</f>
        <v>#DIV/0!</v>
      </c>
      <c r="P124" s="35" t="e">
        <f>+$C$22*'10 - 2009'!#REF!</f>
        <v>#DIV/0!</v>
      </c>
      <c r="Q124" s="35" t="e">
        <f>+$C$22*'10 - 2009'!#REF!</f>
        <v>#DIV/0!</v>
      </c>
      <c r="R124" s="35" t="e">
        <f>+$C$22*'10 - 2009'!#REF!</f>
        <v>#DIV/0!</v>
      </c>
      <c r="S124" s="35" t="e">
        <f>+$C$22*'10 - 2009'!#REF!</f>
        <v>#DIV/0!</v>
      </c>
      <c r="T124" s="35" t="e">
        <f>+$C$22*'10 - 2009'!#REF!</f>
        <v>#DIV/0!</v>
      </c>
      <c r="U124" s="35" t="e">
        <f>+$C$22*'10 - 2009'!#REF!</f>
        <v>#DIV/0!</v>
      </c>
      <c r="V124" s="35" t="e">
        <f>+$C$22*'10 - 2009'!#REF!</f>
        <v>#DIV/0!</v>
      </c>
      <c r="W124" s="35" t="e">
        <f>+$C$22*'10 - 2009'!#REF!</f>
        <v>#DIV/0!</v>
      </c>
      <c r="X124" s="35" t="e">
        <f>+$C$22*'10 - 2009'!#REF!</f>
        <v>#DIV/0!</v>
      </c>
      <c r="Y124" s="35" t="e">
        <f>+$C$22*'10 - 2009'!#REF!</f>
        <v>#DIV/0!</v>
      </c>
      <c r="Z124" s="35" t="e">
        <f>+$C$22*'10 - 2009'!#REF!</f>
        <v>#DIV/0!</v>
      </c>
      <c r="AA124" s="35" t="e">
        <f>+$C$22*'10 - 2009'!#REF!</f>
        <v>#DIV/0!</v>
      </c>
      <c r="AB124" s="35" t="e">
        <f>+$C$22*'10 - 2009'!#REF!</f>
        <v>#DIV/0!</v>
      </c>
      <c r="AC124" s="35" t="e">
        <f>+$C$22*'10 - 2009'!#REF!</f>
        <v>#DIV/0!</v>
      </c>
      <c r="AD124" s="35" t="e">
        <f>+$C$22*'10 - 2009'!#REF!</f>
        <v>#DIV/0!</v>
      </c>
      <c r="AE124" s="35" t="e">
        <f>+$C$22*'10 - 2009'!#REF!</f>
        <v>#DIV/0!</v>
      </c>
      <c r="AF124" s="35" t="e">
        <f>+$C$22*'10 - 2009'!#REF!</f>
        <v>#DIV/0!</v>
      </c>
      <c r="AG124" s="35" t="e">
        <f>+$C$22*'10 - 2009'!#REF!</f>
        <v>#DIV/0!</v>
      </c>
      <c r="AH124" s="35" t="e">
        <f>+$C$22*'10 - 2009'!#REF!</f>
        <v>#DIV/0!</v>
      </c>
      <c r="AI124" s="2"/>
    </row>
    <row r="125" spans="1:35">
      <c r="A125" s="44">
        <v>118</v>
      </c>
      <c r="B125" s="35" t="e">
        <f>+'10 - 2009'!#REF!</f>
        <v>#REF!</v>
      </c>
      <c r="C125" s="35" t="e">
        <f>+'10 - 2009'!#REF!/'10 - 2009'!#REF!</f>
        <v>#REF!</v>
      </c>
      <c r="D125" s="35" t="e">
        <f>+$C$22*'10 - 2009'!#REF!</f>
        <v>#DIV/0!</v>
      </c>
      <c r="E125" s="35" t="e">
        <f>+$C$22*'10 - 2009'!#REF!</f>
        <v>#DIV/0!</v>
      </c>
      <c r="F125" s="35" t="e">
        <f>+$C$22*'10 - 2009'!#REF!</f>
        <v>#DIV/0!</v>
      </c>
      <c r="G125" s="35" t="e">
        <f>+$C$22*'10 - 2009'!#REF!</f>
        <v>#DIV/0!</v>
      </c>
      <c r="H125" s="35" t="e">
        <f>+$C$22*'10 - 2009'!#REF!</f>
        <v>#DIV/0!</v>
      </c>
      <c r="I125" s="35" t="e">
        <f>+$C$22*'10 - 2009'!#REF!</f>
        <v>#DIV/0!</v>
      </c>
      <c r="J125" s="35" t="e">
        <f>+$C$22*'10 - 2009'!#REF!</f>
        <v>#DIV/0!</v>
      </c>
      <c r="K125" s="35" t="e">
        <f>+$C$22*'10 - 2009'!#REF!</f>
        <v>#DIV/0!</v>
      </c>
      <c r="L125" s="35" t="e">
        <f>+$C$22*'10 - 2009'!#REF!</f>
        <v>#DIV/0!</v>
      </c>
      <c r="M125" s="35" t="e">
        <f>+$C$22*'10 - 2009'!#REF!</f>
        <v>#DIV/0!</v>
      </c>
      <c r="N125" s="35" t="e">
        <f>+$C$22*'10 - 2009'!#REF!</f>
        <v>#DIV/0!</v>
      </c>
      <c r="O125" s="35" t="e">
        <f>+$C$22*'10 - 2009'!#REF!</f>
        <v>#DIV/0!</v>
      </c>
      <c r="P125" s="35" t="e">
        <f>+$C$22*'10 - 2009'!#REF!</f>
        <v>#DIV/0!</v>
      </c>
      <c r="Q125" s="35" t="e">
        <f>+$C$22*'10 - 2009'!#REF!</f>
        <v>#DIV/0!</v>
      </c>
      <c r="R125" s="35" t="e">
        <f>+$C$22*'10 - 2009'!#REF!</f>
        <v>#DIV/0!</v>
      </c>
      <c r="S125" s="35" t="e">
        <f>+$C$22*'10 - 2009'!#REF!</f>
        <v>#DIV/0!</v>
      </c>
      <c r="T125" s="35" t="e">
        <f>+$C$22*'10 - 2009'!#REF!</f>
        <v>#DIV/0!</v>
      </c>
      <c r="U125" s="35" t="e">
        <f>+$C$22*'10 - 2009'!#REF!</f>
        <v>#DIV/0!</v>
      </c>
      <c r="V125" s="35" t="e">
        <f>+$C$22*'10 - 2009'!#REF!</f>
        <v>#DIV/0!</v>
      </c>
      <c r="W125" s="35" t="e">
        <f>+$C$22*'10 - 2009'!#REF!</f>
        <v>#DIV/0!</v>
      </c>
      <c r="X125" s="35" t="e">
        <f>+$C$22*'10 - 2009'!#REF!</f>
        <v>#DIV/0!</v>
      </c>
      <c r="Y125" s="35" t="e">
        <f>+$C$22*'10 - 2009'!#REF!</f>
        <v>#DIV/0!</v>
      </c>
      <c r="Z125" s="35" t="e">
        <f>+$C$22*'10 - 2009'!#REF!</f>
        <v>#DIV/0!</v>
      </c>
      <c r="AA125" s="35" t="e">
        <f>+$C$22*'10 - 2009'!#REF!</f>
        <v>#DIV/0!</v>
      </c>
      <c r="AB125" s="35" t="e">
        <f>+$C$22*'10 - 2009'!#REF!</f>
        <v>#DIV/0!</v>
      </c>
      <c r="AC125" s="35" t="e">
        <f>+$C$22*'10 - 2009'!#REF!</f>
        <v>#DIV/0!</v>
      </c>
      <c r="AD125" s="35" t="e">
        <f>+$C$22*'10 - 2009'!#REF!</f>
        <v>#DIV/0!</v>
      </c>
      <c r="AE125" s="35" t="e">
        <f>+$C$22*'10 - 2009'!#REF!</f>
        <v>#DIV/0!</v>
      </c>
      <c r="AF125" s="35" t="e">
        <f>+$C$22*'10 - 2009'!#REF!</f>
        <v>#DIV/0!</v>
      </c>
      <c r="AG125" s="35" t="e">
        <f>+$C$22*'10 - 2009'!#REF!</f>
        <v>#DIV/0!</v>
      </c>
      <c r="AH125" s="35" t="e">
        <f>+$C$22*'10 - 2009'!#REF!</f>
        <v>#DIV/0!</v>
      </c>
      <c r="AI125" s="2"/>
    </row>
    <row r="126" spans="1:35">
      <c r="A126" s="44">
        <v>119</v>
      </c>
      <c r="B126" s="35" t="e">
        <f>+'10 - 2009'!#REF!</f>
        <v>#REF!</v>
      </c>
      <c r="C126" s="35" t="e">
        <f>+'10 - 2009'!#REF!/'10 - 2009'!#REF!</f>
        <v>#REF!</v>
      </c>
      <c r="D126" s="35" t="e">
        <f>+$C$22*'10 - 2009'!#REF!</f>
        <v>#DIV/0!</v>
      </c>
      <c r="E126" s="35" t="e">
        <f>+$C$22*'10 - 2009'!#REF!</f>
        <v>#DIV/0!</v>
      </c>
      <c r="F126" s="35" t="e">
        <f>+$C$22*'10 - 2009'!#REF!</f>
        <v>#DIV/0!</v>
      </c>
      <c r="G126" s="35" t="e">
        <f>+$C$22*'10 - 2009'!#REF!</f>
        <v>#DIV/0!</v>
      </c>
      <c r="H126" s="35" t="e">
        <f>+$C$22*'10 - 2009'!#REF!</f>
        <v>#DIV/0!</v>
      </c>
      <c r="I126" s="35" t="e">
        <f>+$C$22*'10 - 2009'!#REF!</f>
        <v>#DIV/0!</v>
      </c>
      <c r="J126" s="35" t="e">
        <f>+$C$22*'10 - 2009'!#REF!</f>
        <v>#DIV/0!</v>
      </c>
      <c r="K126" s="35" t="e">
        <f>+$C$22*'10 - 2009'!#REF!</f>
        <v>#DIV/0!</v>
      </c>
      <c r="L126" s="35" t="e">
        <f>+$C$22*'10 - 2009'!#REF!</f>
        <v>#DIV/0!</v>
      </c>
      <c r="M126" s="35" t="e">
        <f>+$C$22*'10 - 2009'!#REF!</f>
        <v>#DIV/0!</v>
      </c>
      <c r="N126" s="35" t="e">
        <f>+$C$22*'10 - 2009'!#REF!</f>
        <v>#DIV/0!</v>
      </c>
      <c r="O126" s="35" t="e">
        <f>+$C$22*'10 - 2009'!#REF!</f>
        <v>#DIV/0!</v>
      </c>
      <c r="P126" s="35" t="e">
        <f>+$C$22*'10 - 2009'!#REF!</f>
        <v>#DIV/0!</v>
      </c>
      <c r="Q126" s="35" t="e">
        <f>+$C$22*'10 - 2009'!#REF!</f>
        <v>#DIV/0!</v>
      </c>
      <c r="R126" s="35" t="e">
        <f>+$C$22*'10 - 2009'!#REF!</f>
        <v>#DIV/0!</v>
      </c>
      <c r="S126" s="35" t="e">
        <f>+$C$22*'10 - 2009'!#REF!</f>
        <v>#DIV/0!</v>
      </c>
      <c r="T126" s="35" t="e">
        <f>+$C$22*'10 - 2009'!#REF!</f>
        <v>#DIV/0!</v>
      </c>
      <c r="U126" s="35" t="e">
        <f>+$C$22*'10 - 2009'!#REF!</f>
        <v>#DIV/0!</v>
      </c>
      <c r="V126" s="35" t="e">
        <f>+$C$22*'10 - 2009'!#REF!</f>
        <v>#DIV/0!</v>
      </c>
      <c r="W126" s="35" t="e">
        <f>+$C$22*'10 - 2009'!#REF!</f>
        <v>#DIV/0!</v>
      </c>
      <c r="X126" s="35" t="e">
        <f>+$C$22*'10 - 2009'!#REF!</f>
        <v>#DIV/0!</v>
      </c>
      <c r="Y126" s="35" t="e">
        <f>+$C$22*'10 - 2009'!#REF!</f>
        <v>#DIV/0!</v>
      </c>
      <c r="Z126" s="35" t="e">
        <f>+$C$22*'10 - 2009'!#REF!</f>
        <v>#DIV/0!</v>
      </c>
      <c r="AA126" s="35" t="e">
        <f>+$C$22*'10 - 2009'!#REF!</f>
        <v>#DIV/0!</v>
      </c>
      <c r="AB126" s="35" t="e">
        <f>+$C$22*'10 - 2009'!#REF!</f>
        <v>#DIV/0!</v>
      </c>
      <c r="AC126" s="35" t="e">
        <f>+$C$22*'10 - 2009'!#REF!</f>
        <v>#DIV/0!</v>
      </c>
      <c r="AD126" s="35" t="e">
        <f>+$C$22*'10 - 2009'!#REF!</f>
        <v>#DIV/0!</v>
      </c>
      <c r="AE126" s="35" t="e">
        <f>+$C$22*'10 - 2009'!#REF!</f>
        <v>#DIV/0!</v>
      </c>
      <c r="AF126" s="35" t="e">
        <f>+$C$22*'10 - 2009'!#REF!</f>
        <v>#DIV/0!</v>
      </c>
      <c r="AG126" s="35" t="e">
        <f>+$C$22*'10 - 2009'!#REF!</f>
        <v>#DIV/0!</v>
      </c>
      <c r="AH126" s="35" t="e">
        <f>+$C$22*'10 - 2009'!#REF!</f>
        <v>#DIV/0!</v>
      </c>
      <c r="AI126" s="2"/>
    </row>
    <row r="127" spans="1:35">
      <c r="A127" s="44">
        <v>120</v>
      </c>
      <c r="B127" s="35" t="e">
        <f>+'10 - 2009'!#REF!</f>
        <v>#REF!</v>
      </c>
      <c r="C127" s="35" t="e">
        <f>+'10 - 2009'!#REF!/'10 - 2009'!#REF!</f>
        <v>#REF!</v>
      </c>
      <c r="D127" s="35" t="e">
        <f>+$C$22*'10 - 2009'!#REF!</f>
        <v>#DIV/0!</v>
      </c>
      <c r="E127" s="35" t="e">
        <f>+$C$22*'10 - 2009'!#REF!</f>
        <v>#DIV/0!</v>
      </c>
      <c r="F127" s="35" t="e">
        <f>+$C$22*'10 - 2009'!#REF!</f>
        <v>#DIV/0!</v>
      </c>
      <c r="G127" s="35" t="e">
        <f>+$C$22*'10 - 2009'!#REF!</f>
        <v>#DIV/0!</v>
      </c>
      <c r="H127" s="35" t="e">
        <f>+$C$22*'10 - 2009'!#REF!</f>
        <v>#DIV/0!</v>
      </c>
      <c r="I127" s="35" t="e">
        <f>+$C$22*'10 - 2009'!#REF!</f>
        <v>#DIV/0!</v>
      </c>
      <c r="J127" s="35" t="e">
        <f>+$C$22*'10 - 2009'!#REF!</f>
        <v>#DIV/0!</v>
      </c>
      <c r="K127" s="35" t="e">
        <f>+$C$22*'10 - 2009'!#REF!</f>
        <v>#DIV/0!</v>
      </c>
      <c r="L127" s="35" t="e">
        <f>+$C$22*'10 - 2009'!#REF!</f>
        <v>#DIV/0!</v>
      </c>
      <c r="M127" s="35" t="e">
        <f>+$C$22*'10 - 2009'!#REF!</f>
        <v>#DIV/0!</v>
      </c>
      <c r="N127" s="35" t="e">
        <f>+$C$22*'10 - 2009'!#REF!</f>
        <v>#DIV/0!</v>
      </c>
      <c r="O127" s="35" t="e">
        <f>+$C$22*'10 - 2009'!#REF!</f>
        <v>#DIV/0!</v>
      </c>
      <c r="P127" s="35" t="e">
        <f>+$C$22*'10 - 2009'!#REF!</f>
        <v>#DIV/0!</v>
      </c>
      <c r="Q127" s="35" t="e">
        <f>+$C$22*'10 - 2009'!#REF!</f>
        <v>#DIV/0!</v>
      </c>
      <c r="R127" s="35" t="e">
        <f>+$C$22*'10 - 2009'!#REF!</f>
        <v>#DIV/0!</v>
      </c>
      <c r="S127" s="35" t="e">
        <f>+$C$22*'10 - 2009'!#REF!</f>
        <v>#DIV/0!</v>
      </c>
      <c r="T127" s="35" t="e">
        <f>+$C$22*'10 - 2009'!#REF!</f>
        <v>#DIV/0!</v>
      </c>
      <c r="U127" s="35" t="e">
        <f>+$C$22*'10 - 2009'!#REF!</f>
        <v>#DIV/0!</v>
      </c>
      <c r="V127" s="35" t="e">
        <f>+$C$22*'10 - 2009'!#REF!</f>
        <v>#DIV/0!</v>
      </c>
      <c r="W127" s="35" t="e">
        <f>+$C$22*'10 - 2009'!#REF!</f>
        <v>#DIV/0!</v>
      </c>
      <c r="X127" s="35" t="e">
        <f>+$C$22*'10 - 2009'!#REF!</f>
        <v>#DIV/0!</v>
      </c>
      <c r="Y127" s="35" t="e">
        <f>+$C$22*'10 - 2009'!#REF!</f>
        <v>#DIV/0!</v>
      </c>
      <c r="Z127" s="35" t="e">
        <f>+$C$22*'10 - 2009'!#REF!</f>
        <v>#DIV/0!</v>
      </c>
      <c r="AA127" s="35" t="e">
        <f>+$C$22*'10 - 2009'!#REF!</f>
        <v>#DIV/0!</v>
      </c>
      <c r="AB127" s="35" t="e">
        <f>+$C$22*'10 - 2009'!#REF!</f>
        <v>#DIV/0!</v>
      </c>
      <c r="AC127" s="35" t="e">
        <f>+$C$22*'10 - 2009'!#REF!</f>
        <v>#DIV/0!</v>
      </c>
      <c r="AD127" s="35" t="e">
        <f>+$C$22*'10 - 2009'!#REF!</f>
        <v>#DIV/0!</v>
      </c>
      <c r="AE127" s="35" t="e">
        <f>+$C$22*'10 - 2009'!#REF!</f>
        <v>#DIV/0!</v>
      </c>
      <c r="AF127" s="35" t="e">
        <f>+$C$22*'10 - 2009'!#REF!</f>
        <v>#DIV/0!</v>
      </c>
      <c r="AG127" s="35" t="e">
        <f>+$C$22*'10 - 2009'!#REF!</f>
        <v>#DIV/0!</v>
      </c>
      <c r="AH127" s="35" t="e">
        <f>+$C$22*'10 - 2009'!#REF!</f>
        <v>#DIV/0!</v>
      </c>
      <c r="AI127" s="2"/>
    </row>
    <row r="128" spans="1:35">
      <c r="A128" s="44">
        <v>121</v>
      </c>
      <c r="B128" s="35" t="e">
        <f>+'10 - 2009'!#REF!</f>
        <v>#REF!</v>
      </c>
      <c r="C128" s="35" t="e">
        <f>+'10 - 2009'!#REF!/'10 - 2009'!#REF!</f>
        <v>#REF!</v>
      </c>
      <c r="D128" s="35" t="e">
        <f>+$C$22*'10 - 2009'!#REF!</f>
        <v>#DIV/0!</v>
      </c>
      <c r="E128" s="35" t="e">
        <f>+$C$22*'10 - 2009'!#REF!</f>
        <v>#DIV/0!</v>
      </c>
      <c r="F128" s="35" t="e">
        <f>+$C$22*'10 - 2009'!#REF!</f>
        <v>#DIV/0!</v>
      </c>
      <c r="G128" s="35" t="e">
        <f>+$C$22*'10 - 2009'!#REF!</f>
        <v>#DIV/0!</v>
      </c>
      <c r="H128" s="35" t="e">
        <f>+$C$22*'10 - 2009'!#REF!</f>
        <v>#DIV/0!</v>
      </c>
      <c r="I128" s="35" t="e">
        <f>+$C$22*'10 - 2009'!#REF!</f>
        <v>#DIV/0!</v>
      </c>
      <c r="J128" s="35" t="e">
        <f>+$C$22*'10 - 2009'!#REF!</f>
        <v>#DIV/0!</v>
      </c>
      <c r="K128" s="35" t="e">
        <f>+$C$22*'10 - 2009'!#REF!</f>
        <v>#DIV/0!</v>
      </c>
      <c r="L128" s="35" t="e">
        <f>+$C$22*'10 - 2009'!#REF!</f>
        <v>#DIV/0!</v>
      </c>
      <c r="M128" s="35" t="e">
        <f>+$C$22*'10 - 2009'!#REF!</f>
        <v>#DIV/0!</v>
      </c>
      <c r="N128" s="35" t="e">
        <f>+$C$22*'10 - 2009'!#REF!</f>
        <v>#DIV/0!</v>
      </c>
      <c r="O128" s="35" t="e">
        <f>+$C$22*'10 - 2009'!#REF!</f>
        <v>#DIV/0!</v>
      </c>
      <c r="P128" s="35" t="e">
        <f>+$C$22*'10 - 2009'!#REF!</f>
        <v>#DIV/0!</v>
      </c>
      <c r="Q128" s="35" t="e">
        <f>+$C$22*'10 - 2009'!#REF!</f>
        <v>#DIV/0!</v>
      </c>
      <c r="R128" s="35" t="e">
        <f>+$C$22*'10 - 2009'!#REF!</f>
        <v>#DIV/0!</v>
      </c>
      <c r="S128" s="35" t="e">
        <f>+$C$22*'10 - 2009'!#REF!</f>
        <v>#DIV/0!</v>
      </c>
      <c r="T128" s="35" t="e">
        <f>+$C$22*'10 - 2009'!#REF!</f>
        <v>#DIV/0!</v>
      </c>
      <c r="U128" s="35" t="e">
        <f>+$C$22*'10 - 2009'!#REF!</f>
        <v>#DIV/0!</v>
      </c>
      <c r="V128" s="35" t="e">
        <f>+$C$22*'10 - 2009'!#REF!</f>
        <v>#DIV/0!</v>
      </c>
      <c r="W128" s="35" t="e">
        <f>+$C$22*'10 - 2009'!#REF!</f>
        <v>#DIV/0!</v>
      </c>
      <c r="X128" s="35" t="e">
        <f>+$C$22*'10 - 2009'!#REF!</f>
        <v>#DIV/0!</v>
      </c>
      <c r="Y128" s="35" t="e">
        <f>+$C$22*'10 - 2009'!#REF!</f>
        <v>#DIV/0!</v>
      </c>
      <c r="Z128" s="35" t="e">
        <f>+$C$22*'10 - 2009'!#REF!</f>
        <v>#DIV/0!</v>
      </c>
      <c r="AA128" s="35" t="e">
        <f>+$C$22*'10 - 2009'!#REF!</f>
        <v>#DIV/0!</v>
      </c>
      <c r="AB128" s="35" t="e">
        <f>+$C$22*'10 - 2009'!#REF!</f>
        <v>#DIV/0!</v>
      </c>
      <c r="AC128" s="35" t="e">
        <f>+$C$22*'10 - 2009'!#REF!</f>
        <v>#DIV/0!</v>
      </c>
      <c r="AD128" s="35" t="e">
        <f>+$C$22*'10 - 2009'!#REF!</f>
        <v>#DIV/0!</v>
      </c>
      <c r="AE128" s="35" t="e">
        <f>+$C$22*'10 - 2009'!#REF!</f>
        <v>#DIV/0!</v>
      </c>
      <c r="AF128" s="35" t="e">
        <f>+$C$22*'10 - 2009'!#REF!</f>
        <v>#DIV/0!</v>
      </c>
      <c r="AG128" s="35" t="e">
        <f>+$C$22*'10 - 2009'!#REF!</f>
        <v>#DIV/0!</v>
      </c>
      <c r="AH128" s="35" t="e">
        <f>+$C$22*'10 - 2009'!#REF!</f>
        <v>#DIV/0!</v>
      </c>
      <c r="AI128" s="2"/>
    </row>
    <row r="129" spans="1:35">
      <c r="A129" s="44">
        <v>122</v>
      </c>
      <c r="B129" s="35" t="e">
        <f>+'10 - 2009'!#REF!</f>
        <v>#REF!</v>
      </c>
      <c r="C129" s="35" t="e">
        <f>+'10 - 2009'!#REF!/'10 - 2009'!#REF!</f>
        <v>#REF!</v>
      </c>
      <c r="D129" s="35" t="e">
        <f>+$C$22*'10 - 2009'!#REF!</f>
        <v>#DIV/0!</v>
      </c>
      <c r="E129" s="35" t="e">
        <f>+$C$22*'10 - 2009'!#REF!</f>
        <v>#DIV/0!</v>
      </c>
      <c r="F129" s="35" t="e">
        <f>+$C$22*'10 - 2009'!#REF!</f>
        <v>#DIV/0!</v>
      </c>
      <c r="G129" s="35" t="e">
        <f>+$C$22*'10 - 2009'!#REF!</f>
        <v>#DIV/0!</v>
      </c>
      <c r="H129" s="35" t="e">
        <f>+$C$22*'10 - 2009'!#REF!</f>
        <v>#DIV/0!</v>
      </c>
      <c r="I129" s="35" t="e">
        <f>+$C$22*'10 - 2009'!#REF!</f>
        <v>#DIV/0!</v>
      </c>
      <c r="J129" s="35" t="e">
        <f>+$C$22*'10 - 2009'!#REF!</f>
        <v>#DIV/0!</v>
      </c>
      <c r="K129" s="35" t="e">
        <f>+$C$22*'10 - 2009'!#REF!</f>
        <v>#DIV/0!</v>
      </c>
      <c r="L129" s="35" t="e">
        <f>+$C$22*'10 - 2009'!#REF!</f>
        <v>#DIV/0!</v>
      </c>
      <c r="M129" s="35" t="e">
        <f>+$C$22*'10 - 2009'!#REF!</f>
        <v>#DIV/0!</v>
      </c>
      <c r="N129" s="35" t="e">
        <f>+$C$22*'10 - 2009'!#REF!</f>
        <v>#DIV/0!</v>
      </c>
      <c r="O129" s="35" t="e">
        <f>+$C$22*'10 - 2009'!#REF!</f>
        <v>#DIV/0!</v>
      </c>
      <c r="P129" s="35" t="e">
        <f>+$C$22*'10 - 2009'!#REF!</f>
        <v>#DIV/0!</v>
      </c>
      <c r="Q129" s="35" t="e">
        <f>+$C$22*'10 - 2009'!#REF!</f>
        <v>#DIV/0!</v>
      </c>
      <c r="R129" s="35" t="e">
        <f>+$C$22*'10 - 2009'!#REF!</f>
        <v>#DIV/0!</v>
      </c>
      <c r="S129" s="35" t="e">
        <f>+$C$22*'10 - 2009'!#REF!</f>
        <v>#DIV/0!</v>
      </c>
      <c r="T129" s="35" t="e">
        <f>+$C$22*'10 - 2009'!#REF!</f>
        <v>#DIV/0!</v>
      </c>
      <c r="U129" s="35" t="e">
        <f>+$C$22*'10 - 2009'!#REF!</f>
        <v>#DIV/0!</v>
      </c>
      <c r="V129" s="35" t="e">
        <f>+$C$22*'10 - 2009'!#REF!</f>
        <v>#DIV/0!</v>
      </c>
      <c r="W129" s="35" t="e">
        <f>+$C$22*'10 - 2009'!#REF!</f>
        <v>#DIV/0!</v>
      </c>
      <c r="X129" s="35" t="e">
        <f>+$C$22*'10 - 2009'!#REF!</f>
        <v>#DIV/0!</v>
      </c>
      <c r="Y129" s="35" t="e">
        <f>+$C$22*'10 - 2009'!#REF!</f>
        <v>#DIV/0!</v>
      </c>
      <c r="Z129" s="35" t="e">
        <f>+$C$22*'10 - 2009'!#REF!</f>
        <v>#DIV/0!</v>
      </c>
      <c r="AA129" s="35" t="e">
        <f>+$C$22*'10 - 2009'!#REF!</f>
        <v>#DIV/0!</v>
      </c>
      <c r="AB129" s="35" t="e">
        <f>+$C$22*'10 - 2009'!#REF!</f>
        <v>#DIV/0!</v>
      </c>
      <c r="AC129" s="35" t="e">
        <f>+$C$22*'10 - 2009'!#REF!</f>
        <v>#DIV/0!</v>
      </c>
      <c r="AD129" s="35" t="e">
        <f>+$C$22*'10 - 2009'!#REF!</f>
        <v>#DIV/0!</v>
      </c>
      <c r="AE129" s="35" t="e">
        <f>+$C$22*'10 - 2009'!#REF!</f>
        <v>#DIV/0!</v>
      </c>
      <c r="AF129" s="35" t="e">
        <f>+$C$22*'10 - 2009'!#REF!</f>
        <v>#DIV/0!</v>
      </c>
      <c r="AG129" s="35" t="e">
        <f>+$C$22*'10 - 2009'!#REF!</f>
        <v>#DIV/0!</v>
      </c>
      <c r="AH129" s="35" t="e">
        <f>+$C$22*'10 - 2009'!#REF!</f>
        <v>#DIV/0!</v>
      </c>
      <c r="AI129" s="2"/>
    </row>
    <row r="130" spans="1:35">
      <c r="A130" s="44">
        <v>123</v>
      </c>
      <c r="B130" s="35" t="e">
        <f>+'10 - 2009'!#REF!</f>
        <v>#REF!</v>
      </c>
      <c r="C130" s="35" t="e">
        <f>+'10 - 2009'!#REF!/'10 - 2009'!#REF!</f>
        <v>#REF!</v>
      </c>
      <c r="D130" s="35" t="e">
        <f>+$C$22*'10 - 2009'!#REF!</f>
        <v>#DIV/0!</v>
      </c>
      <c r="E130" s="35" t="e">
        <f>+$C$22*'10 - 2009'!#REF!</f>
        <v>#DIV/0!</v>
      </c>
      <c r="F130" s="35" t="e">
        <f>+$C$22*'10 - 2009'!#REF!</f>
        <v>#DIV/0!</v>
      </c>
      <c r="G130" s="35" t="e">
        <f>+$C$22*'10 - 2009'!#REF!</f>
        <v>#DIV/0!</v>
      </c>
      <c r="H130" s="35" t="e">
        <f>+$C$22*'10 - 2009'!#REF!</f>
        <v>#DIV/0!</v>
      </c>
      <c r="I130" s="35" t="e">
        <f>+$C$22*'10 - 2009'!#REF!</f>
        <v>#DIV/0!</v>
      </c>
      <c r="J130" s="35" t="e">
        <f>+$C$22*'10 - 2009'!#REF!</f>
        <v>#DIV/0!</v>
      </c>
      <c r="K130" s="35" t="e">
        <f>+$C$22*'10 - 2009'!#REF!</f>
        <v>#DIV/0!</v>
      </c>
      <c r="L130" s="35" t="e">
        <f>+$C$22*'10 - 2009'!#REF!</f>
        <v>#DIV/0!</v>
      </c>
      <c r="M130" s="35" t="e">
        <f>+$C$22*'10 - 2009'!#REF!</f>
        <v>#DIV/0!</v>
      </c>
      <c r="N130" s="35" t="e">
        <f>+$C$22*'10 - 2009'!#REF!</f>
        <v>#DIV/0!</v>
      </c>
      <c r="O130" s="35" t="e">
        <f>+$C$22*'10 - 2009'!#REF!</f>
        <v>#DIV/0!</v>
      </c>
      <c r="P130" s="35" t="e">
        <f>+$C$22*'10 - 2009'!#REF!</f>
        <v>#DIV/0!</v>
      </c>
      <c r="Q130" s="35" t="e">
        <f>+$C$22*'10 - 2009'!#REF!</f>
        <v>#DIV/0!</v>
      </c>
      <c r="R130" s="35" t="e">
        <f>+$C$22*'10 - 2009'!#REF!</f>
        <v>#DIV/0!</v>
      </c>
      <c r="S130" s="35" t="e">
        <f>+$C$22*'10 - 2009'!#REF!</f>
        <v>#DIV/0!</v>
      </c>
      <c r="T130" s="35" t="e">
        <f>+$C$22*'10 - 2009'!#REF!</f>
        <v>#DIV/0!</v>
      </c>
      <c r="U130" s="35" t="e">
        <f>+$C$22*'10 - 2009'!#REF!</f>
        <v>#DIV/0!</v>
      </c>
      <c r="V130" s="35" t="e">
        <f>+$C$22*'10 - 2009'!#REF!</f>
        <v>#DIV/0!</v>
      </c>
      <c r="W130" s="35" t="e">
        <f>+$C$22*'10 - 2009'!#REF!</f>
        <v>#DIV/0!</v>
      </c>
      <c r="X130" s="35" t="e">
        <f>+$C$22*'10 - 2009'!#REF!</f>
        <v>#DIV/0!</v>
      </c>
      <c r="Y130" s="35" t="e">
        <f>+$C$22*'10 - 2009'!#REF!</f>
        <v>#DIV/0!</v>
      </c>
      <c r="Z130" s="35" t="e">
        <f>+$C$22*'10 - 2009'!#REF!</f>
        <v>#DIV/0!</v>
      </c>
      <c r="AA130" s="35" t="e">
        <f>+$C$22*'10 - 2009'!#REF!</f>
        <v>#DIV/0!</v>
      </c>
      <c r="AB130" s="35" t="e">
        <f>+$C$22*'10 - 2009'!#REF!</f>
        <v>#DIV/0!</v>
      </c>
      <c r="AC130" s="35" t="e">
        <f>+$C$22*'10 - 2009'!#REF!</f>
        <v>#DIV/0!</v>
      </c>
      <c r="AD130" s="35" t="e">
        <f>+$C$22*'10 - 2009'!#REF!</f>
        <v>#DIV/0!</v>
      </c>
      <c r="AE130" s="35" t="e">
        <f>+$C$22*'10 - 2009'!#REF!</f>
        <v>#DIV/0!</v>
      </c>
      <c r="AF130" s="35" t="e">
        <f>+$C$22*'10 - 2009'!#REF!</f>
        <v>#DIV/0!</v>
      </c>
      <c r="AG130" s="35" t="e">
        <f>+$C$22*'10 - 2009'!#REF!</f>
        <v>#DIV/0!</v>
      </c>
      <c r="AH130" s="35" t="e">
        <f>+$C$22*'10 - 2009'!#REF!</f>
        <v>#DIV/0!</v>
      </c>
      <c r="AI130" s="2"/>
    </row>
    <row r="131" spans="1:35">
      <c r="A131" s="44">
        <v>124</v>
      </c>
      <c r="B131" s="35" t="e">
        <f>+'10 - 2009'!#REF!</f>
        <v>#REF!</v>
      </c>
      <c r="C131" s="35" t="e">
        <f>+'10 - 2009'!#REF!/'10 - 2009'!#REF!</f>
        <v>#REF!</v>
      </c>
      <c r="D131" s="35" t="e">
        <f>+$C$22*'10 - 2009'!#REF!</f>
        <v>#DIV/0!</v>
      </c>
      <c r="E131" s="35" t="e">
        <f>+$C$22*'10 - 2009'!#REF!</f>
        <v>#DIV/0!</v>
      </c>
      <c r="F131" s="35" t="e">
        <f>+$C$22*'10 - 2009'!#REF!</f>
        <v>#DIV/0!</v>
      </c>
      <c r="G131" s="35" t="e">
        <f>+$C$22*'10 - 2009'!#REF!</f>
        <v>#DIV/0!</v>
      </c>
      <c r="H131" s="35" t="e">
        <f>+$C$22*'10 - 2009'!#REF!</f>
        <v>#DIV/0!</v>
      </c>
      <c r="I131" s="35" t="e">
        <f>+$C$22*'10 - 2009'!#REF!</f>
        <v>#DIV/0!</v>
      </c>
      <c r="J131" s="35" t="e">
        <f>+$C$22*'10 - 2009'!#REF!</f>
        <v>#DIV/0!</v>
      </c>
      <c r="K131" s="35" t="e">
        <f>+$C$22*'10 - 2009'!#REF!</f>
        <v>#DIV/0!</v>
      </c>
      <c r="L131" s="35" t="e">
        <f>+$C$22*'10 - 2009'!#REF!</f>
        <v>#DIV/0!</v>
      </c>
      <c r="M131" s="35" t="e">
        <f>+$C$22*'10 - 2009'!#REF!</f>
        <v>#DIV/0!</v>
      </c>
      <c r="N131" s="35" t="e">
        <f>+$C$22*'10 - 2009'!#REF!</f>
        <v>#DIV/0!</v>
      </c>
      <c r="O131" s="35" t="e">
        <f>+$C$22*'10 - 2009'!#REF!</f>
        <v>#DIV/0!</v>
      </c>
      <c r="P131" s="35" t="e">
        <f>+$C$22*'10 - 2009'!#REF!</f>
        <v>#DIV/0!</v>
      </c>
      <c r="Q131" s="35" t="e">
        <f>+$C$22*'10 - 2009'!#REF!</f>
        <v>#DIV/0!</v>
      </c>
      <c r="R131" s="35" t="e">
        <f>+$C$22*'10 - 2009'!#REF!</f>
        <v>#DIV/0!</v>
      </c>
      <c r="S131" s="35" t="e">
        <f>+$C$22*'10 - 2009'!#REF!</f>
        <v>#DIV/0!</v>
      </c>
      <c r="T131" s="35" t="e">
        <f>+$C$22*'10 - 2009'!#REF!</f>
        <v>#DIV/0!</v>
      </c>
      <c r="U131" s="35" t="e">
        <f>+$C$22*'10 - 2009'!#REF!</f>
        <v>#DIV/0!</v>
      </c>
      <c r="V131" s="35" t="e">
        <f>+$C$22*'10 - 2009'!#REF!</f>
        <v>#DIV/0!</v>
      </c>
      <c r="W131" s="35" t="e">
        <f>+$C$22*'10 - 2009'!#REF!</f>
        <v>#DIV/0!</v>
      </c>
      <c r="X131" s="35" t="e">
        <f>+$C$22*'10 - 2009'!#REF!</f>
        <v>#DIV/0!</v>
      </c>
      <c r="Y131" s="35" t="e">
        <f>+$C$22*'10 - 2009'!#REF!</f>
        <v>#DIV/0!</v>
      </c>
      <c r="Z131" s="35" t="e">
        <f>+$C$22*'10 - 2009'!#REF!</f>
        <v>#DIV/0!</v>
      </c>
      <c r="AA131" s="35" t="e">
        <f>+$C$22*'10 - 2009'!#REF!</f>
        <v>#DIV/0!</v>
      </c>
      <c r="AB131" s="35" t="e">
        <f>+$C$22*'10 - 2009'!#REF!</f>
        <v>#DIV/0!</v>
      </c>
      <c r="AC131" s="35" t="e">
        <f>+$C$22*'10 - 2009'!#REF!</f>
        <v>#DIV/0!</v>
      </c>
      <c r="AD131" s="35" t="e">
        <f>+$C$22*'10 - 2009'!#REF!</f>
        <v>#DIV/0!</v>
      </c>
      <c r="AE131" s="35" t="e">
        <f>+$C$22*'10 - 2009'!#REF!</f>
        <v>#DIV/0!</v>
      </c>
      <c r="AF131" s="35" t="e">
        <f>+$C$22*'10 - 2009'!#REF!</f>
        <v>#DIV/0!</v>
      </c>
      <c r="AG131" s="35" t="e">
        <f>+$C$22*'10 - 2009'!#REF!</f>
        <v>#DIV/0!</v>
      </c>
      <c r="AH131" s="35" t="e">
        <f>+$C$22*'10 - 2009'!#REF!</f>
        <v>#DIV/0!</v>
      </c>
      <c r="AI131" s="2"/>
    </row>
    <row r="132" spans="1:35">
      <c r="A132" s="44">
        <v>125</v>
      </c>
      <c r="B132" s="35" t="e">
        <f>+'10 - 2009'!#REF!</f>
        <v>#REF!</v>
      </c>
      <c r="C132" s="35" t="e">
        <f>+'10 - 2009'!#REF!/'10 - 2009'!#REF!</f>
        <v>#REF!</v>
      </c>
      <c r="D132" s="35" t="e">
        <f>+$C$22*'10 - 2009'!#REF!</f>
        <v>#DIV/0!</v>
      </c>
      <c r="E132" s="35" t="e">
        <f>+$C$22*'10 - 2009'!#REF!</f>
        <v>#DIV/0!</v>
      </c>
      <c r="F132" s="35" t="e">
        <f>+$C$22*'10 - 2009'!#REF!</f>
        <v>#DIV/0!</v>
      </c>
      <c r="G132" s="35" t="e">
        <f>+$C$22*'10 - 2009'!#REF!</f>
        <v>#DIV/0!</v>
      </c>
      <c r="H132" s="35" t="e">
        <f>+$C$22*'10 - 2009'!#REF!</f>
        <v>#DIV/0!</v>
      </c>
      <c r="I132" s="35" t="e">
        <f>+$C$22*'10 - 2009'!#REF!</f>
        <v>#DIV/0!</v>
      </c>
      <c r="J132" s="35" t="e">
        <f>+$C$22*'10 - 2009'!#REF!</f>
        <v>#DIV/0!</v>
      </c>
      <c r="K132" s="35" t="e">
        <f>+$C$22*'10 - 2009'!#REF!</f>
        <v>#DIV/0!</v>
      </c>
      <c r="L132" s="35" t="e">
        <f>+$C$22*'10 - 2009'!#REF!</f>
        <v>#DIV/0!</v>
      </c>
      <c r="M132" s="35" t="e">
        <f>+$C$22*'10 - 2009'!#REF!</f>
        <v>#DIV/0!</v>
      </c>
      <c r="N132" s="35" t="e">
        <f>+$C$22*'10 - 2009'!#REF!</f>
        <v>#DIV/0!</v>
      </c>
      <c r="O132" s="35" t="e">
        <f>+$C$22*'10 - 2009'!#REF!</f>
        <v>#DIV/0!</v>
      </c>
      <c r="P132" s="35" t="e">
        <f>+$C$22*'10 - 2009'!#REF!</f>
        <v>#DIV/0!</v>
      </c>
      <c r="Q132" s="35" t="e">
        <f>+$C$22*'10 - 2009'!#REF!</f>
        <v>#DIV/0!</v>
      </c>
      <c r="R132" s="35" t="e">
        <f>+$C$22*'10 - 2009'!#REF!</f>
        <v>#DIV/0!</v>
      </c>
      <c r="S132" s="35" t="e">
        <f>+$C$22*'10 - 2009'!#REF!</f>
        <v>#DIV/0!</v>
      </c>
      <c r="T132" s="35" t="e">
        <f>+$C$22*'10 - 2009'!#REF!</f>
        <v>#DIV/0!</v>
      </c>
      <c r="U132" s="35" t="e">
        <f>+$C$22*'10 - 2009'!#REF!</f>
        <v>#DIV/0!</v>
      </c>
      <c r="V132" s="35" t="e">
        <f>+$C$22*'10 - 2009'!#REF!</f>
        <v>#DIV/0!</v>
      </c>
      <c r="W132" s="35" t="e">
        <f>+$C$22*'10 - 2009'!#REF!</f>
        <v>#DIV/0!</v>
      </c>
      <c r="X132" s="35" t="e">
        <f>+$C$22*'10 - 2009'!#REF!</f>
        <v>#DIV/0!</v>
      </c>
      <c r="Y132" s="35" t="e">
        <f>+$C$22*'10 - 2009'!#REF!</f>
        <v>#DIV/0!</v>
      </c>
      <c r="Z132" s="35" t="e">
        <f>+$C$22*'10 - 2009'!#REF!</f>
        <v>#DIV/0!</v>
      </c>
      <c r="AA132" s="35" t="e">
        <f>+$C$22*'10 - 2009'!#REF!</f>
        <v>#DIV/0!</v>
      </c>
      <c r="AB132" s="35" t="e">
        <f>+$C$22*'10 - 2009'!#REF!</f>
        <v>#DIV/0!</v>
      </c>
      <c r="AC132" s="35" t="e">
        <f>+$C$22*'10 - 2009'!#REF!</f>
        <v>#DIV/0!</v>
      </c>
      <c r="AD132" s="35" t="e">
        <f>+$C$22*'10 - 2009'!#REF!</f>
        <v>#DIV/0!</v>
      </c>
      <c r="AE132" s="35" t="e">
        <f>+$C$22*'10 - 2009'!#REF!</f>
        <v>#DIV/0!</v>
      </c>
      <c r="AF132" s="35" t="e">
        <f>+$C$22*'10 - 2009'!#REF!</f>
        <v>#DIV/0!</v>
      </c>
      <c r="AG132" s="35" t="e">
        <f>+$C$22*'10 - 2009'!#REF!</f>
        <v>#DIV/0!</v>
      </c>
      <c r="AH132" s="35" t="e">
        <f>+$C$22*'10 - 2009'!#REF!</f>
        <v>#DIV/0!</v>
      </c>
      <c r="AI132" s="2"/>
    </row>
    <row r="133" spans="1:35">
      <c r="A133" s="44">
        <v>126</v>
      </c>
      <c r="B133" s="35" t="e">
        <f>+'10 - 2009'!#REF!</f>
        <v>#REF!</v>
      </c>
      <c r="C133" s="35" t="e">
        <f>+'10 - 2009'!#REF!/'10 - 2009'!#REF!</f>
        <v>#REF!</v>
      </c>
      <c r="D133" s="35" t="e">
        <f>+$C$22*'10 - 2009'!#REF!</f>
        <v>#DIV/0!</v>
      </c>
      <c r="E133" s="35" t="e">
        <f>+$C$22*'10 - 2009'!#REF!</f>
        <v>#DIV/0!</v>
      </c>
      <c r="F133" s="35" t="e">
        <f>+$C$22*'10 - 2009'!#REF!</f>
        <v>#DIV/0!</v>
      </c>
      <c r="G133" s="35" t="e">
        <f>+$C$22*'10 - 2009'!#REF!</f>
        <v>#DIV/0!</v>
      </c>
      <c r="H133" s="35" t="e">
        <f>+$C$22*'10 - 2009'!#REF!</f>
        <v>#DIV/0!</v>
      </c>
      <c r="I133" s="35" t="e">
        <f>+$C$22*'10 - 2009'!#REF!</f>
        <v>#DIV/0!</v>
      </c>
      <c r="J133" s="35" t="e">
        <f>+$C$22*'10 - 2009'!#REF!</f>
        <v>#DIV/0!</v>
      </c>
      <c r="K133" s="35" t="e">
        <f>+$C$22*'10 - 2009'!#REF!</f>
        <v>#DIV/0!</v>
      </c>
      <c r="L133" s="35" t="e">
        <f>+$C$22*'10 - 2009'!#REF!</f>
        <v>#DIV/0!</v>
      </c>
      <c r="M133" s="35" t="e">
        <f>+$C$22*'10 - 2009'!#REF!</f>
        <v>#DIV/0!</v>
      </c>
      <c r="N133" s="35" t="e">
        <f>+$C$22*'10 - 2009'!#REF!</f>
        <v>#DIV/0!</v>
      </c>
      <c r="O133" s="35" t="e">
        <f>+$C$22*'10 - 2009'!#REF!</f>
        <v>#DIV/0!</v>
      </c>
      <c r="P133" s="35" t="e">
        <f>+$C$22*'10 - 2009'!#REF!</f>
        <v>#DIV/0!</v>
      </c>
      <c r="Q133" s="35" t="e">
        <f>+$C$22*'10 - 2009'!#REF!</f>
        <v>#DIV/0!</v>
      </c>
      <c r="R133" s="35" t="e">
        <f>+$C$22*'10 - 2009'!#REF!</f>
        <v>#DIV/0!</v>
      </c>
      <c r="S133" s="35" t="e">
        <f>+$C$22*'10 - 2009'!#REF!</f>
        <v>#DIV/0!</v>
      </c>
      <c r="T133" s="35" t="e">
        <f>+$C$22*'10 - 2009'!#REF!</f>
        <v>#DIV/0!</v>
      </c>
      <c r="U133" s="35" t="e">
        <f>+$C$22*'10 - 2009'!#REF!</f>
        <v>#DIV/0!</v>
      </c>
      <c r="V133" s="35" t="e">
        <f>+$C$22*'10 - 2009'!#REF!</f>
        <v>#DIV/0!</v>
      </c>
      <c r="W133" s="35" t="e">
        <f>+$C$22*'10 - 2009'!#REF!</f>
        <v>#DIV/0!</v>
      </c>
      <c r="X133" s="35" t="e">
        <f>+$C$22*'10 - 2009'!#REF!</f>
        <v>#DIV/0!</v>
      </c>
      <c r="Y133" s="35" t="e">
        <f>+$C$22*'10 - 2009'!#REF!</f>
        <v>#DIV/0!</v>
      </c>
      <c r="Z133" s="35" t="e">
        <f>+$C$22*'10 - 2009'!#REF!</f>
        <v>#DIV/0!</v>
      </c>
      <c r="AA133" s="35" t="e">
        <f>+$C$22*'10 - 2009'!#REF!</f>
        <v>#DIV/0!</v>
      </c>
      <c r="AB133" s="35" t="e">
        <f>+$C$22*'10 - 2009'!#REF!</f>
        <v>#DIV/0!</v>
      </c>
      <c r="AC133" s="35" t="e">
        <f>+$C$22*'10 - 2009'!#REF!</f>
        <v>#DIV/0!</v>
      </c>
      <c r="AD133" s="35" t="e">
        <f>+$C$22*'10 - 2009'!#REF!</f>
        <v>#DIV/0!</v>
      </c>
      <c r="AE133" s="35" t="e">
        <f>+$C$22*'10 - 2009'!#REF!</f>
        <v>#DIV/0!</v>
      </c>
      <c r="AF133" s="35" t="e">
        <f>+$C$22*'10 - 2009'!#REF!</f>
        <v>#DIV/0!</v>
      </c>
      <c r="AG133" s="35" t="e">
        <f>+$C$22*'10 - 2009'!#REF!</f>
        <v>#DIV/0!</v>
      </c>
      <c r="AH133" s="35" t="e">
        <f>+$C$22*'10 - 2009'!#REF!</f>
        <v>#DIV/0!</v>
      </c>
      <c r="AI133" s="2"/>
    </row>
    <row r="134" spans="1:35">
      <c r="A134" s="44">
        <v>127</v>
      </c>
      <c r="B134" s="35" t="e">
        <f>+'10 - 2009'!#REF!</f>
        <v>#REF!</v>
      </c>
      <c r="C134" s="35" t="e">
        <f>+'10 - 2009'!#REF!/'10 - 2009'!#REF!</f>
        <v>#REF!</v>
      </c>
      <c r="D134" s="35" t="e">
        <f>+$C$22*'10 - 2009'!#REF!</f>
        <v>#DIV/0!</v>
      </c>
      <c r="E134" s="35" t="e">
        <f>+$C$22*'10 - 2009'!#REF!</f>
        <v>#DIV/0!</v>
      </c>
      <c r="F134" s="35" t="e">
        <f>+$C$22*'10 - 2009'!#REF!</f>
        <v>#DIV/0!</v>
      </c>
      <c r="G134" s="35" t="e">
        <f>+$C$22*'10 - 2009'!#REF!</f>
        <v>#DIV/0!</v>
      </c>
      <c r="H134" s="35" t="e">
        <f>+$C$22*'10 - 2009'!#REF!</f>
        <v>#DIV/0!</v>
      </c>
      <c r="I134" s="35" t="e">
        <f>+$C$22*'10 - 2009'!#REF!</f>
        <v>#DIV/0!</v>
      </c>
      <c r="J134" s="35" t="e">
        <f>+$C$22*'10 - 2009'!#REF!</f>
        <v>#DIV/0!</v>
      </c>
      <c r="K134" s="35" t="e">
        <f>+$C$22*'10 - 2009'!#REF!</f>
        <v>#DIV/0!</v>
      </c>
      <c r="L134" s="35" t="e">
        <f>+$C$22*'10 - 2009'!#REF!</f>
        <v>#DIV/0!</v>
      </c>
      <c r="M134" s="35" t="e">
        <f>+$C$22*'10 - 2009'!#REF!</f>
        <v>#DIV/0!</v>
      </c>
      <c r="N134" s="35" t="e">
        <f>+$C$22*'10 - 2009'!#REF!</f>
        <v>#DIV/0!</v>
      </c>
      <c r="O134" s="35" t="e">
        <f>+$C$22*'10 - 2009'!#REF!</f>
        <v>#DIV/0!</v>
      </c>
      <c r="P134" s="35" t="e">
        <f>+$C$22*'10 - 2009'!#REF!</f>
        <v>#DIV/0!</v>
      </c>
      <c r="Q134" s="35" t="e">
        <f>+$C$22*'10 - 2009'!#REF!</f>
        <v>#DIV/0!</v>
      </c>
      <c r="R134" s="35" t="e">
        <f>+$C$22*'10 - 2009'!#REF!</f>
        <v>#DIV/0!</v>
      </c>
      <c r="S134" s="35" t="e">
        <f>+$C$22*'10 - 2009'!#REF!</f>
        <v>#DIV/0!</v>
      </c>
      <c r="T134" s="35" t="e">
        <f>+$C$22*'10 - 2009'!#REF!</f>
        <v>#DIV/0!</v>
      </c>
      <c r="U134" s="35" t="e">
        <f>+$C$22*'10 - 2009'!#REF!</f>
        <v>#DIV/0!</v>
      </c>
      <c r="V134" s="35" t="e">
        <f>+$C$22*'10 - 2009'!#REF!</f>
        <v>#DIV/0!</v>
      </c>
      <c r="W134" s="35" t="e">
        <f>+$C$22*'10 - 2009'!#REF!</f>
        <v>#DIV/0!</v>
      </c>
      <c r="X134" s="35" t="e">
        <f>+$C$22*'10 - 2009'!#REF!</f>
        <v>#DIV/0!</v>
      </c>
      <c r="Y134" s="35" t="e">
        <f>+$C$22*'10 - 2009'!#REF!</f>
        <v>#DIV/0!</v>
      </c>
      <c r="Z134" s="35" t="e">
        <f>+$C$22*'10 - 2009'!#REF!</f>
        <v>#DIV/0!</v>
      </c>
      <c r="AA134" s="35" t="e">
        <f>+$C$22*'10 - 2009'!#REF!</f>
        <v>#DIV/0!</v>
      </c>
      <c r="AB134" s="35" t="e">
        <f>+$C$22*'10 - 2009'!#REF!</f>
        <v>#DIV/0!</v>
      </c>
      <c r="AC134" s="35" t="e">
        <f>+$C$22*'10 - 2009'!#REF!</f>
        <v>#DIV/0!</v>
      </c>
      <c r="AD134" s="35" t="e">
        <f>+$C$22*'10 - 2009'!#REF!</f>
        <v>#DIV/0!</v>
      </c>
      <c r="AE134" s="35" t="e">
        <f>+$C$22*'10 - 2009'!#REF!</f>
        <v>#DIV/0!</v>
      </c>
      <c r="AF134" s="35" t="e">
        <f>+$C$22*'10 - 2009'!#REF!</f>
        <v>#DIV/0!</v>
      </c>
      <c r="AG134" s="35" t="e">
        <f>+$C$22*'10 - 2009'!#REF!</f>
        <v>#DIV/0!</v>
      </c>
      <c r="AH134" s="35" t="e">
        <f>+$C$22*'10 - 2009'!#REF!</f>
        <v>#DIV/0!</v>
      </c>
      <c r="AI134" s="2"/>
    </row>
    <row r="135" spans="1:35">
      <c r="A135" s="44">
        <v>128</v>
      </c>
      <c r="B135" s="35">
        <f>+'10 - 2009'!B70</f>
        <v>0</v>
      </c>
      <c r="C135" s="35" t="e">
        <f>+'10 - 2009'!AE70/'10 - 2009'!BK70</f>
        <v>#DIV/0!</v>
      </c>
      <c r="D135" s="35" t="e">
        <f>+$C$22*'10 - 2009'!AF70</f>
        <v>#DIV/0!</v>
      </c>
      <c r="E135" s="35" t="e">
        <f>+$C$22*'10 - 2009'!AG70</f>
        <v>#DIV/0!</v>
      </c>
      <c r="F135" s="35" t="e">
        <f>+$C$22*'10 - 2009'!AH70</f>
        <v>#DIV/0!</v>
      </c>
      <c r="G135" s="35" t="e">
        <f>+$C$22*'10 - 2009'!AI70</f>
        <v>#DIV/0!</v>
      </c>
      <c r="H135" s="35" t="e">
        <f>+$C$22*'10 - 2009'!AJ70</f>
        <v>#DIV/0!</v>
      </c>
      <c r="I135" s="35" t="e">
        <f>+$C$22*'10 - 2009'!AK70</f>
        <v>#DIV/0!</v>
      </c>
      <c r="J135" s="35" t="e">
        <f>+$C$22*'10 - 2009'!AL70</f>
        <v>#DIV/0!</v>
      </c>
      <c r="K135" s="35" t="e">
        <f>+$C$22*'10 - 2009'!AM70</f>
        <v>#DIV/0!</v>
      </c>
      <c r="L135" s="35" t="e">
        <f>+$C$22*'10 - 2009'!AN70</f>
        <v>#DIV/0!</v>
      </c>
      <c r="M135" s="35" t="e">
        <f>+$C$22*'10 - 2009'!AO70</f>
        <v>#DIV/0!</v>
      </c>
      <c r="N135" s="35" t="e">
        <f>+$C$22*'10 - 2009'!AP70</f>
        <v>#DIV/0!</v>
      </c>
      <c r="O135" s="35" t="e">
        <f>+$C$22*'10 - 2009'!AQ70</f>
        <v>#DIV/0!</v>
      </c>
      <c r="P135" s="35" t="e">
        <f>+$C$22*'10 - 2009'!AR70</f>
        <v>#DIV/0!</v>
      </c>
      <c r="Q135" s="35" t="e">
        <f>+$C$22*'10 - 2009'!AS70</f>
        <v>#DIV/0!</v>
      </c>
      <c r="R135" s="35" t="e">
        <f>+$C$22*'10 - 2009'!AT70</f>
        <v>#DIV/0!</v>
      </c>
      <c r="S135" s="35" t="e">
        <f>+$C$22*'10 - 2009'!AU70</f>
        <v>#DIV/0!</v>
      </c>
      <c r="T135" s="35" t="e">
        <f>+$C$22*'10 - 2009'!AV70</f>
        <v>#DIV/0!</v>
      </c>
      <c r="U135" s="35" t="e">
        <f>+$C$22*'10 - 2009'!AW70</f>
        <v>#DIV/0!</v>
      </c>
      <c r="V135" s="35" t="e">
        <f>+$C$22*'10 - 2009'!AX70</f>
        <v>#DIV/0!</v>
      </c>
      <c r="W135" s="35" t="e">
        <f>+$C$22*'10 - 2009'!AY70</f>
        <v>#DIV/0!</v>
      </c>
      <c r="X135" s="35" t="e">
        <f>+$C$22*'10 - 2009'!AZ70</f>
        <v>#DIV/0!</v>
      </c>
      <c r="Y135" s="35" t="e">
        <f>+$C$22*'10 - 2009'!BA70</f>
        <v>#DIV/0!</v>
      </c>
      <c r="Z135" s="35" t="e">
        <f>+$C$22*'10 - 2009'!BB70</f>
        <v>#DIV/0!</v>
      </c>
      <c r="AA135" s="35" t="e">
        <f>+$C$22*'10 - 2009'!BC70</f>
        <v>#DIV/0!</v>
      </c>
      <c r="AB135" s="35" t="e">
        <f>+$C$22*'10 - 2009'!BD70</f>
        <v>#DIV/0!</v>
      </c>
      <c r="AC135" s="35" t="e">
        <f>+$C$22*'10 - 2009'!BE70</f>
        <v>#DIV/0!</v>
      </c>
      <c r="AD135" s="35" t="e">
        <f>+$C$22*'10 - 2009'!BF70</f>
        <v>#DIV/0!</v>
      </c>
      <c r="AE135" s="35" t="e">
        <f>+$C$22*'10 - 2009'!BG70</f>
        <v>#DIV/0!</v>
      </c>
      <c r="AF135" s="35" t="e">
        <f>+$C$22*'10 - 2009'!BH70</f>
        <v>#DIV/0!</v>
      </c>
      <c r="AG135" s="35" t="e">
        <f>+$C$22*'10 - 2009'!BI70</f>
        <v>#DIV/0!</v>
      </c>
      <c r="AH135" s="35" t="e">
        <f>+$C$22*'10 - 2009'!BJ70</f>
        <v>#DIV/0!</v>
      </c>
      <c r="AI135" s="2"/>
    </row>
    <row r="136" spans="1:35">
      <c r="A136" s="44">
        <v>129</v>
      </c>
      <c r="B136" s="35">
        <f>+'10 - 2009'!B71</f>
        <v>0</v>
      </c>
      <c r="C136" s="35" t="e">
        <f>+'10 - 2009'!AE71/'10 - 2009'!BK71</f>
        <v>#DIV/0!</v>
      </c>
      <c r="D136" s="35" t="e">
        <f>+$C$22*'10 - 2009'!AF71</f>
        <v>#DIV/0!</v>
      </c>
      <c r="E136" s="35" t="e">
        <f>+$C$22*'10 - 2009'!AG71</f>
        <v>#DIV/0!</v>
      </c>
      <c r="F136" s="35" t="e">
        <f>+$C$22*'10 - 2009'!AH71</f>
        <v>#DIV/0!</v>
      </c>
      <c r="G136" s="35" t="e">
        <f>+$C$22*'10 - 2009'!AI71</f>
        <v>#DIV/0!</v>
      </c>
      <c r="H136" s="35" t="e">
        <f>+$C$22*'10 - 2009'!AJ71</f>
        <v>#DIV/0!</v>
      </c>
      <c r="I136" s="35" t="e">
        <f>+$C$22*'10 - 2009'!AK71</f>
        <v>#DIV/0!</v>
      </c>
      <c r="J136" s="35" t="e">
        <f>+$C$22*'10 - 2009'!AL71</f>
        <v>#DIV/0!</v>
      </c>
      <c r="K136" s="35" t="e">
        <f>+$C$22*'10 - 2009'!AM71</f>
        <v>#DIV/0!</v>
      </c>
      <c r="L136" s="35" t="e">
        <f>+$C$22*'10 - 2009'!AN71</f>
        <v>#DIV/0!</v>
      </c>
      <c r="M136" s="35" t="e">
        <f>+$C$22*'10 - 2009'!AO71</f>
        <v>#DIV/0!</v>
      </c>
      <c r="N136" s="35" t="e">
        <f>+$C$22*'10 - 2009'!AP71</f>
        <v>#DIV/0!</v>
      </c>
      <c r="O136" s="35" t="e">
        <f>+$C$22*'10 - 2009'!AQ71</f>
        <v>#DIV/0!</v>
      </c>
      <c r="P136" s="35" t="e">
        <f>+$C$22*'10 - 2009'!AR71</f>
        <v>#DIV/0!</v>
      </c>
      <c r="Q136" s="35" t="e">
        <f>+$C$22*'10 - 2009'!AS71</f>
        <v>#DIV/0!</v>
      </c>
      <c r="R136" s="35" t="e">
        <f>+$C$22*'10 - 2009'!AT71</f>
        <v>#DIV/0!</v>
      </c>
      <c r="S136" s="35" t="e">
        <f>+$C$22*'10 - 2009'!AU71</f>
        <v>#DIV/0!</v>
      </c>
      <c r="T136" s="35" t="e">
        <f>+$C$22*'10 - 2009'!AV71</f>
        <v>#DIV/0!</v>
      </c>
      <c r="U136" s="35" t="e">
        <f>+$C$22*'10 - 2009'!AW71</f>
        <v>#DIV/0!</v>
      </c>
      <c r="V136" s="35" t="e">
        <f>+$C$22*'10 - 2009'!AX71</f>
        <v>#DIV/0!</v>
      </c>
      <c r="W136" s="35" t="e">
        <f>+$C$22*'10 - 2009'!AY71</f>
        <v>#DIV/0!</v>
      </c>
      <c r="X136" s="35" t="e">
        <f>+$C$22*'10 - 2009'!AZ71</f>
        <v>#DIV/0!</v>
      </c>
      <c r="Y136" s="35" t="e">
        <f>+$C$22*'10 - 2009'!BA71</f>
        <v>#DIV/0!</v>
      </c>
      <c r="Z136" s="35" t="e">
        <f>+$C$22*'10 - 2009'!BB71</f>
        <v>#DIV/0!</v>
      </c>
      <c r="AA136" s="35" t="e">
        <f>+$C$22*'10 - 2009'!BC71</f>
        <v>#DIV/0!</v>
      </c>
      <c r="AB136" s="35" t="e">
        <f>+$C$22*'10 - 2009'!BD71</f>
        <v>#DIV/0!</v>
      </c>
      <c r="AC136" s="35" t="e">
        <f>+$C$22*'10 - 2009'!BE71</f>
        <v>#DIV/0!</v>
      </c>
      <c r="AD136" s="35" t="e">
        <f>+$C$22*'10 - 2009'!BF71</f>
        <v>#DIV/0!</v>
      </c>
      <c r="AE136" s="35" t="e">
        <f>+$C$22*'10 - 2009'!BG71</f>
        <v>#DIV/0!</v>
      </c>
      <c r="AF136" s="35" t="e">
        <f>+$C$22*'10 - 2009'!BH71</f>
        <v>#DIV/0!</v>
      </c>
      <c r="AG136" s="35" t="e">
        <f>+$C$22*'10 - 2009'!BI71</f>
        <v>#DIV/0!</v>
      </c>
      <c r="AH136" s="35" t="e">
        <f>+$C$22*'10 - 2009'!BJ71</f>
        <v>#DIV/0!</v>
      </c>
      <c r="AI136" s="2"/>
    </row>
    <row r="137" spans="1:35">
      <c r="A137" s="44">
        <v>130</v>
      </c>
      <c r="B137" s="35">
        <f>+'10 - 2009'!B72</f>
        <v>0</v>
      </c>
      <c r="C137" s="35" t="e">
        <f>+'10 - 2009'!AE72/'10 - 2009'!BK72</f>
        <v>#DIV/0!</v>
      </c>
      <c r="D137" s="35" t="e">
        <f>+$C$22*'10 - 2009'!AF72</f>
        <v>#DIV/0!</v>
      </c>
      <c r="E137" s="35" t="e">
        <f>+$C$22*'10 - 2009'!AG72</f>
        <v>#DIV/0!</v>
      </c>
      <c r="F137" s="35" t="e">
        <f>+$C$22*'10 - 2009'!AH72</f>
        <v>#DIV/0!</v>
      </c>
      <c r="G137" s="35" t="e">
        <f>+$C$22*'10 - 2009'!AI72</f>
        <v>#DIV/0!</v>
      </c>
      <c r="H137" s="35" t="e">
        <f>+$C$22*'10 - 2009'!AJ72</f>
        <v>#DIV/0!</v>
      </c>
      <c r="I137" s="35" t="e">
        <f>+$C$22*'10 - 2009'!AK72</f>
        <v>#DIV/0!</v>
      </c>
      <c r="J137" s="35" t="e">
        <f>+$C$22*'10 - 2009'!AL72</f>
        <v>#DIV/0!</v>
      </c>
      <c r="K137" s="35" t="e">
        <f>+$C$22*'10 - 2009'!AM72</f>
        <v>#DIV/0!</v>
      </c>
      <c r="L137" s="35" t="e">
        <f>+$C$22*'10 - 2009'!AN72</f>
        <v>#DIV/0!</v>
      </c>
      <c r="M137" s="35" t="e">
        <f>+$C$22*'10 - 2009'!AO72</f>
        <v>#DIV/0!</v>
      </c>
      <c r="N137" s="35" t="e">
        <f>+$C$22*'10 - 2009'!AP72</f>
        <v>#DIV/0!</v>
      </c>
      <c r="O137" s="35" t="e">
        <f>+$C$22*'10 - 2009'!AQ72</f>
        <v>#DIV/0!</v>
      </c>
      <c r="P137" s="35" t="e">
        <f>+$C$22*'10 - 2009'!AR72</f>
        <v>#DIV/0!</v>
      </c>
      <c r="Q137" s="35" t="e">
        <f>+$C$22*'10 - 2009'!AS72</f>
        <v>#DIV/0!</v>
      </c>
      <c r="R137" s="35" t="e">
        <f>+$C$22*'10 - 2009'!AT72</f>
        <v>#DIV/0!</v>
      </c>
      <c r="S137" s="35" t="e">
        <f>+$C$22*'10 - 2009'!AU72</f>
        <v>#DIV/0!</v>
      </c>
      <c r="T137" s="35" t="e">
        <f>+$C$22*'10 - 2009'!AV72</f>
        <v>#DIV/0!</v>
      </c>
      <c r="U137" s="35" t="e">
        <f>+$C$22*'10 - 2009'!AW72</f>
        <v>#DIV/0!</v>
      </c>
      <c r="V137" s="35" t="e">
        <f>+$C$22*'10 - 2009'!AX72</f>
        <v>#DIV/0!</v>
      </c>
      <c r="W137" s="35" t="e">
        <f>+$C$22*'10 - 2009'!AY72</f>
        <v>#DIV/0!</v>
      </c>
      <c r="X137" s="35" t="e">
        <f>+$C$22*'10 - 2009'!AZ72</f>
        <v>#DIV/0!</v>
      </c>
      <c r="Y137" s="35" t="e">
        <f>+$C$22*'10 - 2009'!BA72</f>
        <v>#DIV/0!</v>
      </c>
      <c r="Z137" s="35" t="e">
        <f>+$C$22*'10 - 2009'!BB72</f>
        <v>#DIV/0!</v>
      </c>
      <c r="AA137" s="35" t="e">
        <f>+$C$22*'10 - 2009'!BC72</f>
        <v>#DIV/0!</v>
      </c>
      <c r="AB137" s="35" t="e">
        <f>+$C$22*'10 - 2009'!BD72</f>
        <v>#DIV/0!</v>
      </c>
      <c r="AC137" s="35" t="e">
        <f>+$C$22*'10 - 2009'!BE72</f>
        <v>#DIV/0!</v>
      </c>
      <c r="AD137" s="35" t="e">
        <f>+$C$22*'10 - 2009'!BF72</f>
        <v>#DIV/0!</v>
      </c>
      <c r="AE137" s="35" t="e">
        <f>+$C$22*'10 - 2009'!BG72</f>
        <v>#DIV/0!</v>
      </c>
      <c r="AF137" s="35" t="e">
        <f>+$C$22*'10 - 2009'!BH72</f>
        <v>#DIV/0!</v>
      </c>
      <c r="AG137" s="35" t="e">
        <f>+$C$22*'10 - 2009'!BI72</f>
        <v>#DIV/0!</v>
      </c>
      <c r="AH137" s="35" t="e">
        <f>+$C$22*'10 - 2009'!BJ72</f>
        <v>#DIV/0!</v>
      </c>
      <c r="AI137" s="2"/>
    </row>
    <row r="138" spans="1:35">
      <c r="A138" s="44">
        <v>131</v>
      </c>
      <c r="B138" s="35">
        <f>+'10 - 2009'!B73</f>
        <v>0</v>
      </c>
      <c r="C138" s="35" t="e">
        <f>+'10 - 2009'!AE73/'10 - 2009'!BK73</f>
        <v>#DIV/0!</v>
      </c>
      <c r="D138" s="35" t="e">
        <f>+$C$22*'10 - 2009'!AF73</f>
        <v>#DIV/0!</v>
      </c>
      <c r="E138" s="35" t="e">
        <f>+$C$22*'10 - 2009'!AG73</f>
        <v>#DIV/0!</v>
      </c>
      <c r="F138" s="35" t="e">
        <f>+$C$22*'10 - 2009'!AH73</f>
        <v>#DIV/0!</v>
      </c>
      <c r="G138" s="35" t="e">
        <f>+$C$22*'10 - 2009'!AI73</f>
        <v>#DIV/0!</v>
      </c>
      <c r="H138" s="35" t="e">
        <f>+$C$22*'10 - 2009'!AJ73</f>
        <v>#DIV/0!</v>
      </c>
      <c r="I138" s="35" t="e">
        <f>+$C$22*'10 - 2009'!AK73</f>
        <v>#DIV/0!</v>
      </c>
      <c r="J138" s="35" t="e">
        <f>+$C$22*'10 - 2009'!AL73</f>
        <v>#DIV/0!</v>
      </c>
      <c r="K138" s="35" t="e">
        <f>+$C$22*'10 - 2009'!AM73</f>
        <v>#DIV/0!</v>
      </c>
      <c r="L138" s="35" t="e">
        <f>+$C$22*'10 - 2009'!AN73</f>
        <v>#DIV/0!</v>
      </c>
      <c r="M138" s="35" t="e">
        <f>+$C$22*'10 - 2009'!AO73</f>
        <v>#DIV/0!</v>
      </c>
      <c r="N138" s="35" t="e">
        <f>+$C$22*'10 - 2009'!AP73</f>
        <v>#DIV/0!</v>
      </c>
      <c r="O138" s="35" t="e">
        <f>+$C$22*'10 - 2009'!AQ73</f>
        <v>#DIV/0!</v>
      </c>
      <c r="P138" s="35" t="e">
        <f>+$C$22*'10 - 2009'!AR73</f>
        <v>#DIV/0!</v>
      </c>
      <c r="Q138" s="35" t="e">
        <f>+$C$22*'10 - 2009'!AS73</f>
        <v>#DIV/0!</v>
      </c>
      <c r="R138" s="35" t="e">
        <f>+$C$22*'10 - 2009'!AT73</f>
        <v>#DIV/0!</v>
      </c>
      <c r="S138" s="35" t="e">
        <f>+$C$22*'10 - 2009'!AU73</f>
        <v>#DIV/0!</v>
      </c>
      <c r="T138" s="35" t="e">
        <f>+$C$22*'10 - 2009'!AV73</f>
        <v>#DIV/0!</v>
      </c>
      <c r="U138" s="35" t="e">
        <f>+$C$22*'10 - 2009'!AW73</f>
        <v>#DIV/0!</v>
      </c>
      <c r="V138" s="35" t="e">
        <f>+$C$22*'10 - 2009'!AX73</f>
        <v>#DIV/0!</v>
      </c>
      <c r="W138" s="35" t="e">
        <f>+$C$22*'10 - 2009'!AY73</f>
        <v>#DIV/0!</v>
      </c>
      <c r="X138" s="35" t="e">
        <f>+$C$22*'10 - 2009'!AZ73</f>
        <v>#DIV/0!</v>
      </c>
      <c r="Y138" s="35" t="e">
        <f>+$C$22*'10 - 2009'!BA73</f>
        <v>#DIV/0!</v>
      </c>
      <c r="Z138" s="35" t="e">
        <f>+$C$22*'10 - 2009'!BB73</f>
        <v>#DIV/0!</v>
      </c>
      <c r="AA138" s="35" t="e">
        <f>+$C$22*'10 - 2009'!BC73</f>
        <v>#DIV/0!</v>
      </c>
      <c r="AB138" s="35" t="e">
        <f>+$C$22*'10 - 2009'!BD73</f>
        <v>#DIV/0!</v>
      </c>
      <c r="AC138" s="35" t="e">
        <f>+$C$22*'10 - 2009'!BE73</f>
        <v>#DIV/0!</v>
      </c>
      <c r="AD138" s="35" t="e">
        <f>+$C$22*'10 - 2009'!BF73</f>
        <v>#DIV/0!</v>
      </c>
      <c r="AE138" s="35" t="e">
        <f>+$C$22*'10 - 2009'!BG73</f>
        <v>#DIV/0!</v>
      </c>
      <c r="AF138" s="35" t="e">
        <f>+$C$22*'10 - 2009'!BH73</f>
        <v>#DIV/0!</v>
      </c>
      <c r="AG138" s="35" t="e">
        <f>+$C$22*'10 - 2009'!BI73</f>
        <v>#DIV/0!</v>
      </c>
      <c r="AH138" s="35" t="e">
        <f>+$C$22*'10 - 2009'!BJ73</f>
        <v>#DIV/0!</v>
      </c>
      <c r="AI138" s="2"/>
    </row>
    <row r="139" spans="1:35">
      <c r="A139" s="44">
        <v>132</v>
      </c>
      <c r="B139" s="35">
        <f>+'10 - 2009'!B74</f>
        <v>0</v>
      </c>
      <c r="C139" s="35" t="e">
        <f>+'10 - 2009'!AE74/'10 - 2009'!BK74</f>
        <v>#DIV/0!</v>
      </c>
      <c r="D139" s="35" t="e">
        <f>+$C$22*'10 - 2009'!AF74</f>
        <v>#DIV/0!</v>
      </c>
      <c r="E139" s="35" t="e">
        <f>+$C$22*'10 - 2009'!AG74</f>
        <v>#DIV/0!</v>
      </c>
      <c r="F139" s="35" t="e">
        <f>+$C$22*'10 - 2009'!AH74</f>
        <v>#DIV/0!</v>
      </c>
      <c r="G139" s="35" t="e">
        <f>+$C$22*'10 - 2009'!AI74</f>
        <v>#DIV/0!</v>
      </c>
      <c r="H139" s="35" t="e">
        <f>+$C$22*'10 - 2009'!AJ74</f>
        <v>#DIV/0!</v>
      </c>
      <c r="I139" s="35" t="e">
        <f>+$C$22*'10 - 2009'!AK74</f>
        <v>#DIV/0!</v>
      </c>
      <c r="J139" s="35" t="e">
        <f>+$C$22*'10 - 2009'!AL74</f>
        <v>#DIV/0!</v>
      </c>
      <c r="K139" s="35" t="e">
        <f>+$C$22*'10 - 2009'!AM74</f>
        <v>#DIV/0!</v>
      </c>
      <c r="L139" s="35" t="e">
        <f>+$C$22*'10 - 2009'!AN74</f>
        <v>#DIV/0!</v>
      </c>
      <c r="M139" s="35" t="e">
        <f>+$C$22*'10 - 2009'!AO74</f>
        <v>#DIV/0!</v>
      </c>
      <c r="N139" s="35" t="e">
        <f>+$C$22*'10 - 2009'!AP74</f>
        <v>#DIV/0!</v>
      </c>
      <c r="O139" s="35" t="e">
        <f>+$C$22*'10 - 2009'!AQ74</f>
        <v>#DIV/0!</v>
      </c>
      <c r="P139" s="35" t="e">
        <f>+$C$22*'10 - 2009'!AR74</f>
        <v>#DIV/0!</v>
      </c>
      <c r="Q139" s="35" t="e">
        <f>+$C$22*'10 - 2009'!AS74</f>
        <v>#DIV/0!</v>
      </c>
      <c r="R139" s="35" t="e">
        <f>+$C$22*'10 - 2009'!AT74</f>
        <v>#DIV/0!</v>
      </c>
      <c r="S139" s="35" t="e">
        <f>+$C$22*'10 - 2009'!AU74</f>
        <v>#DIV/0!</v>
      </c>
      <c r="T139" s="35" t="e">
        <f>+$C$22*'10 - 2009'!AV74</f>
        <v>#DIV/0!</v>
      </c>
      <c r="U139" s="35" t="e">
        <f>+$C$22*'10 - 2009'!AW74</f>
        <v>#DIV/0!</v>
      </c>
      <c r="V139" s="35" t="e">
        <f>+$C$22*'10 - 2009'!AX74</f>
        <v>#DIV/0!</v>
      </c>
      <c r="W139" s="35" t="e">
        <f>+$C$22*'10 - 2009'!AY74</f>
        <v>#DIV/0!</v>
      </c>
      <c r="X139" s="35" t="e">
        <f>+$C$22*'10 - 2009'!AZ74</f>
        <v>#DIV/0!</v>
      </c>
      <c r="Y139" s="35" t="e">
        <f>+$C$22*'10 - 2009'!BA74</f>
        <v>#DIV/0!</v>
      </c>
      <c r="Z139" s="35" t="e">
        <f>+$C$22*'10 - 2009'!BB74</f>
        <v>#DIV/0!</v>
      </c>
      <c r="AA139" s="35" t="e">
        <f>+$C$22*'10 - 2009'!BC74</f>
        <v>#DIV/0!</v>
      </c>
      <c r="AB139" s="35" t="e">
        <f>+$C$22*'10 - 2009'!BD74</f>
        <v>#DIV/0!</v>
      </c>
      <c r="AC139" s="35" t="e">
        <f>+$C$22*'10 - 2009'!BE74</f>
        <v>#DIV/0!</v>
      </c>
      <c r="AD139" s="35" t="e">
        <f>+$C$22*'10 - 2009'!BF74</f>
        <v>#DIV/0!</v>
      </c>
      <c r="AE139" s="35" t="e">
        <f>+$C$22*'10 - 2009'!BG74</f>
        <v>#DIV/0!</v>
      </c>
      <c r="AF139" s="35" t="e">
        <f>+$C$22*'10 - 2009'!BH74</f>
        <v>#DIV/0!</v>
      </c>
      <c r="AG139" s="35" t="e">
        <f>+$C$22*'10 - 2009'!BI74</f>
        <v>#DIV/0!</v>
      </c>
      <c r="AH139" s="35" t="e">
        <f>+$C$22*'10 - 2009'!BJ74</f>
        <v>#DIV/0!</v>
      </c>
      <c r="AI139" s="2"/>
    </row>
    <row r="140" spans="1:35">
      <c r="A140" s="44">
        <v>133</v>
      </c>
      <c r="B140" s="35">
        <f>+'10 - 2009'!B75</f>
        <v>0</v>
      </c>
      <c r="C140" s="35" t="e">
        <f>+'10 - 2009'!AE75/'10 - 2009'!BK75</f>
        <v>#DIV/0!</v>
      </c>
      <c r="D140" s="35" t="e">
        <f>+$C$22*'10 - 2009'!AF75</f>
        <v>#DIV/0!</v>
      </c>
      <c r="E140" s="35" t="e">
        <f>+$C$22*'10 - 2009'!AG75</f>
        <v>#DIV/0!</v>
      </c>
      <c r="F140" s="35" t="e">
        <f>+$C$22*'10 - 2009'!AH75</f>
        <v>#DIV/0!</v>
      </c>
      <c r="G140" s="35" t="e">
        <f>+$C$22*'10 - 2009'!AI75</f>
        <v>#DIV/0!</v>
      </c>
      <c r="H140" s="35" t="e">
        <f>+$C$22*'10 - 2009'!AJ75</f>
        <v>#DIV/0!</v>
      </c>
      <c r="I140" s="35" t="e">
        <f>+$C$22*'10 - 2009'!AK75</f>
        <v>#DIV/0!</v>
      </c>
      <c r="J140" s="35" t="e">
        <f>+$C$22*'10 - 2009'!AL75</f>
        <v>#DIV/0!</v>
      </c>
      <c r="K140" s="35" t="e">
        <f>+$C$22*'10 - 2009'!AM75</f>
        <v>#DIV/0!</v>
      </c>
      <c r="L140" s="35" t="e">
        <f>+$C$22*'10 - 2009'!AN75</f>
        <v>#DIV/0!</v>
      </c>
      <c r="M140" s="35" t="e">
        <f>+$C$22*'10 - 2009'!AO75</f>
        <v>#DIV/0!</v>
      </c>
      <c r="N140" s="35" t="e">
        <f>+$C$22*'10 - 2009'!AP75</f>
        <v>#DIV/0!</v>
      </c>
      <c r="O140" s="35" t="e">
        <f>+$C$22*'10 - 2009'!AQ75</f>
        <v>#DIV/0!</v>
      </c>
      <c r="P140" s="35" t="e">
        <f>+$C$22*'10 - 2009'!AR75</f>
        <v>#DIV/0!</v>
      </c>
      <c r="Q140" s="35" t="e">
        <f>+$C$22*'10 - 2009'!AS75</f>
        <v>#DIV/0!</v>
      </c>
      <c r="R140" s="35" t="e">
        <f>+$C$22*'10 - 2009'!AT75</f>
        <v>#DIV/0!</v>
      </c>
      <c r="S140" s="35" t="e">
        <f>+$C$22*'10 - 2009'!AU75</f>
        <v>#DIV/0!</v>
      </c>
      <c r="T140" s="35" t="e">
        <f>+$C$22*'10 - 2009'!AV75</f>
        <v>#DIV/0!</v>
      </c>
      <c r="U140" s="35" t="e">
        <f>+$C$22*'10 - 2009'!AW75</f>
        <v>#DIV/0!</v>
      </c>
      <c r="V140" s="35" t="e">
        <f>+$C$22*'10 - 2009'!AX75</f>
        <v>#DIV/0!</v>
      </c>
      <c r="W140" s="35" t="e">
        <f>+$C$22*'10 - 2009'!AY75</f>
        <v>#DIV/0!</v>
      </c>
      <c r="X140" s="35" t="e">
        <f>+$C$22*'10 - 2009'!AZ75</f>
        <v>#DIV/0!</v>
      </c>
      <c r="Y140" s="35" t="e">
        <f>+$C$22*'10 - 2009'!BA75</f>
        <v>#DIV/0!</v>
      </c>
      <c r="Z140" s="35" t="e">
        <f>+$C$22*'10 - 2009'!BB75</f>
        <v>#DIV/0!</v>
      </c>
      <c r="AA140" s="35" t="e">
        <f>+$C$22*'10 - 2009'!BC75</f>
        <v>#DIV/0!</v>
      </c>
      <c r="AB140" s="35" t="e">
        <f>+$C$22*'10 - 2009'!BD75</f>
        <v>#DIV/0!</v>
      </c>
      <c r="AC140" s="35" t="e">
        <f>+$C$22*'10 - 2009'!BE75</f>
        <v>#DIV/0!</v>
      </c>
      <c r="AD140" s="35" t="e">
        <f>+$C$22*'10 - 2009'!BF75</f>
        <v>#DIV/0!</v>
      </c>
      <c r="AE140" s="35" t="e">
        <f>+$C$22*'10 - 2009'!BG75</f>
        <v>#DIV/0!</v>
      </c>
      <c r="AF140" s="35" t="e">
        <f>+$C$22*'10 - 2009'!BH75</f>
        <v>#DIV/0!</v>
      </c>
      <c r="AG140" s="35" t="e">
        <f>+$C$22*'10 - 2009'!BI75</f>
        <v>#DIV/0!</v>
      </c>
      <c r="AH140" s="35" t="e">
        <f>+$C$22*'10 - 2009'!BJ75</f>
        <v>#DIV/0!</v>
      </c>
      <c r="AI140" s="2"/>
    </row>
    <row r="141" spans="1:35">
      <c r="A141" s="44">
        <v>134</v>
      </c>
      <c r="B141" s="35">
        <f>+'10 - 2009'!B76</f>
        <v>0</v>
      </c>
      <c r="C141" s="35" t="e">
        <f>+'10 - 2009'!AE76/'10 - 2009'!BK76</f>
        <v>#DIV/0!</v>
      </c>
      <c r="D141" s="35" t="e">
        <f>+$C$22*'10 - 2009'!AF76</f>
        <v>#DIV/0!</v>
      </c>
      <c r="E141" s="35" t="e">
        <f>+$C$22*'10 - 2009'!AG76</f>
        <v>#DIV/0!</v>
      </c>
      <c r="F141" s="35" t="e">
        <f>+$C$22*'10 - 2009'!AH76</f>
        <v>#DIV/0!</v>
      </c>
      <c r="G141" s="35" t="e">
        <f>+$C$22*'10 - 2009'!AI76</f>
        <v>#DIV/0!</v>
      </c>
      <c r="H141" s="35" t="e">
        <f>+$C$22*'10 - 2009'!AJ76</f>
        <v>#DIV/0!</v>
      </c>
      <c r="I141" s="35" t="e">
        <f>+$C$22*'10 - 2009'!AK76</f>
        <v>#DIV/0!</v>
      </c>
      <c r="J141" s="35" t="e">
        <f>+$C$22*'10 - 2009'!AL76</f>
        <v>#DIV/0!</v>
      </c>
      <c r="K141" s="35" t="e">
        <f>+$C$22*'10 - 2009'!AM76</f>
        <v>#DIV/0!</v>
      </c>
      <c r="L141" s="35" t="e">
        <f>+$C$22*'10 - 2009'!AN76</f>
        <v>#DIV/0!</v>
      </c>
      <c r="M141" s="35" t="e">
        <f>+$C$22*'10 - 2009'!AO76</f>
        <v>#DIV/0!</v>
      </c>
      <c r="N141" s="35" t="e">
        <f>+$C$22*'10 - 2009'!AP76</f>
        <v>#DIV/0!</v>
      </c>
      <c r="O141" s="35" t="e">
        <f>+$C$22*'10 - 2009'!AQ76</f>
        <v>#DIV/0!</v>
      </c>
      <c r="P141" s="35" t="e">
        <f>+$C$22*'10 - 2009'!AR76</f>
        <v>#DIV/0!</v>
      </c>
      <c r="Q141" s="35" t="e">
        <f>+$C$22*'10 - 2009'!AS76</f>
        <v>#DIV/0!</v>
      </c>
      <c r="R141" s="35" t="e">
        <f>+$C$22*'10 - 2009'!AT76</f>
        <v>#DIV/0!</v>
      </c>
      <c r="S141" s="35" t="e">
        <f>+$C$22*'10 - 2009'!AU76</f>
        <v>#DIV/0!</v>
      </c>
      <c r="T141" s="35" t="e">
        <f>+$C$22*'10 - 2009'!AV76</f>
        <v>#DIV/0!</v>
      </c>
      <c r="U141" s="35" t="e">
        <f>+$C$22*'10 - 2009'!AW76</f>
        <v>#DIV/0!</v>
      </c>
      <c r="V141" s="35" t="e">
        <f>+$C$22*'10 - 2009'!AX76</f>
        <v>#DIV/0!</v>
      </c>
      <c r="W141" s="35" t="e">
        <f>+$C$22*'10 - 2009'!AY76</f>
        <v>#DIV/0!</v>
      </c>
      <c r="X141" s="35" t="e">
        <f>+$C$22*'10 - 2009'!AZ76</f>
        <v>#DIV/0!</v>
      </c>
      <c r="Y141" s="35" t="e">
        <f>+$C$22*'10 - 2009'!BA76</f>
        <v>#DIV/0!</v>
      </c>
      <c r="Z141" s="35" t="e">
        <f>+$C$22*'10 - 2009'!BB76</f>
        <v>#DIV/0!</v>
      </c>
      <c r="AA141" s="35" t="e">
        <f>+$C$22*'10 - 2009'!BC76</f>
        <v>#DIV/0!</v>
      </c>
      <c r="AB141" s="35" t="e">
        <f>+$C$22*'10 - 2009'!BD76</f>
        <v>#DIV/0!</v>
      </c>
      <c r="AC141" s="35" t="e">
        <f>+$C$22*'10 - 2009'!BE76</f>
        <v>#DIV/0!</v>
      </c>
      <c r="AD141" s="35" t="e">
        <f>+$C$22*'10 - 2009'!BF76</f>
        <v>#DIV/0!</v>
      </c>
      <c r="AE141" s="35" t="e">
        <f>+$C$22*'10 - 2009'!BG76</f>
        <v>#DIV/0!</v>
      </c>
      <c r="AF141" s="35" t="e">
        <f>+$C$22*'10 - 2009'!BH76</f>
        <v>#DIV/0!</v>
      </c>
      <c r="AG141" s="35" t="e">
        <f>+$C$22*'10 - 2009'!BI76</f>
        <v>#DIV/0!</v>
      </c>
      <c r="AH141" s="35" t="e">
        <f>+$C$22*'10 - 2009'!BJ76</f>
        <v>#DIV/0!</v>
      </c>
      <c r="AI141" s="2"/>
    </row>
    <row r="142" spans="1:35">
      <c r="A142" s="44">
        <v>135</v>
      </c>
      <c r="B142" s="35">
        <f>+'10 - 2009'!B77</f>
        <v>0</v>
      </c>
      <c r="C142" s="35" t="e">
        <f>+'10 - 2009'!AE77/'10 - 2009'!BK77</f>
        <v>#DIV/0!</v>
      </c>
      <c r="D142" s="35" t="e">
        <f>+$C$22*'10 - 2009'!AF77</f>
        <v>#DIV/0!</v>
      </c>
      <c r="E142" s="35" t="e">
        <f>+$C$22*'10 - 2009'!AG77</f>
        <v>#DIV/0!</v>
      </c>
      <c r="F142" s="35" t="e">
        <f>+$C$22*'10 - 2009'!AH77</f>
        <v>#DIV/0!</v>
      </c>
      <c r="G142" s="35" t="e">
        <f>+$C$22*'10 - 2009'!AI77</f>
        <v>#DIV/0!</v>
      </c>
      <c r="H142" s="35" t="e">
        <f>+$C$22*'10 - 2009'!AJ77</f>
        <v>#DIV/0!</v>
      </c>
      <c r="I142" s="35" t="e">
        <f>+$C$22*'10 - 2009'!AK77</f>
        <v>#DIV/0!</v>
      </c>
      <c r="J142" s="35" t="e">
        <f>+$C$22*'10 - 2009'!AL77</f>
        <v>#DIV/0!</v>
      </c>
      <c r="K142" s="35" t="e">
        <f>+$C$22*'10 - 2009'!AM77</f>
        <v>#DIV/0!</v>
      </c>
      <c r="L142" s="35" t="e">
        <f>+$C$22*'10 - 2009'!AN77</f>
        <v>#DIV/0!</v>
      </c>
      <c r="M142" s="35" t="e">
        <f>+$C$22*'10 - 2009'!AO77</f>
        <v>#DIV/0!</v>
      </c>
      <c r="N142" s="35" t="e">
        <f>+$C$22*'10 - 2009'!AP77</f>
        <v>#DIV/0!</v>
      </c>
      <c r="O142" s="35" t="e">
        <f>+$C$22*'10 - 2009'!AQ77</f>
        <v>#DIV/0!</v>
      </c>
      <c r="P142" s="35" t="e">
        <f>+$C$22*'10 - 2009'!AR77</f>
        <v>#DIV/0!</v>
      </c>
      <c r="Q142" s="35" t="e">
        <f>+$C$22*'10 - 2009'!AS77</f>
        <v>#DIV/0!</v>
      </c>
      <c r="R142" s="35" t="e">
        <f>+$C$22*'10 - 2009'!AT77</f>
        <v>#DIV/0!</v>
      </c>
      <c r="S142" s="35" t="e">
        <f>+$C$22*'10 - 2009'!AU77</f>
        <v>#DIV/0!</v>
      </c>
      <c r="T142" s="35" t="e">
        <f>+$C$22*'10 - 2009'!AV77</f>
        <v>#DIV/0!</v>
      </c>
      <c r="U142" s="35" t="e">
        <f>+$C$22*'10 - 2009'!AW77</f>
        <v>#DIV/0!</v>
      </c>
      <c r="V142" s="35" t="e">
        <f>+$C$22*'10 - 2009'!AX77</f>
        <v>#DIV/0!</v>
      </c>
      <c r="W142" s="35" t="e">
        <f>+$C$22*'10 - 2009'!AY77</f>
        <v>#DIV/0!</v>
      </c>
      <c r="X142" s="35" t="e">
        <f>+$C$22*'10 - 2009'!AZ77</f>
        <v>#DIV/0!</v>
      </c>
      <c r="Y142" s="35" t="e">
        <f>+$C$22*'10 - 2009'!BA77</f>
        <v>#DIV/0!</v>
      </c>
      <c r="Z142" s="35" t="e">
        <f>+$C$22*'10 - 2009'!BB77</f>
        <v>#DIV/0!</v>
      </c>
      <c r="AA142" s="35" t="e">
        <f>+$C$22*'10 - 2009'!BC77</f>
        <v>#DIV/0!</v>
      </c>
      <c r="AB142" s="35" t="e">
        <f>+$C$22*'10 - 2009'!BD77</f>
        <v>#DIV/0!</v>
      </c>
      <c r="AC142" s="35" t="e">
        <f>+$C$22*'10 - 2009'!BE77</f>
        <v>#DIV/0!</v>
      </c>
      <c r="AD142" s="35" t="e">
        <f>+$C$22*'10 - 2009'!BF77</f>
        <v>#DIV/0!</v>
      </c>
      <c r="AE142" s="35" t="e">
        <f>+$C$22*'10 - 2009'!BG77</f>
        <v>#DIV/0!</v>
      </c>
      <c r="AF142" s="35" t="e">
        <f>+$C$22*'10 - 2009'!BH77</f>
        <v>#DIV/0!</v>
      </c>
      <c r="AG142" s="35" t="e">
        <f>+$C$22*'10 - 2009'!BI77</f>
        <v>#DIV/0!</v>
      </c>
      <c r="AH142" s="35" t="e">
        <f>+$C$22*'10 - 2009'!BJ77</f>
        <v>#DIV/0!</v>
      </c>
      <c r="AI142" s="2"/>
    </row>
    <row r="143" spans="1:35">
      <c r="A143" s="44">
        <v>136</v>
      </c>
      <c r="B143" s="35">
        <f>+'10 - 2009'!B78</f>
        <v>0</v>
      </c>
      <c r="C143" s="35" t="e">
        <f>+'10 - 2009'!AE78/'10 - 2009'!BK78</f>
        <v>#DIV/0!</v>
      </c>
      <c r="D143" s="35" t="e">
        <f>+$C$22*'10 - 2009'!AF78</f>
        <v>#DIV/0!</v>
      </c>
      <c r="E143" s="35" t="e">
        <f>+$C$22*'10 - 2009'!AG78</f>
        <v>#DIV/0!</v>
      </c>
      <c r="F143" s="35" t="e">
        <f>+$C$22*'10 - 2009'!AH78</f>
        <v>#DIV/0!</v>
      </c>
      <c r="G143" s="35" t="e">
        <f>+$C$22*'10 - 2009'!AI78</f>
        <v>#DIV/0!</v>
      </c>
      <c r="H143" s="35" t="e">
        <f>+$C$22*'10 - 2009'!AJ78</f>
        <v>#DIV/0!</v>
      </c>
      <c r="I143" s="35" t="e">
        <f>+$C$22*'10 - 2009'!AK78</f>
        <v>#DIV/0!</v>
      </c>
      <c r="J143" s="35" t="e">
        <f>+$C$22*'10 - 2009'!AL78</f>
        <v>#DIV/0!</v>
      </c>
      <c r="K143" s="35" t="e">
        <f>+$C$22*'10 - 2009'!AM78</f>
        <v>#DIV/0!</v>
      </c>
      <c r="L143" s="35" t="e">
        <f>+$C$22*'10 - 2009'!AN78</f>
        <v>#DIV/0!</v>
      </c>
      <c r="M143" s="35" t="e">
        <f>+$C$22*'10 - 2009'!AO78</f>
        <v>#DIV/0!</v>
      </c>
      <c r="N143" s="35" t="e">
        <f>+$C$22*'10 - 2009'!AP78</f>
        <v>#DIV/0!</v>
      </c>
      <c r="O143" s="35" t="e">
        <f>+$C$22*'10 - 2009'!AQ78</f>
        <v>#DIV/0!</v>
      </c>
      <c r="P143" s="35" t="e">
        <f>+$C$22*'10 - 2009'!AR78</f>
        <v>#DIV/0!</v>
      </c>
      <c r="Q143" s="35" t="e">
        <f>+$C$22*'10 - 2009'!AS78</f>
        <v>#DIV/0!</v>
      </c>
      <c r="R143" s="35" t="e">
        <f>+$C$22*'10 - 2009'!AT78</f>
        <v>#DIV/0!</v>
      </c>
      <c r="S143" s="35" t="e">
        <f>+$C$22*'10 - 2009'!AU78</f>
        <v>#DIV/0!</v>
      </c>
      <c r="T143" s="35" t="e">
        <f>+$C$22*'10 - 2009'!AV78</f>
        <v>#DIV/0!</v>
      </c>
      <c r="U143" s="35" t="e">
        <f>+$C$22*'10 - 2009'!AW78</f>
        <v>#DIV/0!</v>
      </c>
      <c r="V143" s="35" t="e">
        <f>+$C$22*'10 - 2009'!AX78</f>
        <v>#DIV/0!</v>
      </c>
      <c r="W143" s="35" t="e">
        <f>+$C$22*'10 - 2009'!AY78</f>
        <v>#DIV/0!</v>
      </c>
      <c r="X143" s="35" t="e">
        <f>+$C$22*'10 - 2009'!AZ78</f>
        <v>#DIV/0!</v>
      </c>
      <c r="Y143" s="35" t="e">
        <f>+$C$22*'10 - 2009'!BA78</f>
        <v>#DIV/0!</v>
      </c>
      <c r="Z143" s="35" t="e">
        <f>+$C$22*'10 - 2009'!BB78</f>
        <v>#DIV/0!</v>
      </c>
      <c r="AA143" s="35" t="e">
        <f>+$C$22*'10 - 2009'!BC78</f>
        <v>#DIV/0!</v>
      </c>
      <c r="AB143" s="35" t="e">
        <f>+$C$22*'10 - 2009'!BD78</f>
        <v>#DIV/0!</v>
      </c>
      <c r="AC143" s="35" t="e">
        <f>+$C$22*'10 - 2009'!BE78</f>
        <v>#DIV/0!</v>
      </c>
      <c r="AD143" s="35" t="e">
        <f>+$C$22*'10 - 2009'!BF78</f>
        <v>#DIV/0!</v>
      </c>
      <c r="AE143" s="35" t="e">
        <f>+$C$22*'10 - 2009'!BG78</f>
        <v>#DIV/0!</v>
      </c>
      <c r="AF143" s="35" t="e">
        <f>+$C$22*'10 - 2009'!BH78</f>
        <v>#DIV/0!</v>
      </c>
      <c r="AG143" s="35" t="e">
        <f>+$C$22*'10 - 2009'!BI78</f>
        <v>#DIV/0!</v>
      </c>
      <c r="AH143" s="35" t="e">
        <f>+$C$22*'10 - 2009'!BJ78</f>
        <v>#DIV/0!</v>
      </c>
      <c r="AI143" s="2"/>
    </row>
    <row r="144" spans="1:35">
      <c r="A144" s="44">
        <v>137</v>
      </c>
      <c r="B144" s="35">
        <f>+'10 - 2009'!B79</f>
        <v>0</v>
      </c>
      <c r="C144" s="35" t="e">
        <f>+'10 - 2009'!AE79/'10 - 2009'!BK79</f>
        <v>#DIV/0!</v>
      </c>
      <c r="D144" s="35" t="e">
        <f>+$C$22*'10 - 2009'!AF79</f>
        <v>#DIV/0!</v>
      </c>
      <c r="E144" s="35" t="e">
        <f>+$C$22*'10 - 2009'!AG79</f>
        <v>#DIV/0!</v>
      </c>
      <c r="F144" s="35" t="e">
        <f>+$C$22*'10 - 2009'!AH79</f>
        <v>#DIV/0!</v>
      </c>
      <c r="G144" s="35" t="e">
        <f>+$C$22*'10 - 2009'!AI79</f>
        <v>#DIV/0!</v>
      </c>
      <c r="H144" s="35" t="e">
        <f>+$C$22*'10 - 2009'!AJ79</f>
        <v>#DIV/0!</v>
      </c>
      <c r="I144" s="35" t="e">
        <f>+$C$22*'10 - 2009'!AK79</f>
        <v>#DIV/0!</v>
      </c>
      <c r="J144" s="35" t="e">
        <f>+$C$22*'10 - 2009'!AL79</f>
        <v>#DIV/0!</v>
      </c>
      <c r="K144" s="35" t="e">
        <f>+$C$22*'10 - 2009'!AM79</f>
        <v>#DIV/0!</v>
      </c>
      <c r="L144" s="35" t="e">
        <f>+$C$22*'10 - 2009'!AN79</f>
        <v>#DIV/0!</v>
      </c>
      <c r="M144" s="35" t="e">
        <f>+$C$22*'10 - 2009'!AO79</f>
        <v>#DIV/0!</v>
      </c>
      <c r="N144" s="35" t="e">
        <f>+$C$22*'10 - 2009'!AP79</f>
        <v>#DIV/0!</v>
      </c>
      <c r="O144" s="35" t="e">
        <f>+$C$22*'10 - 2009'!AQ79</f>
        <v>#DIV/0!</v>
      </c>
      <c r="P144" s="35" t="e">
        <f>+$C$22*'10 - 2009'!AR79</f>
        <v>#DIV/0!</v>
      </c>
      <c r="Q144" s="35" t="e">
        <f>+$C$22*'10 - 2009'!AS79</f>
        <v>#DIV/0!</v>
      </c>
      <c r="R144" s="35" t="e">
        <f>+$C$22*'10 - 2009'!AT79</f>
        <v>#DIV/0!</v>
      </c>
      <c r="S144" s="35" t="e">
        <f>+$C$22*'10 - 2009'!AU79</f>
        <v>#DIV/0!</v>
      </c>
      <c r="T144" s="35" t="e">
        <f>+$C$22*'10 - 2009'!AV79</f>
        <v>#DIV/0!</v>
      </c>
      <c r="U144" s="35" t="e">
        <f>+$C$22*'10 - 2009'!AW79</f>
        <v>#DIV/0!</v>
      </c>
      <c r="V144" s="35" t="e">
        <f>+$C$22*'10 - 2009'!AX79</f>
        <v>#DIV/0!</v>
      </c>
      <c r="W144" s="35" t="e">
        <f>+$C$22*'10 - 2009'!AY79</f>
        <v>#DIV/0!</v>
      </c>
      <c r="X144" s="35" t="e">
        <f>+$C$22*'10 - 2009'!AZ79</f>
        <v>#DIV/0!</v>
      </c>
      <c r="Y144" s="35" t="e">
        <f>+$C$22*'10 - 2009'!BA79</f>
        <v>#DIV/0!</v>
      </c>
      <c r="Z144" s="35" t="e">
        <f>+$C$22*'10 - 2009'!BB79</f>
        <v>#DIV/0!</v>
      </c>
      <c r="AA144" s="35" t="e">
        <f>+$C$22*'10 - 2009'!BC79</f>
        <v>#DIV/0!</v>
      </c>
      <c r="AB144" s="35" t="e">
        <f>+$C$22*'10 - 2009'!BD79</f>
        <v>#DIV/0!</v>
      </c>
      <c r="AC144" s="35" t="e">
        <f>+$C$22*'10 - 2009'!BE79</f>
        <v>#DIV/0!</v>
      </c>
      <c r="AD144" s="35" t="e">
        <f>+$C$22*'10 - 2009'!BF79</f>
        <v>#DIV/0!</v>
      </c>
      <c r="AE144" s="35" t="e">
        <f>+$C$22*'10 - 2009'!BG79</f>
        <v>#DIV/0!</v>
      </c>
      <c r="AF144" s="35" t="e">
        <f>+$C$22*'10 - 2009'!BH79</f>
        <v>#DIV/0!</v>
      </c>
      <c r="AG144" s="35" t="e">
        <f>+$C$22*'10 - 2009'!BI79</f>
        <v>#DIV/0!</v>
      </c>
      <c r="AH144" s="35" t="e">
        <f>+$C$22*'10 - 2009'!BJ79</f>
        <v>#DIV/0!</v>
      </c>
      <c r="AI144" s="2"/>
    </row>
    <row r="145" spans="1:35">
      <c r="A145" s="44">
        <v>138</v>
      </c>
      <c r="B145" s="35">
        <f>+'10 - 2009'!B80</f>
        <v>0</v>
      </c>
      <c r="C145" s="35" t="e">
        <f>+'10 - 2009'!AE80/'10 - 2009'!BK80</f>
        <v>#DIV/0!</v>
      </c>
      <c r="D145" s="35" t="e">
        <f>+$C$22*'10 - 2009'!AF80</f>
        <v>#DIV/0!</v>
      </c>
      <c r="E145" s="35" t="e">
        <f>+$C$22*'10 - 2009'!AG80</f>
        <v>#DIV/0!</v>
      </c>
      <c r="F145" s="35" t="e">
        <f>+$C$22*'10 - 2009'!AH80</f>
        <v>#DIV/0!</v>
      </c>
      <c r="G145" s="35" t="e">
        <f>+$C$22*'10 - 2009'!AI80</f>
        <v>#DIV/0!</v>
      </c>
      <c r="H145" s="35" t="e">
        <f>+$C$22*'10 - 2009'!AJ80</f>
        <v>#DIV/0!</v>
      </c>
      <c r="I145" s="35" t="e">
        <f>+$C$22*'10 - 2009'!AK80</f>
        <v>#DIV/0!</v>
      </c>
      <c r="J145" s="35" t="e">
        <f>+$C$22*'10 - 2009'!AL80</f>
        <v>#DIV/0!</v>
      </c>
      <c r="K145" s="35" t="e">
        <f>+$C$22*'10 - 2009'!AM80</f>
        <v>#DIV/0!</v>
      </c>
      <c r="L145" s="35" t="e">
        <f>+$C$22*'10 - 2009'!AN80</f>
        <v>#DIV/0!</v>
      </c>
      <c r="M145" s="35" t="e">
        <f>+$C$22*'10 - 2009'!AO80</f>
        <v>#DIV/0!</v>
      </c>
      <c r="N145" s="35" t="e">
        <f>+$C$22*'10 - 2009'!AP80</f>
        <v>#DIV/0!</v>
      </c>
      <c r="O145" s="35" t="e">
        <f>+$C$22*'10 - 2009'!AQ80</f>
        <v>#DIV/0!</v>
      </c>
      <c r="P145" s="35" t="e">
        <f>+$C$22*'10 - 2009'!AR80</f>
        <v>#DIV/0!</v>
      </c>
      <c r="Q145" s="35" t="e">
        <f>+$C$22*'10 - 2009'!AS80</f>
        <v>#DIV/0!</v>
      </c>
      <c r="R145" s="35" t="e">
        <f>+$C$22*'10 - 2009'!AT80</f>
        <v>#DIV/0!</v>
      </c>
      <c r="S145" s="35" t="e">
        <f>+$C$22*'10 - 2009'!AU80</f>
        <v>#DIV/0!</v>
      </c>
      <c r="T145" s="35" t="e">
        <f>+$C$22*'10 - 2009'!AV80</f>
        <v>#DIV/0!</v>
      </c>
      <c r="U145" s="35" t="e">
        <f>+$C$22*'10 - 2009'!AW80</f>
        <v>#DIV/0!</v>
      </c>
      <c r="V145" s="35" t="e">
        <f>+$C$22*'10 - 2009'!AX80</f>
        <v>#DIV/0!</v>
      </c>
      <c r="W145" s="35" t="e">
        <f>+$C$22*'10 - 2009'!AY80</f>
        <v>#DIV/0!</v>
      </c>
      <c r="X145" s="35" t="e">
        <f>+$C$22*'10 - 2009'!AZ80</f>
        <v>#DIV/0!</v>
      </c>
      <c r="Y145" s="35" t="e">
        <f>+$C$22*'10 - 2009'!BA80</f>
        <v>#DIV/0!</v>
      </c>
      <c r="Z145" s="35" t="e">
        <f>+$C$22*'10 - 2009'!BB80</f>
        <v>#DIV/0!</v>
      </c>
      <c r="AA145" s="35" t="e">
        <f>+$C$22*'10 - 2009'!BC80</f>
        <v>#DIV/0!</v>
      </c>
      <c r="AB145" s="35" t="e">
        <f>+$C$22*'10 - 2009'!BD80</f>
        <v>#DIV/0!</v>
      </c>
      <c r="AC145" s="35" t="e">
        <f>+$C$22*'10 - 2009'!BE80</f>
        <v>#DIV/0!</v>
      </c>
      <c r="AD145" s="35" t="e">
        <f>+$C$22*'10 - 2009'!BF80</f>
        <v>#DIV/0!</v>
      </c>
      <c r="AE145" s="35" t="e">
        <f>+$C$22*'10 - 2009'!BG80</f>
        <v>#DIV/0!</v>
      </c>
      <c r="AF145" s="35" t="e">
        <f>+$C$22*'10 - 2009'!BH80</f>
        <v>#DIV/0!</v>
      </c>
      <c r="AG145" s="35" t="e">
        <f>+$C$22*'10 - 2009'!BI80</f>
        <v>#DIV/0!</v>
      </c>
      <c r="AH145" s="35" t="e">
        <f>+$C$22*'10 - 2009'!BJ80</f>
        <v>#DIV/0!</v>
      </c>
      <c r="AI145" s="2"/>
    </row>
    <row r="146" spans="1:35">
      <c r="A146" s="44">
        <v>139</v>
      </c>
      <c r="B146" s="35">
        <f>+'10 - 2009'!B81</f>
        <v>0</v>
      </c>
      <c r="C146" s="35" t="e">
        <f>+'10 - 2009'!AE81/'10 - 2009'!BK81</f>
        <v>#DIV/0!</v>
      </c>
      <c r="D146" s="35" t="e">
        <f>+$C$22*'10 - 2009'!AF81</f>
        <v>#DIV/0!</v>
      </c>
      <c r="E146" s="35" t="e">
        <f>+$C$22*'10 - 2009'!AG81</f>
        <v>#DIV/0!</v>
      </c>
      <c r="F146" s="35" t="e">
        <f>+$C$22*'10 - 2009'!AH81</f>
        <v>#DIV/0!</v>
      </c>
      <c r="G146" s="35" t="e">
        <f>+$C$22*'10 - 2009'!AI81</f>
        <v>#DIV/0!</v>
      </c>
      <c r="H146" s="35" t="e">
        <f>+$C$22*'10 - 2009'!AJ81</f>
        <v>#DIV/0!</v>
      </c>
      <c r="I146" s="35" t="e">
        <f>+$C$22*'10 - 2009'!AK81</f>
        <v>#DIV/0!</v>
      </c>
      <c r="J146" s="35" t="e">
        <f>+$C$22*'10 - 2009'!AL81</f>
        <v>#DIV/0!</v>
      </c>
      <c r="K146" s="35" t="e">
        <f>+$C$22*'10 - 2009'!AM81</f>
        <v>#DIV/0!</v>
      </c>
      <c r="L146" s="35" t="e">
        <f>+$C$22*'10 - 2009'!AN81</f>
        <v>#DIV/0!</v>
      </c>
      <c r="M146" s="35" t="e">
        <f>+$C$22*'10 - 2009'!AO81</f>
        <v>#DIV/0!</v>
      </c>
      <c r="N146" s="35" t="e">
        <f>+$C$22*'10 - 2009'!AP81</f>
        <v>#DIV/0!</v>
      </c>
      <c r="O146" s="35" t="e">
        <f>+$C$22*'10 - 2009'!AQ81</f>
        <v>#DIV/0!</v>
      </c>
      <c r="P146" s="35" t="e">
        <f>+$C$22*'10 - 2009'!AR81</f>
        <v>#DIV/0!</v>
      </c>
      <c r="Q146" s="35" t="e">
        <f>+$C$22*'10 - 2009'!AS81</f>
        <v>#DIV/0!</v>
      </c>
      <c r="R146" s="35" t="e">
        <f>+$C$22*'10 - 2009'!AT81</f>
        <v>#DIV/0!</v>
      </c>
      <c r="S146" s="35" t="e">
        <f>+$C$22*'10 - 2009'!AU81</f>
        <v>#DIV/0!</v>
      </c>
      <c r="T146" s="35" t="e">
        <f>+$C$22*'10 - 2009'!AV81</f>
        <v>#DIV/0!</v>
      </c>
      <c r="U146" s="35" t="e">
        <f>+$C$22*'10 - 2009'!AW81</f>
        <v>#DIV/0!</v>
      </c>
      <c r="V146" s="35" t="e">
        <f>+$C$22*'10 - 2009'!AX81</f>
        <v>#DIV/0!</v>
      </c>
      <c r="W146" s="35" t="e">
        <f>+$C$22*'10 - 2009'!AY81</f>
        <v>#DIV/0!</v>
      </c>
      <c r="X146" s="35" t="e">
        <f>+$C$22*'10 - 2009'!AZ81</f>
        <v>#DIV/0!</v>
      </c>
      <c r="Y146" s="35" t="e">
        <f>+$C$22*'10 - 2009'!BA81</f>
        <v>#DIV/0!</v>
      </c>
      <c r="Z146" s="35" t="e">
        <f>+$C$22*'10 - 2009'!BB81</f>
        <v>#DIV/0!</v>
      </c>
      <c r="AA146" s="35" t="e">
        <f>+$C$22*'10 - 2009'!BC81</f>
        <v>#DIV/0!</v>
      </c>
      <c r="AB146" s="35" t="e">
        <f>+$C$22*'10 - 2009'!BD81</f>
        <v>#DIV/0!</v>
      </c>
      <c r="AC146" s="35" t="e">
        <f>+$C$22*'10 - 2009'!BE81</f>
        <v>#DIV/0!</v>
      </c>
      <c r="AD146" s="35" t="e">
        <f>+$C$22*'10 - 2009'!BF81</f>
        <v>#DIV/0!</v>
      </c>
      <c r="AE146" s="35" t="e">
        <f>+$C$22*'10 - 2009'!BG81</f>
        <v>#DIV/0!</v>
      </c>
      <c r="AF146" s="35" t="e">
        <f>+$C$22*'10 - 2009'!BH81</f>
        <v>#DIV/0!</v>
      </c>
      <c r="AG146" s="35" t="e">
        <f>+$C$22*'10 - 2009'!BI81</f>
        <v>#DIV/0!</v>
      </c>
      <c r="AH146" s="35" t="e">
        <f>+$C$22*'10 - 2009'!BJ81</f>
        <v>#DIV/0!</v>
      </c>
      <c r="AI146" s="2"/>
    </row>
    <row r="147" spans="1:35">
      <c r="A147" s="44">
        <v>140</v>
      </c>
      <c r="B147" s="35">
        <f>+'10 - 2009'!B82</f>
        <v>0</v>
      </c>
      <c r="C147" s="35" t="e">
        <f>+'10 - 2009'!AE82/'10 - 2009'!BK82</f>
        <v>#DIV/0!</v>
      </c>
      <c r="D147" s="35" t="e">
        <f>+$C$22*'10 - 2009'!AF82</f>
        <v>#DIV/0!</v>
      </c>
      <c r="E147" s="35" t="e">
        <f>+$C$22*'10 - 2009'!AG82</f>
        <v>#DIV/0!</v>
      </c>
      <c r="F147" s="35" t="e">
        <f>+$C$22*'10 - 2009'!AH82</f>
        <v>#DIV/0!</v>
      </c>
      <c r="G147" s="35" t="e">
        <f>+$C$22*'10 - 2009'!AI82</f>
        <v>#DIV/0!</v>
      </c>
      <c r="H147" s="35" t="e">
        <f>+$C$22*'10 - 2009'!AJ82</f>
        <v>#DIV/0!</v>
      </c>
      <c r="I147" s="35" t="e">
        <f>+$C$22*'10 - 2009'!AK82</f>
        <v>#DIV/0!</v>
      </c>
      <c r="J147" s="35" t="e">
        <f>+$C$22*'10 - 2009'!AL82</f>
        <v>#DIV/0!</v>
      </c>
      <c r="K147" s="35" t="e">
        <f>+$C$22*'10 - 2009'!AM82</f>
        <v>#DIV/0!</v>
      </c>
      <c r="L147" s="35" t="e">
        <f>+$C$22*'10 - 2009'!AN82</f>
        <v>#DIV/0!</v>
      </c>
      <c r="M147" s="35" t="e">
        <f>+$C$22*'10 - 2009'!AO82</f>
        <v>#DIV/0!</v>
      </c>
      <c r="N147" s="35" t="e">
        <f>+$C$22*'10 - 2009'!AP82</f>
        <v>#DIV/0!</v>
      </c>
      <c r="O147" s="35" t="e">
        <f>+$C$22*'10 - 2009'!AQ82</f>
        <v>#DIV/0!</v>
      </c>
      <c r="P147" s="35" t="e">
        <f>+$C$22*'10 - 2009'!AR82</f>
        <v>#DIV/0!</v>
      </c>
      <c r="Q147" s="35" t="e">
        <f>+$C$22*'10 - 2009'!AS82</f>
        <v>#DIV/0!</v>
      </c>
      <c r="R147" s="35" t="e">
        <f>+$C$22*'10 - 2009'!AT82</f>
        <v>#DIV/0!</v>
      </c>
      <c r="S147" s="35" t="e">
        <f>+$C$22*'10 - 2009'!AU82</f>
        <v>#DIV/0!</v>
      </c>
      <c r="T147" s="35" t="e">
        <f>+$C$22*'10 - 2009'!AV82</f>
        <v>#DIV/0!</v>
      </c>
      <c r="U147" s="35" t="e">
        <f>+$C$22*'10 - 2009'!AW82</f>
        <v>#DIV/0!</v>
      </c>
      <c r="V147" s="35" t="e">
        <f>+$C$22*'10 - 2009'!AX82</f>
        <v>#DIV/0!</v>
      </c>
      <c r="W147" s="35" t="e">
        <f>+$C$22*'10 - 2009'!AY82</f>
        <v>#DIV/0!</v>
      </c>
      <c r="X147" s="35" t="e">
        <f>+$C$22*'10 - 2009'!AZ82</f>
        <v>#DIV/0!</v>
      </c>
      <c r="Y147" s="35" t="e">
        <f>+$C$22*'10 - 2009'!BA82</f>
        <v>#DIV/0!</v>
      </c>
      <c r="Z147" s="35" t="e">
        <f>+$C$22*'10 - 2009'!BB82</f>
        <v>#DIV/0!</v>
      </c>
      <c r="AA147" s="35" t="e">
        <f>+$C$22*'10 - 2009'!BC82</f>
        <v>#DIV/0!</v>
      </c>
      <c r="AB147" s="35" t="e">
        <f>+$C$22*'10 - 2009'!BD82</f>
        <v>#DIV/0!</v>
      </c>
      <c r="AC147" s="35" t="e">
        <f>+$C$22*'10 - 2009'!BE82</f>
        <v>#DIV/0!</v>
      </c>
      <c r="AD147" s="35" t="e">
        <f>+$C$22*'10 - 2009'!BF82</f>
        <v>#DIV/0!</v>
      </c>
      <c r="AE147" s="35" t="e">
        <f>+$C$22*'10 - 2009'!BG82</f>
        <v>#DIV/0!</v>
      </c>
      <c r="AF147" s="35" t="e">
        <f>+$C$22*'10 - 2009'!BH82</f>
        <v>#DIV/0!</v>
      </c>
      <c r="AG147" s="35" t="e">
        <f>+$C$22*'10 - 2009'!BI82</f>
        <v>#DIV/0!</v>
      </c>
      <c r="AH147" s="35" t="e">
        <f>+$C$22*'10 - 2009'!BJ82</f>
        <v>#DIV/0!</v>
      </c>
      <c r="AI147" s="2"/>
    </row>
    <row r="148" spans="1:35">
      <c r="A148" s="44">
        <v>141</v>
      </c>
      <c r="B148" s="35">
        <f>+'10 - 2009'!B83</f>
        <v>0</v>
      </c>
      <c r="C148" s="35" t="e">
        <f>+'10 - 2009'!AE83/'10 - 2009'!BK83</f>
        <v>#DIV/0!</v>
      </c>
      <c r="D148" s="35" t="e">
        <f>+$C$22*'10 - 2009'!AF83</f>
        <v>#DIV/0!</v>
      </c>
      <c r="E148" s="35" t="e">
        <f>+$C$22*'10 - 2009'!AG83</f>
        <v>#DIV/0!</v>
      </c>
      <c r="F148" s="35" t="e">
        <f>+$C$22*'10 - 2009'!AH83</f>
        <v>#DIV/0!</v>
      </c>
      <c r="G148" s="35" t="e">
        <f>+$C$22*'10 - 2009'!AI83</f>
        <v>#DIV/0!</v>
      </c>
      <c r="H148" s="35" t="e">
        <f>+$C$22*'10 - 2009'!AJ83</f>
        <v>#DIV/0!</v>
      </c>
      <c r="I148" s="35" t="e">
        <f>+$C$22*'10 - 2009'!AK83</f>
        <v>#DIV/0!</v>
      </c>
      <c r="J148" s="35" t="e">
        <f>+$C$22*'10 - 2009'!AL83</f>
        <v>#DIV/0!</v>
      </c>
      <c r="K148" s="35" t="e">
        <f>+$C$22*'10 - 2009'!AM83</f>
        <v>#DIV/0!</v>
      </c>
      <c r="L148" s="35" t="e">
        <f>+$C$22*'10 - 2009'!AN83</f>
        <v>#DIV/0!</v>
      </c>
      <c r="M148" s="35" t="e">
        <f>+$C$22*'10 - 2009'!AO83</f>
        <v>#DIV/0!</v>
      </c>
      <c r="N148" s="35" t="e">
        <f>+$C$22*'10 - 2009'!AP83</f>
        <v>#DIV/0!</v>
      </c>
      <c r="O148" s="35" t="e">
        <f>+$C$22*'10 - 2009'!AQ83</f>
        <v>#DIV/0!</v>
      </c>
      <c r="P148" s="35" t="e">
        <f>+$C$22*'10 - 2009'!AR83</f>
        <v>#DIV/0!</v>
      </c>
      <c r="Q148" s="35" t="e">
        <f>+$C$22*'10 - 2009'!AS83</f>
        <v>#DIV/0!</v>
      </c>
      <c r="R148" s="35" t="e">
        <f>+$C$22*'10 - 2009'!AT83</f>
        <v>#DIV/0!</v>
      </c>
      <c r="S148" s="35" t="e">
        <f>+$C$22*'10 - 2009'!AU83</f>
        <v>#DIV/0!</v>
      </c>
      <c r="T148" s="35" t="e">
        <f>+$C$22*'10 - 2009'!AV83</f>
        <v>#DIV/0!</v>
      </c>
      <c r="U148" s="35" t="e">
        <f>+$C$22*'10 - 2009'!AW83</f>
        <v>#DIV/0!</v>
      </c>
      <c r="V148" s="35" t="e">
        <f>+$C$22*'10 - 2009'!AX83</f>
        <v>#DIV/0!</v>
      </c>
      <c r="W148" s="35" t="e">
        <f>+$C$22*'10 - 2009'!AY83</f>
        <v>#DIV/0!</v>
      </c>
      <c r="X148" s="35" t="e">
        <f>+$C$22*'10 - 2009'!AZ83</f>
        <v>#DIV/0!</v>
      </c>
      <c r="Y148" s="35" t="e">
        <f>+$C$22*'10 - 2009'!BA83</f>
        <v>#DIV/0!</v>
      </c>
      <c r="Z148" s="35" t="e">
        <f>+$C$22*'10 - 2009'!BB83</f>
        <v>#DIV/0!</v>
      </c>
      <c r="AA148" s="35" t="e">
        <f>+$C$22*'10 - 2009'!BC83</f>
        <v>#DIV/0!</v>
      </c>
      <c r="AB148" s="35" t="e">
        <f>+$C$22*'10 - 2009'!BD83</f>
        <v>#DIV/0!</v>
      </c>
      <c r="AC148" s="35" t="e">
        <f>+$C$22*'10 - 2009'!BE83</f>
        <v>#DIV/0!</v>
      </c>
      <c r="AD148" s="35" t="e">
        <f>+$C$22*'10 - 2009'!BF83</f>
        <v>#DIV/0!</v>
      </c>
      <c r="AE148" s="35" t="e">
        <f>+$C$22*'10 - 2009'!BG83</f>
        <v>#DIV/0!</v>
      </c>
      <c r="AF148" s="35" t="e">
        <f>+$C$22*'10 - 2009'!BH83</f>
        <v>#DIV/0!</v>
      </c>
      <c r="AG148" s="35" t="e">
        <f>+$C$22*'10 - 2009'!BI83</f>
        <v>#DIV/0!</v>
      </c>
      <c r="AH148" s="35" t="e">
        <f>+$C$22*'10 - 2009'!BJ83</f>
        <v>#DIV/0!</v>
      </c>
      <c r="AI148" s="2"/>
    </row>
    <row r="149" spans="1:35">
      <c r="A149" s="44">
        <v>142</v>
      </c>
      <c r="B149" s="35">
        <f>+'10 - 2009'!B84</f>
        <v>0</v>
      </c>
      <c r="C149" s="35" t="e">
        <f>+'10 - 2009'!AE84/'10 - 2009'!BK84</f>
        <v>#DIV/0!</v>
      </c>
      <c r="D149" s="35" t="e">
        <f>+$C$22*'10 - 2009'!AF84</f>
        <v>#DIV/0!</v>
      </c>
      <c r="E149" s="35" t="e">
        <f>+$C$22*'10 - 2009'!AG84</f>
        <v>#DIV/0!</v>
      </c>
      <c r="F149" s="35" t="e">
        <f>+$C$22*'10 - 2009'!AH84</f>
        <v>#DIV/0!</v>
      </c>
      <c r="G149" s="35" t="e">
        <f>+$C$22*'10 - 2009'!AI84</f>
        <v>#DIV/0!</v>
      </c>
      <c r="H149" s="35" t="e">
        <f>+$C$22*'10 - 2009'!AJ84</f>
        <v>#DIV/0!</v>
      </c>
      <c r="I149" s="35" t="e">
        <f>+$C$22*'10 - 2009'!AK84</f>
        <v>#DIV/0!</v>
      </c>
      <c r="J149" s="35" t="e">
        <f>+$C$22*'10 - 2009'!AL84</f>
        <v>#DIV/0!</v>
      </c>
      <c r="K149" s="35" t="e">
        <f>+$C$22*'10 - 2009'!AM84</f>
        <v>#DIV/0!</v>
      </c>
      <c r="L149" s="35" t="e">
        <f>+$C$22*'10 - 2009'!AN84</f>
        <v>#DIV/0!</v>
      </c>
      <c r="M149" s="35" t="e">
        <f>+$C$22*'10 - 2009'!AO84</f>
        <v>#DIV/0!</v>
      </c>
      <c r="N149" s="35" t="e">
        <f>+$C$22*'10 - 2009'!AP84</f>
        <v>#DIV/0!</v>
      </c>
      <c r="O149" s="35" t="e">
        <f>+$C$22*'10 - 2009'!AQ84</f>
        <v>#DIV/0!</v>
      </c>
      <c r="P149" s="35" t="e">
        <f>+$C$22*'10 - 2009'!AR84</f>
        <v>#DIV/0!</v>
      </c>
      <c r="Q149" s="35" t="e">
        <f>+$C$22*'10 - 2009'!AS84</f>
        <v>#DIV/0!</v>
      </c>
      <c r="R149" s="35" t="e">
        <f>+$C$22*'10 - 2009'!AT84</f>
        <v>#DIV/0!</v>
      </c>
      <c r="S149" s="35" t="e">
        <f>+$C$22*'10 - 2009'!AU84</f>
        <v>#DIV/0!</v>
      </c>
      <c r="T149" s="35" t="e">
        <f>+$C$22*'10 - 2009'!AV84</f>
        <v>#DIV/0!</v>
      </c>
      <c r="U149" s="35" t="e">
        <f>+$C$22*'10 - 2009'!AW84</f>
        <v>#DIV/0!</v>
      </c>
      <c r="V149" s="35" t="e">
        <f>+$C$22*'10 - 2009'!AX84</f>
        <v>#DIV/0!</v>
      </c>
      <c r="W149" s="35" t="e">
        <f>+$C$22*'10 - 2009'!AY84</f>
        <v>#DIV/0!</v>
      </c>
      <c r="X149" s="35" t="e">
        <f>+$C$22*'10 - 2009'!AZ84</f>
        <v>#DIV/0!</v>
      </c>
      <c r="Y149" s="35" t="e">
        <f>+$C$22*'10 - 2009'!BA84</f>
        <v>#DIV/0!</v>
      </c>
      <c r="Z149" s="35" t="e">
        <f>+$C$22*'10 - 2009'!BB84</f>
        <v>#DIV/0!</v>
      </c>
      <c r="AA149" s="35" t="e">
        <f>+$C$22*'10 - 2009'!BC84</f>
        <v>#DIV/0!</v>
      </c>
      <c r="AB149" s="35" t="e">
        <f>+$C$22*'10 - 2009'!BD84</f>
        <v>#DIV/0!</v>
      </c>
      <c r="AC149" s="35" t="e">
        <f>+$C$22*'10 - 2009'!BE84</f>
        <v>#DIV/0!</v>
      </c>
      <c r="AD149" s="35" t="e">
        <f>+$C$22*'10 - 2009'!BF84</f>
        <v>#DIV/0!</v>
      </c>
      <c r="AE149" s="35" t="e">
        <f>+$C$22*'10 - 2009'!BG84</f>
        <v>#DIV/0!</v>
      </c>
      <c r="AF149" s="35" t="e">
        <f>+$C$22*'10 - 2009'!BH84</f>
        <v>#DIV/0!</v>
      </c>
      <c r="AG149" s="35" t="e">
        <f>+$C$22*'10 - 2009'!BI84</f>
        <v>#DIV/0!</v>
      </c>
      <c r="AH149" s="35" t="e">
        <f>+$C$22*'10 - 2009'!BJ84</f>
        <v>#DIV/0!</v>
      </c>
      <c r="AI149" s="2"/>
    </row>
    <row r="150" spans="1:35">
      <c r="A150" s="44">
        <v>143</v>
      </c>
      <c r="B150" s="35">
        <f>+'10 - 2009'!B85</f>
        <v>0</v>
      </c>
      <c r="C150" s="35" t="e">
        <f>+'10 - 2009'!AE85/'10 - 2009'!BK85</f>
        <v>#DIV/0!</v>
      </c>
      <c r="D150" s="35" t="e">
        <f>+$C$22*'10 - 2009'!AF85</f>
        <v>#DIV/0!</v>
      </c>
      <c r="E150" s="35" t="e">
        <f>+$C$22*'10 - 2009'!AG85</f>
        <v>#DIV/0!</v>
      </c>
      <c r="F150" s="35" t="e">
        <f>+$C$22*'10 - 2009'!AH85</f>
        <v>#DIV/0!</v>
      </c>
      <c r="G150" s="35" t="e">
        <f>+$C$22*'10 - 2009'!AI85</f>
        <v>#DIV/0!</v>
      </c>
      <c r="H150" s="35" t="e">
        <f>+$C$22*'10 - 2009'!AJ85</f>
        <v>#DIV/0!</v>
      </c>
      <c r="I150" s="35" t="e">
        <f>+$C$22*'10 - 2009'!AK85</f>
        <v>#DIV/0!</v>
      </c>
      <c r="J150" s="35" t="e">
        <f>+$C$22*'10 - 2009'!AL85</f>
        <v>#DIV/0!</v>
      </c>
      <c r="K150" s="35" t="e">
        <f>+$C$22*'10 - 2009'!AM85</f>
        <v>#DIV/0!</v>
      </c>
      <c r="L150" s="35" t="e">
        <f>+$C$22*'10 - 2009'!AN85</f>
        <v>#DIV/0!</v>
      </c>
      <c r="M150" s="35" t="e">
        <f>+$C$22*'10 - 2009'!AO85</f>
        <v>#DIV/0!</v>
      </c>
      <c r="N150" s="35" t="e">
        <f>+$C$22*'10 - 2009'!AP85</f>
        <v>#DIV/0!</v>
      </c>
      <c r="O150" s="35" t="e">
        <f>+$C$22*'10 - 2009'!AQ85</f>
        <v>#DIV/0!</v>
      </c>
      <c r="P150" s="35" t="e">
        <f>+$C$22*'10 - 2009'!AR85</f>
        <v>#DIV/0!</v>
      </c>
      <c r="Q150" s="35" t="e">
        <f>+$C$22*'10 - 2009'!AS85</f>
        <v>#DIV/0!</v>
      </c>
      <c r="R150" s="35" t="e">
        <f>+$C$22*'10 - 2009'!AT85</f>
        <v>#DIV/0!</v>
      </c>
      <c r="S150" s="35" t="e">
        <f>+$C$22*'10 - 2009'!AU85</f>
        <v>#DIV/0!</v>
      </c>
      <c r="T150" s="35" t="e">
        <f>+$C$22*'10 - 2009'!AV85</f>
        <v>#DIV/0!</v>
      </c>
      <c r="U150" s="35" t="e">
        <f>+$C$22*'10 - 2009'!AW85</f>
        <v>#DIV/0!</v>
      </c>
      <c r="V150" s="35" t="e">
        <f>+$C$22*'10 - 2009'!AX85</f>
        <v>#DIV/0!</v>
      </c>
      <c r="W150" s="35" t="e">
        <f>+$C$22*'10 - 2009'!AY85</f>
        <v>#DIV/0!</v>
      </c>
      <c r="X150" s="35" t="e">
        <f>+$C$22*'10 - 2009'!AZ85</f>
        <v>#DIV/0!</v>
      </c>
      <c r="Y150" s="35" t="e">
        <f>+$C$22*'10 - 2009'!BA85</f>
        <v>#DIV/0!</v>
      </c>
      <c r="Z150" s="35" t="e">
        <f>+$C$22*'10 - 2009'!BB85</f>
        <v>#DIV/0!</v>
      </c>
      <c r="AA150" s="35" t="e">
        <f>+$C$22*'10 - 2009'!BC85</f>
        <v>#DIV/0!</v>
      </c>
      <c r="AB150" s="35" t="e">
        <f>+$C$22*'10 - 2009'!BD85</f>
        <v>#DIV/0!</v>
      </c>
      <c r="AC150" s="35" t="e">
        <f>+$C$22*'10 - 2009'!BE85</f>
        <v>#DIV/0!</v>
      </c>
      <c r="AD150" s="35" t="e">
        <f>+$C$22*'10 - 2009'!BF85</f>
        <v>#DIV/0!</v>
      </c>
      <c r="AE150" s="35" t="e">
        <f>+$C$22*'10 - 2009'!BG85</f>
        <v>#DIV/0!</v>
      </c>
      <c r="AF150" s="35" t="e">
        <f>+$C$22*'10 - 2009'!BH85</f>
        <v>#DIV/0!</v>
      </c>
      <c r="AG150" s="35" t="e">
        <f>+$C$22*'10 - 2009'!BI85</f>
        <v>#DIV/0!</v>
      </c>
      <c r="AH150" s="35" t="e">
        <f>+$C$22*'10 - 2009'!BJ85</f>
        <v>#DIV/0!</v>
      </c>
      <c r="AI150" s="2"/>
    </row>
    <row r="151" spans="1:35">
      <c r="A151" s="44">
        <v>144</v>
      </c>
      <c r="B151" s="35">
        <f>+'10 - 2009'!B86</f>
        <v>0</v>
      </c>
      <c r="C151" s="35" t="e">
        <f>+'10 - 2009'!AE86/'10 - 2009'!BK86</f>
        <v>#DIV/0!</v>
      </c>
      <c r="D151" s="35" t="e">
        <f>+$C$22*'10 - 2009'!AF86</f>
        <v>#DIV/0!</v>
      </c>
      <c r="E151" s="35" t="e">
        <f>+$C$22*'10 - 2009'!AG86</f>
        <v>#DIV/0!</v>
      </c>
      <c r="F151" s="35" t="e">
        <f>+$C$22*'10 - 2009'!AH86</f>
        <v>#DIV/0!</v>
      </c>
      <c r="G151" s="35" t="e">
        <f>+$C$22*'10 - 2009'!AI86</f>
        <v>#DIV/0!</v>
      </c>
      <c r="H151" s="35" t="e">
        <f>+$C$22*'10 - 2009'!AJ86</f>
        <v>#DIV/0!</v>
      </c>
      <c r="I151" s="35" t="e">
        <f>+$C$22*'10 - 2009'!AK86</f>
        <v>#DIV/0!</v>
      </c>
      <c r="J151" s="35" t="e">
        <f>+$C$22*'10 - 2009'!AL86</f>
        <v>#DIV/0!</v>
      </c>
      <c r="K151" s="35" t="e">
        <f>+$C$22*'10 - 2009'!AM86</f>
        <v>#DIV/0!</v>
      </c>
      <c r="L151" s="35" t="e">
        <f>+$C$22*'10 - 2009'!AN86</f>
        <v>#DIV/0!</v>
      </c>
      <c r="M151" s="35" t="e">
        <f>+$C$22*'10 - 2009'!AO86</f>
        <v>#DIV/0!</v>
      </c>
      <c r="N151" s="35" t="e">
        <f>+$C$22*'10 - 2009'!AP86</f>
        <v>#DIV/0!</v>
      </c>
      <c r="O151" s="35" t="e">
        <f>+$C$22*'10 - 2009'!AQ86</f>
        <v>#DIV/0!</v>
      </c>
      <c r="P151" s="35" t="e">
        <f>+$C$22*'10 - 2009'!AR86</f>
        <v>#DIV/0!</v>
      </c>
      <c r="Q151" s="35" t="e">
        <f>+$C$22*'10 - 2009'!AS86</f>
        <v>#DIV/0!</v>
      </c>
      <c r="R151" s="35" t="e">
        <f>+$C$22*'10 - 2009'!AT86</f>
        <v>#DIV/0!</v>
      </c>
      <c r="S151" s="35" t="e">
        <f>+$C$22*'10 - 2009'!AU86</f>
        <v>#DIV/0!</v>
      </c>
      <c r="T151" s="35" t="e">
        <f>+$C$22*'10 - 2009'!AV86</f>
        <v>#DIV/0!</v>
      </c>
      <c r="U151" s="35" t="e">
        <f>+$C$22*'10 - 2009'!AW86</f>
        <v>#DIV/0!</v>
      </c>
      <c r="V151" s="35" t="e">
        <f>+$C$22*'10 - 2009'!AX86</f>
        <v>#DIV/0!</v>
      </c>
      <c r="W151" s="35" t="e">
        <f>+$C$22*'10 - 2009'!AY86</f>
        <v>#DIV/0!</v>
      </c>
      <c r="X151" s="35" t="e">
        <f>+$C$22*'10 - 2009'!AZ86</f>
        <v>#DIV/0!</v>
      </c>
      <c r="Y151" s="35" t="e">
        <f>+$C$22*'10 - 2009'!BA86</f>
        <v>#DIV/0!</v>
      </c>
      <c r="Z151" s="35" t="e">
        <f>+$C$22*'10 - 2009'!BB86</f>
        <v>#DIV/0!</v>
      </c>
      <c r="AA151" s="35" t="e">
        <f>+$C$22*'10 - 2009'!BC86</f>
        <v>#DIV/0!</v>
      </c>
      <c r="AB151" s="35" t="e">
        <f>+$C$22*'10 - 2009'!BD86</f>
        <v>#DIV/0!</v>
      </c>
      <c r="AC151" s="35" t="e">
        <f>+$C$22*'10 - 2009'!BE86</f>
        <v>#DIV/0!</v>
      </c>
      <c r="AD151" s="35" t="e">
        <f>+$C$22*'10 - 2009'!BF86</f>
        <v>#DIV/0!</v>
      </c>
      <c r="AE151" s="35" t="e">
        <f>+$C$22*'10 - 2009'!BG86</f>
        <v>#DIV/0!</v>
      </c>
      <c r="AF151" s="35" t="e">
        <f>+$C$22*'10 - 2009'!BH86</f>
        <v>#DIV/0!</v>
      </c>
      <c r="AG151" s="35" t="e">
        <f>+$C$22*'10 - 2009'!BI86</f>
        <v>#DIV/0!</v>
      </c>
      <c r="AH151" s="35" t="e">
        <f>+$C$22*'10 - 2009'!BJ86</f>
        <v>#DIV/0!</v>
      </c>
      <c r="AI151" s="2"/>
    </row>
    <row r="152" spans="1:35">
      <c r="A152" s="44">
        <v>145</v>
      </c>
      <c r="B152" s="35">
        <f>+'10 - 2009'!B87</f>
        <v>0</v>
      </c>
      <c r="C152" s="35" t="e">
        <f>+'10 - 2009'!AE87/'10 - 2009'!BK87</f>
        <v>#DIV/0!</v>
      </c>
      <c r="D152" s="35" t="e">
        <f>+$C$22*'10 - 2009'!AF87</f>
        <v>#DIV/0!</v>
      </c>
      <c r="E152" s="35" t="e">
        <f>+$C$22*'10 - 2009'!AG87</f>
        <v>#DIV/0!</v>
      </c>
      <c r="F152" s="35" t="e">
        <f>+$C$22*'10 - 2009'!AH87</f>
        <v>#DIV/0!</v>
      </c>
      <c r="G152" s="35" t="e">
        <f>+$C$22*'10 - 2009'!AI87</f>
        <v>#DIV/0!</v>
      </c>
      <c r="H152" s="35" t="e">
        <f>+$C$22*'10 - 2009'!AJ87</f>
        <v>#DIV/0!</v>
      </c>
      <c r="I152" s="35" t="e">
        <f>+$C$22*'10 - 2009'!AK87</f>
        <v>#DIV/0!</v>
      </c>
      <c r="J152" s="35" t="e">
        <f>+$C$22*'10 - 2009'!AL87</f>
        <v>#DIV/0!</v>
      </c>
      <c r="K152" s="35" t="e">
        <f>+$C$22*'10 - 2009'!AM87</f>
        <v>#DIV/0!</v>
      </c>
      <c r="L152" s="35" t="e">
        <f>+$C$22*'10 - 2009'!AN87</f>
        <v>#DIV/0!</v>
      </c>
      <c r="M152" s="35" t="e">
        <f>+$C$22*'10 - 2009'!AO87</f>
        <v>#DIV/0!</v>
      </c>
      <c r="N152" s="35" t="e">
        <f>+$C$22*'10 - 2009'!AP87</f>
        <v>#DIV/0!</v>
      </c>
      <c r="O152" s="35" t="e">
        <f>+$C$22*'10 - 2009'!AQ87</f>
        <v>#DIV/0!</v>
      </c>
      <c r="P152" s="35" t="e">
        <f>+$C$22*'10 - 2009'!AR87</f>
        <v>#DIV/0!</v>
      </c>
      <c r="Q152" s="35" t="e">
        <f>+$C$22*'10 - 2009'!AS87</f>
        <v>#DIV/0!</v>
      </c>
      <c r="R152" s="35" t="e">
        <f>+$C$22*'10 - 2009'!AT87</f>
        <v>#DIV/0!</v>
      </c>
      <c r="S152" s="35" t="e">
        <f>+$C$22*'10 - 2009'!AU87</f>
        <v>#DIV/0!</v>
      </c>
      <c r="T152" s="35" t="e">
        <f>+$C$22*'10 - 2009'!AV87</f>
        <v>#DIV/0!</v>
      </c>
      <c r="U152" s="35" t="e">
        <f>+$C$22*'10 - 2009'!AW87</f>
        <v>#DIV/0!</v>
      </c>
      <c r="V152" s="35" t="e">
        <f>+$C$22*'10 - 2009'!AX87</f>
        <v>#DIV/0!</v>
      </c>
      <c r="W152" s="35" t="e">
        <f>+$C$22*'10 - 2009'!AY87</f>
        <v>#DIV/0!</v>
      </c>
      <c r="X152" s="35" t="e">
        <f>+$C$22*'10 - 2009'!AZ87</f>
        <v>#DIV/0!</v>
      </c>
      <c r="Y152" s="35" t="e">
        <f>+$C$22*'10 - 2009'!BA87</f>
        <v>#DIV/0!</v>
      </c>
      <c r="Z152" s="35" t="e">
        <f>+$C$22*'10 - 2009'!BB87</f>
        <v>#DIV/0!</v>
      </c>
      <c r="AA152" s="35" t="e">
        <f>+$C$22*'10 - 2009'!BC87</f>
        <v>#DIV/0!</v>
      </c>
      <c r="AB152" s="35" t="e">
        <f>+$C$22*'10 - 2009'!BD87</f>
        <v>#DIV/0!</v>
      </c>
      <c r="AC152" s="35" t="e">
        <f>+$C$22*'10 - 2009'!BE87</f>
        <v>#DIV/0!</v>
      </c>
      <c r="AD152" s="35" t="e">
        <f>+$C$22*'10 - 2009'!BF87</f>
        <v>#DIV/0!</v>
      </c>
      <c r="AE152" s="35" t="e">
        <f>+$C$22*'10 - 2009'!BG87</f>
        <v>#DIV/0!</v>
      </c>
      <c r="AF152" s="35" t="e">
        <f>+$C$22*'10 - 2009'!BH87</f>
        <v>#DIV/0!</v>
      </c>
      <c r="AG152" s="35" t="e">
        <f>+$C$22*'10 - 2009'!BI87</f>
        <v>#DIV/0!</v>
      </c>
      <c r="AH152" s="35" t="e">
        <f>+$C$22*'10 - 2009'!BJ87</f>
        <v>#DIV/0!</v>
      </c>
      <c r="AI152" s="2"/>
    </row>
    <row r="153" spans="1:35">
      <c r="A153" s="44">
        <v>146</v>
      </c>
      <c r="B153" s="35">
        <f>+'10 - 2009'!B88</f>
        <v>0</v>
      </c>
      <c r="C153" s="35" t="e">
        <f>+'10 - 2009'!AE88/'10 - 2009'!BK88</f>
        <v>#DIV/0!</v>
      </c>
      <c r="D153" s="35" t="e">
        <f>+$C$22*'10 - 2009'!AF88</f>
        <v>#DIV/0!</v>
      </c>
      <c r="E153" s="35" t="e">
        <f>+$C$22*'10 - 2009'!AG88</f>
        <v>#DIV/0!</v>
      </c>
      <c r="F153" s="35" t="e">
        <f>+$C$22*'10 - 2009'!AH88</f>
        <v>#DIV/0!</v>
      </c>
      <c r="G153" s="35" t="e">
        <f>+$C$22*'10 - 2009'!AI88</f>
        <v>#DIV/0!</v>
      </c>
      <c r="H153" s="35" t="e">
        <f>+$C$22*'10 - 2009'!AJ88</f>
        <v>#DIV/0!</v>
      </c>
      <c r="I153" s="35" t="e">
        <f>+$C$22*'10 - 2009'!AK88</f>
        <v>#DIV/0!</v>
      </c>
      <c r="J153" s="35" t="e">
        <f>+$C$22*'10 - 2009'!AL88</f>
        <v>#DIV/0!</v>
      </c>
      <c r="K153" s="35" t="e">
        <f>+$C$22*'10 - 2009'!AM88</f>
        <v>#DIV/0!</v>
      </c>
      <c r="L153" s="35" t="e">
        <f>+$C$22*'10 - 2009'!AN88</f>
        <v>#DIV/0!</v>
      </c>
      <c r="M153" s="35" t="e">
        <f>+$C$22*'10 - 2009'!AO88</f>
        <v>#DIV/0!</v>
      </c>
      <c r="N153" s="35" t="e">
        <f>+$C$22*'10 - 2009'!AP88</f>
        <v>#DIV/0!</v>
      </c>
      <c r="O153" s="35" t="e">
        <f>+$C$22*'10 - 2009'!AQ88</f>
        <v>#DIV/0!</v>
      </c>
      <c r="P153" s="35" t="e">
        <f>+$C$22*'10 - 2009'!AR88</f>
        <v>#DIV/0!</v>
      </c>
      <c r="Q153" s="35" t="e">
        <f>+$C$22*'10 - 2009'!AS88</f>
        <v>#DIV/0!</v>
      </c>
      <c r="R153" s="35" t="e">
        <f>+$C$22*'10 - 2009'!AT88</f>
        <v>#DIV/0!</v>
      </c>
      <c r="S153" s="35" t="e">
        <f>+$C$22*'10 - 2009'!AU88</f>
        <v>#DIV/0!</v>
      </c>
      <c r="T153" s="35" t="e">
        <f>+$C$22*'10 - 2009'!AV88</f>
        <v>#DIV/0!</v>
      </c>
      <c r="U153" s="35" t="e">
        <f>+$C$22*'10 - 2009'!AW88</f>
        <v>#DIV/0!</v>
      </c>
      <c r="V153" s="35" t="e">
        <f>+$C$22*'10 - 2009'!AX88</f>
        <v>#DIV/0!</v>
      </c>
      <c r="W153" s="35" t="e">
        <f>+$C$22*'10 - 2009'!AY88</f>
        <v>#DIV/0!</v>
      </c>
      <c r="X153" s="35" t="e">
        <f>+$C$22*'10 - 2009'!AZ88</f>
        <v>#DIV/0!</v>
      </c>
      <c r="Y153" s="35" t="e">
        <f>+$C$22*'10 - 2009'!BA88</f>
        <v>#DIV/0!</v>
      </c>
      <c r="Z153" s="35" t="e">
        <f>+$C$22*'10 - 2009'!BB88</f>
        <v>#DIV/0!</v>
      </c>
      <c r="AA153" s="35" t="e">
        <f>+$C$22*'10 - 2009'!BC88</f>
        <v>#DIV/0!</v>
      </c>
      <c r="AB153" s="35" t="e">
        <f>+$C$22*'10 - 2009'!BD88</f>
        <v>#DIV/0!</v>
      </c>
      <c r="AC153" s="35" t="e">
        <f>+$C$22*'10 - 2009'!BE88</f>
        <v>#DIV/0!</v>
      </c>
      <c r="AD153" s="35" t="e">
        <f>+$C$22*'10 - 2009'!BF88</f>
        <v>#DIV/0!</v>
      </c>
      <c r="AE153" s="35" t="e">
        <f>+$C$22*'10 - 2009'!BG88</f>
        <v>#DIV/0!</v>
      </c>
      <c r="AF153" s="35" t="e">
        <f>+$C$22*'10 - 2009'!BH88</f>
        <v>#DIV/0!</v>
      </c>
      <c r="AG153" s="35" t="e">
        <f>+$C$22*'10 - 2009'!BI88</f>
        <v>#DIV/0!</v>
      </c>
      <c r="AH153" s="35" t="e">
        <f>+$C$22*'10 - 2009'!BJ88</f>
        <v>#DIV/0!</v>
      </c>
      <c r="AI153" s="2"/>
    </row>
    <row r="154" spans="1:35">
      <c r="A154" s="44">
        <v>147</v>
      </c>
      <c r="B154" s="35">
        <f>+'10 - 2009'!B89</f>
        <v>0</v>
      </c>
      <c r="C154" s="35" t="e">
        <f>+'10 - 2009'!AE89/'10 - 2009'!BK89</f>
        <v>#DIV/0!</v>
      </c>
      <c r="D154" s="35" t="e">
        <f>+$C$22*'10 - 2009'!AF89</f>
        <v>#DIV/0!</v>
      </c>
      <c r="E154" s="35" t="e">
        <f>+$C$22*'10 - 2009'!AG89</f>
        <v>#DIV/0!</v>
      </c>
      <c r="F154" s="35" t="e">
        <f>+$C$22*'10 - 2009'!AH89</f>
        <v>#DIV/0!</v>
      </c>
      <c r="G154" s="35" t="e">
        <f>+$C$22*'10 - 2009'!AI89</f>
        <v>#DIV/0!</v>
      </c>
      <c r="H154" s="35" t="e">
        <f>+$C$22*'10 - 2009'!AJ89</f>
        <v>#DIV/0!</v>
      </c>
      <c r="I154" s="35" t="e">
        <f>+$C$22*'10 - 2009'!AK89</f>
        <v>#DIV/0!</v>
      </c>
      <c r="J154" s="35" t="e">
        <f>+$C$22*'10 - 2009'!AL89</f>
        <v>#DIV/0!</v>
      </c>
      <c r="K154" s="35" t="e">
        <f>+$C$22*'10 - 2009'!AM89</f>
        <v>#DIV/0!</v>
      </c>
      <c r="L154" s="35" t="e">
        <f>+$C$22*'10 - 2009'!AN89</f>
        <v>#DIV/0!</v>
      </c>
      <c r="M154" s="35" t="e">
        <f>+$C$22*'10 - 2009'!AO89</f>
        <v>#DIV/0!</v>
      </c>
      <c r="N154" s="35" t="e">
        <f>+$C$22*'10 - 2009'!AP89</f>
        <v>#DIV/0!</v>
      </c>
      <c r="O154" s="35" t="e">
        <f>+$C$22*'10 - 2009'!AQ89</f>
        <v>#DIV/0!</v>
      </c>
      <c r="P154" s="35" t="e">
        <f>+$C$22*'10 - 2009'!AR89</f>
        <v>#DIV/0!</v>
      </c>
      <c r="Q154" s="35" t="e">
        <f>+$C$22*'10 - 2009'!AS89</f>
        <v>#DIV/0!</v>
      </c>
      <c r="R154" s="35" t="e">
        <f>+$C$22*'10 - 2009'!AT89</f>
        <v>#DIV/0!</v>
      </c>
      <c r="S154" s="35" t="e">
        <f>+$C$22*'10 - 2009'!AU89</f>
        <v>#DIV/0!</v>
      </c>
      <c r="T154" s="35" t="e">
        <f>+$C$22*'10 - 2009'!AV89</f>
        <v>#DIV/0!</v>
      </c>
      <c r="U154" s="35" t="e">
        <f>+$C$22*'10 - 2009'!AW89</f>
        <v>#DIV/0!</v>
      </c>
      <c r="V154" s="35" t="e">
        <f>+$C$22*'10 - 2009'!AX89</f>
        <v>#DIV/0!</v>
      </c>
      <c r="W154" s="35" t="e">
        <f>+$C$22*'10 - 2009'!AY89</f>
        <v>#DIV/0!</v>
      </c>
      <c r="X154" s="35" t="e">
        <f>+$C$22*'10 - 2009'!AZ89</f>
        <v>#DIV/0!</v>
      </c>
      <c r="Y154" s="35" t="e">
        <f>+$C$22*'10 - 2009'!BA89</f>
        <v>#DIV/0!</v>
      </c>
      <c r="Z154" s="35" t="e">
        <f>+$C$22*'10 - 2009'!BB89</f>
        <v>#DIV/0!</v>
      </c>
      <c r="AA154" s="35" t="e">
        <f>+$C$22*'10 - 2009'!BC89</f>
        <v>#DIV/0!</v>
      </c>
      <c r="AB154" s="35" t="e">
        <f>+$C$22*'10 - 2009'!BD89</f>
        <v>#DIV/0!</v>
      </c>
      <c r="AC154" s="35" t="e">
        <f>+$C$22*'10 - 2009'!BE89</f>
        <v>#DIV/0!</v>
      </c>
      <c r="AD154" s="35" t="e">
        <f>+$C$22*'10 - 2009'!BF89</f>
        <v>#DIV/0!</v>
      </c>
      <c r="AE154" s="35" t="e">
        <f>+$C$22*'10 - 2009'!BG89</f>
        <v>#DIV/0!</v>
      </c>
      <c r="AF154" s="35" t="e">
        <f>+$C$22*'10 - 2009'!BH89</f>
        <v>#DIV/0!</v>
      </c>
      <c r="AG154" s="35" t="e">
        <f>+$C$22*'10 - 2009'!BI89</f>
        <v>#DIV/0!</v>
      </c>
      <c r="AH154" s="35" t="e">
        <f>+$C$22*'10 - 2009'!BJ89</f>
        <v>#DIV/0!</v>
      </c>
      <c r="AI154" s="2"/>
    </row>
    <row r="155" spans="1:35">
      <c r="A155" s="44">
        <v>148</v>
      </c>
      <c r="B155" s="35">
        <f>+'10 - 2009'!B90</f>
        <v>0</v>
      </c>
      <c r="C155" s="35" t="e">
        <f>+'10 - 2009'!AE90/'10 - 2009'!BK90</f>
        <v>#DIV/0!</v>
      </c>
      <c r="D155" s="35" t="e">
        <f>+$C$22*'10 - 2009'!AF90</f>
        <v>#DIV/0!</v>
      </c>
      <c r="E155" s="35" t="e">
        <f>+$C$22*'10 - 2009'!AG90</f>
        <v>#DIV/0!</v>
      </c>
      <c r="F155" s="35" t="e">
        <f>+$C$22*'10 - 2009'!AH90</f>
        <v>#DIV/0!</v>
      </c>
      <c r="G155" s="35" t="e">
        <f>+$C$22*'10 - 2009'!AI90</f>
        <v>#DIV/0!</v>
      </c>
      <c r="H155" s="35" t="e">
        <f>+$C$22*'10 - 2009'!AJ90</f>
        <v>#DIV/0!</v>
      </c>
      <c r="I155" s="35" t="e">
        <f>+$C$22*'10 - 2009'!AK90</f>
        <v>#DIV/0!</v>
      </c>
      <c r="J155" s="35" t="e">
        <f>+$C$22*'10 - 2009'!AL90</f>
        <v>#DIV/0!</v>
      </c>
      <c r="K155" s="35" t="e">
        <f>+$C$22*'10 - 2009'!AM90</f>
        <v>#DIV/0!</v>
      </c>
      <c r="L155" s="35" t="e">
        <f>+$C$22*'10 - 2009'!AN90</f>
        <v>#DIV/0!</v>
      </c>
      <c r="M155" s="35" t="e">
        <f>+$C$22*'10 - 2009'!AO90</f>
        <v>#DIV/0!</v>
      </c>
      <c r="N155" s="35" t="e">
        <f>+$C$22*'10 - 2009'!AP90</f>
        <v>#DIV/0!</v>
      </c>
      <c r="O155" s="35" t="e">
        <f>+$C$22*'10 - 2009'!AQ90</f>
        <v>#DIV/0!</v>
      </c>
      <c r="P155" s="35" t="e">
        <f>+$C$22*'10 - 2009'!AR90</f>
        <v>#DIV/0!</v>
      </c>
      <c r="Q155" s="35" t="e">
        <f>+$C$22*'10 - 2009'!AS90</f>
        <v>#DIV/0!</v>
      </c>
      <c r="R155" s="35" t="e">
        <f>+$C$22*'10 - 2009'!AT90</f>
        <v>#DIV/0!</v>
      </c>
      <c r="S155" s="35" t="e">
        <f>+$C$22*'10 - 2009'!AU90</f>
        <v>#DIV/0!</v>
      </c>
      <c r="T155" s="35" t="e">
        <f>+$C$22*'10 - 2009'!AV90</f>
        <v>#DIV/0!</v>
      </c>
      <c r="U155" s="35" t="e">
        <f>+$C$22*'10 - 2009'!AW90</f>
        <v>#DIV/0!</v>
      </c>
      <c r="V155" s="35" t="e">
        <f>+$C$22*'10 - 2009'!AX90</f>
        <v>#DIV/0!</v>
      </c>
      <c r="W155" s="35" t="e">
        <f>+$C$22*'10 - 2009'!AY90</f>
        <v>#DIV/0!</v>
      </c>
      <c r="X155" s="35" t="e">
        <f>+$C$22*'10 - 2009'!AZ90</f>
        <v>#DIV/0!</v>
      </c>
      <c r="Y155" s="35" t="e">
        <f>+$C$22*'10 - 2009'!BA90</f>
        <v>#DIV/0!</v>
      </c>
      <c r="Z155" s="35" t="e">
        <f>+$C$22*'10 - 2009'!BB90</f>
        <v>#DIV/0!</v>
      </c>
      <c r="AA155" s="35" t="e">
        <f>+$C$22*'10 - 2009'!BC90</f>
        <v>#DIV/0!</v>
      </c>
      <c r="AB155" s="35" t="e">
        <f>+$C$22*'10 - 2009'!BD90</f>
        <v>#DIV/0!</v>
      </c>
      <c r="AC155" s="35" t="e">
        <f>+$C$22*'10 - 2009'!BE90</f>
        <v>#DIV/0!</v>
      </c>
      <c r="AD155" s="35" t="e">
        <f>+$C$22*'10 - 2009'!BF90</f>
        <v>#DIV/0!</v>
      </c>
      <c r="AE155" s="35" t="e">
        <f>+$C$22*'10 - 2009'!BG90</f>
        <v>#DIV/0!</v>
      </c>
      <c r="AF155" s="35" t="e">
        <f>+$C$22*'10 - 2009'!BH90</f>
        <v>#DIV/0!</v>
      </c>
      <c r="AG155" s="35" t="e">
        <f>+$C$22*'10 - 2009'!BI90</f>
        <v>#DIV/0!</v>
      </c>
      <c r="AH155" s="35" t="e">
        <f>+$C$22*'10 - 2009'!BJ90</f>
        <v>#DIV/0!</v>
      </c>
      <c r="AI155" s="2"/>
    </row>
    <row r="156" spans="1:35">
      <c r="A156" s="44">
        <v>149</v>
      </c>
      <c r="B156" s="35">
        <f>+'10 - 2009'!B91</f>
        <v>0</v>
      </c>
      <c r="C156" s="35" t="e">
        <f>+'10 - 2009'!AE91/'10 - 2009'!BK91</f>
        <v>#DIV/0!</v>
      </c>
      <c r="D156" s="35" t="e">
        <f>+$C$22*'10 - 2009'!AF91</f>
        <v>#DIV/0!</v>
      </c>
      <c r="E156" s="35" t="e">
        <f>+$C$22*'10 - 2009'!AG91</f>
        <v>#DIV/0!</v>
      </c>
      <c r="F156" s="35" t="e">
        <f>+$C$22*'10 - 2009'!AH91</f>
        <v>#DIV/0!</v>
      </c>
      <c r="G156" s="35" t="e">
        <f>+$C$22*'10 - 2009'!AI91</f>
        <v>#DIV/0!</v>
      </c>
      <c r="H156" s="35" t="e">
        <f>+$C$22*'10 - 2009'!AJ91</f>
        <v>#DIV/0!</v>
      </c>
      <c r="I156" s="35" t="e">
        <f>+$C$22*'10 - 2009'!AK91</f>
        <v>#DIV/0!</v>
      </c>
      <c r="J156" s="35" t="e">
        <f>+$C$22*'10 - 2009'!AL91</f>
        <v>#DIV/0!</v>
      </c>
      <c r="K156" s="35" t="e">
        <f>+$C$22*'10 - 2009'!AM91</f>
        <v>#DIV/0!</v>
      </c>
      <c r="L156" s="35" t="e">
        <f>+$C$22*'10 - 2009'!AN91</f>
        <v>#DIV/0!</v>
      </c>
      <c r="M156" s="35" t="e">
        <f>+$C$22*'10 - 2009'!AO91</f>
        <v>#DIV/0!</v>
      </c>
      <c r="N156" s="35" t="e">
        <f>+$C$22*'10 - 2009'!AP91</f>
        <v>#DIV/0!</v>
      </c>
      <c r="O156" s="35" t="e">
        <f>+$C$22*'10 - 2009'!AQ91</f>
        <v>#DIV/0!</v>
      </c>
      <c r="P156" s="35" t="e">
        <f>+$C$22*'10 - 2009'!AR91</f>
        <v>#DIV/0!</v>
      </c>
      <c r="Q156" s="35" t="e">
        <f>+$C$22*'10 - 2009'!AS91</f>
        <v>#DIV/0!</v>
      </c>
      <c r="R156" s="35" t="e">
        <f>+$C$22*'10 - 2009'!AT91</f>
        <v>#DIV/0!</v>
      </c>
      <c r="S156" s="35" t="e">
        <f>+$C$22*'10 - 2009'!AU91</f>
        <v>#DIV/0!</v>
      </c>
      <c r="T156" s="35" t="e">
        <f>+$C$22*'10 - 2009'!AV91</f>
        <v>#DIV/0!</v>
      </c>
      <c r="U156" s="35" t="e">
        <f>+$C$22*'10 - 2009'!AW91</f>
        <v>#DIV/0!</v>
      </c>
      <c r="V156" s="35" t="e">
        <f>+$C$22*'10 - 2009'!AX91</f>
        <v>#DIV/0!</v>
      </c>
      <c r="W156" s="35" t="e">
        <f>+$C$22*'10 - 2009'!AY91</f>
        <v>#DIV/0!</v>
      </c>
      <c r="X156" s="35" t="e">
        <f>+$C$22*'10 - 2009'!AZ91</f>
        <v>#DIV/0!</v>
      </c>
      <c r="Y156" s="35" t="e">
        <f>+$C$22*'10 - 2009'!BA91</f>
        <v>#DIV/0!</v>
      </c>
      <c r="Z156" s="35" t="e">
        <f>+$C$22*'10 - 2009'!BB91</f>
        <v>#DIV/0!</v>
      </c>
      <c r="AA156" s="35" t="e">
        <f>+$C$22*'10 - 2009'!BC91</f>
        <v>#DIV/0!</v>
      </c>
      <c r="AB156" s="35" t="e">
        <f>+$C$22*'10 - 2009'!BD91</f>
        <v>#DIV/0!</v>
      </c>
      <c r="AC156" s="35" t="e">
        <f>+$C$22*'10 - 2009'!BE91</f>
        <v>#DIV/0!</v>
      </c>
      <c r="AD156" s="35" t="e">
        <f>+$C$22*'10 - 2009'!BF91</f>
        <v>#DIV/0!</v>
      </c>
      <c r="AE156" s="35" t="e">
        <f>+$C$22*'10 - 2009'!BG91</f>
        <v>#DIV/0!</v>
      </c>
      <c r="AF156" s="35" t="e">
        <f>+$C$22*'10 - 2009'!BH91</f>
        <v>#DIV/0!</v>
      </c>
      <c r="AG156" s="35" t="e">
        <f>+$C$22*'10 - 2009'!BI91</f>
        <v>#DIV/0!</v>
      </c>
      <c r="AH156" s="35" t="e">
        <f>+$C$22*'10 - 2009'!BJ91</f>
        <v>#DIV/0!</v>
      </c>
      <c r="AI156" s="2"/>
    </row>
    <row r="157" spans="1:35">
      <c r="A157" s="44">
        <v>150</v>
      </c>
      <c r="B157" s="35">
        <f>+'10 - 2009'!B92</f>
        <v>0</v>
      </c>
      <c r="C157" s="35" t="e">
        <f>+'10 - 2009'!AE92/'10 - 2009'!BK92</f>
        <v>#DIV/0!</v>
      </c>
      <c r="D157" s="35" t="e">
        <f>+$C$22*'10 - 2009'!AF92</f>
        <v>#DIV/0!</v>
      </c>
      <c r="E157" s="35" t="e">
        <f>+$C$22*'10 - 2009'!AG92</f>
        <v>#DIV/0!</v>
      </c>
      <c r="F157" s="35" t="e">
        <f>+$C$22*'10 - 2009'!AH92</f>
        <v>#DIV/0!</v>
      </c>
      <c r="G157" s="35" t="e">
        <f>+$C$22*'10 - 2009'!AI92</f>
        <v>#DIV/0!</v>
      </c>
      <c r="H157" s="35" t="e">
        <f>+$C$22*'10 - 2009'!AJ92</f>
        <v>#DIV/0!</v>
      </c>
      <c r="I157" s="35" t="e">
        <f>+$C$22*'10 - 2009'!AK92</f>
        <v>#DIV/0!</v>
      </c>
      <c r="J157" s="35" t="e">
        <f>+$C$22*'10 - 2009'!AL92</f>
        <v>#DIV/0!</v>
      </c>
      <c r="K157" s="35" t="e">
        <f>+$C$22*'10 - 2009'!AM92</f>
        <v>#DIV/0!</v>
      </c>
      <c r="L157" s="35" t="e">
        <f>+$C$22*'10 - 2009'!AN92</f>
        <v>#DIV/0!</v>
      </c>
      <c r="M157" s="35" t="e">
        <f>+$C$22*'10 - 2009'!AO92</f>
        <v>#DIV/0!</v>
      </c>
      <c r="N157" s="35" t="e">
        <f>+$C$22*'10 - 2009'!AP92</f>
        <v>#DIV/0!</v>
      </c>
      <c r="O157" s="35" t="e">
        <f>+$C$22*'10 - 2009'!AQ92</f>
        <v>#DIV/0!</v>
      </c>
      <c r="P157" s="35" t="e">
        <f>+$C$22*'10 - 2009'!AR92</f>
        <v>#DIV/0!</v>
      </c>
      <c r="Q157" s="35" t="e">
        <f>+$C$22*'10 - 2009'!AS92</f>
        <v>#DIV/0!</v>
      </c>
      <c r="R157" s="35" t="e">
        <f>+$C$22*'10 - 2009'!AT92</f>
        <v>#DIV/0!</v>
      </c>
      <c r="S157" s="35" t="e">
        <f>+$C$22*'10 - 2009'!AU92</f>
        <v>#DIV/0!</v>
      </c>
      <c r="T157" s="35" t="e">
        <f>+$C$22*'10 - 2009'!AV92</f>
        <v>#DIV/0!</v>
      </c>
      <c r="U157" s="35" t="e">
        <f>+$C$22*'10 - 2009'!AW92</f>
        <v>#DIV/0!</v>
      </c>
      <c r="V157" s="35" t="e">
        <f>+$C$22*'10 - 2009'!AX92</f>
        <v>#DIV/0!</v>
      </c>
      <c r="W157" s="35" t="e">
        <f>+$C$22*'10 - 2009'!AY92</f>
        <v>#DIV/0!</v>
      </c>
      <c r="X157" s="35" t="e">
        <f>+$C$22*'10 - 2009'!AZ92</f>
        <v>#DIV/0!</v>
      </c>
      <c r="Y157" s="35" t="e">
        <f>+$C$22*'10 - 2009'!BA92</f>
        <v>#DIV/0!</v>
      </c>
      <c r="Z157" s="35" t="e">
        <f>+$C$22*'10 - 2009'!BB92</f>
        <v>#DIV/0!</v>
      </c>
      <c r="AA157" s="35" t="e">
        <f>+$C$22*'10 - 2009'!BC92</f>
        <v>#DIV/0!</v>
      </c>
      <c r="AB157" s="35" t="e">
        <f>+$C$22*'10 - 2009'!BD92</f>
        <v>#DIV/0!</v>
      </c>
      <c r="AC157" s="35" t="e">
        <f>+$C$22*'10 - 2009'!BE92</f>
        <v>#DIV/0!</v>
      </c>
      <c r="AD157" s="35" t="e">
        <f>+$C$22*'10 - 2009'!BF92</f>
        <v>#DIV/0!</v>
      </c>
      <c r="AE157" s="35" t="e">
        <f>+$C$22*'10 - 2009'!BG92</f>
        <v>#DIV/0!</v>
      </c>
      <c r="AF157" s="35" t="e">
        <f>+$C$22*'10 - 2009'!BH92</f>
        <v>#DIV/0!</v>
      </c>
      <c r="AG157" s="35" t="e">
        <f>+$C$22*'10 - 2009'!BI92</f>
        <v>#DIV/0!</v>
      </c>
      <c r="AH157" s="35" t="e">
        <f>+$C$22*'10 - 2009'!BJ92</f>
        <v>#DIV/0!</v>
      </c>
      <c r="AI157" s="2"/>
    </row>
    <row r="158" spans="1:35">
      <c r="A158" s="44">
        <v>151</v>
      </c>
      <c r="B158" s="35">
        <f>+'10 - 2009'!B93</f>
        <v>0</v>
      </c>
      <c r="C158" s="35" t="e">
        <f>+'10 - 2009'!AE93/'10 - 2009'!BK93</f>
        <v>#DIV/0!</v>
      </c>
      <c r="D158" s="35" t="e">
        <f>+$C$22*'10 - 2009'!AF93</f>
        <v>#DIV/0!</v>
      </c>
      <c r="E158" s="35" t="e">
        <f>+$C$22*'10 - 2009'!AG93</f>
        <v>#DIV/0!</v>
      </c>
      <c r="F158" s="35" t="e">
        <f>+$C$22*'10 - 2009'!AH93</f>
        <v>#DIV/0!</v>
      </c>
      <c r="G158" s="35" t="e">
        <f>+$C$22*'10 - 2009'!AI93</f>
        <v>#DIV/0!</v>
      </c>
      <c r="H158" s="35" t="e">
        <f>+$C$22*'10 - 2009'!AJ93</f>
        <v>#DIV/0!</v>
      </c>
      <c r="I158" s="35" t="e">
        <f>+$C$22*'10 - 2009'!AK93</f>
        <v>#DIV/0!</v>
      </c>
      <c r="J158" s="35" t="e">
        <f>+$C$22*'10 - 2009'!AL93</f>
        <v>#DIV/0!</v>
      </c>
      <c r="K158" s="35" t="e">
        <f>+$C$22*'10 - 2009'!AM93</f>
        <v>#DIV/0!</v>
      </c>
      <c r="L158" s="35" t="e">
        <f>+$C$22*'10 - 2009'!AN93</f>
        <v>#DIV/0!</v>
      </c>
      <c r="M158" s="35" t="e">
        <f>+$C$22*'10 - 2009'!AO93</f>
        <v>#DIV/0!</v>
      </c>
      <c r="N158" s="35" t="e">
        <f>+$C$22*'10 - 2009'!AP93</f>
        <v>#DIV/0!</v>
      </c>
      <c r="O158" s="35" t="e">
        <f>+$C$22*'10 - 2009'!AQ93</f>
        <v>#DIV/0!</v>
      </c>
      <c r="P158" s="35" t="e">
        <f>+$C$22*'10 - 2009'!AR93</f>
        <v>#DIV/0!</v>
      </c>
      <c r="Q158" s="35" t="e">
        <f>+$C$22*'10 - 2009'!AS93</f>
        <v>#DIV/0!</v>
      </c>
      <c r="R158" s="35" t="e">
        <f>+$C$22*'10 - 2009'!AT93</f>
        <v>#DIV/0!</v>
      </c>
      <c r="S158" s="35" t="e">
        <f>+$C$22*'10 - 2009'!AU93</f>
        <v>#DIV/0!</v>
      </c>
      <c r="T158" s="35" t="e">
        <f>+$C$22*'10 - 2009'!AV93</f>
        <v>#DIV/0!</v>
      </c>
      <c r="U158" s="35" t="e">
        <f>+$C$22*'10 - 2009'!AW93</f>
        <v>#DIV/0!</v>
      </c>
      <c r="V158" s="35" t="e">
        <f>+$C$22*'10 - 2009'!AX93</f>
        <v>#DIV/0!</v>
      </c>
      <c r="W158" s="35" t="e">
        <f>+$C$22*'10 - 2009'!AY93</f>
        <v>#DIV/0!</v>
      </c>
      <c r="X158" s="35" t="e">
        <f>+$C$22*'10 - 2009'!AZ93</f>
        <v>#DIV/0!</v>
      </c>
      <c r="Y158" s="35" t="e">
        <f>+$C$22*'10 - 2009'!BA93</f>
        <v>#DIV/0!</v>
      </c>
      <c r="Z158" s="35" t="e">
        <f>+$C$22*'10 - 2009'!BB93</f>
        <v>#DIV/0!</v>
      </c>
      <c r="AA158" s="35" t="e">
        <f>+$C$22*'10 - 2009'!BC93</f>
        <v>#DIV/0!</v>
      </c>
      <c r="AB158" s="35" t="e">
        <f>+$C$22*'10 - 2009'!BD93</f>
        <v>#DIV/0!</v>
      </c>
      <c r="AC158" s="35" t="e">
        <f>+$C$22*'10 - 2009'!BE93</f>
        <v>#DIV/0!</v>
      </c>
      <c r="AD158" s="35" t="e">
        <f>+$C$22*'10 - 2009'!BF93</f>
        <v>#DIV/0!</v>
      </c>
      <c r="AE158" s="35" t="e">
        <f>+$C$22*'10 - 2009'!BG93</f>
        <v>#DIV/0!</v>
      </c>
      <c r="AF158" s="35" t="e">
        <f>+$C$22*'10 - 2009'!BH93</f>
        <v>#DIV/0!</v>
      </c>
      <c r="AG158" s="35" t="e">
        <f>+$C$22*'10 - 2009'!BI93</f>
        <v>#DIV/0!</v>
      </c>
      <c r="AH158" s="35" t="e">
        <f>+$C$22*'10 - 2009'!BJ93</f>
        <v>#DIV/0!</v>
      </c>
      <c r="AI158" s="2"/>
    </row>
    <row r="159" spans="1:35">
      <c r="A159" s="44">
        <v>152</v>
      </c>
      <c r="B159" s="35">
        <f>+'10 - 2009'!B94</f>
        <v>0</v>
      </c>
      <c r="C159" s="35" t="e">
        <f>+'10 - 2009'!AE94/'10 - 2009'!BK94</f>
        <v>#DIV/0!</v>
      </c>
      <c r="D159" s="35" t="e">
        <f>+$C$22*'10 - 2009'!AF94</f>
        <v>#DIV/0!</v>
      </c>
      <c r="E159" s="35" t="e">
        <f>+$C$22*'10 - 2009'!AG94</f>
        <v>#DIV/0!</v>
      </c>
      <c r="F159" s="35" t="e">
        <f>+$C$22*'10 - 2009'!AH94</f>
        <v>#DIV/0!</v>
      </c>
      <c r="G159" s="35" t="e">
        <f>+$C$22*'10 - 2009'!AI94</f>
        <v>#DIV/0!</v>
      </c>
      <c r="H159" s="35" t="e">
        <f>+$C$22*'10 - 2009'!AJ94</f>
        <v>#DIV/0!</v>
      </c>
      <c r="I159" s="35" t="e">
        <f>+$C$22*'10 - 2009'!AK94</f>
        <v>#DIV/0!</v>
      </c>
      <c r="J159" s="35" t="e">
        <f>+$C$22*'10 - 2009'!AL94</f>
        <v>#DIV/0!</v>
      </c>
      <c r="K159" s="35" t="e">
        <f>+$C$22*'10 - 2009'!AM94</f>
        <v>#DIV/0!</v>
      </c>
      <c r="L159" s="35" t="e">
        <f>+$C$22*'10 - 2009'!AN94</f>
        <v>#DIV/0!</v>
      </c>
      <c r="M159" s="35" t="e">
        <f>+$C$22*'10 - 2009'!AO94</f>
        <v>#DIV/0!</v>
      </c>
      <c r="N159" s="35" t="e">
        <f>+$C$22*'10 - 2009'!AP94</f>
        <v>#DIV/0!</v>
      </c>
      <c r="O159" s="35" t="e">
        <f>+$C$22*'10 - 2009'!AQ94</f>
        <v>#DIV/0!</v>
      </c>
      <c r="P159" s="35" t="e">
        <f>+$C$22*'10 - 2009'!AR94</f>
        <v>#DIV/0!</v>
      </c>
      <c r="Q159" s="35" t="e">
        <f>+$C$22*'10 - 2009'!AS94</f>
        <v>#DIV/0!</v>
      </c>
      <c r="R159" s="35" t="e">
        <f>+$C$22*'10 - 2009'!AT94</f>
        <v>#DIV/0!</v>
      </c>
      <c r="S159" s="35" t="e">
        <f>+$C$22*'10 - 2009'!AU94</f>
        <v>#DIV/0!</v>
      </c>
      <c r="T159" s="35" t="e">
        <f>+$C$22*'10 - 2009'!AV94</f>
        <v>#DIV/0!</v>
      </c>
      <c r="U159" s="35" t="e">
        <f>+$C$22*'10 - 2009'!AW94</f>
        <v>#DIV/0!</v>
      </c>
      <c r="V159" s="35" t="e">
        <f>+$C$22*'10 - 2009'!AX94</f>
        <v>#DIV/0!</v>
      </c>
      <c r="W159" s="35" t="e">
        <f>+$C$22*'10 - 2009'!AY94</f>
        <v>#DIV/0!</v>
      </c>
      <c r="X159" s="35" t="e">
        <f>+$C$22*'10 - 2009'!AZ94</f>
        <v>#DIV/0!</v>
      </c>
      <c r="Y159" s="35" t="e">
        <f>+$C$22*'10 - 2009'!BA94</f>
        <v>#DIV/0!</v>
      </c>
      <c r="Z159" s="35" t="e">
        <f>+$C$22*'10 - 2009'!BB94</f>
        <v>#DIV/0!</v>
      </c>
      <c r="AA159" s="35" t="e">
        <f>+$C$22*'10 - 2009'!BC94</f>
        <v>#DIV/0!</v>
      </c>
      <c r="AB159" s="35" t="e">
        <f>+$C$22*'10 - 2009'!BD94</f>
        <v>#DIV/0!</v>
      </c>
      <c r="AC159" s="35" t="e">
        <f>+$C$22*'10 - 2009'!BE94</f>
        <v>#DIV/0!</v>
      </c>
      <c r="AD159" s="35" t="e">
        <f>+$C$22*'10 - 2009'!BF94</f>
        <v>#DIV/0!</v>
      </c>
      <c r="AE159" s="35" t="e">
        <f>+$C$22*'10 - 2009'!BG94</f>
        <v>#DIV/0!</v>
      </c>
      <c r="AF159" s="35" t="e">
        <f>+$C$22*'10 - 2009'!BH94</f>
        <v>#DIV/0!</v>
      </c>
      <c r="AG159" s="35" t="e">
        <f>+$C$22*'10 - 2009'!BI94</f>
        <v>#DIV/0!</v>
      </c>
      <c r="AH159" s="35" t="e">
        <f>+$C$22*'10 - 2009'!BJ94</f>
        <v>#DIV/0!</v>
      </c>
      <c r="AI159" s="2"/>
    </row>
    <row r="160" spans="1:35">
      <c r="A160" s="44">
        <v>153</v>
      </c>
      <c r="B160" s="35">
        <f>+'10 - 2009'!B95</f>
        <v>0</v>
      </c>
      <c r="C160" s="35" t="e">
        <f>+'10 - 2009'!AE95/'10 - 2009'!BK95</f>
        <v>#DIV/0!</v>
      </c>
      <c r="D160" s="35" t="e">
        <f>+$C$22*'10 - 2009'!AF95</f>
        <v>#DIV/0!</v>
      </c>
      <c r="E160" s="35" t="e">
        <f>+$C$22*'10 - 2009'!AG95</f>
        <v>#DIV/0!</v>
      </c>
      <c r="F160" s="35" t="e">
        <f>+$C$22*'10 - 2009'!AH95</f>
        <v>#DIV/0!</v>
      </c>
      <c r="G160" s="35" t="e">
        <f>+$C$22*'10 - 2009'!AI95</f>
        <v>#DIV/0!</v>
      </c>
      <c r="H160" s="35" t="e">
        <f>+$C$22*'10 - 2009'!AJ95</f>
        <v>#DIV/0!</v>
      </c>
      <c r="I160" s="35" t="e">
        <f>+$C$22*'10 - 2009'!AK95</f>
        <v>#DIV/0!</v>
      </c>
      <c r="J160" s="35" t="e">
        <f>+$C$22*'10 - 2009'!AL95</f>
        <v>#DIV/0!</v>
      </c>
      <c r="K160" s="35" t="e">
        <f>+$C$22*'10 - 2009'!AM95</f>
        <v>#DIV/0!</v>
      </c>
      <c r="L160" s="35" t="e">
        <f>+$C$22*'10 - 2009'!AN95</f>
        <v>#DIV/0!</v>
      </c>
      <c r="M160" s="35" t="e">
        <f>+$C$22*'10 - 2009'!AO95</f>
        <v>#DIV/0!</v>
      </c>
      <c r="N160" s="35" t="e">
        <f>+$C$22*'10 - 2009'!AP95</f>
        <v>#DIV/0!</v>
      </c>
      <c r="O160" s="35" t="e">
        <f>+$C$22*'10 - 2009'!AQ95</f>
        <v>#DIV/0!</v>
      </c>
      <c r="P160" s="35" t="e">
        <f>+$C$22*'10 - 2009'!AR95</f>
        <v>#DIV/0!</v>
      </c>
      <c r="Q160" s="35" t="e">
        <f>+$C$22*'10 - 2009'!AS95</f>
        <v>#DIV/0!</v>
      </c>
      <c r="R160" s="35" t="e">
        <f>+$C$22*'10 - 2009'!AT95</f>
        <v>#DIV/0!</v>
      </c>
      <c r="S160" s="35" t="e">
        <f>+$C$22*'10 - 2009'!AU95</f>
        <v>#DIV/0!</v>
      </c>
      <c r="T160" s="35" t="e">
        <f>+$C$22*'10 - 2009'!AV95</f>
        <v>#DIV/0!</v>
      </c>
      <c r="U160" s="35" t="e">
        <f>+$C$22*'10 - 2009'!AW95</f>
        <v>#DIV/0!</v>
      </c>
      <c r="V160" s="35" t="e">
        <f>+$C$22*'10 - 2009'!AX95</f>
        <v>#DIV/0!</v>
      </c>
      <c r="W160" s="35" t="e">
        <f>+$C$22*'10 - 2009'!AY95</f>
        <v>#DIV/0!</v>
      </c>
      <c r="X160" s="35" t="e">
        <f>+$C$22*'10 - 2009'!AZ95</f>
        <v>#DIV/0!</v>
      </c>
      <c r="Y160" s="35" t="e">
        <f>+$C$22*'10 - 2009'!BA95</f>
        <v>#DIV/0!</v>
      </c>
      <c r="Z160" s="35" t="e">
        <f>+$C$22*'10 - 2009'!BB95</f>
        <v>#DIV/0!</v>
      </c>
      <c r="AA160" s="35" t="e">
        <f>+$C$22*'10 - 2009'!BC95</f>
        <v>#DIV/0!</v>
      </c>
      <c r="AB160" s="35" t="e">
        <f>+$C$22*'10 - 2009'!BD95</f>
        <v>#DIV/0!</v>
      </c>
      <c r="AC160" s="35" t="e">
        <f>+$C$22*'10 - 2009'!BE95</f>
        <v>#DIV/0!</v>
      </c>
      <c r="AD160" s="35" t="e">
        <f>+$C$22*'10 - 2009'!BF95</f>
        <v>#DIV/0!</v>
      </c>
      <c r="AE160" s="35" t="e">
        <f>+$C$22*'10 - 2009'!BG95</f>
        <v>#DIV/0!</v>
      </c>
      <c r="AF160" s="35" t="e">
        <f>+$C$22*'10 - 2009'!BH95</f>
        <v>#DIV/0!</v>
      </c>
      <c r="AG160" s="35" t="e">
        <f>+$C$22*'10 - 2009'!BI95</f>
        <v>#DIV/0!</v>
      </c>
      <c r="AH160" s="35" t="e">
        <f>+$C$22*'10 - 2009'!BJ95</f>
        <v>#DIV/0!</v>
      </c>
      <c r="AI160" s="2"/>
    </row>
    <row r="161" spans="1:35">
      <c r="A161" s="44">
        <v>154</v>
      </c>
      <c r="B161" s="35">
        <f>+'10 - 2009'!B96</f>
        <v>0</v>
      </c>
      <c r="C161" s="35" t="e">
        <f>+'10 - 2009'!AE96/'10 - 2009'!BK96</f>
        <v>#DIV/0!</v>
      </c>
      <c r="D161" s="35" t="e">
        <f>+$C$22*'10 - 2009'!AF96</f>
        <v>#DIV/0!</v>
      </c>
      <c r="E161" s="35" t="e">
        <f>+$C$22*'10 - 2009'!AG96</f>
        <v>#DIV/0!</v>
      </c>
      <c r="F161" s="35" t="e">
        <f>+$C$22*'10 - 2009'!AH96</f>
        <v>#DIV/0!</v>
      </c>
      <c r="G161" s="35" t="e">
        <f>+$C$22*'10 - 2009'!AI96</f>
        <v>#DIV/0!</v>
      </c>
      <c r="H161" s="35" t="e">
        <f>+$C$22*'10 - 2009'!AJ96</f>
        <v>#DIV/0!</v>
      </c>
      <c r="I161" s="35" t="e">
        <f>+$C$22*'10 - 2009'!AK96</f>
        <v>#DIV/0!</v>
      </c>
      <c r="J161" s="35" t="e">
        <f>+$C$22*'10 - 2009'!AL96</f>
        <v>#DIV/0!</v>
      </c>
      <c r="K161" s="35" t="e">
        <f>+$C$22*'10 - 2009'!AM96</f>
        <v>#DIV/0!</v>
      </c>
      <c r="L161" s="35" t="e">
        <f>+$C$22*'10 - 2009'!AN96</f>
        <v>#DIV/0!</v>
      </c>
      <c r="M161" s="35" t="e">
        <f>+$C$22*'10 - 2009'!AO96</f>
        <v>#DIV/0!</v>
      </c>
      <c r="N161" s="35" t="e">
        <f>+$C$22*'10 - 2009'!AP96</f>
        <v>#DIV/0!</v>
      </c>
      <c r="O161" s="35" t="e">
        <f>+$C$22*'10 - 2009'!AQ96</f>
        <v>#DIV/0!</v>
      </c>
      <c r="P161" s="35" t="e">
        <f>+$C$22*'10 - 2009'!AR96</f>
        <v>#DIV/0!</v>
      </c>
      <c r="Q161" s="35" t="e">
        <f>+$C$22*'10 - 2009'!AS96</f>
        <v>#DIV/0!</v>
      </c>
      <c r="R161" s="35" t="e">
        <f>+$C$22*'10 - 2009'!AT96</f>
        <v>#DIV/0!</v>
      </c>
      <c r="S161" s="35" t="e">
        <f>+$C$22*'10 - 2009'!AU96</f>
        <v>#DIV/0!</v>
      </c>
      <c r="T161" s="35" t="e">
        <f>+$C$22*'10 - 2009'!AV96</f>
        <v>#DIV/0!</v>
      </c>
      <c r="U161" s="35" t="e">
        <f>+$C$22*'10 - 2009'!AW96</f>
        <v>#DIV/0!</v>
      </c>
      <c r="V161" s="35" t="e">
        <f>+$C$22*'10 - 2009'!AX96</f>
        <v>#DIV/0!</v>
      </c>
      <c r="W161" s="35" t="e">
        <f>+$C$22*'10 - 2009'!AY96</f>
        <v>#DIV/0!</v>
      </c>
      <c r="X161" s="35" t="e">
        <f>+$C$22*'10 - 2009'!AZ96</f>
        <v>#DIV/0!</v>
      </c>
      <c r="Y161" s="35" t="e">
        <f>+$C$22*'10 - 2009'!BA96</f>
        <v>#DIV/0!</v>
      </c>
      <c r="Z161" s="35" t="e">
        <f>+$C$22*'10 - 2009'!BB96</f>
        <v>#DIV/0!</v>
      </c>
      <c r="AA161" s="35" t="e">
        <f>+$C$22*'10 - 2009'!BC96</f>
        <v>#DIV/0!</v>
      </c>
      <c r="AB161" s="35" t="e">
        <f>+$C$22*'10 - 2009'!BD96</f>
        <v>#DIV/0!</v>
      </c>
      <c r="AC161" s="35" t="e">
        <f>+$C$22*'10 - 2009'!BE96</f>
        <v>#DIV/0!</v>
      </c>
      <c r="AD161" s="35" t="e">
        <f>+$C$22*'10 - 2009'!BF96</f>
        <v>#DIV/0!</v>
      </c>
      <c r="AE161" s="35" t="e">
        <f>+$C$22*'10 - 2009'!BG96</f>
        <v>#DIV/0!</v>
      </c>
      <c r="AF161" s="35" t="e">
        <f>+$C$22*'10 - 2009'!BH96</f>
        <v>#DIV/0!</v>
      </c>
      <c r="AG161" s="35" t="e">
        <f>+$C$22*'10 - 2009'!BI96</f>
        <v>#DIV/0!</v>
      </c>
      <c r="AH161" s="35" t="e">
        <f>+$C$22*'10 - 2009'!BJ96</f>
        <v>#DIV/0!</v>
      </c>
      <c r="AI161" s="2"/>
    </row>
    <row r="162" spans="1:35">
      <c r="A162" s="44">
        <v>155</v>
      </c>
      <c r="B162" s="35">
        <f>+'10 - 2009'!B97</f>
        <v>0</v>
      </c>
      <c r="C162" s="35" t="e">
        <f>+'10 - 2009'!AE97/'10 - 2009'!BK97</f>
        <v>#DIV/0!</v>
      </c>
      <c r="D162" s="35" t="e">
        <f>+$C$22*'10 - 2009'!AF97</f>
        <v>#DIV/0!</v>
      </c>
      <c r="E162" s="35" t="e">
        <f>+$C$22*'10 - 2009'!AG97</f>
        <v>#DIV/0!</v>
      </c>
      <c r="F162" s="35" t="e">
        <f>+$C$22*'10 - 2009'!AH97</f>
        <v>#DIV/0!</v>
      </c>
      <c r="G162" s="35" t="e">
        <f>+$C$22*'10 - 2009'!AI97</f>
        <v>#DIV/0!</v>
      </c>
      <c r="H162" s="35" t="e">
        <f>+$C$22*'10 - 2009'!AJ97</f>
        <v>#DIV/0!</v>
      </c>
      <c r="I162" s="35" t="e">
        <f>+$C$22*'10 - 2009'!AK97</f>
        <v>#DIV/0!</v>
      </c>
      <c r="J162" s="35" t="e">
        <f>+$C$22*'10 - 2009'!AL97</f>
        <v>#DIV/0!</v>
      </c>
      <c r="K162" s="35" t="e">
        <f>+$C$22*'10 - 2009'!AM97</f>
        <v>#DIV/0!</v>
      </c>
      <c r="L162" s="35" t="e">
        <f>+$C$22*'10 - 2009'!AN97</f>
        <v>#DIV/0!</v>
      </c>
      <c r="M162" s="35" t="e">
        <f>+$C$22*'10 - 2009'!AO97</f>
        <v>#DIV/0!</v>
      </c>
      <c r="N162" s="35" t="e">
        <f>+$C$22*'10 - 2009'!AP97</f>
        <v>#DIV/0!</v>
      </c>
      <c r="O162" s="35" t="e">
        <f>+$C$22*'10 - 2009'!AQ97</f>
        <v>#DIV/0!</v>
      </c>
      <c r="P162" s="35" t="e">
        <f>+$C$22*'10 - 2009'!AR97</f>
        <v>#DIV/0!</v>
      </c>
      <c r="Q162" s="35" t="e">
        <f>+$C$22*'10 - 2009'!AS97</f>
        <v>#DIV/0!</v>
      </c>
      <c r="R162" s="35" t="e">
        <f>+$C$22*'10 - 2009'!AT97</f>
        <v>#DIV/0!</v>
      </c>
      <c r="S162" s="35" t="e">
        <f>+$C$22*'10 - 2009'!AU97</f>
        <v>#DIV/0!</v>
      </c>
      <c r="T162" s="35" t="e">
        <f>+$C$22*'10 - 2009'!AV97</f>
        <v>#DIV/0!</v>
      </c>
      <c r="U162" s="35" t="e">
        <f>+$C$22*'10 - 2009'!AW97</f>
        <v>#DIV/0!</v>
      </c>
      <c r="V162" s="35" t="e">
        <f>+$C$22*'10 - 2009'!AX97</f>
        <v>#DIV/0!</v>
      </c>
      <c r="W162" s="35" t="e">
        <f>+$C$22*'10 - 2009'!AY97</f>
        <v>#DIV/0!</v>
      </c>
      <c r="X162" s="35" t="e">
        <f>+$C$22*'10 - 2009'!AZ97</f>
        <v>#DIV/0!</v>
      </c>
      <c r="Y162" s="35" t="e">
        <f>+$C$22*'10 - 2009'!BA97</f>
        <v>#DIV/0!</v>
      </c>
      <c r="Z162" s="35" t="e">
        <f>+$C$22*'10 - 2009'!BB97</f>
        <v>#DIV/0!</v>
      </c>
      <c r="AA162" s="35" t="e">
        <f>+$C$22*'10 - 2009'!BC97</f>
        <v>#DIV/0!</v>
      </c>
      <c r="AB162" s="35" t="e">
        <f>+$C$22*'10 - 2009'!BD97</f>
        <v>#DIV/0!</v>
      </c>
      <c r="AC162" s="35" t="e">
        <f>+$C$22*'10 - 2009'!BE97</f>
        <v>#DIV/0!</v>
      </c>
      <c r="AD162" s="35" t="e">
        <f>+$C$22*'10 - 2009'!BF97</f>
        <v>#DIV/0!</v>
      </c>
      <c r="AE162" s="35" t="e">
        <f>+$C$22*'10 - 2009'!BG97</f>
        <v>#DIV/0!</v>
      </c>
      <c r="AF162" s="35" t="e">
        <f>+$C$22*'10 - 2009'!BH97</f>
        <v>#DIV/0!</v>
      </c>
      <c r="AG162" s="35" t="e">
        <f>+$C$22*'10 - 2009'!BI97</f>
        <v>#DIV/0!</v>
      </c>
      <c r="AH162" s="35" t="e">
        <f>+$C$22*'10 - 2009'!BJ97</f>
        <v>#DIV/0!</v>
      </c>
      <c r="AI162" s="2"/>
    </row>
    <row r="163" spans="1:35">
      <c r="A163" s="44">
        <v>156</v>
      </c>
      <c r="B163" s="35">
        <f>+'10 - 2009'!B98</f>
        <v>0</v>
      </c>
      <c r="C163" s="35" t="e">
        <f>+'10 - 2009'!AE98/'10 - 2009'!BK98</f>
        <v>#DIV/0!</v>
      </c>
      <c r="D163" s="35" t="e">
        <f>+$C$22*'10 - 2009'!AF98</f>
        <v>#DIV/0!</v>
      </c>
      <c r="E163" s="35" t="e">
        <f>+$C$22*'10 - 2009'!AG98</f>
        <v>#DIV/0!</v>
      </c>
      <c r="F163" s="35" t="e">
        <f>+$C$22*'10 - 2009'!AH98</f>
        <v>#DIV/0!</v>
      </c>
      <c r="G163" s="35" t="e">
        <f>+$C$22*'10 - 2009'!AI98</f>
        <v>#DIV/0!</v>
      </c>
      <c r="H163" s="35" t="e">
        <f>+$C$22*'10 - 2009'!AJ98</f>
        <v>#DIV/0!</v>
      </c>
      <c r="I163" s="35" t="e">
        <f>+$C$22*'10 - 2009'!AK98</f>
        <v>#DIV/0!</v>
      </c>
      <c r="J163" s="35" t="e">
        <f>+$C$22*'10 - 2009'!AL98</f>
        <v>#DIV/0!</v>
      </c>
      <c r="K163" s="35" t="e">
        <f>+$C$22*'10 - 2009'!AM98</f>
        <v>#DIV/0!</v>
      </c>
      <c r="L163" s="35" t="e">
        <f>+$C$22*'10 - 2009'!AN98</f>
        <v>#DIV/0!</v>
      </c>
      <c r="M163" s="35" t="e">
        <f>+$C$22*'10 - 2009'!AO98</f>
        <v>#DIV/0!</v>
      </c>
      <c r="N163" s="35" t="e">
        <f>+$C$22*'10 - 2009'!AP98</f>
        <v>#DIV/0!</v>
      </c>
      <c r="O163" s="35" t="e">
        <f>+$C$22*'10 - 2009'!AQ98</f>
        <v>#DIV/0!</v>
      </c>
      <c r="P163" s="35" t="e">
        <f>+$C$22*'10 - 2009'!AR98</f>
        <v>#DIV/0!</v>
      </c>
      <c r="Q163" s="35" t="e">
        <f>+$C$22*'10 - 2009'!AS98</f>
        <v>#DIV/0!</v>
      </c>
      <c r="R163" s="35" t="e">
        <f>+$C$22*'10 - 2009'!AT98</f>
        <v>#DIV/0!</v>
      </c>
      <c r="S163" s="35" t="e">
        <f>+$C$22*'10 - 2009'!AU98</f>
        <v>#DIV/0!</v>
      </c>
      <c r="T163" s="35" t="e">
        <f>+$C$22*'10 - 2009'!AV98</f>
        <v>#DIV/0!</v>
      </c>
      <c r="U163" s="35" t="e">
        <f>+$C$22*'10 - 2009'!AW98</f>
        <v>#DIV/0!</v>
      </c>
      <c r="V163" s="35" t="e">
        <f>+$C$22*'10 - 2009'!AX98</f>
        <v>#DIV/0!</v>
      </c>
      <c r="W163" s="35" t="e">
        <f>+$C$22*'10 - 2009'!AY98</f>
        <v>#DIV/0!</v>
      </c>
      <c r="X163" s="35" t="e">
        <f>+$C$22*'10 - 2009'!AZ98</f>
        <v>#DIV/0!</v>
      </c>
      <c r="Y163" s="35" t="e">
        <f>+$C$22*'10 - 2009'!BA98</f>
        <v>#DIV/0!</v>
      </c>
      <c r="Z163" s="35" t="e">
        <f>+$C$22*'10 - 2009'!BB98</f>
        <v>#DIV/0!</v>
      </c>
      <c r="AA163" s="35" t="e">
        <f>+$C$22*'10 - 2009'!BC98</f>
        <v>#DIV/0!</v>
      </c>
      <c r="AB163" s="35" t="e">
        <f>+$C$22*'10 - 2009'!BD98</f>
        <v>#DIV/0!</v>
      </c>
      <c r="AC163" s="35" t="e">
        <f>+$C$22*'10 - 2009'!BE98</f>
        <v>#DIV/0!</v>
      </c>
      <c r="AD163" s="35" t="e">
        <f>+$C$22*'10 - 2009'!BF98</f>
        <v>#DIV/0!</v>
      </c>
      <c r="AE163" s="35" t="e">
        <f>+$C$22*'10 - 2009'!BG98</f>
        <v>#DIV/0!</v>
      </c>
      <c r="AF163" s="35" t="e">
        <f>+$C$22*'10 - 2009'!BH98</f>
        <v>#DIV/0!</v>
      </c>
      <c r="AG163" s="35" t="e">
        <f>+$C$22*'10 - 2009'!BI98</f>
        <v>#DIV/0!</v>
      </c>
      <c r="AH163" s="35" t="e">
        <f>+$C$22*'10 - 2009'!BJ98</f>
        <v>#DIV/0!</v>
      </c>
      <c r="AI163" s="2"/>
    </row>
    <row r="164" spans="1:35">
      <c r="A164" s="44">
        <v>157</v>
      </c>
      <c r="B164" s="35">
        <f>+'10 - 2009'!B99</f>
        <v>0</v>
      </c>
      <c r="C164" s="35" t="e">
        <f>+'10 - 2009'!AE99/'10 - 2009'!BK99</f>
        <v>#DIV/0!</v>
      </c>
      <c r="D164" s="35" t="e">
        <f>+$C$22*'10 - 2009'!AF99</f>
        <v>#DIV/0!</v>
      </c>
      <c r="E164" s="35" t="e">
        <f>+$C$22*'10 - 2009'!AG99</f>
        <v>#DIV/0!</v>
      </c>
      <c r="F164" s="35" t="e">
        <f>+$C$22*'10 - 2009'!AH99</f>
        <v>#DIV/0!</v>
      </c>
      <c r="G164" s="35" t="e">
        <f>+$C$22*'10 - 2009'!AI99</f>
        <v>#DIV/0!</v>
      </c>
      <c r="H164" s="35" t="e">
        <f>+$C$22*'10 - 2009'!AJ99</f>
        <v>#DIV/0!</v>
      </c>
      <c r="I164" s="35" t="e">
        <f>+$C$22*'10 - 2009'!AK99</f>
        <v>#DIV/0!</v>
      </c>
      <c r="J164" s="35" t="e">
        <f>+$C$22*'10 - 2009'!AL99</f>
        <v>#DIV/0!</v>
      </c>
      <c r="K164" s="35" t="e">
        <f>+$C$22*'10 - 2009'!AM99</f>
        <v>#DIV/0!</v>
      </c>
      <c r="L164" s="35" t="e">
        <f>+$C$22*'10 - 2009'!AN99</f>
        <v>#DIV/0!</v>
      </c>
      <c r="M164" s="35" t="e">
        <f>+$C$22*'10 - 2009'!AO99</f>
        <v>#DIV/0!</v>
      </c>
      <c r="N164" s="35" t="e">
        <f>+$C$22*'10 - 2009'!AP99</f>
        <v>#DIV/0!</v>
      </c>
      <c r="O164" s="35" t="e">
        <f>+$C$22*'10 - 2009'!AQ99</f>
        <v>#DIV/0!</v>
      </c>
      <c r="P164" s="35" t="e">
        <f>+$C$22*'10 - 2009'!AR99</f>
        <v>#DIV/0!</v>
      </c>
      <c r="Q164" s="35" t="e">
        <f>+$C$22*'10 - 2009'!AS99</f>
        <v>#DIV/0!</v>
      </c>
      <c r="R164" s="35" t="e">
        <f>+$C$22*'10 - 2009'!AT99</f>
        <v>#DIV/0!</v>
      </c>
      <c r="S164" s="35" t="e">
        <f>+$C$22*'10 - 2009'!AU99</f>
        <v>#DIV/0!</v>
      </c>
      <c r="T164" s="35" t="e">
        <f>+$C$22*'10 - 2009'!AV99</f>
        <v>#DIV/0!</v>
      </c>
      <c r="U164" s="35" t="e">
        <f>+$C$22*'10 - 2009'!AW99</f>
        <v>#DIV/0!</v>
      </c>
      <c r="V164" s="35" t="e">
        <f>+$C$22*'10 - 2009'!AX99</f>
        <v>#DIV/0!</v>
      </c>
      <c r="W164" s="35" t="e">
        <f>+$C$22*'10 - 2009'!AY99</f>
        <v>#DIV/0!</v>
      </c>
      <c r="X164" s="35" t="e">
        <f>+$C$22*'10 - 2009'!AZ99</f>
        <v>#DIV/0!</v>
      </c>
      <c r="Y164" s="35" t="e">
        <f>+$C$22*'10 - 2009'!BA99</f>
        <v>#DIV/0!</v>
      </c>
      <c r="Z164" s="35" t="e">
        <f>+$C$22*'10 - 2009'!BB99</f>
        <v>#DIV/0!</v>
      </c>
      <c r="AA164" s="35" t="e">
        <f>+$C$22*'10 - 2009'!BC99</f>
        <v>#DIV/0!</v>
      </c>
      <c r="AB164" s="35" t="e">
        <f>+$C$22*'10 - 2009'!BD99</f>
        <v>#DIV/0!</v>
      </c>
      <c r="AC164" s="35" t="e">
        <f>+$C$22*'10 - 2009'!BE99</f>
        <v>#DIV/0!</v>
      </c>
      <c r="AD164" s="35" t="e">
        <f>+$C$22*'10 - 2009'!BF99</f>
        <v>#DIV/0!</v>
      </c>
      <c r="AE164" s="35" t="e">
        <f>+$C$22*'10 - 2009'!BG99</f>
        <v>#DIV/0!</v>
      </c>
      <c r="AF164" s="35" t="e">
        <f>+$C$22*'10 - 2009'!BH99</f>
        <v>#DIV/0!</v>
      </c>
      <c r="AG164" s="35" t="e">
        <f>+$C$22*'10 - 2009'!BI99</f>
        <v>#DIV/0!</v>
      </c>
      <c r="AH164" s="35" t="e">
        <f>+$C$22*'10 - 2009'!BJ99</f>
        <v>#DIV/0!</v>
      </c>
      <c r="AI164" s="2"/>
    </row>
    <row r="165" spans="1:35">
      <c r="A165" s="44">
        <v>158</v>
      </c>
      <c r="B165" s="35">
        <f>+'10 - 2009'!B100</f>
        <v>0</v>
      </c>
      <c r="C165" s="35" t="e">
        <f>+'10 - 2009'!AE100/'10 - 2009'!BK100</f>
        <v>#DIV/0!</v>
      </c>
      <c r="D165" s="35" t="e">
        <f>+$C$22*'10 - 2009'!AF100</f>
        <v>#DIV/0!</v>
      </c>
      <c r="E165" s="35" t="e">
        <f>+$C$22*'10 - 2009'!AG100</f>
        <v>#DIV/0!</v>
      </c>
      <c r="F165" s="35" t="e">
        <f>+$C$22*'10 - 2009'!AH100</f>
        <v>#DIV/0!</v>
      </c>
      <c r="G165" s="35" t="e">
        <f>+$C$22*'10 - 2009'!AI100</f>
        <v>#DIV/0!</v>
      </c>
      <c r="H165" s="35" t="e">
        <f>+$C$22*'10 - 2009'!AJ100</f>
        <v>#DIV/0!</v>
      </c>
      <c r="I165" s="35" t="e">
        <f>+$C$22*'10 - 2009'!AK100</f>
        <v>#DIV/0!</v>
      </c>
      <c r="J165" s="35" t="e">
        <f>+$C$22*'10 - 2009'!AL100</f>
        <v>#DIV/0!</v>
      </c>
      <c r="K165" s="35" t="e">
        <f>+$C$22*'10 - 2009'!AM100</f>
        <v>#DIV/0!</v>
      </c>
      <c r="L165" s="35" t="e">
        <f>+$C$22*'10 - 2009'!AN100</f>
        <v>#DIV/0!</v>
      </c>
      <c r="M165" s="35" t="e">
        <f>+$C$22*'10 - 2009'!AO100</f>
        <v>#DIV/0!</v>
      </c>
      <c r="N165" s="35" t="e">
        <f>+$C$22*'10 - 2009'!AP100</f>
        <v>#DIV/0!</v>
      </c>
      <c r="O165" s="35" t="e">
        <f>+$C$22*'10 - 2009'!AQ100</f>
        <v>#DIV/0!</v>
      </c>
      <c r="P165" s="35" t="e">
        <f>+$C$22*'10 - 2009'!AR100</f>
        <v>#DIV/0!</v>
      </c>
      <c r="Q165" s="35" t="e">
        <f>+$C$22*'10 - 2009'!AS100</f>
        <v>#DIV/0!</v>
      </c>
      <c r="R165" s="35" t="e">
        <f>+$C$22*'10 - 2009'!AT100</f>
        <v>#DIV/0!</v>
      </c>
      <c r="S165" s="35" t="e">
        <f>+$C$22*'10 - 2009'!AU100</f>
        <v>#DIV/0!</v>
      </c>
      <c r="T165" s="35" t="e">
        <f>+$C$22*'10 - 2009'!AV100</f>
        <v>#DIV/0!</v>
      </c>
      <c r="U165" s="35" t="e">
        <f>+$C$22*'10 - 2009'!AW100</f>
        <v>#DIV/0!</v>
      </c>
      <c r="V165" s="35" t="e">
        <f>+$C$22*'10 - 2009'!AX100</f>
        <v>#DIV/0!</v>
      </c>
      <c r="W165" s="35" t="e">
        <f>+$C$22*'10 - 2009'!AY100</f>
        <v>#DIV/0!</v>
      </c>
      <c r="X165" s="35" t="e">
        <f>+$C$22*'10 - 2009'!AZ100</f>
        <v>#DIV/0!</v>
      </c>
      <c r="Y165" s="35" t="e">
        <f>+$C$22*'10 - 2009'!BA100</f>
        <v>#DIV/0!</v>
      </c>
      <c r="Z165" s="35" t="e">
        <f>+$C$22*'10 - 2009'!BB100</f>
        <v>#DIV/0!</v>
      </c>
      <c r="AA165" s="35" t="e">
        <f>+$C$22*'10 - 2009'!BC100</f>
        <v>#DIV/0!</v>
      </c>
      <c r="AB165" s="35" t="e">
        <f>+$C$22*'10 - 2009'!BD100</f>
        <v>#DIV/0!</v>
      </c>
      <c r="AC165" s="35" t="e">
        <f>+$C$22*'10 - 2009'!BE100</f>
        <v>#DIV/0!</v>
      </c>
      <c r="AD165" s="35" t="e">
        <f>+$C$22*'10 - 2009'!BF100</f>
        <v>#DIV/0!</v>
      </c>
      <c r="AE165" s="35" t="e">
        <f>+$C$22*'10 - 2009'!BG100</f>
        <v>#DIV/0!</v>
      </c>
      <c r="AF165" s="35" t="e">
        <f>+$C$22*'10 - 2009'!BH100</f>
        <v>#DIV/0!</v>
      </c>
      <c r="AG165" s="35" t="e">
        <f>+$C$22*'10 - 2009'!BI100</f>
        <v>#DIV/0!</v>
      </c>
      <c r="AH165" s="35" t="e">
        <f>+$C$22*'10 - 2009'!BJ100</f>
        <v>#DIV/0!</v>
      </c>
      <c r="AI165" s="2"/>
    </row>
    <row r="166" spans="1:35">
      <c r="A166" s="44">
        <v>159</v>
      </c>
      <c r="B166" s="35">
        <f>+'10 - 2009'!B101</f>
        <v>0</v>
      </c>
      <c r="C166" s="35" t="e">
        <f>+'10 - 2009'!AE101/'10 - 2009'!BK101</f>
        <v>#DIV/0!</v>
      </c>
      <c r="D166" s="35" t="e">
        <f>+$C$22*'10 - 2009'!AF101</f>
        <v>#DIV/0!</v>
      </c>
      <c r="E166" s="35" t="e">
        <f>+$C$22*'10 - 2009'!AG101</f>
        <v>#DIV/0!</v>
      </c>
      <c r="F166" s="35" t="e">
        <f>+$C$22*'10 - 2009'!AH101</f>
        <v>#DIV/0!</v>
      </c>
      <c r="G166" s="35" t="e">
        <f>+$C$22*'10 - 2009'!AI101</f>
        <v>#DIV/0!</v>
      </c>
      <c r="H166" s="35" t="e">
        <f>+$C$22*'10 - 2009'!AJ101</f>
        <v>#DIV/0!</v>
      </c>
      <c r="I166" s="35" t="e">
        <f>+$C$22*'10 - 2009'!AK101</f>
        <v>#DIV/0!</v>
      </c>
      <c r="J166" s="35" t="e">
        <f>+$C$22*'10 - 2009'!AL101</f>
        <v>#DIV/0!</v>
      </c>
      <c r="K166" s="35" t="e">
        <f>+$C$22*'10 - 2009'!AM101</f>
        <v>#DIV/0!</v>
      </c>
      <c r="L166" s="35" t="e">
        <f>+$C$22*'10 - 2009'!AN101</f>
        <v>#DIV/0!</v>
      </c>
      <c r="M166" s="35" t="e">
        <f>+$C$22*'10 - 2009'!AO101</f>
        <v>#DIV/0!</v>
      </c>
      <c r="N166" s="35" t="e">
        <f>+$C$22*'10 - 2009'!AP101</f>
        <v>#DIV/0!</v>
      </c>
      <c r="O166" s="35" t="e">
        <f>+$C$22*'10 - 2009'!AQ101</f>
        <v>#DIV/0!</v>
      </c>
      <c r="P166" s="35" t="e">
        <f>+$C$22*'10 - 2009'!AR101</f>
        <v>#DIV/0!</v>
      </c>
      <c r="Q166" s="35" t="e">
        <f>+$C$22*'10 - 2009'!AS101</f>
        <v>#DIV/0!</v>
      </c>
      <c r="R166" s="35" t="e">
        <f>+$C$22*'10 - 2009'!AT101</f>
        <v>#DIV/0!</v>
      </c>
      <c r="S166" s="35" t="e">
        <f>+$C$22*'10 - 2009'!AU101</f>
        <v>#DIV/0!</v>
      </c>
      <c r="T166" s="35" t="e">
        <f>+$C$22*'10 - 2009'!AV101</f>
        <v>#DIV/0!</v>
      </c>
      <c r="U166" s="35" t="e">
        <f>+$C$22*'10 - 2009'!AW101</f>
        <v>#DIV/0!</v>
      </c>
      <c r="V166" s="35" t="e">
        <f>+$C$22*'10 - 2009'!AX101</f>
        <v>#DIV/0!</v>
      </c>
      <c r="W166" s="35" t="e">
        <f>+$C$22*'10 - 2009'!AY101</f>
        <v>#DIV/0!</v>
      </c>
      <c r="X166" s="35" t="e">
        <f>+$C$22*'10 - 2009'!AZ101</f>
        <v>#DIV/0!</v>
      </c>
      <c r="Y166" s="35" t="e">
        <f>+$C$22*'10 - 2009'!BA101</f>
        <v>#DIV/0!</v>
      </c>
      <c r="Z166" s="35" t="e">
        <f>+$C$22*'10 - 2009'!BB101</f>
        <v>#DIV/0!</v>
      </c>
      <c r="AA166" s="35" t="e">
        <f>+$C$22*'10 - 2009'!BC101</f>
        <v>#DIV/0!</v>
      </c>
      <c r="AB166" s="35" t="e">
        <f>+$C$22*'10 - 2009'!BD101</f>
        <v>#DIV/0!</v>
      </c>
      <c r="AC166" s="35" t="e">
        <f>+$C$22*'10 - 2009'!BE101</f>
        <v>#DIV/0!</v>
      </c>
      <c r="AD166" s="35" t="e">
        <f>+$C$22*'10 - 2009'!BF101</f>
        <v>#DIV/0!</v>
      </c>
      <c r="AE166" s="35" t="e">
        <f>+$C$22*'10 - 2009'!BG101</f>
        <v>#DIV/0!</v>
      </c>
      <c r="AF166" s="35" t="e">
        <f>+$C$22*'10 - 2009'!BH101</f>
        <v>#DIV/0!</v>
      </c>
      <c r="AG166" s="35" t="e">
        <f>+$C$22*'10 - 2009'!BI101</f>
        <v>#DIV/0!</v>
      </c>
      <c r="AH166" s="35" t="e">
        <f>+$C$22*'10 - 2009'!BJ101</f>
        <v>#DIV/0!</v>
      </c>
      <c r="AI166" s="2"/>
    </row>
    <row r="167" spans="1:35">
      <c r="A167" s="44">
        <v>160</v>
      </c>
      <c r="B167" s="35">
        <f>+'10 - 2009'!B102</f>
        <v>0</v>
      </c>
      <c r="C167" s="35" t="e">
        <f>+'10 - 2009'!AE102/'10 - 2009'!BK102</f>
        <v>#DIV/0!</v>
      </c>
      <c r="D167" s="35" t="e">
        <f>+$C$22*'10 - 2009'!AF102</f>
        <v>#DIV/0!</v>
      </c>
      <c r="E167" s="35" t="e">
        <f>+$C$22*'10 - 2009'!AG102</f>
        <v>#DIV/0!</v>
      </c>
      <c r="F167" s="35" t="e">
        <f>+$C$22*'10 - 2009'!AH102</f>
        <v>#DIV/0!</v>
      </c>
      <c r="G167" s="35" t="e">
        <f>+$C$22*'10 - 2009'!AI102</f>
        <v>#DIV/0!</v>
      </c>
      <c r="H167" s="35" t="e">
        <f>+$C$22*'10 - 2009'!AJ102</f>
        <v>#DIV/0!</v>
      </c>
      <c r="I167" s="35" t="e">
        <f>+$C$22*'10 - 2009'!AK102</f>
        <v>#DIV/0!</v>
      </c>
      <c r="J167" s="35" t="e">
        <f>+$C$22*'10 - 2009'!AL102</f>
        <v>#DIV/0!</v>
      </c>
      <c r="K167" s="35" t="e">
        <f>+$C$22*'10 - 2009'!AM102</f>
        <v>#DIV/0!</v>
      </c>
      <c r="L167" s="35" t="e">
        <f>+$C$22*'10 - 2009'!AN102</f>
        <v>#DIV/0!</v>
      </c>
      <c r="M167" s="35" t="e">
        <f>+$C$22*'10 - 2009'!AO102</f>
        <v>#DIV/0!</v>
      </c>
      <c r="N167" s="35" t="e">
        <f>+$C$22*'10 - 2009'!AP102</f>
        <v>#DIV/0!</v>
      </c>
      <c r="O167" s="35" t="e">
        <f>+$C$22*'10 - 2009'!AQ102</f>
        <v>#DIV/0!</v>
      </c>
      <c r="P167" s="35" t="e">
        <f>+$C$22*'10 - 2009'!AR102</f>
        <v>#DIV/0!</v>
      </c>
      <c r="Q167" s="35" t="e">
        <f>+$C$22*'10 - 2009'!AS102</f>
        <v>#DIV/0!</v>
      </c>
      <c r="R167" s="35" t="e">
        <f>+$C$22*'10 - 2009'!AT102</f>
        <v>#DIV/0!</v>
      </c>
      <c r="S167" s="35" t="e">
        <f>+$C$22*'10 - 2009'!AU102</f>
        <v>#DIV/0!</v>
      </c>
      <c r="T167" s="35" t="e">
        <f>+$C$22*'10 - 2009'!AV102</f>
        <v>#DIV/0!</v>
      </c>
      <c r="U167" s="35" t="e">
        <f>+$C$22*'10 - 2009'!AW102</f>
        <v>#DIV/0!</v>
      </c>
      <c r="V167" s="35" t="e">
        <f>+$C$22*'10 - 2009'!AX102</f>
        <v>#DIV/0!</v>
      </c>
      <c r="W167" s="35" t="e">
        <f>+$C$22*'10 - 2009'!AY102</f>
        <v>#DIV/0!</v>
      </c>
      <c r="X167" s="35" t="e">
        <f>+$C$22*'10 - 2009'!AZ102</f>
        <v>#DIV/0!</v>
      </c>
      <c r="Y167" s="35" t="e">
        <f>+$C$22*'10 - 2009'!BA102</f>
        <v>#DIV/0!</v>
      </c>
      <c r="Z167" s="35" t="e">
        <f>+$C$22*'10 - 2009'!BB102</f>
        <v>#DIV/0!</v>
      </c>
      <c r="AA167" s="35" t="e">
        <f>+$C$22*'10 - 2009'!BC102</f>
        <v>#DIV/0!</v>
      </c>
      <c r="AB167" s="35" t="e">
        <f>+$C$22*'10 - 2009'!BD102</f>
        <v>#DIV/0!</v>
      </c>
      <c r="AC167" s="35" t="e">
        <f>+$C$22*'10 - 2009'!BE102</f>
        <v>#DIV/0!</v>
      </c>
      <c r="AD167" s="35" t="e">
        <f>+$C$22*'10 - 2009'!BF102</f>
        <v>#DIV/0!</v>
      </c>
      <c r="AE167" s="35" t="e">
        <f>+$C$22*'10 - 2009'!BG102</f>
        <v>#DIV/0!</v>
      </c>
      <c r="AF167" s="35" t="e">
        <f>+$C$22*'10 - 2009'!BH102</f>
        <v>#DIV/0!</v>
      </c>
      <c r="AG167" s="35" t="e">
        <f>+$C$22*'10 - 2009'!BI102</f>
        <v>#DIV/0!</v>
      </c>
      <c r="AH167" s="35" t="e">
        <f>+$C$22*'10 - 2009'!BJ102</f>
        <v>#DIV/0!</v>
      </c>
      <c r="AI167" s="2"/>
    </row>
    <row r="168" spans="1:35">
      <c r="A168" s="44">
        <v>161</v>
      </c>
      <c r="B168" s="35">
        <f>+'10 - 2009'!B103</f>
        <v>0</v>
      </c>
      <c r="C168" s="35" t="e">
        <f>+'10 - 2009'!AE103/'10 - 2009'!BK103</f>
        <v>#DIV/0!</v>
      </c>
      <c r="D168" s="35" t="e">
        <f>+$C$22*'10 - 2009'!AF103</f>
        <v>#DIV/0!</v>
      </c>
      <c r="E168" s="35" t="e">
        <f>+$C$22*'10 - 2009'!AG103</f>
        <v>#DIV/0!</v>
      </c>
      <c r="F168" s="35" t="e">
        <f>+$C$22*'10 - 2009'!AH103</f>
        <v>#DIV/0!</v>
      </c>
      <c r="G168" s="35" t="e">
        <f>+$C$22*'10 - 2009'!AI103</f>
        <v>#DIV/0!</v>
      </c>
      <c r="H168" s="35" t="e">
        <f>+$C$22*'10 - 2009'!AJ103</f>
        <v>#DIV/0!</v>
      </c>
      <c r="I168" s="35" t="e">
        <f>+$C$22*'10 - 2009'!AK103</f>
        <v>#DIV/0!</v>
      </c>
      <c r="J168" s="35" t="e">
        <f>+$C$22*'10 - 2009'!AL103</f>
        <v>#DIV/0!</v>
      </c>
      <c r="K168" s="35" t="e">
        <f>+$C$22*'10 - 2009'!AM103</f>
        <v>#DIV/0!</v>
      </c>
      <c r="L168" s="35" t="e">
        <f>+$C$22*'10 - 2009'!AN103</f>
        <v>#DIV/0!</v>
      </c>
      <c r="M168" s="35" t="e">
        <f>+$C$22*'10 - 2009'!AO103</f>
        <v>#DIV/0!</v>
      </c>
      <c r="N168" s="35" t="e">
        <f>+$C$22*'10 - 2009'!AP103</f>
        <v>#DIV/0!</v>
      </c>
      <c r="O168" s="35" t="e">
        <f>+$C$22*'10 - 2009'!AQ103</f>
        <v>#DIV/0!</v>
      </c>
      <c r="P168" s="35" t="e">
        <f>+$C$22*'10 - 2009'!AR103</f>
        <v>#DIV/0!</v>
      </c>
      <c r="Q168" s="35" t="e">
        <f>+$C$22*'10 - 2009'!AS103</f>
        <v>#DIV/0!</v>
      </c>
      <c r="R168" s="35" t="e">
        <f>+$C$22*'10 - 2009'!AT103</f>
        <v>#DIV/0!</v>
      </c>
      <c r="S168" s="35" t="e">
        <f>+$C$22*'10 - 2009'!AU103</f>
        <v>#DIV/0!</v>
      </c>
      <c r="T168" s="35" t="e">
        <f>+$C$22*'10 - 2009'!AV103</f>
        <v>#DIV/0!</v>
      </c>
      <c r="U168" s="35" t="e">
        <f>+$C$22*'10 - 2009'!AW103</f>
        <v>#DIV/0!</v>
      </c>
      <c r="V168" s="35" t="e">
        <f>+$C$22*'10 - 2009'!AX103</f>
        <v>#DIV/0!</v>
      </c>
      <c r="W168" s="35" t="e">
        <f>+$C$22*'10 - 2009'!AY103</f>
        <v>#DIV/0!</v>
      </c>
      <c r="X168" s="35" t="e">
        <f>+$C$22*'10 - 2009'!AZ103</f>
        <v>#DIV/0!</v>
      </c>
      <c r="Y168" s="35" t="e">
        <f>+$C$22*'10 - 2009'!BA103</f>
        <v>#DIV/0!</v>
      </c>
      <c r="Z168" s="35" t="e">
        <f>+$C$22*'10 - 2009'!BB103</f>
        <v>#DIV/0!</v>
      </c>
      <c r="AA168" s="35" t="e">
        <f>+$C$22*'10 - 2009'!BC103</f>
        <v>#DIV/0!</v>
      </c>
      <c r="AB168" s="35" t="e">
        <f>+$C$22*'10 - 2009'!BD103</f>
        <v>#DIV/0!</v>
      </c>
      <c r="AC168" s="35" t="e">
        <f>+$C$22*'10 - 2009'!BE103</f>
        <v>#DIV/0!</v>
      </c>
      <c r="AD168" s="35" t="e">
        <f>+$C$22*'10 - 2009'!BF103</f>
        <v>#DIV/0!</v>
      </c>
      <c r="AE168" s="35" t="e">
        <f>+$C$22*'10 - 2009'!BG103</f>
        <v>#DIV/0!</v>
      </c>
      <c r="AF168" s="35" t="e">
        <f>+$C$22*'10 - 2009'!BH103</f>
        <v>#DIV/0!</v>
      </c>
      <c r="AG168" s="35" t="e">
        <f>+$C$22*'10 - 2009'!BI103</f>
        <v>#DIV/0!</v>
      </c>
      <c r="AH168" s="35" t="e">
        <f>+$C$22*'10 - 2009'!BJ103</f>
        <v>#DIV/0!</v>
      </c>
      <c r="AI168" s="2"/>
    </row>
    <row r="169" spans="1:35">
      <c r="A169" s="44">
        <v>162</v>
      </c>
      <c r="B169" s="35">
        <f>+'10 - 2009'!B104</f>
        <v>0</v>
      </c>
      <c r="C169" s="35" t="e">
        <f>+'10 - 2009'!AE104/'10 - 2009'!BK104</f>
        <v>#DIV/0!</v>
      </c>
      <c r="D169" s="35" t="e">
        <f>+$C$22*'10 - 2009'!AF104</f>
        <v>#DIV/0!</v>
      </c>
      <c r="E169" s="35" t="e">
        <f>+$C$22*'10 - 2009'!AG104</f>
        <v>#DIV/0!</v>
      </c>
      <c r="F169" s="35" t="e">
        <f>+$C$22*'10 - 2009'!AH104</f>
        <v>#DIV/0!</v>
      </c>
      <c r="G169" s="35" t="e">
        <f>+$C$22*'10 - 2009'!AI104</f>
        <v>#DIV/0!</v>
      </c>
      <c r="H169" s="35" t="e">
        <f>+$C$22*'10 - 2009'!AJ104</f>
        <v>#DIV/0!</v>
      </c>
      <c r="I169" s="35" t="e">
        <f>+$C$22*'10 - 2009'!AK104</f>
        <v>#DIV/0!</v>
      </c>
      <c r="J169" s="35" t="e">
        <f>+$C$22*'10 - 2009'!AL104</f>
        <v>#DIV/0!</v>
      </c>
      <c r="K169" s="35" t="e">
        <f>+$C$22*'10 - 2009'!AM104</f>
        <v>#DIV/0!</v>
      </c>
      <c r="L169" s="35" t="e">
        <f>+$C$22*'10 - 2009'!AN104</f>
        <v>#DIV/0!</v>
      </c>
      <c r="M169" s="35" t="e">
        <f>+$C$22*'10 - 2009'!AO104</f>
        <v>#DIV/0!</v>
      </c>
      <c r="N169" s="35" t="e">
        <f>+$C$22*'10 - 2009'!AP104</f>
        <v>#DIV/0!</v>
      </c>
      <c r="O169" s="35" t="e">
        <f>+$C$22*'10 - 2009'!AQ104</f>
        <v>#DIV/0!</v>
      </c>
      <c r="P169" s="35" t="e">
        <f>+$C$22*'10 - 2009'!AR104</f>
        <v>#DIV/0!</v>
      </c>
      <c r="Q169" s="35" t="e">
        <f>+$C$22*'10 - 2009'!AS104</f>
        <v>#DIV/0!</v>
      </c>
      <c r="R169" s="35" t="e">
        <f>+$C$22*'10 - 2009'!AT104</f>
        <v>#DIV/0!</v>
      </c>
      <c r="S169" s="35" t="e">
        <f>+$C$22*'10 - 2009'!AU104</f>
        <v>#DIV/0!</v>
      </c>
      <c r="T169" s="35" t="e">
        <f>+$C$22*'10 - 2009'!AV104</f>
        <v>#DIV/0!</v>
      </c>
      <c r="U169" s="35" t="e">
        <f>+$C$22*'10 - 2009'!AW104</f>
        <v>#DIV/0!</v>
      </c>
      <c r="V169" s="35" t="e">
        <f>+$C$22*'10 - 2009'!AX104</f>
        <v>#DIV/0!</v>
      </c>
      <c r="W169" s="35" t="e">
        <f>+$C$22*'10 - 2009'!AY104</f>
        <v>#DIV/0!</v>
      </c>
      <c r="X169" s="35" t="e">
        <f>+$C$22*'10 - 2009'!AZ104</f>
        <v>#DIV/0!</v>
      </c>
      <c r="Y169" s="35" t="e">
        <f>+$C$22*'10 - 2009'!BA104</f>
        <v>#DIV/0!</v>
      </c>
      <c r="Z169" s="35" t="e">
        <f>+$C$22*'10 - 2009'!BB104</f>
        <v>#DIV/0!</v>
      </c>
      <c r="AA169" s="35" t="e">
        <f>+$C$22*'10 - 2009'!BC104</f>
        <v>#DIV/0!</v>
      </c>
      <c r="AB169" s="35" t="e">
        <f>+$C$22*'10 - 2009'!BD104</f>
        <v>#DIV/0!</v>
      </c>
      <c r="AC169" s="35" t="e">
        <f>+$C$22*'10 - 2009'!BE104</f>
        <v>#DIV/0!</v>
      </c>
      <c r="AD169" s="35" t="e">
        <f>+$C$22*'10 - 2009'!BF104</f>
        <v>#DIV/0!</v>
      </c>
      <c r="AE169" s="35" t="e">
        <f>+$C$22*'10 - 2009'!BG104</f>
        <v>#DIV/0!</v>
      </c>
      <c r="AF169" s="35" t="e">
        <f>+$C$22*'10 - 2009'!BH104</f>
        <v>#DIV/0!</v>
      </c>
      <c r="AG169" s="35" t="e">
        <f>+$C$22*'10 - 2009'!BI104</f>
        <v>#DIV/0!</v>
      </c>
      <c r="AH169" s="35" t="e">
        <f>+$C$22*'10 - 2009'!BJ104</f>
        <v>#DIV/0!</v>
      </c>
      <c r="AI169" s="2"/>
    </row>
    <row r="170" spans="1:35">
      <c r="A170" s="44">
        <v>163</v>
      </c>
      <c r="B170" s="35">
        <f>+'10 - 2009'!B105</f>
        <v>0</v>
      </c>
      <c r="C170" s="35" t="e">
        <f>+'10 - 2009'!AE105/'10 - 2009'!BK105</f>
        <v>#DIV/0!</v>
      </c>
      <c r="D170" s="35" t="e">
        <f>+$C$22*'10 - 2009'!AF105</f>
        <v>#DIV/0!</v>
      </c>
      <c r="E170" s="35" t="e">
        <f>+$C$22*'10 - 2009'!AG105</f>
        <v>#DIV/0!</v>
      </c>
      <c r="F170" s="35" t="e">
        <f>+$C$22*'10 - 2009'!AH105</f>
        <v>#DIV/0!</v>
      </c>
      <c r="G170" s="35" t="e">
        <f>+$C$22*'10 - 2009'!AI105</f>
        <v>#DIV/0!</v>
      </c>
      <c r="H170" s="35" t="e">
        <f>+$C$22*'10 - 2009'!AJ105</f>
        <v>#DIV/0!</v>
      </c>
      <c r="I170" s="35" t="e">
        <f>+$C$22*'10 - 2009'!AK105</f>
        <v>#DIV/0!</v>
      </c>
      <c r="J170" s="35" t="e">
        <f>+$C$22*'10 - 2009'!AL105</f>
        <v>#DIV/0!</v>
      </c>
      <c r="K170" s="35" t="e">
        <f>+$C$22*'10 - 2009'!AM105</f>
        <v>#DIV/0!</v>
      </c>
      <c r="L170" s="35" t="e">
        <f>+$C$22*'10 - 2009'!AN105</f>
        <v>#DIV/0!</v>
      </c>
      <c r="M170" s="35" t="e">
        <f>+$C$22*'10 - 2009'!AO105</f>
        <v>#DIV/0!</v>
      </c>
      <c r="N170" s="35" t="e">
        <f>+$C$22*'10 - 2009'!AP105</f>
        <v>#DIV/0!</v>
      </c>
      <c r="O170" s="35" t="e">
        <f>+$C$22*'10 - 2009'!AQ105</f>
        <v>#DIV/0!</v>
      </c>
      <c r="P170" s="35" t="e">
        <f>+$C$22*'10 - 2009'!AR105</f>
        <v>#DIV/0!</v>
      </c>
      <c r="Q170" s="35" t="e">
        <f>+$C$22*'10 - 2009'!AS105</f>
        <v>#DIV/0!</v>
      </c>
      <c r="R170" s="35" t="e">
        <f>+$C$22*'10 - 2009'!AT105</f>
        <v>#DIV/0!</v>
      </c>
      <c r="S170" s="35" t="e">
        <f>+$C$22*'10 - 2009'!AU105</f>
        <v>#DIV/0!</v>
      </c>
      <c r="T170" s="35" t="e">
        <f>+$C$22*'10 - 2009'!AV105</f>
        <v>#DIV/0!</v>
      </c>
      <c r="U170" s="35" t="e">
        <f>+$C$22*'10 - 2009'!AW105</f>
        <v>#DIV/0!</v>
      </c>
      <c r="V170" s="35" t="e">
        <f>+$C$22*'10 - 2009'!AX105</f>
        <v>#DIV/0!</v>
      </c>
      <c r="W170" s="35" t="e">
        <f>+$C$22*'10 - 2009'!AY105</f>
        <v>#DIV/0!</v>
      </c>
      <c r="X170" s="35" t="e">
        <f>+$C$22*'10 - 2009'!AZ105</f>
        <v>#DIV/0!</v>
      </c>
      <c r="Y170" s="35" t="e">
        <f>+$C$22*'10 - 2009'!BA105</f>
        <v>#DIV/0!</v>
      </c>
      <c r="Z170" s="35" t="e">
        <f>+$C$22*'10 - 2009'!BB105</f>
        <v>#DIV/0!</v>
      </c>
      <c r="AA170" s="35" t="e">
        <f>+$C$22*'10 - 2009'!BC105</f>
        <v>#DIV/0!</v>
      </c>
      <c r="AB170" s="35" t="e">
        <f>+$C$22*'10 - 2009'!BD105</f>
        <v>#DIV/0!</v>
      </c>
      <c r="AC170" s="35" t="e">
        <f>+$C$22*'10 - 2009'!BE105</f>
        <v>#DIV/0!</v>
      </c>
      <c r="AD170" s="35" t="e">
        <f>+$C$22*'10 - 2009'!BF105</f>
        <v>#DIV/0!</v>
      </c>
      <c r="AE170" s="35" t="e">
        <f>+$C$22*'10 - 2009'!BG105</f>
        <v>#DIV/0!</v>
      </c>
      <c r="AF170" s="35" t="e">
        <f>+$C$22*'10 - 2009'!BH105</f>
        <v>#DIV/0!</v>
      </c>
      <c r="AG170" s="35" t="e">
        <f>+$C$22*'10 - 2009'!BI105</f>
        <v>#DIV/0!</v>
      </c>
      <c r="AH170" s="35" t="e">
        <f>+$C$22*'10 - 2009'!BJ105</f>
        <v>#DIV/0!</v>
      </c>
      <c r="AI170" s="2"/>
    </row>
    <row r="171" spans="1:35">
      <c r="A171" s="44">
        <v>164</v>
      </c>
      <c r="B171" s="35">
        <f>+'10 - 2009'!B106</f>
        <v>0</v>
      </c>
      <c r="C171" s="35" t="e">
        <f>+'10 - 2009'!AE106/'10 - 2009'!BK106</f>
        <v>#DIV/0!</v>
      </c>
      <c r="D171" s="35" t="e">
        <f>+$C$22*'10 - 2009'!AF106</f>
        <v>#DIV/0!</v>
      </c>
      <c r="E171" s="35" t="e">
        <f>+$C$22*'10 - 2009'!AG106</f>
        <v>#DIV/0!</v>
      </c>
      <c r="F171" s="35" t="e">
        <f>+$C$22*'10 - 2009'!AH106</f>
        <v>#DIV/0!</v>
      </c>
      <c r="G171" s="35" t="e">
        <f>+$C$22*'10 - 2009'!AI106</f>
        <v>#DIV/0!</v>
      </c>
      <c r="H171" s="35" t="e">
        <f>+$C$22*'10 - 2009'!AJ106</f>
        <v>#DIV/0!</v>
      </c>
      <c r="I171" s="35" t="e">
        <f>+$C$22*'10 - 2009'!AK106</f>
        <v>#DIV/0!</v>
      </c>
      <c r="J171" s="35" t="e">
        <f>+$C$22*'10 - 2009'!AL106</f>
        <v>#DIV/0!</v>
      </c>
      <c r="K171" s="35" t="e">
        <f>+$C$22*'10 - 2009'!AM106</f>
        <v>#DIV/0!</v>
      </c>
      <c r="L171" s="35" t="e">
        <f>+$C$22*'10 - 2009'!AN106</f>
        <v>#DIV/0!</v>
      </c>
      <c r="M171" s="35" t="e">
        <f>+$C$22*'10 - 2009'!AO106</f>
        <v>#DIV/0!</v>
      </c>
      <c r="N171" s="35" t="e">
        <f>+$C$22*'10 - 2009'!AP106</f>
        <v>#DIV/0!</v>
      </c>
      <c r="O171" s="35" t="e">
        <f>+$C$22*'10 - 2009'!AQ106</f>
        <v>#DIV/0!</v>
      </c>
      <c r="P171" s="35" t="e">
        <f>+$C$22*'10 - 2009'!AR106</f>
        <v>#DIV/0!</v>
      </c>
      <c r="Q171" s="35" t="e">
        <f>+$C$22*'10 - 2009'!AS106</f>
        <v>#DIV/0!</v>
      </c>
      <c r="R171" s="35" t="e">
        <f>+$C$22*'10 - 2009'!AT106</f>
        <v>#DIV/0!</v>
      </c>
      <c r="S171" s="35" t="e">
        <f>+$C$22*'10 - 2009'!AU106</f>
        <v>#DIV/0!</v>
      </c>
      <c r="T171" s="35" t="e">
        <f>+$C$22*'10 - 2009'!AV106</f>
        <v>#DIV/0!</v>
      </c>
      <c r="U171" s="35" t="e">
        <f>+$C$22*'10 - 2009'!AW106</f>
        <v>#DIV/0!</v>
      </c>
      <c r="V171" s="35" t="e">
        <f>+$C$22*'10 - 2009'!AX106</f>
        <v>#DIV/0!</v>
      </c>
      <c r="W171" s="35" t="e">
        <f>+$C$22*'10 - 2009'!AY106</f>
        <v>#DIV/0!</v>
      </c>
      <c r="X171" s="35" t="e">
        <f>+$C$22*'10 - 2009'!AZ106</f>
        <v>#DIV/0!</v>
      </c>
      <c r="Y171" s="35" t="e">
        <f>+$C$22*'10 - 2009'!BA106</f>
        <v>#DIV/0!</v>
      </c>
      <c r="Z171" s="35" t="e">
        <f>+$C$22*'10 - 2009'!BB106</f>
        <v>#DIV/0!</v>
      </c>
      <c r="AA171" s="35" t="e">
        <f>+$C$22*'10 - 2009'!BC106</f>
        <v>#DIV/0!</v>
      </c>
      <c r="AB171" s="35" t="e">
        <f>+$C$22*'10 - 2009'!BD106</f>
        <v>#DIV/0!</v>
      </c>
      <c r="AC171" s="35" t="e">
        <f>+$C$22*'10 - 2009'!BE106</f>
        <v>#DIV/0!</v>
      </c>
      <c r="AD171" s="35" t="e">
        <f>+$C$22*'10 - 2009'!BF106</f>
        <v>#DIV/0!</v>
      </c>
      <c r="AE171" s="35" t="e">
        <f>+$C$22*'10 - 2009'!BG106</f>
        <v>#DIV/0!</v>
      </c>
      <c r="AF171" s="35" t="e">
        <f>+$C$22*'10 - 2009'!BH106</f>
        <v>#DIV/0!</v>
      </c>
      <c r="AG171" s="35" t="e">
        <f>+$C$22*'10 - 2009'!BI106</f>
        <v>#DIV/0!</v>
      </c>
      <c r="AH171" s="35" t="e">
        <f>+$C$22*'10 - 2009'!BJ106</f>
        <v>#DIV/0!</v>
      </c>
      <c r="AI171" s="2"/>
    </row>
    <row r="172" spans="1:35">
      <c r="A172" s="44">
        <v>165</v>
      </c>
      <c r="B172" s="35">
        <f>+'10 - 2009'!B107</f>
        <v>0</v>
      </c>
      <c r="C172" s="35" t="e">
        <f>+'10 - 2009'!AE107/'10 - 2009'!BK107</f>
        <v>#DIV/0!</v>
      </c>
      <c r="D172" s="35" t="e">
        <f>+$C$22*'10 - 2009'!AF107</f>
        <v>#DIV/0!</v>
      </c>
      <c r="E172" s="35" t="e">
        <f>+$C$22*'10 - 2009'!AG107</f>
        <v>#DIV/0!</v>
      </c>
      <c r="F172" s="35" t="e">
        <f>+$C$22*'10 - 2009'!AH107</f>
        <v>#DIV/0!</v>
      </c>
      <c r="G172" s="35" t="e">
        <f>+$C$22*'10 - 2009'!AI107</f>
        <v>#DIV/0!</v>
      </c>
      <c r="H172" s="35" t="e">
        <f>+$C$22*'10 - 2009'!AJ107</f>
        <v>#DIV/0!</v>
      </c>
      <c r="I172" s="35" t="e">
        <f>+$C$22*'10 - 2009'!AK107</f>
        <v>#DIV/0!</v>
      </c>
      <c r="J172" s="35" t="e">
        <f>+$C$22*'10 - 2009'!AL107</f>
        <v>#DIV/0!</v>
      </c>
      <c r="K172" s="35" t="e">
        <f>+$C$22*'10 - 2009'!AM107</f>
        <v>#DIV/0!</v>
      </c>
      <c r="L172" s="35" t="e">
        <f>+$C$22*'10 - 2009'!AN107</f>
        <v>#DIV/0!</v>
      </c>
      <c r="M172" s="35" t="e">
        <f>+$C$22*'10 - 2009'!AO107</f>
        <v>#DIV/0!</v>
      </c>
      <c r="N172" s="35" t="e">
        <f>+$C$22*'10 - 2009'!AP107</f>
        <v>#DIV/0!</v>
      </c>
      <c r="O172" s="35" t="e">
        <f>+$C$22*'10 - 2009'!AQ107</f>
        <v>#DIV/0!</v>
      </c>
      <c r="P172" s="35" t="e">
        <f>+$C$22*'10 - 2009'!AR107</f>
        <v>#DIV/0!</v>
      </c>
      <c r="Q172" s="35" t="e">
        <f>+$C$22*'10 - 2009'!AS107</f>
        <v>#DIV/0!</v>
      </c>
      <c r="R172" s="35" t="e">
        <f>+$C$22*'10 - 2009'!AT107</f>
        <v>#DIV/0!</v>
      </c>
      <c r="S172" s="35" t="e">
        <f>+$C$22*'10 - 2009'!AU107</f>
        <v>#DIV/0!</v>
      </c>
      <c r="T172" s="35" t="e">
        <f>+$C$22*'10 - 2009'!AV107</f>
        <v>#DIV/0!</v>
      </c>
      <c r="U172" s="35" t="e">
        <f>+$C$22*'10 - 2009'!AW107</f>
        <v>#DIV/0!</v>
      </c>
      <c r="V172" s="35" t="e">
        <f>+$C$22*'10 - 2009'!AX107</f>
        <v>#DIV/0!</v>
      </c>
      <c r="W172" s="35" t="e">
        <f>+$C$22*'10 - 2009'!AY107</f>
        <v>#DIV/0!</v>
      </c>
      <c r="X172" s="35" t="e">
        <f>+$C$22*'10 - 2009'!AZ107</f>
        <v>#DIV/0!</v>
      </c>
      <c r="Y172" s="35" t="e">
        <f>+$C$22*'10 - 2009'!BA107</f>
        <v>#DIV/0!</v>
      </c>
      <c r="Z172" s="35" t="e">
        <f>+$C$22*'10 - 2009'!BB107</f>
        <v>#DIV/0!</v>
      </c>
      <c r="AA172" s="35" t="e">
        <f>+$C$22*'10 - 2009'!BC107</f>
        <v>#DIV/0!</v>
      </c>
      <c r="AB172" s="35" t="e">
        <f>+$C$22*'10 - 2009'!BD107</f>
        <v>#DIV/0!</v>
      </c>
      <c r="AC172" s="35" t="e">
        <f>+$C$22*'10 - 2009'!BE107</f>
        <v>#DIV/0!</v>
      </c>
      <c r="AD172" s="35" t="e">
        <f>+$C$22*'10 - 2009'!BF107</f>
        <v>#DIV/0!</v>
      </c>
      <c r="AE172" s="35" t="e">
        <f>+$C$22*'10 - 2009'!BG107</f>
        <v>#DIV/0!</v>
      </c>
      <c r="AF172" s="35" t="e">
        <f>+$C$22*'10 - 2009'!BH107</f>
        <v>#DIV/0!</v>
      </c>
      <c r="AG172" s="35" t="e">
        <f>+$C$22*'10 - 2009'!BI107</f>
        <v>#DIV/0!</v>
      </c>
      <c r="AH172" s="35" t="e">
        <f>+$C$22*'10 - 2009'!BJ107</f>
        <v>#DIV/0!</v>
      </c>
      <c r="AI172" s="2"/>
    </row>
    <row r="173" spans="1:35">
      <c r="A173" s="44">
        <v>166</v>
      </c>
      <c r="B173" s="35">
        <f>+'10 - 2009'!B108</f>
        <v>0</v>
      </c>
      <c r="C173" s="35" t="e">
        <f>+'10 - 2009'!AE108/'10 - 2009'!BK108</f>
        <v>#DIV/0!</v>
      </c>
      <c r="D173" s="35" t="e">
        <f>+$C$22*'10 - 2009'!AF108</f>
        <v>#DIV/0!</v>
      </c>
      <c r="E173" s="35" t="e">
        <f>+$C$22*'10 - 2009'!AG108</f>
        <v>#DIV/0!</v>
      </c>
      <c r="F173" s="35" t="e">
        <f>+$C$22*'10 - 2009'!AH108</f>
        <v>#DIV/0!</v>
      </c>
      <c r="G173" s="35" t="e">
        <f>+$C$22*'10 - 2009'!AI108</f>
        <v>#DIV/0!</v>
      </c>
      <c r="H173" s="35" t="e">
        <f>+$C$22*'10 - 2009'!AJ108</f>
        <v>#DIV/0!</v>
      </c>
      <c r="I173" s="35" t="e">
        <f>+$C$22*'10 - 2009'!AK108</f>
        <v>#DIV/0!</v>
      </c>
      <c r="J173" s="35" t="e">
        <f>+$C$22*'10 - 2009'!AL108</f>
        <v>#DIV/0!</v>
      </c>
      <c r="K173" s="35" t="e">
        <f>+$C$22*'10 - 2009'!AM108</f>
        <v>#DIV/0!</v>
      </c>
      <c r="L173" s="35" t="e">
        <f>+$C$22*'10 - 2009'!AN108</f>
        <v>#DIV/0!</v>
      </c>
      <c r="M173" s="35" t="e">
        <f>+$C$22*'10 - 2009'!AO108</f>
        <v>#DIV/0!</v>
      </c>
      <c r="N173" s="35" t="e">
        <f>+$C$22*'10 - 2009'!AP108</f>
        <v>#DIV/0!</v>
      </c>
      <c r="O173" s="35" t="e">
        <f>+$C$22*'10 - 2009'!AQ108</f>
        <v>#DIV/0!</v>
      </c>
      <c r="P173" s="35" t="e">
        <f>+$C$22*'10 - 2009'!AR108</f>
        <v>#DIV/0!</v>
      </c>
      <c r="Q173" s="35" t="e">
        <f>+$C$22*'10 - 2009'!AS108</f>
        <v>#DIV/0!</v>
      </c>
      <c r="R173" s="35" t="e">
        <f>+$C$22*'10 - 2009'!AT108</f>
        <v>#DIV/0!</v>
      </c>
      <c r="S173" s="35" t="e">
        <f>+$C$22*'10 - 2009'!AU108</f>
        <v>#DIV/0!</v>
      </c>
      <c r="T173" s="35" t="e">
        <f>+$C$22*'10 - 2009'!AV108</f>
        <v>#DIV/0!</v>
      </c>
      <c r="U173" s="35" t="e">
        <f>+$C$22*'10 - 2009'!AW108</f>
        <v>#DIV/0!</v>
      </c>
      <c r="V173" s="35" t="e">
        <f>+$C$22*'10 - 2009'!AX108</f>
        <v>#DIV/0!</v>
      </c>
      <c r="W173" s="35" t="e">
        <f>+$C$22*'10 - 2009'!AY108</f>
        <v>#DIV/0!</v>
      </c>
      <c r="X173" s="35" t="e">
        <f>+$C$22*'10 - 2009'!AZ108</f>
        <v>#DIV/0!</v>
      </c>
      <c r="Y173" s="35" t="e">
        <f>+$C$22*'10 - 2009'!BA108</f>
        <v>#DIV/0!</v>
      </c>
      <c r="Z173" s="35" t="e">
        <f>+$C$22*'10 - 2009'!BB108</f>
        <v>#DIV/0!</v>
      </c>
      <c r="AA173" s="35" t="e">
        <f>+$C$22*'10 - 2009'!BC108</f>
        <v>#DIV/0!</v>
      </c>
      <c r="AB173" s="35" t="e">
        <f>+$C$22*'10 - 2009'!BD108</f>
        <v>#DIV/0!</v>
      </c>
      <c r="AC173" s="35" t="e">
        <f>+$C$22*'10 - 2009'!BE108</f>
        <v>#DIV/0!</v>
      </c>
      <c r="AD173" s="35" t="e">
        <f>+$C$22*'10 - 2009'!BF108</f>
        <v>#DIV/0!</v>
      </c>
      <c r="AE173" s="35" t="e">
        <f>+$C$22*'10 - 2009'!BG108</f>
        <v>#DIV/0!</v>
      </c>
      <c r="AF173" s="35" t="e">
        <f>+$C$22*'10 - 2009'!BH108</f>
        <v>#DIV/0!</v>
      </c>
      <c r="AG173" s="35" t="e">
        <f>+$C$22*'10 - 2009'!BI108</f>
        <v>#DIV/0!</v>
      </c>
      <c r="AH173" s="35" t="e">
        <f>+$C$22*'10 - 2009'!BJ108</f>
        <v>#DIV/0!</v>
      </c>
      <c r="AI173" s="2"/>
    </row>
    <row r="174" spans="1:35">
      <c r="A174" s="44">
        <v>167</v>
      </c>
      <c r="B174" s="35">
        <f>+'10 - 2009'!B109</f>
        <v>0</v>
      </c>
      <c r="C174" s="35" t="e">
        <f>+'10 - 2009'!AE109/'10 - 2009'!BK109</f>
        <v>#DIV/0!</v>
      </c>
      <c r="D174" s="35" t="e">
        <f>+$C$22*'10 - 2009'!AF109</f>
        <v>#DIV/0!</v>
      </c>
      <c r="E174" s="35" t="e">
        <f>+$C$22*'10 - 2009'!AG109</f>
        <v>#DIV/0!</v>
      </c>
      <c r="F174" s="35" t="e">
        <f>+$C$22*'10 - 2009'!AH109</f>
        <v>#DIV/0!</v>
      </c>
      <c r="G174" s="35" t="e">
        <f>+$C$22*'10 - 2009'!AI109</f>
        <v>#DIV/0!</v>
      </c>
      <c r="H174" s="35" t="e">
        <f>+$C$22*'10 - 2009'!AJ109</f>
        <v>#DIV/0!</v>
      </c>
      <c r="I174" s="35" t="e">
        <f>+$C$22*'10 - 2009'!AK109</f>
        <v>#DIV/0!</v>
      </c>
      <c r="J174" s="35" t="e">
        <f>+$C$22*'10 - 2009'!AL109</f>
        <v>#DIV/0!</v>
      </c>
      <c r="K174" s="35" t="e">
        <f>+$C$22*'10 - 2009'!AM109</f>
        <v>#DIV/0!</v>
      </c>
      <c r="L174" s="35" t="e">
        <f>+$C$22*'10 - 2009'!AN109</f>
        <v>#DIV/0!</v>
      </c>
      <c r="M174" s="35" t="e">
        <f>+$C$22*'10 - 2009'!AO109</f>
        <v>#DIV/0!</v>
      </c>
      <c r="N174" s="35" t="e">
        <f>+$C$22*'10 - 2009'!AP109</f>
        <v>#DIV/0!</v>
      </c>
      <c r="O174" s="35" t="e">
        <f>+$C$22*'10 - 2009'!AQ109</f>
        <v>#DIV/0!</v>
      </c>
      <c r="P174" s="35" t="e">
        <f>+$C$22*'10 - 2009'!AR109</f>
        <v>#DIV/0!</v>
      </c>
      <c r="Q174" s="35" t="e">
        <f>+$C$22*'10 - 2009'!AS109</f>
        <v>#DIV/0!</v>
      </c>
      <c r="R174" s="35" t="e">
        <f>+$C$22*'10 - 2009'!AT109</f>
        <v>#DIV/0!</v>
      </c>
      <c r="S174" s="35" t="e">
        <f>+$C$22*'10 - 2009'!AU109</f>
        <v>#DIV/0!</v>
      </c>
      <c r="T174" s="35" t="e">
        <f>+$C$22*'10 - 2009'!AV109</f>
        <v>#DIV/0!</v>
      </c>
      <c r="U174" s="35" t="e">
        <f>+$C$22*'10 - 2009'!AW109</f>
        <v>#DIV/0!</v>
      </c>
      <c r="V174" s="35" t="e">
        <f>+$C$22*'10 - 2009'!AX109</f>
        <v>#DIV/0!</v>
      </c>
      <c r="W174" s="35" t="e">
        <f>+$C$22*'10 - 2009'!AY109</f>
        <v>#DIV/0!</v>
      </c>
      <c r="X174" s="35" t="e">
        <f>+$C$22*'10 - 2009'!AZ109</f>
        <v>#DIV/0!</v>
      </c>
      <c r="Y174" s="35" t="e">
        <f>+$C$22*'10 - 2009'!BA109</f>
        <v>#DIV/0!</v>
      </c>
      <c r="Z174" s="35" t="e">
        <f>+$C$22*'10 - 2009'!BB109</f>
        <v>#DIV/0!</v>
      </c>
      <c r="AA174" s="35" t="e">
        <f>+$C$22*'10 - 2009'!BC109</f>
        <v>#DIV/0!</v>
      </c>
      <c r="AB174" s="35" t="e">
        <f>+$C$22*'10 - 2009'!BD109</f>
        <v>#DIV/0!</v>
      </c>
      <c r="AC174" s="35" t="e">
        <f>+$C$22*'10 - 2009'!BE109</f>
        <v>#DIV/0!</v>
      </c>
      <c r="AD174" s="35" t="e">
        <f>+$C$22*'10 - 2009'!BF109</f>
        <v>#DIV/0!</v>
      </c>
      <c r="AE174" s="35" t="e">
        <f>+$C$22*'10 - 2009'!BG109</f>
        <v>#DIV/0!</v>
      </c>
      <c r="AF174" s="35" t="e">
        <f>+$C$22*'10 - 2009'!BH109</f>
        <v>#DIV/0!</v>
      </c>
      <c r="AG174" s="35" t="e">
        <f>+$C$22*'10 - 2009'!BI109</f>
        <v>#DIV/0!</v>
      </c>
      <c r="AH174" s="35" t="e">
        <f>+$C$22*'10 - 2009'!BJ109</f>
        <v>#DIV/0!</v>
      </c>
      <c r="AI174" s="2"/>
    </row>
    <row r="175" spans="1:35">
      <c r="A175" s="44">
        <v>168</v>
      </c>
      <c r="B175" s="35">
        <f>+'10 - 2009'!B110</f>
        <v>0</v>
      </c>
      <c r="C175" s="35" t="e">
        <f>+'10 - 2009'!AE110/'10 - 2009'!BK110</f>
        <v>#DIV/0!</v>
      </c>
      <c r="D175" s="35" t="e">
        <f>+$C$22*'10 - 2009'!AF110</f>
        <v>#DIV/0!</v>
      </c>
      <c r="E175" s="35" t="e">
        <f>+$C$22*'10 - 2009'!AG110</f>
        <v>#DIV/0!</v>
      </c>
      <c r="F175" s="35" t="e">
        <f>+$C$22*'10 - 2009'!AH110</f>
        <v>#DIV/0!</v>
      </c>
      <c r="G175" s="35" t="e">
        <f>+$C$22*'10 - 2009'!AI110</f>
        <v>#DIV/0!</v>
      </c>
      <c r="H175" s="35" t="e">
        <f>+$C$22*'10 - 2009'!AJ110</f>
        <v>#DIV/0!</v>
      </c>
      <c r="I175" s="35" t="e">
        <f>+$C$22*'10 - 2009'!AK110</f>
        <v>#DIV/0!</v>
      </c>
      <c r="J175" s="35" t="e">
        <f>+$C$22*'10 - 2009'!AL110</f>
        <v>#DIV/0!</v>
      </c>
      <c r="K175" s="35" t="e">
        <f>+$C$22*'10 - 2009'!AM110</f>
        <v>#DIV/0!</v>
      </c>
      <c r="L175" s="35" t="e">
        <f>+$C$22*'10 - 2009'!AN110</f>
        <v>#DIV/0!</v>
      </c>
      <c r="M175" s="35" t="e">
        <f>+$C$22*'10 - 2009'!AO110</f>
        <v>#DIV/0!</v>
      </c>
      <c r="N175" s="35" t="e">
        <f>+$C$22*'10 - 2009'!AP110</f>
        <v>#DIV/0!</v>
      </c>
      <c r="O175" s="35" t="e">
        <f>+$C$22*'10 - 2009'!AQ110</f>
        <v>#DIV/0!</v>
      </c>
      <c r="P175" s="35" t="e">
        <f>+$C$22*'10 - 2009'!AR110</f>
        <v>#DIV/0!</v>
      </c>
      <c r="Q175" s="35" t="e">
        <f>+$C$22*'10 - 2009'!AS110</f>
        <v>#DIV/0!</v>
      </c>
      <c r="R175" s="35" t="e">
        <f>+$C$22*'10 - 2009'!AT110</f>
        <v>#DIV/0!</v>
      </c>
      <c r="S175" s="35" t="e">
        <f>+$C$22*'10 - 2009'!AU110</f>
        <v>#DIV/0!</v>
      </c>
      <c r="T175" s="35" t="e">
        <f>+$C$22*'10 - 2009'!AV110</f>
        <v>#DIV/0!</v>
      </c>
      <c r="U175" s="35" t="e">
        <f>+$C$22*'10 - 2009'!AW110</f>
        <v>#DIV/0!</v>
      </c>
      <c r="V175" s="35" t="e">
        <f>+$C$22*'10 - 2009'!AX110</f>
        <v>#DIV/0!</v>
      </c>
      <c r="W175" s="35" t="e">
        <f>+$C$22*'10 - 2009'!AY110</f>
        <v>#DIV/0!</v>
      </c>
      <c r="X175" s="35" t="e">
        <f>+$C$22*'10 - 2009'!AZ110</f>
        <v>#DIV/0!</v>
      </c>
      <c r="Y175" s="35" t="e">
        <f>+$C$22*'10 - 2009'!BA110</f>
        <v>#DIV/0!</v>
      </c>
      <c r="Z175" s="35" t="e">
        <f>+$C$22*'10 - 2009'!BB110</f>
        <v>#DIV/0!</v>
      </c>
      <c r="AA175" s="35" t="e">
        <f>+$C$22*'10 - 2009'!BC110</f>
        <v>#DIV/0!</v>
      </c>
      <c r="AB175" s="35" t="e">
        <f>+$C$22*'10 - 2009'!BD110</f>
        <v>#DIV/0!</v>
      </c>
      <c r="AC175" s="35" t="e">
        <f>+$C$22*'10 - 2009'!BE110</f>
        <v>#DIV/0!</v>
      </c>
      <c r="AD175" s="35" t="e">
        <f>+$C$22*'10 - 2009'!BF110</f>
        <v>#DIV/0!</v>
      </c>
      <c r="AE175" s="35" t="e">
        <f>+$C$22*'10 - 2009'!BG110</f>
        <v>#DIV/0!</v>
      </c>
      <c r="AF175" s="35" t="e">
        <f>+$C$22*'10 - 2009'!BH110</f>
        <v>#DIV/0!</v>
      </c>
      <c r="AG175" s="35" t="e">
        <f>+$C$22*'10 - 2009'!BI110</f>
        <v>#DIV/0!</v>
      </c>
      <c r="AH175" s="35" t="e">
        <f>+$C$22*'10 - 2009'!BJ110</f>
        <v>#DIV/0!</v>
      </c>
      <c r="AI175" s="2"/>
    </row>
    <row r="176" spans="1:35">
      <c r="A176" s="44">
        <v>169</v>
      </c>
      <c r="B176" s="35">
        <f>+'10 - 2009'!B111</f>
        <v>0</v>
      </c>
      <c r="C176" s="35" t="e">
        <f>+'10 - 2009'!AE111/'10 - 2009'!BK111</f>
        <v>#DIV/0!</v>
      </c>
      <c r="D176" s="35" t="e">
        <f>+$C$22*'10 - 2009'!AF111</f>
        <v>#DIV/0!</v>
      </c>
      <c r="E176" s="35" t="e">
        <f>+$C$22*'10 - 2009'!AG111</f>
        <v>#DIV/0!</v>
      </c>
      <c r="F176" s="35" t="e">
        <f>+$C$22*'10 - 2009'!AH111</f>
        <v>#DIV/0!</v>
      </c>
      <c r="G176" s="35" t="e">
        <f>+$C$22*'10 - 2009'!AI111</f>
        <v>#DIV/0!</v>
      </c>
      <c r="H176" s="35" t="e">
        <f>+$C$22*'10 - 2009'!AJ111</f>
        <v>#DIV/0!</v>
      </c>
      <c r="I176" s="35" t="e">
        <f>+$C$22*'10 - 2009'!AK111</f>
        <v>#DIV/0!</v>
      </c>
      <c r="J176" s="35" t="e">
        <f>+$C$22*'10 - 2009'!AL111</f>
        <v>#DIV/0!</v>
      </c>
      <c r="K176" s="35" t="e">
        <f>+$C$22*'10 - 2009'!AM111</f>
        <v>#DIV/0!</v>
      </c>
      <c r="L176" s="35" t="e">
        <f>+$C$22*'10 - 2009'!AN111</f>
        <v>#DIV/0!</v>
      </c>
      <c r="M176" s="35" t="e">
        <f>+$C$22*'10 - 2009'!AO111</f>
        <v>#DIV/0!</v>
      </c>
      <c r="N176" s="35" t="e">
        <f>+$C$22*'10 - 2009'!AP111</f>
        <v>#DIV/0!</v>
      </c>
      <c r="O176" s="35" t="e">
        <f>+$C$22*'10 - 2009'!AQ111</f>
        <v>#DIV/0!</v>
      </c>
      <c r="P176" s="35" t="e">
        <f>+$C$22*'10 - 2009'!AR111</f>
        <v>#DIV/0!</v>
      </c>
      <c r="Q176" s="35" t="e">
        <f>+$C$22*'10 - 2009'!AS111</f>
        <v>#DIV/0!</v>
      </c>
      <c r="R176" s="35" t="e">
        <f>+$C$22*'10 - 2009'!AT111</f>
        <v>#DIV/0!</v>
      </c>
      <c r="S176" s="35" t="e">
        <f>+$C$22*'10 - 2009'!AU111</f>
        <v>#DIV/0!</v>
      </c>
      <c r="T176" s="35" t="e">
        <f>+$C$22*'10 - 2009'!AV111</f>
        <v>#DIV/0!</v>
      </c>
      <c r="U176" s="35" t="e">
        <f>+$C$22*'10 - 2009'!AW111</f>
        <v>#DIV/0!</v>
      </c>
      <c r="V176" s="35" t="e">
        <f>+$C$22*'10 - 2009'!AX111</f>
        <v>#DIV/0!</v>
      </c>
      <c r="W176" s="35" t="e">
        <f>+$C$22*'10 - 2009'!AY111</f>
        <v>#DIV/0!</v>
      </c>
      <c r="X176" s="35" t="e">
        <f>+$C$22*'10 - 2009'!AZ111</f>
        <v>#DIV/0!</v>
      </c>
      <c r="Y176" s="35" t="e">
        <f>+$C$22*'10 - 2009'!BA111</f>
        <v>#DIV/0!</v>
      </c>
      <c r="Z176" s="35" t="e">
        <f>+$C$22*'10 - 2009'!BB111</f>
        <v>#DIV/0!</v>
      </c>
      <c r="AA176" s="35" t="e">
        <f>+$C$22*'10 - 2009'!BC111</f>
        <v>#DIV/0!</v>
      </c>
      <c r="AB176" s="35" t="e">
        <f>+$C$22*'10 - 2009'!BD111</f>
        <v>#DIV/0!</v>
      </c>
      <c r="AC176" s="35" t="e">
        <f>+$C$22*'10 - 2009'!BE111</f>
        <v>#DIV/0!</v>
      </c>
      <c r="AD176" s="35" t="e">
        <f>+$C$22*'10 - 2009'!BF111</f>
        <v>#DIV/0!</v>
      </c>
      <c r="AE176" s="35" t="e">
        <f>+$C$22*'10 - 2009'!BG111</f>
        <v>#DIV/0!</v>
      </c>
      <c r="AF176" s="35" t="e">
        <f>+$C$22*'10 - 2009'!BH111</f>
        <v>#DIV/0!</v>
      </c>
      <c r="AG176" s="35" t="e">
        <f>+$C$22*'10 - 2009'!BI111</f>
        <v>#DIV/0!</v>
      </c>
      <c r="AH176" s="35" t="e">
        <f>+$C$22*'10 - 2009'!BJ111</f>
        <v>#DIV/0!</v>
      </c>
      <c r="AI176" s="2"/>
    </row>
    <row r="177" spans="1:35">
      <c r="A177" s="44">
        <v>170</v>
      </c>
      <c r="B177" s="35">
        <f>+'10 - 2009'!B112</f>
        <v>0</v>
      </c>
      <c r="C177" s="35" t="e">
        <f>+'10 - 2009'!AE112/'10 - 2009'!BK112</f>
        <v>#DIV/0!</v>
      </c>
      <c r="D177" s="35" t="e">
        <f>+$C$22*'10 - 2009'!AF112</f>
        <v>#DIV/0!</v>
      </c>
      <c r="E177" s="35" t="e">
        <f>+$C$22*'10 - 2009'!AG112</f>
        <v>#DIV/0!</v>
      </c>
      <c r="F177" s="35" t="e">
        <f>+$C$22*'10 - 2009'!AH112</f>
        <v>#DIV/0!</v>
      </c>
      <c r="G177" s="35" t="e">
        <f>+$C$22*'10 - 2009'!AI112</f>
        <v>#DIV/0!</v>
      </c>
      <c r="H177" s="35" t="e">
        <f>+$C$22*'10 - 2009'!AJ112</f>
        <v>#DIV/0!</v>
      </c>
      <c r="I177" s="35" t="e">
        <f>+$C$22*'10 - 2009'!AK112</f>
        <v>#DIV/0!</v>
      </c>
      <c r="J177" s="35" t="e">
        <f>+$C$22*'10 - 2009'!AL112</f>
        <v>#DIV/0!</v>
      </c>
      <c r="K177" s="35" t="e">
        <f>+$C$22*'10 - 2009'!AM112</f>
        <v>#DIV/0!</v>
      </c>
      <c r="L177" s="35" t="e">
        <f>+$C$22*'10 - 2009'!AN112</f>
        <v>#DIV/0!</v>
      </c>
      <c r="M177" s="35" t="e">
        <f>+$C$22*'10 - 2009'!AO112</f>
        <v>#DIV/0!</v>
      </c>
      <c r="N177" s="35" t="e">
        <f>+$C$22*'10 - 2009'!AP112</f>
        <v>#DIV/0!</v>
      </c>
      <c r="O177" s="35" t="e">
        <f>+$C$22*'10 - 2009'!AQ112</f>
        <v>#DIV/0!</v>
      </c>
      <c r="P177" s="35" t="e">
        <f>+$C$22*'10 - 2009'!AR112</f>
        <v>#DIV/0!</v>
      </c>
      <c r="Q177" s="35" t="e">
        <f>+$C$22*'10 - 2009'!AS112</f>
        <v>#DIV/0!</v>
      </c>
      <c r="R177" s="35" t="e">
        <f>+$C$22*'10 - 2009'!AT112</f>
        <v>#DIV/0!</v>
      </c>
      <c r="S177" s="35" t="e">
        <f>+$C$22*'10 - 2009'!AU112</f>
        <v>#DIV/0!</v>
      </c>
      <c r="T177" s="35" t="e">
        <f>+$C$22*'10 - 2009'!AV112</f>
        <v>#DIV/0!</v>
      </c>
      <c r="U177" s="35" t="e">
        <f>+$C$22*'10 - 2009'!AW112</f>
        <v>#DIV/0!</v>
      </c>
      <c r="V177" s="35" t="e">
        <f>+$C$22*'10 - 2009'!AX112</f>
        <v>#DIV/0!</v>
      </c>
      <c r="W177" s="35" t="e">
        <f>+$C$22*'10 - 2009'!AY112</f>
        <v>#DIV/0!</v>
      </c>
      <c r="X177" s="35" t="e">
        <f>+$C$22*'10 - 2009'!AZ112</f>
        <v>#DIV/0!</v>
      </c>
      <c r="Y177" s="35" t="e">
        <f>+$C$22*'10 - 2009'!BA112</f>
        <v>#DIV/0!</v>
      </c>
      <c r="Z177" s="35" t="e">
        <f>+$C$22*'10 - 2009'!BB112</f>
        <v>#DIV/0!</v>
      </c>
      <c r="AA177" s="35" t="e">
        <f>+$C$22*'10 - 2009'!BC112</f>
        <v>#DIV/0!</v>
      </c>
      <c r="AB177" s="35" t="e">
        <f>+$C$22*'10 - 2009'!BD112</f>
        <v>#DIV/0!</v>
      </c>
      <c r="AC177" s="35" t="e">
        <f>+$C$22*'10 - 2009'!BE112</f>
        <v>#DIV/0!</v>
      </c>
      <c r="AD177" s="35" t="e">
        <f>+$C$22*'10 - 2009'!BF112</f>
        <v>#DIV/0!</v>
      </c>
      <c r="AE177" s="35" t="e">
        <f>+$C$22*'10 - 2009'!BG112</f>
        <v>#DIV/0!</v>
      </c>
      <c r="AF177" s="35" t="e">
        <f>+$C$22*'10 - 2009'!BH112</f>
        <v>#DIV/0!</v>
      </c>
      <c r="AG177" s="35" t="e">
        <f>+$C$22*'10 - 2009'!BI112</f>
        <v>#DIV/0!</v>
      </c>
      <c r="AH177" s="35" t="e">
        <f>+$C$22*'10 - 2009'!BJ112</f>
        <v>#DIV/0!</v>
      </c>
      <c r="AI177" s="2"/>
    </row>
    <row r="178" spans="1:35">
      <c r="A178" s="44">
        <v>171</v>
      </c>
      <c r="B178" s="35">
        <f>+'10 - 2009'!B113</f>
        <v>0</v>
      </c>
      <c r="C178" s="35" t="e">
        <f>+'10 - 2009'!AE113/'10 - 2009'!BK113</f>
        <v>#DIV/0!</v>
      </c>
      <c r="D178" s="35" t="e">
        <f>+$C$22*'10 - 2009'!AF113</f>
        <v>#DIV/0!</v>
      </c>
      <c r="E178" s="35" t="e">
        <f>+$C$22*'10 - 2009'!AG113</f>
        <v>#DIV/0!</v>
      </c>
      <c r="F178" s="35" t="e">
        <f>+$C$22*'10 - 2009'!AH113</f>
        <v>#DIV/0!</v>
      </c>
      <c r="G178" s="35" t="e">
        <f>+$C$22*'10 - 2009'!AI113</f>
        <v>#DIV/0!</v>
      </c>
      <c r="H178" s="35" t="e">
        <f>+$C$22*'10 - 2009'!AJ113</f>
        <v>#DIV/0!</v>
      </c>
      <c r="I178" s="35" t="e">
        <f>+$C$22*'10 - 2009'!AK113</f>
        <v>#DIV/0!</v>
      </c>
      <c r="J178" s="35" t="e">
        <f>+$C$22*'10 - 2009'!AL113</f>
        <v>#DIV/0!</v>
      </c>
      <c r="K178" s="35" t="e">
        <f>+$C$22*'10 - 2009'!AM113</f>
        <v>#DIV/0!</v>
      </c>
      <c r="L178" s="35" t="e">
        <f>+$C$22*'10 - 2009'!AN113</f>
        <v>#DIV/0!</v>
      </c>
      <c r="M178" s="35" t="e">
        <f>+$C$22*'10 - 2009'!AO113</f>
        <v>#DIV/0!</v>
      </c>
      <c r="N178" s="35" t="e">
        <f>+$C$22*'10 - 2009'!AP113</f>
        <v>#DIV/0!</v>
      </c>
      <c r="O178" s="35" t="e">
        <f>+$C$22*'10 - 2009'!AQ113</f>
        <v>#DIV/0!</v>
      </c>
      <c r="P178" s="35" t="e">
        <f>+$C$22*'10 - 2009'!AR113</f>
        <v>#DIV/0!</v>
      </c>
      <c r="Q178" s="35" t="e">
        <f>+$C$22*'10 - 2009'!AS113</f>
        <v>#DIV/0!</v>
      </c>
      <c r="R178" s="35" t="e">
        <f>+$C$22*'10 - 2009'!AT113</f>
        <v>#DIV/0!</v>
      </c>
      <c r="S178" s="35" t="e">
        <f>+$C$22*'10 - 2009'!AU113</f>
        <v>#DIV/0!</v>
      </c>
      <c r="T178" s="35" t="e">
        <f>+$C$22*'10 - 2009'!AV113</f>
        <v>#DIV/0!</v>
      </c>
      <c r="U178" s="35" t="e">
        <f>+$C$22*'10 - 2009'!AW113</f>
        <v>#DIV/0!</v>
      </c>
      <c r="V178" s="35" t="e">
        <f>+$C$22*'10 - 2009'!AX113</f>
        <v>#DIV/0!</v>
      </c>
      <c r="W178" s="35" t="e">
        <f>+$C$22*'10 - 2009'!AY113</f>
        <v>#DIV/0!</v>
      </c>
      <c r="X178" s="35" t="e">
        <f>+$C$22*'10 - 2009'!AZ113</f>
        <v>#DIV/0!</v>
      </c>
      <c r="Y178" s="35" t="e">
        <f>+$C$22*'10 - 2009'!BA113</f>
        <v>#DIV/0!</v>
      </c>
      <c r="Z178" s="35" t="e">
        <f>+$C$22*'10 - 2009'!BB113</f>
        <v>#DIV/0!</v>
      </c>
      <c r="AA178" s="35" t="e">
        <f>+$C$22*'10 - 2009'!BC113</f>
        <v>#DIV/0!</v>
      </c>
      <c r="AB178" s="35" t="e">
        <f>+$C$22*'10 - 2009'!BD113</f>
        <v>#DIV/0!</v>
      </c>
      <c r="AC178" s="35" t="e">
        <f>+$C$22*'10 - 2009'!BE113</f>
        <v>#DIV/0!</v>
      </c>
      <c r="AD178" s="35" t="e">
        <f>+$C$22*'10 - 2009'!BF113</f>
        <v>#DIV/0!</v>
      </c>
      <c r="AE178" s="35" t="e">
        <f>+$C$22*'10 - 2009'!BG113</f>
        <v>#DIV/0!</v>
      </c>
      <c r="AF178" s="35" t="e">
        <f>+$C$22*'10 - 2009'!BH113</f>
        <v>#DIV/0!</v>
      </c>
      <c r="AG178" s="35" t="e">
        <f>+$C$22*'10 - 2009'!BI113</f>
        <v>#DIV/0!</v>
      </c>
      <c r="AH178" s="35" t="e">
        <f>+$C$22*'10 - 2009'!BJ113</f>
        <v>#DIV/0!</v>
      </c>
      <c r="AI178" s="2"/>
    </row>
    <row r="179" spans="1:35">
      <c r="A179" s="44">
        <v>172</v>
      </c>
      <c r="B179" s="35">
        <f>+'10 - 2009'!B114</f>
        <v>0</v>
      </c>
      <c r="C179" s="35" t="e">
        <f>+'10 - 2009'!AE114/'10 - 2009'!BK114</f>
        <v>#DIV/0!</v>
      </c>
      <c r="D179" s="35" t="e">
        <f>+$C$22*'10 - 2009'!AF114</f>
        <v>#DIV/0!</v>
      </c>
      <c r="E179" s="35" t="e">
        <f>+$C$22*'10 - 2009'!AG114</f>
        <v>#DIV/0!</v>
      </c>
      <c r="F179" s="35" t="e">
        <f>+$C$22*'10 - 2009'!AH114</f>
        <v>#DIV/0!</v>
      </c>
      <c r="G179" s="35" t="e">
        <f>+$C$22*'10 - 2009'!AI114</f>
        <v>#DIV/0!</v>
      </c>
      <c r="H179" s="35" t="e">
        <f>+$C$22*'10 - 2009'!AJ114</f>
        <v>#DIV/0!</v>
      </c>
      <c r="I179" s="35" t="e">
        <f>+$C$22*'10 - 2009'!AK114</f>
        <v>#DIV/0!</v>
      </c>
      <c r="J179" s="35" t="e">
        <f>+$C$22*'10 - 2009'!AL114</f>
        <v>#DIV/0!</v>
      </c>
      <c r="K179" s="35" t="e">
        <f>+$C$22*'10 - 2009'!AM114</f>
        <v>#DIV/0!</v>
      </c>
      <c r="L179" s="35" t="e">
        <f>+$C$22*'10 - 2009'!AN114</f>
        <v>#DIV/0!</v>
      </c>
      <c r="M179" s="35" t="e">
        <f>+$C$22*'10 - 2009'!AO114</f>
        <v>#DIV/0!</v>
      </c>
      <c r="N179" s="35" t="e">
        <f>+$C$22*'10 - 2009'!AP114</f>
        <v>#DIV/0!</v>
      </c>
      <c r="O179" s="35" t="e">
        <f>+$C$22*'10 - 2009'!AQ114</f>
        <v>#DIV/0!</v>
      </c>
      <c r="P179" s="35" t="e">
        <f>+$C$22*'10 - 2009'!AR114</f>
        <v>#DIV/0!</v>
      </c>
      <c r="Q179" s="35" t="e">
        <f>+$C$22*'10 - 2009'!AS114</f>
        <v>#DIV/0!</v>
      </c>
      <c r="R179" s="35" t="e">
        <f>+$C$22*'10 - 2009'!AT114</f>
        <v>#DIV/0!</v>
      </c>
      <c r="S179" s="35" t="e">
        <f>+$C$22*'10 - 2009'!AU114</f>
        <v>#DIV/0!</v>
      </c>
      <c r="T179" s="35" t="e">
        <f>+$C$22*'10 - 2009'!AV114</f>
        <v>#DIV/0!</v>
      </c>
      <c r="U179" s="35" t="e">
        <f>+$C$22*'10 - 2009'!AW114</f>
        <v>#DIV/0!</v>
      </c>
      <c r="V179" s="35" t="e">
        <f>+$C$22*'10 - 2009'!AX114</f>
        <v>#DIV/0!</v>
      </c>
      <c r="W179" s="35" t="e">
        <f>+$C$22*'10 - 2009'!AY114</f>
        <v>#DIV/0!</v>
      </c>
      <c r="X179" s="35" t="e">
        <f>+$C$22*'10 - 2009'!AZ114</f>
        <v>#DIV/0!</v>
      </c>
      <c r="Y179" s="35" t="e">
        <f>+$C$22*'10 - 2009'!BA114</f>
        <v>#DIV/0!</v>
      </c>
      <c r="Z179" s="35" t="e">
        <f>+$C$22*'10 - 2009'!BB114</f>
        <v>#DIV/0!</v>
      </c>
      <c r="AA179" s="35" t="e">
        <f>+$C$22*'10 - 2009'!BC114</f>
        <v>#DIV/0!</v>
      </c>
      <c r="AB179" s="35" t="e">
        <f>+$C$22*'10 - 2009'!BD114</f>
        <v>#DIV/0!</v>
      </c>
      <c r="AC179" s="35" t="e">
        <f>+$C$22*'10 - 2009'!BE114</f>
        <v>#DIV/0!</v>
      </c>
      <c r="AD179" s="35" t="e">
        <f>+$C$22*'10 - 2009'!BF114</f>
        <v>#DIV/0!</v>
      </c>
      <c r="AE179" s="35" t="e">
        <f>+$C$22*'10 - 2009'!BG114</f>
        <v>#DIV/0!</v>
      </c>
      <c r="AF179" s="35" t="e">
        <f>+$C$22*'10 - 2009'!BH114</f>
        <v>#DIV/0!</v>
      </c>
      <c r="AG179" s="35" t="e">
        <f>+$C$22*'10 - 2009'!BI114</f>
        <v>#DIV/0!</v>
      </c>
      <c r="AH179" s="35" t="e">
        <f>+$C$22*'10 - 2009'!BJ114</f>
        <v>#DIV/0!</v>
      </c>
      <c r="AI179" s="2"/>
    </row>
    <row r="180" spans="1:35">
      <c r="A180" s="44">
        <v>173</v>
      </c>
      <c r="B180" s="35">
        <f>+'10 - 2009'!B115</f>
        <v>0</v>
      </c>
      <c r="C180" s="35" t="e">
        <f>+'10 - 2009'!AE115/'10 - 2009'!BK115</f>
        <v>#DIV/0!</v>
      </c>
      <c r="D180" s="35" t="e">
        <f>+$C$22*'10 - 2009'!AF115</f>
        <v>#DIV/0!</v>
      </c>
      <c r="E180" s="35" t="e">
        <f>+$C$22*'10 - 2009'!AG115</f>
        <v>#DIV/0!</v>
      </c>
      <c r="F180" s="35" t="e">
        <f>+$C$22*'10 - 2009'!AH115</f>
        <v>#DIV/0!</v>
      </c>
      <c r="G180" s="35" t="e">
        <f>+$C$22*'10 - 2009'!AI115</f>
        <v>#DIV/0!</v>
      </c>
      <c r="H180" s="35" t="e">
        <f>+$C$22*'10 - 2009'!AJ115</f>
        <v>#DIV/0!</v>
      </c>
      <c r="I180" s="35" t="e">
        <f>+$C$22*'10 - 2009'!AK115</f>
        <v>#DIV/0!</v>
      </c>
      <c r="J180" s="35" t="e">
        <f>+$C$22*'10 - 2009'!AL115</f>
        <v>#DIV/0!</v>
      </c>
      <c r="K180" s="35" t="e">
        <f>+$C$22*'10 - 2009'!AM115</f>
        <v>#DIV/0!</v>
      </c>
      <c r="L180" s="35" t="e">
        <f>+$C$22*'10 - 2009'!AN115</f>
        <v>#DIV/0!</v>
      </c>
      <c r="M180" s="35" t="e">
        <f>+$C$22*'10 - 2009'!AO115</f>
        <v>#DIV/0!</v>
      </c>
      <c r="N180" s="35" t="e">
        <f>+$C$22*'10 - 2009'!AP115</f>
        <v>#DIV/0!</v>
      </c>
      <c r="O180" s="35" t="e">
        <f>+$C$22*'10 - 2009'!AQ115</f>
        <v>#DIV/0!</v>
      </c>
      <c r="P180" s="35" t="e">
        <f>+$C$22*'10 - 2009'!AR115</f>
        <v>#DIV/0!</v>
      </c>
      <c r="Q180" s="35" t="e">
        <f>+$C$22*'10 - 2009'!AS115</f>
        <v>#DIV/0!</v>
      </c>
      <c r="R180" s="35" t="e">
        <f>+$C$22*'10 - 2009'!AT115</f>
        <v>#DIV/0!</v>
      </c>
      <c r="S180" s="35" t="e">
        <f>+$C$22*'10 - 2009'!AU115</f>
        <v>#DIV/0!</v>
      </c>
      <c r="T180" s="35" t="e">
        <f>+$C$22*'10 - 2009'!AV115</f>
        <v>#DIV/0!</v>
      </c>
      <c r="U180" s="35" t="e">
        <f>+$C$22*'10 - 2009'!AW115</f>
        <v>#DIV/0!</v>
      </c>
      <c r="V180" s="35" t="e">
        <f>+$C$22*'10 - 2009'!AX115</f>
        <v>#DIV/0!</v>
      </c>
      <c r="W180" s="35" t="e">
        <f>+$C$22*'10 - 2009'!AY115</f>
        <v>#DIV/0!</v>
      </c>
      <c r="X180" s="35" t="e">
        <f>+$C$22*'10 - 2009'!AZ115</f>
        <v>#DIV/0!</v>
      </c>
      <c r="Y180" s="35" t="e">
        <f>+$C$22*'10 - 2009'!BA115</f>
        <v>#DIV/0!</v>
      </c>
      <c r="Z180" s="35" t="e">
        <f>+$C$22*'10 - 2009'!BB115</f>
        <v>#DIV/0!</v>
      </c>
      <c r="AA180" s="35" t="e">
        <f>+$C$22*'10 - 2009'!BC115</f>
        <v>#DIV/0!</v>
      </c>
      <c r="AB180" s="35" t="e">
        <f>+$C$22*'10 - 2009'!BD115</f>
        <v>#DIV/0!</v>
      </c>
      <c r="AC180" s="35" t="e">
        <f>+$C$22*'10 - 2009'!BE115</f>
        <v>#DIV/0!</v>
      </c>
      <c r="AD180" s="35" t="e">
        <f>+$C$22*'10 - 2009'!BF115</f>
        <v>#DIV/0!</v>
      </c>
      <c r="AE180" s="35" t="e">
        <f>+$C$22*'10 - 2009'!BG115</f>
        <v>#DIV/0!</v>
      </c>
      <c r="AF180" s="35" t="e">
        <f>+$C$22*'10 - 2009'!BH115</f>
        <v>#DIV/0!</v>
      </c>
      <c r="AG180" s="35" t="e">
        <f>+$C$22*'10 - 2009'!BI115</f>
        <v>#DIV/0!</v>
      </c>
      <c r="AH180" s="35" t="e">
        <f>+$C$22*'10 - 2009'!BJ115</f>
        <v>#DIV/0!</v>
      </c>
      <c r="AI180" s="2"/>
    </row>
    <row r="181" spans="1:35">
      <c r="A181" s="44">
        <v>174</v>
      </c>
      <c r="B181" s="35">
        <f>+'10 - 2009'!B116</f>
        <v>0</v>
      </c>
      <c r="C181" s="35" t="e">
        <f>+'10 - 2009'!AE116/'10 - 2009'!BK116</f>
        <v>#DIV/0!</v>
      </c>
      <c r="D181" s="35" t="e">
        <f>+$C$22*'10 - 2009'!AF116</f>
        <v>#DIV/0!</v>
      </c>
      <c r="E181" s="35" t="e">
        <f>+$C$22*'10 - 2009'!AG116</f>
        <v>#DIV/0!</v>
      </c>
      <c r="F181" s="35" t="e">
        <f>+$C$22*'10 - 2009'!AH116</f>
        <v>#DIV/0!</v>
      </c>
      <c r="G181" s="35" t="e">
        <f>+$C$22*'10 - 2009'!AI116</f>
        <v>#DIV/0!</v>
      </c>
      <c r="H181" s="35" t="e">
        <f>+$C$22*'10 - 2009'!AJ116</f>
        <v>#DIV/0!</v>
      </c>
      <c r="I181" s="35" t="e">
        <f>+$C$22*'10 - 2009'!AK116</f>
        <v>#DIV/0!</v>
      </c>
      <c r="J181" s="35" t="e">
        <f>+$C$22*'10 - 2009'!AL116</f>
        <v>#DIV/0!</v>
      </c>
      <c r="K181" s="35" t="e">
        <f>+$C$22*'10 - 2009'!AM116</f>
        <v>#DIV/0!</v>
      </c>
      <c r="L181" s="35" t="e">
        <f>+$C$22*'10 - 2009'!AN116</f>
        <v>#DIV/0!</v>
      </c>
      <c r="M181" s="35" t="e">
        <f>+$C$22*'10 - 2009'!AO116</f>
        <v>#DIV/0!</v>
      </c>
      <c r="N181" s="35" t="e">
        <f>+$C$22*'10 - 2009'!AP116</f>
        <v>#DIV/0!</v>
      </c>
      <c r="O181" s="35" t="e">
        <f>+$C$22*'10 - 2009'!AQ116</f>
        <v>#DIV/0!</v>
      </c>
      <c r="P181" s="35" t="e">
        <f>+$C$22*'10 - 2009'!AR116</f>
        <v>#DIV/0!</v>
      </c>
      <c r="Q181" s="35" t="e">
        <f>+$C$22*'10 - 2009'!AS116</f>
        <v>#DIV/0!</v>
      </c>
      <c r="R181" s="35" t="e">
        <f>+$C$22*'10 - 2009'!AT116</f>
        <v>#DIV/0!</v>
      </c>
      <c r="S181" s="35" t="e">
        <f>+$C$22*'10 - 2009'!AU116</f>
        <v>#DIV/0!</v>
      </c>
      <c r="T181" s="35" t="e">
        <f>+$C$22*'10 - 2009'!AV116</f>
        <v>#DIV/0!</v>
      </c>
      <c r="U181" s="35" t="e">
        <f>+$C$22*'10 - 2009'!AW116</f>
        <v>#DIV/0!</v>
      </c>
      <c r="V181" s="35" t="e">
        <f>+$C$22*'10 - 2009'!AX116</f>
        <v>#DIV/0!</v>
      </c>
      <c r="W181" s="35" t="e">
        <f>+$C$22*'10 - 2009'!AY116</f>
        <v>#DIV/0!</v>
      </c>
      <c r="X181" s="35" t="e">
        <f>+$C$22*'10 - 2009'!AZ116</f>
        <v>#DIV/0!</v>
      </c>
      <c r="Y181" s="35" t="e">
        <f>+$C$22*'10 - 2009'!BA116</f>
        <v>#DIV/0!</v>
      </c>
      <c r="Z181" s="35" t="e">
        <f>+$C$22*'10 - 2009'!BB116</f>
        <v>#DIV/0!</v>
      </c>
      <c r="AA181" s="35" t="e">
        <f>+$C$22*'10 - 2009'!BC116</f>
        <v>#DIV/0!</v>
      </c>
      <c r="AB181" s="35" t="e">
        <f>+$C$22*'10 - 2009'!BD116</f>
        <v>#DIV/0!</v>
      </c>
      <c r="AC181" s="35" t="e">
        <f>+$C$22*'10 - 2009'!BE116</f>
        <v>#DIV/0!</v>
      </c>
      <c r="AD181" s="35" t="e">
        <f>+$C$22*'10 - 2009'!BF116</f>
        <v>#DIV/0!</v>
      </c>
      <c r="AE181" s="35" t="e">
        <f>+$C$22*'10 - 2009'!BG116</f>
        <v>#DIV/0!</v>
      </c>
      <c r="AF181" s="35" t="e">
        <f>+$C$22*'10 - 2009'!BH116</f>
        <v>#DIV/0!</v>
      </c>
      <c r="AG181" s="35" t="e">
        <f>+$C$22*'10 - 2009'!BI116</f>
        <v>#DIV/0!</v>
      </c>
      <c r="AH181" s="35" t="e">
        <f>+$C$22*'10 - 2009'!BJ116</f>
        <v>#DIV/0!</v>
      </c>
      <c r="AI181" s="2"/>
    </row>
    <row r="182" spans="1:35">
      <c r="A182" s="44">
        <v>175</v>
      </c>
      <c r="B182" s="35">
        <f>+'10 - 2009'!B117</f>
        <v>0</v>
      </c>
      <c r="C182" s="35" t="e">
        <f>+'10 - 2009'!AE117/'10 - 2009'!BK117</f>
        <v>#DIV/0!</v>
      </c>
      <c r="D182" s="35" t="e">
        <f>+$C$22*'10 - 2009'!AF117</f>
        <v>#DIV/0!</v>
      </c>
      <c r="E182" s="35" t="e">
        <f>+$C$22*'10 - 2009'!AG117</f>
        <v>#DIV/0!</v>
      </c>
      <c r="F182" s="35" t="e">
        <f>+$C$22*'10 - 2009'!AH117</f>
        <v>#DIV/0!</v>
      </c>
      <c r="G182" s="35" t="e">
        <f>+$C$22*'10 - 2009'!AI117</f>
        <v>#DIV/0!</v>
      </c>
      <c r="H182" s="35" t="e">
        <f>+$C$22*'10 - 2009'!AJ117</f>
        <v>#DIV/0!</v>
      </c>
      <c r="I182" s="35" t="e">
        <f>+$C$22*'10 - 2009'!AK117</f>
        <v>#DIV/0!</v>
      </c>
      <c r="J182" s="35" t="e">
        <f>+$C$22*'10 - 2009'!AL117</f>
        <v>#DIV/0!</v>
      </c>
      <c r="K182" s="35" t="e">
        <f>+$C$22*'10 - 2009'!AM117</f>
        <v>#DIV/0!</v>
      </c>
      <c r="L182" s="35" t="e">
        <f>+$C$22*'10 - 2009'!AN117</f>
        <v>#DIV/0!</v>
      </c>
      <c r="M182" s="35" t="e">
        <f>+$C$22*'10 - 2009'!AO117</f>
        <v>#DIV/0!</v>
      </c>
      <c r="N182" s="35" t="e">
        <f>+$C$22*'10 - 2009'!AP117</f>
        <v>#DIV/0!</v>
      </c>
      <c r="O182" s="35" t="e">
        <f>+$C$22*'10 - 2009'!AQ117</f>
        <v>#DIV/0!</v>
      </c>
      <c r="P182" s="35" t="e">
        <f>+$C$22*'10 - 2009'!AR117</f>
        <v>#DIV/0!</v>
      </c>
      <c r="Q182" s="35" t="e">
        <f>+$C$22*'10 - 2009'!AS117</f>
        <v>#DIV/0!</v>
      </c>
      <c r="R182" s="35" t="e">
        <f>+$C$22*'10 - 2009'!AT117</f>
        <v>#DIV/0!</v>
      </c>
      <c r="S182" s="35" t="e">
        <f>+$C$22*'10 - 2009'!AU117</f>
        <v>#DIV/0!</v>
      </c>
      <c r="T182" s="35" t="e">
        <f>+$C$22*'10 - 2009'!AV117</f>
        <v>#DIV/0!</v>
      </c>
      <c r="U182" s="35" t="e">
        <f>+$C$22*'10 - 2009'!AW117</f>
        <v>#DIV/0!</v>
      </c>
      <c r="V182" s="35" t="e">
        <f>+$C$22*'10 - 2009'!AX117</f>
        <v>#DIV/0!</v>
      </c>
      <c r="W182" s="35" t="e">
        <f>+$C$22*'10 - 2009'!AY117</f>
        <v>#DIV/0!</v>
      </c>
      <c r="X182" s="35" t="e">
        <f>+$C$22*'10 - 2009'!AZ117</f>
        <v>#DIV/0!</v>
      </c>
      <c r="Y182" s="35" t="e">
        <f>+$C$22*'10 - 2009'!BA117</f>
        <v>#DIV/0!</v>
      </c>
      <c r="Z182" s="35" t="e">
        <f>+$C$22*'10 - 2009'!BB117</f>
        <v>#DIV/0!</v>
      </c>
      <c r="AA182" s="35" t="e">
        <f>+$C$22*'10 - 2009'!BC117</f>
        <v>#DIV/0!</v>
      </c>
      <c r="AB182" s="35" t="e">
        <f>+$C$22*'10 - 2009'!BD117</f>
        <v>#DIV/0!</v>
      </c>
      <c r="AC182" s="35" t="e">
        <f>+$C$22*'10 - 2009'!BE117</f>
        <v>#DIV/0!</v>
      </c>
      <c r="AD182" s="35" t="e">
        <f>+$C$22*'10 - 2009'!BF117</f>
        <v>#DIV/0!</v>
      </c>
      <c r="AE182" s="35" t="e">
        <f>+$C$22*'10 - 2009'!BG117</f>
        <v>#DIV/0!</v>
      </c>
      <c r="AF182" s="35" t="e">
        <f>+$C$22*'10 - 2009'!BH117</f>
        <v>#DIV/0!</v>
      </c>
      <c r="AG182" s="35" t="e">
        <f>+$C$22*'10 - 2009'!BI117</f>
        <v>#DIV/0!</v>
      </c>
      <c r="AH182" s="35" t="e">
        <f>+$C$22*'10 - 2009'!BJ117</f>
        <v>#DIV/0!</v>
      </c>
      <c r="AI182" s="2"/>
    </row>
    <row r="183" spans="1:35">
      <c r="A183" s="44">
        <v>176</v>
      </c>
      <c r="B183" s="35">
        <f>+'10 - 2009'!B118</f>
        <v>0</v>
      </c>
      <c r="C183" s="35" t="e">
        <f>+'10 - 2009'!AE118/'10 - 2009'!BK118</f>
        <v>#DIV/0!</v>
      </c>
      <c r="D183" s="35" t="e">
        <f>+$C$22*'10 - 2009'!AF118</f>
        <v>#DIV/0!</v>
      </c>
      <c r="E183" s="35" t="e">
        <f>+$C$22*'10 - 2009'!AG118</f>
        <v>#DIV/0!</v>
      </c>
      <c r="F183" s="35" t="e">
        <f>+$C$22*'10 - 2009'!AH118</f>
        <v>#DIV/0!</v>
      </c>
      <c r="G183" s="35" t="e">
        <f>+$C$22*'10 - 2009'!AI118</f>
        <v>#DIV/0!</v>
      </c>
      <c r="H183" s="35" t="e">
        <f>+$C$22*'10 - 2009'!AJ118</f>
        <v>#DIV/0!</v>
      </c>
      <c r="I183" s="35" t="e">
        <f>+$C$22*'10 - 2009'!AK118</f>
        <v>#DIV/0!</v>
      </c>
      <c r="J183" s="35" t="e">
        <f>+$C$22*'10 - 2009'!AL118</f>
        <v>#DIV/0!</v>
      </c>
      <c r="K183" s="35" t="e">
        <f>+$C$22*'10 - 2009'!AM118</f>
        <v>#DIV/0!</v>
      </c>
      <c r="L183" s="35" t="e">
        <f>+$C$22*'10 - 2009'!AN118</f>
        <v>#DIV/0!</v>
      </c>
      <c r="M183" s="35" t="e">
        <f>+$C$22*'10 - 2009'!AO118</f>
        <v>#DIV/0!</v>
      </c>
      <c r="N183" s="35" t="e">
        <f>+$C$22*'10 - 2009'!AP118</f>
        <v>#DIV/0!</v>
      </c>
      <c r="O183" s="35" t="e">
        <f>+$C$22*'10 - 2009'!AQ118</f>
        <v>#DIV/0!</v>
      </c>
      <c r="P183" s="35" t="e">
        <f>+$C$22*'10 - 2009'!AR118</f>
        <v>#DIV/0!</v>
      </c>
      <c r="Q183" s="35" t="e">
        <f>+$C$22*'10 - 2009'!AS118</f>
        <v>#DIV/0!</v>
      </c>
      <c r="R183" s="35" t="e">
        <f>+$C$22*'10 - 2009'!AT118</f>
        <v>#DIV/0!</v>
      </c>
      <c r="S183" s="35" t="e">
        <f>+$C$22*'10 - 2009'!AU118</f>
        <v>#DIV/0!</v>
      </c>
      <c r="T183" s="35" t="e">
        <f>+$C$22*'10 - 2009'!AV118</f>
        <v>#DIV/0!</v>
      </c>
      <c r="U183" s="35" t="e">
        <f>+$C$22*'10 - 2009'!AW118</f>
        <v>#DIV/0!</v>
      </c>
      <c r="V183" s="35" t="e">
        <f>+$C$22*'10 - 2009'!AX118</f>
        <v>#DIV/0!</v>
      </c>
      <c r="W183" s="35" t="e">
        <f>+$C$22*'10 - 2009'!AY118</f>
        <v>#DIV/0!</v>
      </c>
      <c r="X183" s="35" t="e">
        <f>+$C$22*'10 - 2009'!AZ118</f>
        <v>#DIV/0!</v>
      </c>
      <c r="Y183" s="35" t="e">
        <f>+$C$22*'10 - 2009'!BA118</f>
        <v>#DIV/0!</v>
      </c>
      <c r="Z183" s="35" t="e">
        <f>+$C$22*'10 - 2009'!BB118</f>
        <v>#DIV/0!</v>
      </c>
      <c r="AA183" s="35" t="e">
        <f>+$C$22*'10 - 2009'!BC118</f>
        <v>#DIV/0!</v>
      </c>
      <c r="AB183" s="35" t="e">
        <f>+$C$22*'10 - 2009'!BD118</f>
        <v>#DIV/0!</v>
      </c>
      <c r="AC183" s="35" t="e">
        <f>+$C$22*'10 - 2009'!BE118</f>
        <v>#DIV/0!</v>
      </c>
      <c r="AD183" s="35" t="e">
        <f>+$C$22*'10 - 2009'!BF118</f>
        <v>#DIV/0!</v>
      </c>
      <c r="AE183" s="35" t="e">
        <f>+$C$22*'10 - 2009'!BG118</f>
        <v>#DIV/0!</v>
      </c>
      <c r="AF183" s="35" t="e">
        <f>+$C$22*'10 - 2009'!BH118</f>
        <v>#DIV/0!</v>
      </c>
      <c r="AG183" s="35" t="e">
        <f>+$C$22*'10 - 2009'!BI118</f>
        <v>#DIV/0!</v>
      </c>
      <c r="AH183" s="35" t="e">
        <f>+$C$22*'10 - 2009'!BJ118</f>
        <v>#DIV/0!</v>
      </c>
      <c r="AI183" s="2"/>
    </row>
    <row r="184" spans="1:35">
      <c r="A184" s="44">
        <v>177</v>
      </c>
      <c r="B184" s="35">
        <f>+'10 - 2009'!B119</f>
        <v>0</v>
      </c>
      <c r="C184" s="35" t="e">
        <f>+'10 - 2009'!AE119/'10 - 2009'!BK119</f>
        <v>#DIV/0!</v>
      </c>
      <c r="D184" s="35" t="e">
        <f>+$C$22*'10 - 2009'!AF119</f>
        <v>#DIV/0!</v>
      </c>
      <c r="E184" s="35" t="e">
        <f>+$C$22*'10 - 2009'!AG119</f>
        <v>#DIV/0!</v>
      </c>
      <c r="F184" s="35" t="e">
        <f>+$C$22*'10 - 2009'!AH119</f>
        <v>#DIV/0!</v>
      </c>
      <c r="G184" s="35" t="e">
        <f>+$C$22*'10 - 2009'!AI119</f>
        <v>#DIV/0!</v>
      </c>
      <c r="H184" s="35" t="e">
        <f>+$C$22*'10 - 2009'!AJ119</f>
        <v>#DIV/0!</v>
      </c>
      <c r="I184" s="35" t="e">
        <f>+$C$22*'10 - 2009'!AK119</f>
        <v>#DIV/0!</v>
      </c>
      <c r="J184" s="35" t="e">
        <f>+$C$22*'10 - 2009'!AL119</f>
        <v>#DIV/0!</v>
      </c>
      <c r="K184" s="35" t="e">
        <f>+$C$22*'10 - 2009'!AM119</f>
        <v>#DIV/0!</v>
      </c>
      <c r="L184" s="35" t="e">
        <f>+$C$22*'10 - 2009'!AN119</f>
        <v>#DIV/0!</v>
      </c>
      <c r="M184" s="35" t="e">
        <f>+$C$22*'10 - 2009'!AO119</f>
        <v>#DIV/0!</v>
      </c>
      <c r="N184" s="35" t="e">
        <f>+$C$22*'10 - 2009'!AP119</f>
        <v>#DIV/0!</v>
      </c>
      <c r="O184" s="35" t="e">
        <f>+$C$22*'10 - 2009'!AQ119</f>
        <v>#DIV/0!</v>
      </c>
      <c r="P184" s="35" t="e">
        <f>+$C$22*'10 - 2009'!AR119</f>
        <v>#DIV/0!</v>
      </c>
      <c r="Q184" s="35" t="e">
        <f>+$C$22*'10 - 2009'!AS119</f>
        <v>#DIV/0!</v>
      </c>
      <c r="R184" s="35" t="e">
        <f>+$C$22*'10 - 2009'!AT119</f>
        <v>#DIV/0!</v>
      </c>
      <c r="S184" s="35" t="e">
        <f>+$C$22*'10 - 2009'!AU119</f>
        <v>#DIV/0!</v>
      </c>
      <c r="T184" s="35" t="e">
        <f>+$C$22*'10 - 2009'!AV119</f>
        <v>#DIV/0!</v>
      </c>
      <c r="U184" s="35" t="e">
        <f>+$C$22*'10 - 2009'!AW119</f>
        <v>#DIV/0!</v>
      </c>
      <c r="V184" s="35" t="e">
        <f>+$C$22*'10 - 2009'!AX119</f>
        <v>#DIV/0!</v>
      </c>
      <c r="W184" s="35" t="e">
        <f>+$C$22*'10 - 2009'!AY119</f>
        <v>#DIV/0!</v>
      </c>
      <c r="X184" s="35" t="e">
        <f>+$C$22*'10 - 2009'!AZ119</f>
        <v>#DIV/0!</v>
      </c>
      <c r="Y184" s="35" t="e">
        <f>+$C$22*'10 - 2009'!BA119</f>
        <v>#DIV/0!</v>
      </c>
      <c r="Z184" s="35" t="e">
        <f>+$C$22*'10 - 2009'!BB119</f>
        <v>#DIV/0!</v>
      </c>
      <c r="AA184" s="35" t="e">
        <f>+$C$22*'10 - 2009'!BC119</f>
        <v>#DIV/0!</v>
      </c>
      <c r="AB184" s="35" t="e">
        <f>+$C$22*'10 - 2009'!BD119</f>
        <v>#DIV/0!</v>
      </c>
      <c r="AC184" s="35" t="e">
        <f>+$C$22*'10 - 2009'!BE119</f>
        <v>#DIV/0!</v>
      </c>
      <c r="AD184" s="35" t="e">
        <f>+$C$22*'10 - 2009'!BF119</f>
        <v>#DIV/0!</v>
      </c>
      <c r="AE184" s="35" t="e">
        <f>+$C$22*'10 - 2009'!BG119</f>
        <v>#DIV/0!</v>
      </c>
      <c r="AF184" s="35" t="e">
        <f>+$C$22*'10 - 2009'!BH119</f>
        <v>#DIV/0!</v>
      </c>
      <c r="AG184" s="35" t="e">
        <f>+$C$22*'10 - 2009'!BI119</f>
        <v>#DIV/0!</v>
      </c>
      <c r="AH184" s="35" t="e">
        <f>+$C$22*'10 - 2009'!BJ119</f>
        <v>#DIV/0!</v>
      </c>
      <c r="AI184" s="2"/>
    </row>
    <row r="185" spans="1:35">
      <c r="A185" s="44">
        <v>178</v>
      </c>
      <c r="B185" s="35">
        <f>+'10 - 2009'!B120</f>
        <v>0</v>
      </c>
      <c r="C185" s="35" t="e">
        <f>+'10 - 2009'!AE120/'10 - 2009'!BK120</f>
        <v>#DIV/0!</v>
      </c>
      <c r="D185" s="35" t="e">
        <f>+$C$22*'10 - 2009'!AF120</f>
        <v>#DIV/0!</v>
      </c>
      <c r="E185" s="35" t="e">
        <f>+$C$22*'10 - 2009'!AG120</f>
        <v>#DIV/0!</v>
      </c>
      <c r="F185" s="35" t="e">
        <f>+$C$22*'10 - 2009'!AH120</f>
        <v>#DIV/0!</v>
      </c>
      <c r="G185" s="35" t="e">
        <f>+$C$22*'10 - 2009'!AI120</f>
        <v>#DIV/0!</v>
      </c>
      <c r="H185" s="35" t="e">
        <f>+$C$22*'10 - 2009'!AJ120</f>
        <v>#DIV/0!</v>
      </c>
      <c r="I185" s="35" t="e">
        <f>+$C$22*'10 - 2009'!AK120</f>
        <v>#DIV/0!</v>
      </c>
      <c r="J185" s="35" t="e">
        <f>+$C$22*'10 - 2009'!AL120</f>
        <v>#DIV/0!</v>
      </c>
      <c r="K185" s="35" t="e">
        <f>+$C$22*'10 - 2009'!AM120</f>
        <v>#DIV/0!</v>
      </c>
      <c r="L185" s="35" t="e">
        <f>+$C$22*'10 - 2009'!AN120</f>
        <v>#DIV/0!</v>
      </c>
      <c r="M185" s="35" t="e">
        <f>+$C$22*'10 - 2009'!AO120</f>
        <v>#DIV/0!</v>
      </c>
      <c r="N185" s="35" t="e">
        <f>+$C$22*'10 - 2009'!AP120</f>
        <v>#DIV/0!</v>
      </c>
      <c r="O185" s="35" t="e">
        <f>+$C$22*'10 - 2009'!AQ120</f>
        <v>#DIV/0!</v>
      </c>
      <c r="P185" s="35" t="e">
        <f>+$C$22*'10 - 2009'!AR120</f>
        <v>#DIV/0!</v>
      </c>
      <c r="Q185" s="35" t="e">
        <f>+$C$22*'10 - 2009'!AS120</f>
        <v>#DIV/0!</v>
      </c>
      <c r="R185" s="35" t="e">
        <f>+$C$22*'10 - 2009'!AT120</f>
        <v>#DIV/0!</v>
      </c>
      <c r="S185" s="35" t="e">
        <f>+$C$22*'10 - 2009'!AU120</f>
        <v>#DIV/0!</v>
      </c>
      <c r="T185" s="35" t="e">
        <f>+$C$22*'10 - 2009'!AV120</f>
        <v>#DIV/0!</v>
      </c>
      <c r="U185" s="35" t="e">
        <f>+$C$22*'10 - 2009'!AW120</f>
        <v>#DIV/0!</v>
      </c>
      <c r="V185" s="35" t="e">
        <f>+$C$22*'10 - 2009'!AX120</f>
        <v>#DIV/0!</v>
      </c>
      <c r="W185" s="35" t="e">
        <f>+$C$22*'10 - 2009'!AY120</f>
        <v>#DIV/0!</v>
      </c>
      <c r="X185" s="35" t="e">
        <f>+$C$22*'10 - 2009'!AZ120</f>
        <v>#DIV/0!</v>
      </c>
      <c r="Y185" s="35" t="e">
        <f>+$C$22*'10 - 2009'!BA120</f>
        <v>#DIV/0!</v>
      </c>
      <c r="Z185" s="35" t="e">
        <f>+$C$22*'10 - 2009'!BB120</f>
        <v>#DIV/0!</v>
      </c>
      <c r="AA185" s="35" t="e">
        <f>+$C$22*'10 - 2009'!BC120</f>
        <v>#DIV/0!</v>
      </c>
      <c r="AB185" s="35" t="e">
        <f>+$C$22*'10 - 2009'!BD120</f>
        <v>#DIV/0!</v>
      </c>
      <c r="AC185" s="35" t="e">
        <f>+$C$22*'10 - 2009'!BE120</f>
        <v>#DIV/0!</v>
      </c>
      <c r="AD185" s="35" t="e">
        <f>+$C$22*'10 - 2009'!BF120</f>
        <v>#DIV/0!</v>
      </c>
      <c r="AE185" s="35" t="e">
        <f>+$C$22*'10 - 2009'!BG120</f>
        <v>#DIV/0!</v>
      </c>
      <c r="AF185" s="35" t="e">
        <f>+$C$22*'10 - 2009'!BH120</f>
        <v>#DIV/0!</v>
      </c>
      <c r="AG185" s="35" t="e">
        <f>+$C$22*'10 - 2009'!BI120</f>
        <v>#DIV/0!</v>
      </c>
      <c r="AH185" s="35" t="e">
        <f>+$C$22*'10 - 2009'!BJ120</f>
        <v>#DIV/0!</v>
      </c>
      <c r="AI185" s="2"/>
    </row>
    <row r="186" spans="1:35">
      <c r="A186" s="44">
        <v>179</v>
      </c>
      <c r="B186" s="35">
        <f>+'10 - 2009'!B121</f>
        <v>0</v>
      </c>
      <c r="C186" s="35" t="e">
        <f>+'10 - 2009'!AE121/'10 - 2009'!BK121</f>
        <v>#DIV/0!</v>
      </c>
      <c r="D186" s="35" t="e">
        <f>+$C$22*'10 - 2009'!AF121</f>
        <v>#DIV/0!</v>
      </c>
      <c r="E186" s="35" t="e">
        <f>+$C$22*'10 - 2009'!AG121</f>
        <v>#DIV/0!</v>
      </c>
      <c r="F186" s="35" t="e">
        <f>+$C$22*'10 - 2009'!AH121</f>
        <v>#DIV/0!</v>
      </c>
      <c r="G186" s="35" t="e">
        <f>+$C$22*'10 - 2009'!AI121</f>
        <v>#DIV/0!</v>
      </c>
      <c r="H186" s="35" t="e">
        <f>+$C$22*'10 - 2009'!AJ121</f>
        <v>#DIV/0!</v>
      </c>
      <c r="I186" s="35" t="e">
        <f>+$C$22*'10 - 2009'!AK121</f>
        <v>#DIV/0!</v>
      </c>
      <c r="J186" s="35" t="e">
        <f>+$C$22*'10 - 2009'!AL121</f>
        <v>#DIV/0!</v>
      </c>
      <c r="K186" s="35" t="e">
        <f>+$C$22*'10 - 2009'!AM121</f>
        <v>#DIV/0!</v>
      </c>
      <c r="L186" s="35" t="e">
        <f>+$C$22*'10 - 2009'!AN121</f>
        <v>#DIV/0!</v>
      </c>
      <c r="M186" s="35" t="e">
        <f>+$C$22*'10 - 2009'!AO121</f>
        <v>#DIV/0!</v>
      </c>
      <c r="N186" s="35" t="e">
        <f>+$C$22*'10 - 2009'!AP121</f>
        <v>#DIV/0!</v>
      </c>
      <c r="O186" s="35" t="e">
        <f>+$C$22*'10 - 2009'!AQ121</f>
        <v>#DIV/0!</v>
      </c>
      <c r="P186" s="35" t="e">
        <f>+$C$22*'10 - 2009'!AR121</f>
        <v>#DIV/0!</v>
      </c>
      <c r="Q186" s="35" t="e">
        <f>+$C$22*'10 - 2009'!AS121</f>
        <v>#DIV/0!</v>
      </c>
      <c r="R186" s="35" t="e">
        <f>+$C$22*'10 - 2009'!AT121</f>
        <v>#DIV/0!</v>
      </c>
      <c r="S186" s="35" t="e">
        <f>+$C$22*'10 - 2009'!AU121</f>
        <v>#DIV/0!</v>
      </c>
      <c r="T186" s="35" t="e">
        <f>+$C$22*'10 - 2009'!AV121</f>
        <v>#DIV/0!</v>
      </c>
      <c r="U186" s="35" t="e">
        <f>+$C$22*'10 - 2009'!AW121</f>
        <v>#DIV/0!</v>
      </c>
      <c r="V186" s="35" t="e">
        <f>+$C$22*'10 - 2009'!AX121</f>
        <v>#DIV/0!</v>
      </c>
      <c r="W186" s="35" t="e">
        <f>+$C$22*'10 - 2009'!AY121</f>
        <v>#DIV/0!</v>
      </c>
      <c r="X186" s="35" t="e">
        <f>+$C$22*'10 - 2009'!AZ121</f>
        <v>#DIV/0!</v>
      </c>
      <c r="Y186" s="35" t="e">
        <f>+$C$22*'10 - 2009'!BA121</f>
        <v>#DIV/0!</v>
      </c>
      <c r="Z186" s="35" t="e">
        <f>+$C$22*'10 - 2009'!BB121</f>
        <v>#DIV/0!</v>
      </c>
      <c r="AA186" s="35" t="e">
        <f>+$C$22*'10 - 2009'!BC121</f>
        <v>#DIV/0!</v>
      </c>
      <c r="AB186" s="35" t="e">
        <f>+$C$22*'10 - 2009'!BD121</f>
        <v>#DIV/0!</v>
      </c>
      <c r="AC186" s="35" t="e">
        <f>+$C$22*'10 - 2009'!BE121</f>
        <v>#DIV/0!</v>
      </c>
      <c r="AD186" s="35" t="e">
        <f>+$C$22*'10 - 2009'!BF121</f>
        <v>#DIV/0!</v>
      </c>
      <c r="AE186" s="35" t="e">
        <f>+$C$22*'10 - 2009'!BG121</f>
        <v>#DIV/0!</v>
      </c>
      <c r="AF186" s="35" t="e">
        <f>+$C$22*'10 - 2009'!BH121</f>
        <v>#DIV/0!</v>
      </c>
      <c r="AG186" s="35" t="e">
        <f>+$C$22*'10 - 2009'!BI121</f>
        <v>#DIV/0!</v>
      </c>
      <c r="AH186" s="35" t="e">
        <f>+$C$22*'10 - 2009'!BJ121</f>
        <v>#DIV/0!</v>
      </c>
      <c r="AI186" s="2"/>
    </row>
    <row r="187" spans="1:35">
      <c r="A187" s="44">
        <v>180</v>
      </c>
      <c r="B187" s="35">
        <f>+'10 - 2009'!B122</f>
        <v>0</v>
      </c>
      <c r="C187" s="35" t="e">
        <f>+'10 - 2009'!AE122/'10 - 2009'!BK122</f>
        <v>#DIV/0!</v>
      </c>
      <c r="D187" s="35" t="e">
        <f>+$C$22*'10 - 2009'!AF122</f>
        <v>#DIV/0!</v>
      </c>
      <c r="E187" s="35" t="e">
        <f>+$C$22*'10 - 2009'!AG122</f>
        <v>#DIV/0!</v>
      </c>
      <c r="F187" s="35" t="e">
        <f>+$C$22*'10 - 2009'!AH122</f>
        <v>#DIV/0!</v>
      </c>
      <c r="G187" s="35" t="e">
        <f>+$C$22*'10 - 2009'!AI122</f>
        <v>#DIV/0!</v>
      </c>
      <c r="H187" s="35" t="e">
        <f>+$C$22*'10 - 2009'!AJ122</f>
        <v>#DIV/0!</v>
      </c>
      <c r="I187" s="35" t="e">
        <f>+$C$22*'10 - 2009'!AK122</f>
        <v>#DIV/0!</v>
      </c>
      <c r="J187" s="35" t="e">
        <f>+$C$22*'10 - 2009'!AL122</f>
        <v>#DIV/0!</v>
      </c>
      <c r="K187" s="35" t="e">
        <f>+$C$22*'10 - 2009'!AM122</f>
        <v>#DIV/0!</v>
      </c>
      <c r="L187" s="35" t="e">
        <f>+$C$22*'10 - 2009'!AN122</f>
        <v>#DIV/0!</v>
      </c>
      <c r="M187" s="35" t="e">
        <f>+$C$22*'10 - 2009'!AO122</f>
        <v>#DIV/0!</v>
      </c>
      <c r="N187" s="35" t="e">
        <f>+$C$22*'10 - 2009'!AP122</f>
        <v>#DIV/0!</v>
      </c>
      <c r="O187" s="35" t="e">
        <f>+$C$22*'10 - 2009'!AQ122</f>
        <v>#DIV/0!</v>
      </c>
      <c r="P187" s="35" t="e">
        <f>+$C$22*'10 - 2009'!AR122</f>
        <v>#DIV/0!</v>
      </c>
      <c r="Q187" s="35" t="e">
        <f>+$C$22*'10 - 2009'!AS122</f>
        <v>#DIV/0!</v>
      </c>
      <c r="R187" s="35" t="e">
        <f>+$C$22*'10 - 2009'!AT122</f>
        <v>#DIV/0!</v>
      </c>
      <c r="S187" s="35" t="e">
        <f>+$C$22*'10 - 2009'!AU122</f>
        <v>#DIV/0!</v>
      </c>
      <c r="T187" s="35" t="e">
        <f>+$C$22*'10 - 2009'!AV122</f>
        <v>#DIV/0!</v>
      </c>
      <c r="U187" s="35" t="e">
        <f>+$C$22*'10 - 2009'!AW122</f>
        <v>#DIV/0!</v>
      </c>
      <c r="V187" s="35" t="e">
        <f>+$C$22*'10 - 2009'!AX122</f>
        <v>#DIV/0!</v>
      </c>
      <c r="W187" s="35" t="e">
        <f>+$C$22*'10 - 2009'!AY122</f>
        <v>#DIV/0!</v>
      </c>
      <c r="X187" s="35" t="e">
        <f>+$C$22*'10 - 2009'!AZ122</f>
        <v>#DIV/0!</v>
      </c>
      <c r="Y187" s="35" t="e">
        <f>+$C$22*'10 - 2009'!BA122</f>
        <v>#DIV/0!</v>
      </c>
      <c r="Z187" s="35" t="e">
        <f>+$C$22*'10 - 2009'!BB122</f>
        <v>#DIV/0!</v>
      </c>
      <c r="AA187" s="35" t="e">
        <f>+$C$22*'10 - 2009'!BC122</f>
        <v>#DIV/0!</v>
      </c>
      <c r="AB187" s="35" t="e">
        <f>+$C$22*'10 - 2009'!BD122</f>
        <v>#DIV/0!</v>
      </c>
      <c r="AC187" s="35" t="e">
        <f>+$C$22*'10 - 2009'!BE122</f>
        <v>#DIV/0!</v>
      </c>
      <c r="AD187" s="35" t="e">
        <f>+$C$22*'10 - 2009'!BF122</f>
        <v>#DIV/0!</v>
      </c>
      <c r="AE187" s="35" t="e">
        <f>+$C$22*'10 - 2009'!BG122</f>
        <v>#DIV/0!</v>
      </c>
      <c r="AF187" s="35" t="e">
        <f>+$C$22*'10 - 2009'!BH122</f>
        <v>#DIV/0!</v>
      </c>
      <c r="AG187" s="35" t="e">
        <f>+$C$22*'10 - 2009'!BI122</f>
        <v>#DIV/0!</v>
      </c>
      <c r="AH187" s="35" t="e">
        <f>+$C$22*'10 - 2009'!BJ122</f>
        <v>#DIV/0!</v>
      </c>
      <c r="AI187" s="2"/>
    </row>
    <row r="188" spans="1:35">
      <c r="A188" s="44">
        <v>181</v>
      </c>
      <c r="B188" s="35">
        <f>+'10 - 2009'!B123</f>
        <v>0</v>
      </c>
      <c r="C188" s="35" t="e">
        <f>+'10 - 2009'!AE123/'10 - 2009'!BK123</f>
        <v>#DIV/0!</v>
      </c>
      <c r="D188" s="35" t="e">
        <f>+$C$22*'10 - 2009'!AF123</f>
        <v>#DIV/0!</v>
      </c>
      <c r="E188" s="35" t="e">
        <f>+$C$22*'10 - 2009'!AG123</f>
        <v>#DIV/0!</v>
      </c>
      <c r="F188" s="35" t="e">
        <f>+$C$22*'10 - 2009'!AH123</f>
        <v>#DIV/0!</v>
      </c>
      <c r="G188" s="35" t="e">
        <f>+$C$22*'10 - 2009'!AI123</f>
        <v>#DIV/0!</v>
      </c>
      <c r="H188" s="35" t="e">
        <f>+$C$22*'10 - 2009'!AJ123</f>
        <v>#DIV/0!</v>
      </c>
      <c r="I188" s="35" t="e">
        <f>+$C$22*'10 - 2009'!AK123</f>
        <v>#DIV/0!</v>
      </c>
      <c r="J188" s="35" t="e">
        <f>+$C$22*'10 - 2009'!AL123</f>
        <v>#DIV/0!</v>
      </c>
      <c r="K188" s="35" t="e">
        <f>+$C$22*'10 - 2009'!AM123</f>
        <v>#DIV/0!</v>
      </c>
      <c r="L188" s="35" t="e">
        <f>+$C$22*'10 - 2009'!AN123</f>
        <v>#DIV/0!</v>
      </c>
      <c r="M188" s="35" t="e">
        <f>+$C$22*'10 - 2009'!AO123</f>
        <v>#DIV/0!</v>
      </c>
      <c r="N188" s="35" t="e">
        <f>+$C$22*'10 - 2009'!AP123</f>
        <v>#DIV/0!</v>
      </c>
      <c r="O188" s="35" t="e">
        <f>+$C$22*'10 - 2009'!AQ123</f>
        <v>#DIV/0!</v>
      </c>
      <c r="P188" s="35" t="e">
        <f>+$C$22*'10 - 2009'!AR123</f>
        <v>#DIV/0!</v>
      </c>
      <c r="Q188" s="35" t="e">
        <f>+$C$22*'10 - 2009'!AS123</f>
        <v>#DIV/0!</v>
      </c>
      <c r="R188" s="35" t="e">
        <f>+$C$22*'10 - 2009'!AT123</f>
        <v>#DIV/0!</v>
      </c>
      <c r="S188" s="35" t="e">
        <f>+$C$22*'10 - 2009'!AU123</f>
        <v>#DIV/0!</v>
      </c>
      <c r="T188" s="35" t="e">
        <f>+$C$22*'10 - 2009'!AV123</f>
        <v>#DIV/0!</v>
      </c>
      <c r="U188" s="35" t="e">
        <f>+$C$22*'10 - 2009'!AW123</f>
        <v>#DIV/0!</v>
      </c>
      <c r="V188" s="35" t="e">
        <f>+$C$22*'10 - 2009'!AX123</f>
        <v>#DIV/0!</v>
      </c>
      <c r="W188" s="35" t="e">
        <f>+$C$22*'10 - 2009'!AY123</f>
        <v>#DIV/0!</v>
      </c>
      <c r="X188" s="35" t="e">
        <f>+$C$22*'10 - 2009'!AZ123</f>
        <v>#DIV/0!</v>
      </c>
      <c r="Y188" s="35" t="e">
        <f>+$C$22*'10 - 2009'!BA123</f>
        <v>#DIV/0!</v>
      </c>
      <c r="Z188" s="35" t="e">
        <f>+$C$22*'10 - 2009'!BB123</f>
        <v>#DIV/0!</v>
      </c>
      <c r="AA188" s="35" t="e">
        <f>+$C$22*'10 - 2009'!BC123</f>
        <v>#DIV/0!</v>
      </c>
      <c r="AB188" s="35" t="e">
        <f>+$C$22*'10 - 2009'!BD123</f>
        <v>#DIV/0!</v>
      </c>
      <c r="AC188" s="35" t="e">
        <f>+$C$22*'10 - 2009'!BE123</f>
        <v>#DIV/0!</v>
      </c>
      <c r="AD188" s="35" t="e">
        <f>+$C$22*'10 - 2009'!BF123</f>
        <v>#DIV/0!</v>
      </c>
      <c r="AE188" s="35" t="e">
        <f>+$C$22*'10 - 2009'!BG123</f>
        <v>#DIV/0!</v>
      </c>
      <c r="AF188" s="35" t="e">
        <f>+$C$22*'10 - 2009'!BH123</f>
        <v>#DIV/0!</v>
      </c>
      <c r="AG188" s="35" t="e">
        <f>+$C$22*'10 - 2009'!BI123</f>
        <v>#DIV/0!</v>
      </c>
      <c r="AH188" s="35" t="e">
        <f>+$C$22*'10 - 2009'!BJ123</f>
        <v>#DIV/0!</v>
      </c>
      <c r="AI188" s="2"/>
    </row>
    <row r="189" spans="1:35">
      <c r="A189" s="44">
        <v>182</v>
      </c>
      <c r="B189" s="35">
        <f>+'10 - 2009'!B124</f>
        <v>0</v>
      </c>
      <c r="C189" s="35" t="e">
        <f>+'10 - 2009'!AE124/'10 - 2009'!BK124</f>
        <v>#DIV/0!</v>
      </c>
      <c r="D189" s="35" t="e">
        <f>+$C$22*'10 - 2009'!AF124</f>
        <v>#DIV/0!</v>
      </c>
      <c r="E189" s="35" t="e">
        <f>+$C$22*'10 - 2009'!AG124</f>
        <v>#DIV/0!</v>
      </c>
      <c r="F189" s="35" t="e">
        <f>+$C$22*'10 - 2009'!AH124</f>
        <v>#DIV/0!</v>
      </c>
      <c r="G189" s="35" t="e">
        <f>+$C$22*'10 - 2009'!AI124</f>
        <v>#DIV/0!</v>
      </c>
      <c r="H189" s="35" t="e">
        <f>+$C$22*'10 - 2009'!AJ124</f>
        <v>#DIV/0!</v>
      </c>
      <c r="I189" s="35" t="e">
        <f>+$C$22*'10 - 2009'!AK124</f>
        <v>#DIV/0!</v>
      </c>
      <c r="J189" s="35" t="e">
        <f>+$C$22*'10 - 2009'!AL124</f>
        <v>#DIV/0!</v>
      </c>
      <c r="K189" s="35" t="e">
        <f>+$C$22*'10 - 2009'!AM124</f>
        <v>#DIV/0!</v>
      </c>
      <c r="L189" s="35" t="e">
        <f>+$C$22*'10 - 2009'!AN124</f>
        <v>#DIV/0!</v>
      </c>
      <c r="M189" s="35" t="e">
        <f>+$C$22*'10 - 2009'!AO124</f>
        <v>#DIV/0!</v>
      </c>
      <c r="N189" s="35" t="e">
        <f>+$C$22*'10 - 2009'!AP124</f>
        <v>#DIV/0!</v>
      </c>
      <c r="O189" s="35" t="e">
        <f>+$C$22*'10 - 2009'!AQ124</f>
        <v>#DIV/0!</v>
      </c>
      <c r="P189" s="35" t="e">
        <f>+$C$22*'10 - 2009'!AR124</f>
        <v>#DIV/0!</v>
      </c>
      <c r="Q189" s="35" t="e">
        <f>+$C$22*'10 - 2009'!AS124</f>
        <v>#DIV/0!</v>
      </c>
      <c r="R189" s="35" t="e">
        <f>+$C$22*'10 - 2009'!AT124</f>
        <v>#DIV/0!</v>
      </c>
      <c r="S189" s="35" t="e">
        <f>+$C$22*'10 - 2009'!AU124</f>
        <v>#DIV/0!</v>
      </c>
      <c r="T189" s="35" t="e">
        <f>+$C$22*'10 - 2009'!AV124</f>
        <v>#DIV/0!</v>
      </c>
      <c r="U189" s="35" t="e">
        <f>+$C$22*'10 - 2009'!AW124</f>
        <v>#DIV/0!</v>
      </c>
      <c r="V189" s="35" t="e">
        <f>+$C$22*'10 - 2009'!AX124</f>
        <v>#DIV/0!</v>
      </c>
      <c r="W189" s="35" t="e">
        <f>+$C$22*'10 - 2009'!AY124</f>
        <v>#DIV/0!</v>
      </c>
      <c r="X189" s="35" t="e">
        <f>+$C$22*'10 - 2009'!AZ124</f>
        <v>#DIV/0!</v>
      </c>
      <c r="Y189" s="35" t="e">
        <f>+$C$22*'10 - 2009'!BA124</f>
        <v>#DIV/0!</v>
      </c>
      <c r="Z189" s="35" t="e">
        <f>+$C$22*'10 - 2009'!BB124</f>
        <v>#DIV/0!</v>
      </c>
      <c r="AA189" s="35" t="e">
        <f>+$C$22*'10 - 2009'!BC124</f>
        <v>#DIV/0!</v>
      </c>
      <c r="AB189" s="35" t="e">
        <f>+$C$22*'10 - 2009'!BD124</f>
        <v>#DIV/0!</v>
      </c>
      <c r="AC189" s="35" t="e">
        <f>+$C$22*'10 - 2009'!BE124</f>
        <v>#DIV/0!</v>
      </c>
      <c r="AD189" s="35" t="e">
        <f>+$C$22*'10 - 2009'!BF124</f>
        <v>#DIV/0!</v>
      </c>
      <c r="AE189" s="35" t="e">
        <f>+$C$22*'10 - 2009'!BG124</f>
        <v>#DIV/0!</v>
      </c>
      <c r="AF189" s="35" t="e">
        <f>+$C$22*'10 - 2009'!BH124</f>
        <v>#DIV/0!</v>
      </c>
      <c r="AG189" s="35" t="e">
        <f>+$C$22*'10 - 2009'!BI124</f>
        <v>#DIV/0!</v>
      </c>
      <c r="AH189" s="35" t="e">
        <f>+$C$22*'10 - 2009'!BJ124</f>
        <v>#DIV/0!</v>
      </c>
      <c r="AI189" s="2"/>
    </row>
    <row r="190" spans="1:35">
      <c r="A190" s="44">
        <v>183</v>
      </c>
      <c r="B190" s="35">
        <f>+'10 - 2009'!B125</f>
        <v>0</v>
      </c>
      <c r="C190" s="35" t="e">
        <f>+'10 - 2009'!AE125/'10 - 2009'!BK125</f>
        <v>#DIV/0!</v>
      </c>
      <c r="D190" s="35" t="e">
        <f>+$C$22*'10 - 2009'!AF125</f>
        <v>#DIV/0!</v>
      </c>
      <c r="E190" s="35" t="e">
        <f>+$C$22*'10 - 2009'!AG125</f>
        <v>#DIV/0!</v>
      </c>
      <c r="F190" s="35" t="e">
        <f>+$C$22*'10 - 2009'!AH125</f>
        <v>#DIV/0!</v>
      </c>
      <c r="G190" s="35" t="e">
        <f>+$C$22*'10 - 2009'!AI125</f>
        <v>#DIV/0!</v>
      </c>
      <c r="H190" s="35" t="e">
        <f>+$C$22*'10 - 2009'!AJ125</f>
        <v>#DIV/0!</v>
      </c>
      <c r="I190" s="35" t="e">
        <f>+$C$22*'10 - 2009'!AK125</f>
        <v>#DIV/0!</v>
      </c>
      <c r="J190" s="35" t="e">
        <f>+$C$22*'10 - 2009'!AL125</f>
        <v>#DIV/0!</v>
      </c>
      <c r="K190" s="35" t="e">
        <f>+$C$22*'10 - 2009'!AM125</f>
        <v>#DIV/0!</v>
      </c>
      <c r="L190" s="35" t="e">
        <f>+$C$22*'10 - 2009'!AN125</f>
        <v>#DIV/0!</v>
      </c>
      <c r="M190" s="35" t="e">
        <f>+$C$22*'10 - 2009'!AO125</f>
        <v>#DIV/0!</v>
      </c>
      <c r="N190" s="35" t="e">
        <f>+$C$22*'10 - 2009'!AP125</f>
        <v>#DIV/0!</v>
      </c>
      <c r="O190" s="35" t="e">
        <f>+$C$22*'10 - 2009'!AQ125</f>
        <v>#DIV/0!</v>
      </c>
      <c r="P190" s="35" t="e">
        <f>+$C$22*'10 - 2009'!AR125</f>
        <v>#DIV/0!</v>
      </c>
      <c r="Q190" s="35" t="e">
        <f>+$C$22*'10 - 2009'!AS125</f>
        <v>#DIV/0!</v>
      </c>
      <c r="R190" s="35" t="e">
        <f>+$C$22*'10 - 2009'!AT125</f>
        <v>#DIV/0!</v>
      </c>
      <c r="S190" s="35" t="e">
        <f>+$C$22*'10 - 2009'!AU125</f>
        <v>#DIV/0!</v>
      </c>
      <c r="T190" s="35" t="e">
        <f>+$C$22*'10 - 2009'!AV125</f>
        <v>#DIV/0!</v>
      </c>
      <c r="U190" s="35" t="e">
        <f>+$C$22*'10 - 2009'!AW125</f>
        <v>#DIV/0!</v>
      </c>
      <c r="V190" s="35" t="e">
        <f>+$C$22*'10 - 2009'!AX125</f>
        <v>#DIV/0!</v>
      </c>
      <c r="W190" s="35" t="e">
        <f>+$C$22*'10 - 2009'!AY125</f>
        <v>#DIV/0!</v>
      </c>
      <c r="X190" s="35" t="e">
        <f>+$C$22*'10 - 2009'!AZ125</f>
        <v>#DIV/0!</v>
      </c>
      <c r="Y190" s="35" t="e">
        <f>+$C$22*'10 - 2009'!BA125</f>
        <v>#DIV/0!</v>
      </c>
      <c r="Z190" s="35" t="e">
        <f>+$C$22*'10 - 2009'!BB125</f>
        <v>#DIV/0!</v>
      </c>
      <c r="AA190" s="35" t="e">
        <f>+$C$22*'10 - 2009'!BC125</f>
        <v>#DIV/0!</v>
      </c>
      <c r="AB190" s="35" t="e">
        <f>+$C$22*'10 - 2009'!BD125</f>
        <v>#DIV/0!</v>
      </c>
      <c r="AC190" s="35" t="e">
        <f>+$C$22*'10 - 2009'!BE125</f>
        <v>#DIV/0!</v>
      </c>
      <c r="AD190" s="35" t="e">
        <f>+$C$22*'10 - 2009'!BF125</f>
        <v>#DIV/0!</v>
      </c>
      <c r="AE190" s="35" t="e">
        <f>+$C$22*'10 - 2009'!BG125</f>
        <v>#DIV/0!</v>
      </c>
      <c r="AF190" s="35" t="e">
        <f>+$C$22*'10 - 2009'!BH125</f>
        <v>#DIV/0!</v>
      </c>
      <c r="AG190" s="35" t="e">
        <f>+$C$22*'10 - 2009'!BI125</f>
        <v>#DIV/0!</v>
      </c>
      <c r="AH190" s="35" t="e">
        <f>+$C$22*'10 - 2009'!BJ125</f>
        <v>#DIV/0!</v>
      </c>
      <c r="AI190" s="2"/>
    </row>
    <row r="191" spans="1:35">
      <c r="A191" s="44">
        <v>184</v>
      </c>
      <c r="B191" s="35">
        <f>+'10 - 2009'!B126</f>
        <v>0</v>
      </c>
      <c r="C191" s="35" t="e">
        <f>+'10 - 2009'!AE126/'10 - 2009'!BK126</f>
        <v>#DIV/0!</v>
      </c>
      <c r="D191" s="35" t="e">
        <f>+$C$22*'10 - 2009'!AF126</f>
        <v>#DIV/0!</v>
      </c>
      <c r="E191" s="35" t="e">
        <f>+$C$22*'10 - 2009'!AG126</f>
        <v>#DIV/0!</v>
      </c>
      <c r="F191" s="35" t="e">
        <f>+$C$22*'10 - 2009'!AH126</f>
        <v>#DIV/0!</v>
      </c>
      <c r="G191" s="35" t="e">
        <f>+$C$22*'10 - 2009'!AI126</f>
        <v>#DIV/0!</v>
      </c>
      <c r="H191" s="35" t="e">
        <f>+$C$22*'10 - 2009'!AJ126</f>
        <v>#DIV/0!</v>
      </c>
      <c r="I191" s="35" t="e">
        <f>+$C$22*'10 - 2009'!AK126</f>
        <v>#DIV/0!</v>
      </c>
      <c r="J191" s="35" t="e">
        <f>+$C$22*'10 - 2009'!AL126</f>
        <v>#DIV/0!</v>
      </c>
      <c r="K191" s="35" t="e">
        <f>+$C$22*'10 - 2009'!AM126</f>
        <v>#DIV/0!</v>
      </c>
      <c r="L191" s="35" t="e">
        <f>+$C$22*'10 - 2009'!AN126</f>
        <v>#DIV/0!</v>
      </c>
      <c r="M191" s="35" t="e">
        <f>+$C$22*'10 - 2009'!AO126</f>
        <v>#DIV/0!</v>
      </c>
      <c r="N191" s="35" t="e">
        <f>+$C$22*'10 - 2009'!AP126</f>
        <v>#DIV/0!</v>
      </c>
      <c r="O191" s="35" t="e">
        <f>+$C$22*'10 - 2009'!AQ126</f>
        <v>#DIV/0!</v>
      </c>
      <c r="P191" s="35" t="e">
        <f>+$C$22*'10 - 2009'!AR126</f>
        <v>#DIV/0!</v>
      </c>
      <c r="Q191" s="35" t="e">
        <f>+$C$22*'10 - 2009'!AS126</f>
        <v>#DIV/0!</v>
      </c>
      <c r="R191" s="35" t="e">
        <f>+$C$22*'10 - 2009'!AT126</f>
        <v>#DIV/0!</v>
      </c>
      <c r="S191" s="35" t="e">
        <f>+$C$22*'10 - 2009'!AU126</f>
        <v>#DIV/0!</v>
      </c>
      <c r="T191" s="35" t="e">
        <f>+$C$22*'10 - 2009'!AV126</f>
        <v>#DIV/0!</v>
      </c>
      <c r="U191" s="35" t="e">
        <f>+$C$22*'10 - 2009'!AW126</f>
        <v>#DIV/0!</v>
      </c>
      <c r="V191" s="35" t="e">
        <f>+$C$22*'10 - 2009'!AX126</f>
        <v>#DIV/0!</v>
      </c>
      <c r="W191" s="35" t="e">
        <f>+$C$22*'10 - 2009'!AY126</f>
        <v>#DIV/0!</v>
      </c>
      <c r="X191" s="35" t="e">
        <f>+$C$22*'10 - 2009'!AZ126</f>
        <v>#DIV/0!</v>
      </c>
      <c r="Y191" s="35" t="e">
        <f>+$C$22*'10 - 2009'!BA126</f>
        <v>#DIV/0!</v>
      </c>
      <c r="Z191" s="35" t="e">
        <f>+$C$22*'10 - 2009'!BB126</f>
        <v>#DIV/0!</v>
      </c>
      <c r="AA191" s="35" t="e">
        <f>+$C$22*'10 - 2009'!BC126</f>
        <v>#DIV/0!</v>
      </c>
      <c r="AB191" s="35" t="e">
        <f>+$C$22*'10 - 2009'!BD126</f>
        <v>#DIV/0!</v>
      </c>
      <c r="AC191" s="35" t="e">
        <f>+$C$22*'10 - 2009'!BE126</f>
        <v>#DIV/0!</v>
      </c>
      <c r="AD191" s="35" t="e">
        <f>+$C$22*'10 - 2009'!BF126</f>
        <v>#DIV/0!</v>
      </c>
      <c r="AE191" s="35" t="e">
        <f>+$C$22*'10 - 2009'!BG126</f>
        <v>#DIV/0!</v>
      </c>
      <c r="AF191" s="35" t="e">
        <f>+$C$22*'10 - 2009'!BH126</f>
        <v>#DIV/0!</v>
      </c>
      <c r="AG191" s="35" t="e">
        <f>+$C$22*'10 - 2009'!BI126</f>
        <v>#DIV/0!</v>
      </c>
      <c r="AH191" s="35" t="e">
        <f>+$C$22*'10 - 2009'!BJ126</f>
        <v>#DIV/0!</v>
      </c>
      <c r="AI191" s="2"/>
    </row>
    <row r="192" spans="1:35">
      <c r="A192" s="44">
        <v>185</v>
      </c>
      <c r="B192" s="35">
        <f>+'10 - 2009'!B127</f>
        <v>0</v>
      </c>
      <c r="C192" s="35" t="e">
        <f>+'10 - 2009'!AE127/'10 - 2009'!BK127</f>
        <v>#DIV/0!</v>
      </c>
      <c r="D192" s="35" t="e">
        <f>+$C$22*'10 - 2009'!AF127</f>
        <v>#DIV/0!</v>
      </c>
      <c r="E192" s="35" t="e">
        <f>+$C$22*'10 - 2009'!AG127</f>
        <v>#DIV/0!</v>
      </c>
      <c r="F192" s="35" t="e">
        <f>+$C$22*'10 - 2009'!AH127</f>
        <v>#DIV/0!</v>
      </c>
      <c r="G192" s="35" t="e">
        <f>+$C$22*'10 - 2009'!AI127</f>
        <v>#DIV/0!</v>
      </c>
      <c r="H192" s="35" t="e">
        <f>+$C$22*'10 - 2009'!AJ127</f>
        <v>#DIV/0!</v>
      </c>
      <c r="I192" s="35" t="e">
        <f>+$C$22*'10 - 2009'!AK127</f>
        <v>#DIV/0!</v>
      </c>
      <c r="J192" s="35" t="e">
        <f>+$C$22*'10 - 2009'!AL127</f>
        <v>#DIV/0!</v>
      </c>
      <c r="K192" s="35" t="e">
        <f>+$C$22*'10 - 2009'!AM127</f>
        <v>#DIV/0!</v>
      </c>
      <c r="L192" s="35" t="e">
        <f>+$C$22*'10 - 2009'!AN127</f>
        <v>#DIV/0!</v>
      </c>
      <c r="M192" s="35" t="e">
        <f>+$C$22*'10 - 2009'!AO127</f>
        <v>#DIV/0!</v>
      </c>
      <c r="N192" s="35" t="e">
        <f>+$C$22*'10 - 2009'!AP127</f>
        <v>#DIV/0!</v>
      </c>
      <c r="O192" s="35" t="e">
        <f>+$C$22*'10 - 2009'!AQ127</f>
        <v>#DIV/0!</v>
      </c>
      <c r="P192" s="35" t="e">
        <f>+$C$22*'10 - 2009'!AR127</f>
        <v>#DIV/0!</v>
      </c>
      <c r="Q192" s="35" t="e">
        <f>+$C$22*'10 - 2009'!AS127</f>
        <v>#DIV/0!</v>
      </c>
      <c r="R192" s="35" t="e">
        <f>+$C$22*'10 - 2009'!AT127</f>
        <v>#DIV/0!</v>
      </c>
      <c r="S192" s="35" t="e">
        <f>+$C$22*'10 - 2009'!AU127</f>
        <v>#DIV/0!</v>
      </c>
      <c r="T192" s="35" t="e">
        <f>+$C$22*'10 - 2009'!AV127</f>
        <v>#DIV/0!</v>
      </c>
      <c r="U192" s="35" t="e">
        <f>+$C$22*'10 - 2009'!AW127</f>
        <v>#DIV/0!</v>
      </c>
      <c r="V192" s="35" t="e">
        <f>+$C$22*'10 - 2009'!AX127</f>
        <v>#DIV/0!</v>
      </c>
      <c r="W192" s="35" t="e">
        <f>+$C$22*'10 - 2009'!AY127</f>
        <v>#DIV/0!</v>
      </c>
      <c r="X192" s="35" t="e">
        <f>+$C$22*'10 - 2009'!AZ127</f>
        <v>#DIV/0!</v>
      </c>
      <c r="Y192" s="35" t="e">
        <f>+$C$22*'10 - 2009'!BA127</f>
        <v>#DIV/0!</v>
      </c>
      <c r="Z192" s="35" t="e">
        <f>+$C$22*'10 - 2009'!BB127</f>
        <v>#DIV/0!</v>
      </c>
      <c r="AA192" s="35" t="e">
        <f>+$C$22*'10 - 2009'!BC127</f>
        <v>#DIV/0!</v>
      </c>
      <c r="AB192" s="35" t="e">
        <f>+$C$22*'10 - 2009'!BD127</f>
        <v>#DIV/0!</v>
      </c>
      <c r="AC192" s="35" t="e">
        <f>+$C$22*'10 - 2009'!BE127</f>
        <v>#DIV/0!</v>
      </c>
      <c r="AD192" s="35" t="e">
        <f>+$C$22*'10 - 2009'!BF127</f>
        <v>#DIV/0!</v>
      </c>
      <c r="AE192" s="35" t="e">
        <f>+$C$22*'10 - 2009'!BG127</f>
        <v>#DIV/0!</v>
      </c>
      <c r="AF192" s="35" t="e">
        <f>+$C$22*'10 - 2009'!BH127</f>
        <v>#DIV/0!</v>
      </c>
      <c r="AG192" s="35" t="e">
        <f>+$C$22*'10 - 2009'!BI127</f>
        <v>#DIV/0!</v>
      </c>
      <c r="AH192" s="35" t="e">
        <f>+$C$22*'10 - 2009'!BJ127</f>
        <v>#DIV/0!</v>
      </c>
      <c r="AI192" s="2"/>
    </row>
    <row r="193" spans="1:35">
      <c r="A193" s="44">
        <v>186</v>
      </c>
      <c r="B193" s="35">
        <f>+'10 - 2009'!B128</f>
        <v>0</v>
      </c>
      <c r="C193" s="35" t="e">
        <f>+'10 - 2009'!AE128/'10 - 2009'!BK128</f>
        <v>#DIV/0!</v>
      </c>
      <c r="D193" s="35" t="e">
        <f>+$C$22*'10 - 2009'!AF128</f>
        <v>#DIV/0!</v>
      </c>
      <c r="E193" s="35" t="e">
        <f>+$C$22*'10 - 2009'!AG128</f>
        <v>#DIV/0!</v>
      </c>
      <c r="F193" s="35" t="e">
        <f>+$C$22*'10 - 2009'!AH128</f>
        <v>#DIV/0!</v>
      </c>
      <c r="G193" s="35" t="e">
        <f>+$C$22*'10 - 2009'!AI128</f>
        <v>#DIV/0!</v>
      </c>
      <c r="H193" s="35" t="e">
        <f>+$C$22*'10 - 2009'!AJ128</f>
        <v>#DIV/0!</v>
      </c>
      <c r="I193" s="35" t="e">
        <f>+$C$22*'10 - 2009'!AK128</f>
        <v>#DIV/0!</v>
      </c>
      <c r="J193" s="35" t="e">
        <f>+$C$22*'10 - 2009'!AL128</f>
        <v>#DIV/0!</v>
      </c>
      <c r="K193" s="35" t="e">
        <f>+$C$22*'10 - 2009'!AM128</f>
        <v>#DIV/0!</v>
      </c>
      <c r="L193" s="35" t="e">
        <f>+$C$22*'10 - 2009'!AN128</f>
        <v>#DIV/0!</v>
      </c>
      <c r="M193" s="35" t="e">
        <f>+$C$22*'10 - 2009'!AO128</f>
        <v>#DIV/0!</v>
      </c>
      <c r="N193" s="35" t="e">
        <f>+$C$22*'10 - 2009'!AP128</f>
        <v>#DIV/0!</v>
      </c>
      <c r="O193" s="35" t="e">
        <f>+$C$22*'10 - 2009'!AQ128</f>
        <v>#DIV/0!</v>
      </c>
      <c r="P193" s="35" t="e">
        <f>+$C$22*'10 - 2009'!AR128</f>
        <v>#DIV/0!</v>
      </c>
      <c r="Q193" s="35" t="e">
        <f>+$C$22*'10 - 2009'!AS128</f>
        <v>#DIV/0!</v>
      </c>
      <c r="R193" s="35" t="e">
        <f>+$C$22*'10 - 2009'!AT128</f>
        <v>#DIV/0!</v>
      </c>
      <c r="S193" s="35" t="e">
        <f>+$C$22*'10 - 2009'!AU128</f>
        <v>#DIV/0!</v>
      </c>
      <c r="T193" s="35" t="e">
        <f>+$C$22*'10 - 2009'!AV128</f>
        <v>#DIV/0!</v>
      </c>
      <c r="U193" s="35" t="e">
        <f>+$C$22*'10 - 2009'!AW128</f>
        <v>#DIV/0!</v>
      </c>
      <c r="V193" s="35" t="e">
        <f>+$C$22*'10 - 2009'!AX128</f>
        <v>#DIV/0!</v>
      </c>
      <c r="W193" s="35" t="e">
        <f>+$C$22*'10 - 2009'!AY128</f>
        <v>#DIV/0!</v>
      </c>
      <c r="X193" s="35" t="e">
        <f>+$C$22*'10 - 2009'!AZ128</f>
        <v>#DIV/0!</v>
      </c>
      <c r="Y193" s="35" t="e">
        <f>+$C$22*'10 - 2009'!BA128</f>
        <v>#DIV/0!</v>
      </c>
      <c r="Z193" s="35" t="e">
        <f>+$C$22*'10 - 2009'!BB128</f>
        <v>#DIV/0!</v>
      </c>
      <c r="AA193" s="35" t="e">
        <f>+$C$22*'10 - 2009'!BC128</f>
        <v>#DIV/0!</v>
      </c>
      <c r="AB193" s="35" t="e">
        <f>+$C$22*'10 - 2009'!BD128</f>
        <v>#DIV/0!</v>
      </c>
      <c r="AC193" s="35" t="e">
        <f>+$C$22*'10 - 2009'!BE128</f>
        <v>#DIV/0!</v>
      </c>
      <c r="AD193" s="35" t="e">
        <f>+$C$22*'10 - 2009'!BF128</f>
        <v>#DIV/0!</v>
      </c>
      <c r="AE193" s="35" t="e">
        <f>+$C$22*'10 - 2009'!BG128</f>
        <v>#DIV/0!</v>
      </c>
      <c r="AF193" s="35" t="e">
        <f>+$C$22*'10 - 2009'!BH128</f>
        <v>#DIV/0!</v>
      </c>
      <c r="AG193" s="35" t="e">
        <f>+$C$22*'10 - 2009'!BI128</f>
        <v>#DIV/0!</v>
      </c>
      <c r="AH193" s="35" t="e">
        <f>+$C$22*'10 - 2009'!BJ128</f>
        <v>#DIV/0!</v>
      </c>
      <c r="AI193" s="2"/>
    </row>
    <row r="194" spans="1:35">
      <c r="A194" s="44">
        <v>187</v>
      </c>
      <c r="B194" s="35">
        <f>+'10 - 2009'!B129</f>
        <v>0</v>
      </c>
      <c r="C194" s="35" t="e">
        <f>+'10 - 2009'!AE129/'10 - 2009'!BK129</f>
        <v>#DIV/0!</v>
      </c>
      <c r="D194" s="35" t="e">
        <f>+$C$22*'10 - 2009'!AF129</f>
        <v>#DIV/0!</v>
      </c>
      <c r="E194" s="35" t="e">
        <f>+$C$22*'10 - 2009'!AG129</f>
        <v>#DIV/0!</v>
      </c>
      <c r="F194" s="35" t="e">
        <f>+$C$22*'10 - 2009'!AH129</f>
        <v>#DIV/0!</v>
      </c>
      <c r="G194" s="35" t="e">
        <f>+$C$22*'10 - 2009'!AI129</f>
        <v>#DIV/0!</v>
      </c>
      <c r="H194" s="35" t="e">
        <f>+$C$22*'10 - 2009'!AJ129</f>
        <v>#DIV/0!</v>
      </c>
      <c r="I194" s="35" t="e">
        <f>+$C$22*'10 - 2009'!AK129</f>
        <v>#DIV/0!</v>
      </c>
      <c r="J194" s="35" t="e">
        <f>+$C$22*'10 - 2009'!AL129</f>
        <v>#DIV/0!</v>
      </c>
      <c r="K194" s="35" t="e">
        <f>+$C$22*'10 - 2009'!AM129</f>
        <v>#DIV/0!</v>
      </c>
      <c r="L194" s="35" t="e">
        <f>+$C$22*'10 - 2009'!AN129</f>
        <v>#DIV/0!</v>
      </c>
      <c r="M194" s="35" t="e">
        <f>+$C$22*'10 - 2009'!AO129</f>
        <v>#DIV/0!</v>
      </c>
      <c r="N194" s="35" t="e">
        <f>+$C$22*'10 - 2009'!AP129</f>
        <v>#DIV/0!</v>
      </c>
      <c r="O194" s="35" t="e">
        <f>+$C$22*'10 - 2009'!AQ129</f>
        <v>#DIV/0!</v>
      </c>
      <c r="P194" s="35" t="e">
        <f>+$C$22*'10 - 2009'!AR129</f>
        <v>#DIV/0!</v>
      </c>
      <c r="Q194" s="35" t="e">
        <f>+$C$22*'10 - 2009'!AS129</f>
        <v>#DIV/0!</v>
      </c>
      <c r="R194" s="35" t="e">
        <f>+$C$22*'10 - 2009'!AT129</f>
        <v>#DIV/0!</v>
      </c>
      <c r="S194" s="35" t="e">
        <f>+$C$22*'10 - 2009'!AU129</f>
        <v>#DIV/0!</v>
      </c>
      <c r="T194" s="35" t="e">
        <f>+$C$22*'10 - 2009'!AV129</f>
        <v>#DIV/0!</v>
      </c>
      <c r="U194" s="35" t="e">
        <f>+$C$22*'10 - 2009'!AW129</f>
        <v>#DIV/0!</v>
      </c>
      <c r="V194" s="35" t="e">
        <f>+$C$22*'10 - 2009'!AX129</f>
        <v>#DIV/0!</v>
      </c>
      <c r="W194" s="35" t="e">
        <f>+$C$22*'10 - 2009'!AY129</f>
        <v>#DIV/0!</v>
      </c>
      <c r="X194" s="35" t="e">
        <f>+$C$22*'10 - 2009'!AZ129</f>
        <v>#DIV/0!</v>
      </c>
      <c r="Y194" s="35" t="e">
        <f>+$C$22*'10 - 2009'!BA129</f>
        <v>#DIV/0!</v>
      </c>
      <c r="Z194" s="35" t="e">
        <f>+$C$22*'10 - 2009'!BB129</f>
        <v>#DIV/0!</v>
      </c>
      <c r="AA194" s="35" t="e">
        <f>+$C$22*'10 - 2009'!BC129</f>
        <v>#DIV/0!</v>
      </c>
      <c r="AB194" s="35" t="e">
        <f>+$C$22*'10 - 2009'!BD129</f>
        <v>#DIV/0!</v>
      </c>
      <c r="AC194" s="35" t="e">
        <f>+$C$22*'10 - 2009'!BE129</f>
        <v>#DIV/0!</v>
      </c>
      <c r="AD194" s="35" t="e">
        <f>+$C$22*'10 - 2009'!BF129</f>
        <v>#DIV/0!</v>
      </c>
      <c r="AE194" s="35" t="e">
        <f>+$C$22*'10 - 2009'!BG129</f>
        <v>#DIV/0!</v>
      </c>
      <c r="AF194" s="35" t="e">
        <f>+$C$22*'10 - 2009'!BH129</f>
        <v>#DIV/0!</v>
      </c>
      <c r="AG194" s="35" t="e">
        <f>+$C$22*'10 - 2009'!BI129</f>
        <v>#DIV/0!</v>
      </c>
      <c r="AH194" s="35" t="e">
        <f>+$C$22*'10 - 2009'!BJ129</f>
        <v>#DIV/0!</v>
      </c>
      <c r="AI194" s="2"/>
    </row>
    <row r="195" spans="1:35">
      <c r="A195" s="44">
        <v>188</v>
      </c>
      <c r="B195" s="35">
        <f>+'10 - 2009'!B130</f>
        <v>0</v>
      </c>
      <c r="C195" s="35" t="e">
        <f>+'10 - 2009'!AE130/'10 - 2009'!BK130</f>
        <v>#DIV/0!</v>
      </c>
      <c r="D195" s="35" t="e">
        <f>+$C$22*'10 - 2009'!AF130</f>
        <v>#DIV/0!</v>
      </c>
      <c r="E195" s="35" t="e">
        <f>+$C$22*'10 - 2009'!AG130</f>
        <v>#DIV/0!</v>
      </c>
      <c r="F195" s="35" t="e">
        <f>+$C$22*'10 - 2009'!AH130</f>
        <v>#DIV/0!</v>
      </c>
      <c r="G195" s="35" t="e">
        <f>+$C$22*'10 - 2009'!AI130</f>
        <v>#DIV/0!</v>
      </c>
      <c r="H195" s="35" t="e">
        <f>+$C$22*'10 - 2009'!AJ130</f>
        <v>#DIV/0!</v>
      </c>
      <c r="I195" s="35" t="e">
        <f>+$C$22*'10 - 2009'!AK130</f>
        <v>#DIV/0!</v>
      </c>
      <c r="J195" s="35" t="e">
        <f>+$C$22*'10 - 2009'!AL130</f>
        <v>#DIV/0!</v>
      </c>
      <c r="K195" s="35" t="e">
        <f>+$C$22*'10 - 2009'!AM130</f>
        <v>#DIV/0!</v>
      </c>
      <c r="L195" s="35" t="e">
        <f>+$C$22*'10 - 2009'!AN130</f>
        <v>#DIV/0!</v>
      </c>
      <c r="M195" s="35" t="e">
        <f>+$C$22*'10 - 2009'!AO130</f>
        <v>#DIV/0!</v>
      </c>
      <c r="N195" s="35" t="e">
        <f>+$C$22*'10 - 2009'!AP130</f>
        <v>#DIV/0!</v>
      </c>
      <c r="O195" s="35" t="e">
        <f>+$C$22*'10 - 2009'!AQ130</f>
        <v>#DIV/0!</v>
      </c>
      <c r="P195" s="35" t="e">
        <f>+$C$22*'10 - 2009'!AR130</f>
        <v>#DIV/0!</v>
      </c>
      <c r="Q195" s="35" t="e">
        <f>+$C$22*'10 - 2009'!AS130</f>
        <v>#DIV/0!</v>
      </c>
      <c r="R195" s="35" t="e">
        <f>+$C$22*'10 - 2009'!AT130</f>
        <v>#DIV/0!</v>
      </c>
      <c r="S195" s="35" t="e">
        <f>+$C$22*'10 - 2009'!AU130</f>
        <v>#DIV/0!</v>
      </c>
      <c r="T195" s="35" t="e">
        <f>+$C$22*'10 - 2009'!AV130</f>
        <v>#DIV/0!</v>
      </c>
      <c r="U195" s="35" t="e">
        <f>+$C$22*'10 - 2009'!AW130</f>
        <v>#DIV/0!</v>
      </c>
      <c r="V195" s="35" t="e">
        <f>+$C$22*'10 - 2009'!AX130</f>
        <v>#DIV/0!</v>
      </c>
      <c r="W195" s="35" t="e">
        <f>+$C$22*'10 - 2009'!AY130</f>
        <v>#DIV/0!</v>
      </c>
      <c r="X195" s="35" t="e">
        <f>+$C$22*'10 - 2009'!AZ130</f>
        <v>#DIV/0!</v>
      </c>
      <c r="Y195" s="35" t="e">
        <f>+$C$22*'10 - 2009'!BA130</f>
        <v>#DIV/0!</v>
      </c>
      <c r="Z195" s="35" t="e">
        <f>+$C$22*'10 - 2009'!BB130</f>
        <v>#DIV/0!</v>
      </c>
      <c r="AA195" s="35" t="e">
        <f>+$C$22*'10 - 2009'!BC130</f>
        <v>#DIV/0!</v>
      </c>
      <c r="AB195" s="35" t="e">
        <f>+$C$22*'10 - 2009'!BD130</f>
        <v>#DIV/0!</v>
      </c>
      <c r="AC195" s="35" t="e">
        <f>+$C$22*'10 - 2009'!BE130</f>
        <v>#DIV/0!</v>
      </c>
      <c r="AD195" s="35" t="e">
        <f>+$C$22*'10 - 2009'!BF130</f>
        <v>#DIV/0!</v>
      </c>
      <c r="AE195" s="35" t="e">
        <f>+$C$22*'10 - 2009'!BG130</f>
        <v>#DIV/0!</v>
      </c>
      <c r="AF195" s="35" t="e">
        <f>+$C$22*'10 - 2009'!BH130</f>
        <v>#DIV/0!</v>
      </c>
      <c r="AG195" s="35" t="e">
        <f>+$C$22*'10 - 2009'!BI130</f>
        <v>#DIV/0!</v>
      </c>
      <c r="AH195" s="35" t="e">
        <f>+$C$22*'10 - 2009'!BJ130</f>
        <v>#DIV/0!</v>
      </c>
      <c r="AI195" s="2"/>
    </row>
    <row r="196" spans="1:35">
      <c r="A196" s="44">
        <v>189</v>
      </c>
      <c r="B196" s="35">
        <f>+'10 - 2009'!B131</f>
        <v>0</v>
      </c>
      <c r="C196" s="35" t="e">
        <f>+'10 - 2009'!AE131/'10 - 2009'!BK131</f>
        <v>#DIV/0!</v>
      </c>
      <c r="D196" s="35" t="e">
        <f>+$C$22*'10 - 2009'!AF131</f>
        <v>#DIV/0!</v>
      </c>
      <c r="E196" s="35" t="e">
        <f>+$C$22*'10 - 2009'!AG131</f>
        <v>#DIV/0!</v>
      </c>
      <c r="F196" s="35" t="e">
        <f>+$C$22*'10 - 2009'!AH131</f>
        <v>#DIV/0!</v>
      </c>
      <c r="G196" s="35" t="e">
        <f>+$C$22*'10 - 2009'!AI131</f>
        <v>#DIV/0!</v>
      </c>
      <c r="H196" s="35" t="e">
        <f>+$C$22*'10 - 2009'!AJ131</f>
        <v>#DIV/0!</v>
      </c>
      <c r="I196" s="35" t="e">
        <f>+$C$22*'10 - 2009'!AK131</f>
        <v>#DIV/0!</v>
      </c>
      <c r="J196" s="35" t="e">
        <f>+$C$22*'10 - 2009'!AL131</f>
        <v>#DIV/0!</v>
      </c>
      <c r="K196" s="35" t="e">
        <f>+$C$22*'10 - 2009'!AM131</f>
        <v>#DIV/0!</v>
      </c>
      <c r="L196" s="35" t="e">
        <f>+$C$22*'10 - 2009'!AN131</f>
        <v>#DIV/0!</v>
      </c>
      <c r="M196" s="35" t="e">
        <f>+$C$22*'10 - 2009'!AO131</f>
        <v>#DIV/0!</v>
      </c>
      <c r="N196" s="35" t="e">
        <f>+$C$22*'10 - 2009'!AP131</f>
        <v>#DIV/0!</v>
      </c>
      <c r="O196" s="35" t="e">
        <f>+$C$22*'10 - 2009'!AQ131</f>
        <v>#DIV/0!</v>
      </c>
      <c r="P196" s="35" t="e">
        <f>+$C$22*'10 - 2009'!AR131</f>
        <v>#DIV/0!</v>
      </c>
      <c r="Q196" s="35" t="e">
        <f>+$C$22*'10 - 2009'!AS131</f>
        <v>#DIV/0!</v>
      </c>
      <c r="R196" s="35" t="e">
        <f>+$C$22*'10 - 2009'!AT131</f>
        <v>#DIV/0!</v>
      </c>
      <c r="S196" s="35" t="e">
        <f>+$C$22*'10 - 2009'!AU131</f>
        <v>#DIV/0!</v>
      </c>
      <c r="T196" s="35" t="e">
        <f>+$C$22*'10 - 2009'!AV131</f>
        <v>#DIV/0!</v>
      </c>
      <c r="U196" s="35" t="e">
        <f>+$C$22*'10 - 2009'!AW131</f>
        <v>#DIV/0!</v>
      </c>
      <c r="V196" s="35" t="e">
        <f>+$C$22*'10 - 2009'!AX131</f>
        <v>#DIV/0!</v>
      </c>
      <c r="W196" s="35" t="e">
        <f>+$C$22*'10 - 2009'!AY131</f>
        <v>#DIV/0!</v>
      </c>
      <c r="X196" s="35" t="e">
        <f>+$C$22*'10 - 2009'!AZ131</f>
        <v>#DIV/0!</v>
      </c>
      <c r="Y196" s="35" t="e">
        <f>+$C$22*'10 - 2009'!BA131</f>
        <v>#DIV/0!</v>
      </c>
      <c r="Z196" s="35" t="e">
        <f>+$C$22*'10 - 2009'!BB131</f>
        <v>#DIV/0!</v>
      </c>
      <c r="AA196" s="35" t="e">
        <f>+$C$22*'10 - 2009'!BC131</f>
        <v>#DIV/0!</v>
      </c>
      <c r="AB196" s="35" t="e">
        <f>+$C$22*'10 - 2009'!BD131</f>
        <v>#DIV/0!</v>
      </c>
      <c r="AC196" s="35" t="e">
        <f>+$C$22*'10 - 2009'!BE131</f>
        <v>#DIV/0!</v>
      </c>
      <c r="AD196" s="35" t="e">
        <f>+$C$22*'10 - 2009'!BF131</f>
        <v>#DIV/0!</v>
      </c>
      <c r="AE196" s="35" t="e">
        <f>+$C$22*'10 - 2009'!BG131</f>
        <v>#DIV/0!</v>
      </c>
      <c r="AF196" s="35" t="e">
        <f>+$C$22*'10 - 2009'!BH131</f>
        <v>#DIV/0!</v>
      </c>
      <c r="AG196" s="35" t="e">
        <f>+$C$22*'10 - 2009'!BI131</f>
        <v>#DIV/0!</v>
      </c>
      <c r="AH196" s="35" t="e">
        <f>+$C$22*'10 - 2009'!BJ131</f>
        <v>#DIV/0!</v>
      </c>
      <c r="AI196" s="2"/>
    </row>
    <row r="197" spans="1:35">
      <c r="A197" s="44">
        <v>190</v>
      </c>
      <c r="B197" s="35">
        <f>+'10 - 2009'!B132</f>
        <v>0</v>
      </c>
      <c r="C197" s="35" t="e">
        <f>+'10 - 2009'!AE132/'10 - 2009'!BK132</f>
        <v>#DIV/0!</v>
      </c>
      <c r="D197" s="35" t="e">
        <f>+$C$22*'10 - 2009'!AF132</f>
        <v>#DIV/0!</v>
      </c>
      <c r="E197" s="35" t="e">
        <f>+$C$22*'10 - 2009'!AG132</f>
        <v>#DIV/0!</v>
      </c>
      <c r="F197" s="35" t="e">
        <f>+$C$22*'10 - 2009'!AH132</f>
        <v>#DIV/0!</v>
      </c>
      <c r="G197" s="35" t="e">
        <f>+$C$22*'10 - 2009'!AI132</f>
        <v>#DIV/0!</v>
      </c>
      <c r="H197" s="35" t="e">
        <f>+$C$22*'10 - 2009'!AJ132</f>
        <v>#DIV/0!</v>
      </c>
      <c r="I197" s="35" t="e">
        <f>+$C$22*'10 - 2009'!AK132</f>
        <v>#DIV/0!</v>
      </c>
      <c r="J197" s="35" t="e">
        <f>+$C$22*'10 - 2009'!AL132</f>
        <v>#DIV/0!</v>
      </c>
      <c r="K197" s="35" t="e">
        <f>+$C$22*'10 - 2009'!AM132</f>
        <v>#DIV/0!</v>
      </c>
      <c r="L197" s="35" t="e">
        <f>+$C$22*'10 - 2009'!AN132</f>
        <v>#DIV/0!</v>
      </c>
      <c r="M197" s="35" t="e">
        <f>+$C$22*'10 - 2009'!AO132</f>
        <v>#DIV/0!</v>
      </c>
      <c r="N197" s="35" t="e">
        <f>+$C$22*'10 - 2009'!AP132</f>
        <v>#DIV/0!</v>
      </c>
      <c r="O197" s="35" t="e">
        <f>+$C$22*'10 - 2009'!AQ132</f>
        <v>#DIV/0!</v>
      </c>
      <c r="P197" s="35" t="e">
        <f>+$C$22*'10 - 2009'!AR132</f>
        <v>#DIV/0!</v>
      </c>
      <c r="Q197" s="35" t="e">
        <f>+$C$22*'10 - 2009'!AS132</f>
        <v>#DIV/0!</v>
      </c>
      <c r="R197" s="35" t="e">
        <f>+$C$22*'10 - 2009'!AT132</f>
        <v>#DIV/0!</v>
      </c>
      <c r="S197" s="35" t="e">
        <f>+$C$22*'10 - 2009'!AU132</f>
        <v>#DIV/0!</v>
      </c>
      <c r="T197" s="35" t="e">
        <f>+$C$22*'10 - 2009'!AV132</f>
        <v>#DIV/0!</v>
      </c>
      <c r="U197" s="35" t="e">
        <f>+$C$22*'10 - 2009'!AW132</f>
        <v>#DIV/0!</v>
      </c>
      <c r="V197" s="35" t="e">
        <f>+$C$22*'10 - 2009'!AX132</f>
        <v>#DIV/0!</v>
      </c>
      <c r="W197" s="35" t="e">
        <f>+$C$22*'10 - 2009'!AY132</f>
        <v>#DIV/0!</v>
      </c>
      <c r="X197" s="35" t="e">
        <f>+$C$22*'10 - 2009'!AZ132</f>
        <v>#DIV/0!</v>
      </c>
      <c r="Y197" s="35" t="e">
        <f>+$C$22*'10 - 2009'!BA132</f>
        <v>#DIV/0!</v>
      </c>
      <c r="Z197" s="35" t="e">
        <f>+$C$22*'10 - 2009'!BB132</f>
        <v>#DIV/0!</v>
      </c>
      <c r="AA197" s="35" t="e">
        <f>+$C$22*'10 - 2009'!BC132</f>
        <v>#DIV/0!</v>
      </c>
      <c r="AB197" s="35" t="e">
        <f>+$C$22*'10 - 2009'!BD132</f>
        <v>#DIV/0!</v>
      </c>
      <c r="AC197" s="35" t="e">
        <f>+$C$22*'10 - 2009'!BE132</f>
        <v>#DIV/0!</v>
      </c>
      <c r="AD197" s="35" t="e">
        <f>+$C$22*'10 - 2009'!BF132</f>
        <v>#DIV/0!</v>
      </c>
      <c r="AE197" s="35" t="e">
        <f>+$C$22*'10 - 2009'!BG132</f>
        <v>#DIV/0!</v>
      </c>
      <c r="AF197" s="35" t="e">
        <f>+$C$22*'10 - 2009'!BH132</f>
        <v>#DIV/0!</v>
      </c>
      <c r="AG197" s="35" t="e">
        <f>+$C$22*'10 - 2009'!BI132</f>
        <v>#DIV/0!</v>
      </c>
      <c r="AH197" s="35" t="e">
        <f>+$C$22*'10 - 2009'!BJ132</f>
        <v>#DIV/0!</v>
      </c>
      <c r="AI197" s="2"/>
    </row>
    <row r="198" spans="1:35">
      <c r="A198" s="44">
        <v>191</v>
      </c>
      <c r="B198" s="35">
        <f>+'10 - 2009'!B133</f>
        <v>0</v>
      </c>
      <c r="C198" s="35" t="e">
        <f>+'10 - 2009'!AE133/'10 - 2009'!BK133</f>
        <v>#DIV/0!</v>
      </c>
      <c r="D198" s="35" t="e">
        <f>+$C$22*'10 - 2009'!AF133</f>
        <v>#DIV/0!</v>
      </c>
      <c r="E198" s="35" t="e">
        <f>+$C$22*'10 - 2009'!AG133</f>
        <v>#DIV/0!</v>
      </c>
      <c r="F198" s="35" t="e">
        <f>+$C$22*'10 - 2009'!AH133</f>
        <v>#DIV/0!</v>
      </c>
      <c r="G198" s="35" t="e">
        <f>+$C$22*'10 - 2009'!AI133</f>
        <v>#DIV/0!</v>
      </c>
      <c r="H198" s="35" t="e">
        <f>+$C$22*'10 - 2009'!AJ133</f>
        <v>#DIV/0!</v>
      </c>
      <c r="I198" s="35" t="e">
        <f>+$C$22*'10 - 2009'!AK133</f>
        <v>#DIV/0!</v>
      </c>
      <c r="J198" s="35" t="e">
        <f>+$C$22*'10 - 2009'!AL133</f>
        <v>#DIV/0!</v>
      </c>
      <c r="K198" s="35" t="e">
        <f>+$C$22*'10 - 2009'!AM133</f>
        <v>#DIV/0!</v>
      </c>
      <c r="L198" s="35" t="e">
        <f>+$C$22*'10 - 2009'!AN133</f>
        <v>#DIV/0!</v>
      </c>
      <c r="M198" s="35" t="e">
        <f>+$C$22*'10 - 2009'!AO133</f>
        <v>#DIV/0!</v>
      </c>
      <c r="N198" s="35" t="e">
        <f>+$C$22*'10 - 2009'!AP133</f>
        <v>#DIV/0!</v>
      </c>
      <c r="O198" s="35" t="e">
        <f>+$C$22*'10 - 2009'!AQ133</f>
        <v>#DIV/0!</v>
      </c>
      <c r="P198" s="35" t="e">
        <f>+$C$22*'10 - 2009'!AR133</f>
        <v>#DIV/0!</v>
      </c>
      <c r="Q198" s="35" t="e">
        <f>+$C$22*'10 - 2009'!AS133</f>
        <v>#DIV/0!</v>
      </c>
      <c r="R198" s="35" t="e">
        <f>+$C$22*'10 - 2009'!AT133</f>
        <v>#DIV/0!</v>
      </c>
      <c r="S198" s="35" t="e">
        <f>+$C$22*'10 - 2009'!AU133</f>
        <v>#DIV/0!</v>
      </c>
      <c r="T198" s="35" t="e">
        <f>+$C$22*'10 - 2009'!AV133</f>
        <v>#DIV/0!</v>
      </c>
      <c r="U198" s="35" t="e">
        <f>+$C$22*'10 - 2009'!AW133</f>
        <v>#DIV/0!</v>
      </c>
      <c r="V198" s="35" t="e">
        <f>+$C$22*'10 - 2009'!AX133</f>
        <v>#DIV/0!</v>
      </c>
      <c r="W198" s="35" t="e">
        <f>+$C$22*'10 - 2009'!AY133</f>
        <v>#DIV/0!</v>
      </c>
      <c r="X198" s="35" t="e">
        <f>+$C$22*'10 - 2009'!AZ133</f>
        <v>#DIV/0!</v>
      </c>
      <c r="Y198" s="35" t="e">
        <f>+$C$22*'10 - 2009'!BA133</f>
        <v>#DIV/0!</v>
      </c>
      <c r="Z198" s="35" t="e">
        <f>+$C$22*'10 - 2009'!BB133</f>
        <v>#DIV/0!</v>
      </c>
      <c r="AA198" s="35" t="e">
        <f>+$C$22*'10 - 2009'!BC133</f>
        <v>#DIV/0!</v>
      </c>
      <c r="AB198" s="35" t="e">
        <f>+$C$22*'10 - 2009'!BD133</f>
        <v>#DIV/0!</v>
      </c>
      <c r="AC198" s="35" t="e">
        <f>+$C$22*'10 - 2009'!BE133</f>
        <v>#DIV/0!</v>
      </c>
      <c r="AD198" s="35" t="e">
        <f>+$C$22*'10 - 2009'!BF133</f>
        <v>#DIV/0!</v>
      </c>
      <c r="AE198" s="35" t="e">
        <f>+$C$22*'10 - 2009'!BG133</f>
        <v>#DIV/0!</v>
      </c>
      <c r="AF198" s="35" t="e">
        <f>+$C$22*'10 - 2009'!BH133</f>
        <v>#DIV/0!</v>
      </c>
      <c r="AG198" s="35" t="e">
        <f>+$C$22*'10 - 2009'!BI133</f>
        <v>#DIV/0!</v>
      </c>
      <c r="AH198" s="35" t="e">
        <f>+$C$22*'10 - 2009'!BJ133</f>
        <v>#DIV/0!</v>
      </c>
      <c r="AI198" s="2"/>
    </row>
    <row r="199" spans="1:35">
      <c r="A199" s="44">
        <v>192</v>
      </c>
      <c r="B199" s="35">
        <f>+'10 - 2009'!B134</f>
        <v>0</v>
      </c>
      <c r="C199" s="35" t="e">
        <f>+'10 - 2009'!AE134/'10 - 2009'!BK134</f>
        <v>#DIV/0!</v>
      </c>
      <c r="D199" s="35" t="e">
        <f>+$C$22*'10 - 2009'!AF134</f>
        <v>#DIV/0!</v>
      </c>
      <c r="E199" s="35" t="e">
        <f>+$C$22*'10 - 2009'!AG134</f>
        <v>#DIV/0!</v>
      </c>
      <c r="F199" s="35" t="e">
        <f>+$C$22*'10 - 2009'!AH134</f>
        <v>#DIV/0!</v>
      </c>
      <c r="G199" s="35" t="e">
        <f>+$C$22*'10 - 2009'!AI134</f>
        <v>#DIV/0!</v>
      </c>
      <c r="H199" s="35" t="e">
        <f>+$C$22*'10 - 2009'!AJ134</f>
        <v>#DIV/0!</v>
      </c>
      <c r="I199" s="35" t="e">
        <f>+$C$22*'10 - 2009'!AK134</f>
        <v>#DIV/0!</v>
      </c>
      <c r="J199" s="35" t="e">
        <f>+$C$22*'10 - 2009'!AL134</f>
        <v>#DIV/0!</v>
      </c>
      <c r="K199" s="35" t="e">
        <f>+$C$22*'10 - 2009'!AM134</f>
        <v>#DIV/0!</v>
      </c>
      <c r="L199" s="35" t="e">
        <f>+$C$22*'10 - 2009'!AN134</f>
        <v>#DIV/0!</v>
      </c>
      <c r="M199" s="35" t="e">
        <f>+$C$22*'10 - 2009'!AO134</f>
        <v>#DIV/0!</v>
      </c>
      <c r="N199" s="35" t="e">
        <f>+$C$22*'10 - 2009'!AP134</f>
        <v>#DIV/0!</v>
      </c>
      <c r="O199" s="35" t="e">
        <f>+$C$22*'10 - 2009'!AQ134</f>
        <v>#DIV/0!</v>
      </c>
      <c r="P199" s="35" t="e">
        <f>+$C$22*'10 - 2009'!AR134</f>
        <v>#DIV/0!</v>
      </c>
      <c r="Q199" s="35" t="e">
        <f>+$C$22*'10 - 2009'!AS134</f>
        <v>#DIV/0!</v>
      </c>
      <c r="R199" s="35" t="e">
        <f>+$C$22*'10 - 2009'!AT134</f>
        <v>#DIV/0!</v>
      </c>
      <c r="S199" s="35" t="e">
        <f>+$C$22*'10 - 2009'!AU134</f>
        <v>#DIV/0!</v>
      </c>
      <c r="T199" s="35" t="e">
        <f>+$C$22*'10 - 2009'!AV134</f>
        <v>#DIV/0!</v>
      </c>
      <c r="U199" s="35" t="e">
        <f>+$C$22*'10 - 2009'!AW134</f>
        <v>#DIV/0!</v>
      </c>
      <c r="V199" s="35" t="e">
        <f>+$C$22*'10 - 2009'!AX134</f>
        <v>#DIV/0!</v>
      </c>
      <c r="W199" s="35" t="e">
        <f>+$C$22*'10 - 2009'!AY134</f>
        <v>#DIV/0!</v>
      </c>
      <c r="X199" s="35" t="e">
        <f>+$C$22*'10 - 2009'!AZ134</f>
        <v>#DIV/0!</v>
      </c>
      <c r="Y199" s="35" t="e">
        <f>+$C$22*'10 - 2009'!BA134</f>
        <v>#DIV/0!</v>
      </c>
      <c r="Z199" s="35" t="e">
        <f>+$C$22*'10 - 2009'!BB134</f>
        <v>#DIV/0!</v>
      </c>
      <c r="AA199" s="35" t="e">
        <f>+$C$22*'10 - 2009'!BC134</f>
        <v>#DIV/0!</v>
      </c>
      <c r="AB199" s="35" t="e">
        <f>+$C$22*'10 - 2009'!BD134</f>
        <v>#DIV/0!</v>
      </c>
      <c r="AC199" s="35" t="e">
        <f>+$C$22*'10 - 2009'!BE134</f>
        <v>#DIV/0!</v>
      </c>
      <c r="AD199" s="35" t="e">
        <f>+$C$22*'10 - 2009'!BF134</f>
        <v>#DIV/0!</v>
      </c>
      <c r="AE199" s="35" t="e">
        <f>+$C$22*'10 - 2009'!BG134</f>
        <v>#DIV/0!</v>
      </c>
      <c r="AF199" s="35" t="e">
        <f>+$C$22*'10 - 2009'!BH134</f>
        <v>#DIV/0!</v>
      </c>
      <c r="AG199" s="35" t="e">
        <f>+$C$22*'10 - 2009'!BI134</f>
        <v>#DIV/0!</v>
      </c>
      <c r="AH199" s="35" t="e">
        <f>+$C$22*'10 - 2009'!BJ134</f>
        <v>#DIV/0!</v>
      </c>
      <c r="AI199" s="2"/>
    </row>
    <row r="200" spans="1:35">
      <c r="A200" s="44">
        <v>193</v>
      </c>
      <c r="B200" s="35">
        <f>+'10 - 2009'!B135</f>
        <v>0</v>
      </c>
      <c r="C200" s="35" t="e">
        <f>+'10 - 2009'!AE135/'10 - 2009'!BK135</f>
        <v>#DIV/0!</v>
      </c>
      <c r="D200" s="35" t="e">
        <f>+$C$22*'10 - 2009'!AF135</f>
        <v>#DIV/0!</v>
      </c>
      <c r="E200" s="35" t="e">
        <f>+$C$22*'10 - 2009'!AG135</f>
        <v>#DIV/0!</v>
      </c>
      <c r="F200" s="35" t="e">
        <f>+$C$22*'10 - 2009'!AH135</f>
        <v>#DIV/0!</v>
      </c>
      <c r="G200" s="35" t="e">
        <f>+$C$22*'10 - 2009'!AI135</f>
        <v>#DIV/0!</v>
      </c>
      <c r="H200" s="35" t="e">
        <f>+$C$22*'10 - 2009'!AJ135</f>
        <v>#DIV/0!</v>
      </c>
      <c r="I200" s="35" t="e">
        <f>+$C$22*'10 - 2009'!AK135</f>
        <v>#DIV/0!</v>
      </c>
      <c r="J200" s="35" t="e">
        <f>+$C$22*'10 - 2009'!AL135</f>
        <v>#DIV/0!</v>
      </c>
      <c r="K200" s="35" t="e">
        <f>+$C$22*'10 - 2009'!AM135</f>
        <v>#DIV/0!</v>
      </c>
      <c r="L200" s="35" t="e">
        <f>+$C$22*'10 - 2009'!AN135</f>
        <v>#DIV/0!</v>
      </c>
      <c r="M200" s="35" t="e">
        <f>+$C$22*'10 - 2009'!AO135</f>
        <v>#DIV/0!</v>
      </c>
      <c r="N200" s="35" t="e">
        <f>+$C$22*'10 - 2009'!AP135</f>
        <v>#DIV/0!</v>
      </c>
      <c r="O200" s="35" t="e">
        <f>+$C$22*'10 - 2009'!AQ135</f>
        <v>#DIV/0!</v>
      </c>
      <c r="P200" s="35" t="e">
        <f>+$C$22*'10 - 2009'!AR135</f>
        <v>#DIV/0!</v>
      </c>
      <c r="Q200" s="35" t="e">
        <f>+$C$22*'10 - 2009'!AS135</f>
        <v>#DIV/0!</v>
      </c>
      <c r="R200" s="35" t="e">
        <f>+$C$22*'10 - 2009'!AT135</f>
        <v>#DIV/0!</v>
      </c>
      <c r="S200" s="35" t="e">
        <f>+$C$22*'10 - 2009'!AU135</f>
        <v>#DIV/0!</v>
      </c>
      <c r="T200" s="35" t="e">
        <f>+$C$22*'10 - 2009'!AV135</f>
        <v>#DIV/0!</v>
      </c>
      <c r="U200" s="35" t="e">
        <f>+$C$22*'10 - 2009'!AW135</f>
        <v>#DIV/0!</v>
      </c>
      <c r="V200" s="35" t="e">
        <f>+$C$22*'10 - 2009'!AX135</f>
        <v>#DIV/0!</v>
      </c>
      <c r="W200" s="35" t="e">
        <f>+$C$22*'10 - 2009'!AY135</f>
        <v>#DIV/0!</v>
      </c>
      <c r="X200" s="35" t="e">
        <f>+$C$22*'10 - 2009'!AZ135</f>
        <v>#DIV/0!</v>
      </c>
      <c r="Y200" s="35" t="e">
        <f>+$C$22*'10 - 2009'!BA135</f>
        <v>#DIV/0!</v>
      </c>
      <c r="Z200" s="35" t="e">
        <f>+$C$22*'10 - 2009'!BB135</f>
        <v>#DIV/0!</v>
      </c>
      <c r="AA200" s="35" t="e">
        <f>+$C$22*'10 - 2009'!BC135</f>
        <v>#DIV/0!</v>
      </c>
      <c r="AB200" s="35" t="e">
        <f>+$C$22*'10 - 2009'!BD135</f>
        <v>#DIV/0!</v>
      </c>
      <c r="AC200" s="35" t="e">
        <f>+$C$22*'10 - 2009'!BE135</f>
        <v>#DIV/0!</v>
      </c>
      <c r="AD200" s="35" t="e">
        <f>+$C$22*'10 - 2009'!BF135</f>
        <v>#DIV/0!</v>
      </c>
      <c r="AE200" s="35" t="e">
        <f>+$C$22*'10 - 2009'!BG135</f>
        <v>#DIV/0!</v>
      </c>
      <c r="AF200" s="35" t="e">
        <f>+$C$22*'10 - 2009'!BH135</f>
        <v>#DIV/0!</v>
      </c>
      <c r="AG200" s="35" t="e">
        <f>+$C$22*'10 - 2009'!BI135</f>
        <v>#DIV/0!</v>
      </c>
      <c r="AH200" s="35" t="e">
        <f>+$C$22*'10 - 2009'!BJ135</f>
        <v>#DIV/0!</v>
      </c>
      <c r="AI200" s="2"/>
    </row>
    <row r="201" spans="1:35">
      <c r="A201" s="44">
        <v>194</v>
      </c>
      <c r="B201" s="35">
        <f>+'10 - 2009'!B136</f>
        <v>0</v>
      </c>
      <c r="C201" s="35" t="e">
        <f>+'10 - 2009'!AE136/'10 - 2009'!BK136</f>
        <v>#DIV/0!</v>
      </c>
      <c r="D201" s="35" t="e">
        <f>+$C$22*'10 - 2009'!AF136</f>
        <v>#DIV/0!</v>
      </c>
      <c r="E201" s="35" t="e">
        <f>+$C$22*'10 - 2009'!AG136</f>
        <v>#DIV/0!</v>
      </c>
      <c r="F201" s="35" t="e">
        <f>+$C$22*'10 - 2009'!AH136</f>
        <v>#DIV/0!</v>
      </c>
      <c r="G201" s="35" t="e">
        <f>+$C$22*'10 - 2009'!AI136</f>
        <v>#DIV/0!</v>
      </c>
      <c r="H201" s="35" t="e">
        <f>+$C$22*'10 - 2009'!AJ136</f>
        <v>#DIV/0!</v>
      </c>
      <c r="I201" s="35" t="e">
        <f>+$C$22*'10 - 2009'!AK136</f>
        <v>#DIV/0!</v>
      </c>
      <c r="J201" s="35" t="e">
        <f>+$C$22*'10 - 2009'!AL136</f>
        <v>#DIV/0!</v>
      </c>
      <c r="K201" s="35" t="e">
        <f>+$C$22*'10 - 2009'!AM136</f>
        <v>#DIV/0!</v>
      </c>
      <c r="L201" s="35" t="e">
        <f>+$C$22*'10 - 2009'!AN136</f>
        <v>#DIV/0!</v>
      </c>
      <c r="M201" s="35" t="e">
        <f>+$C$22*'10 - 2009'!AO136</f>
        <v>#DIV/0!</v>
      </c>
      <c r="N201" s="35" t="e">
        <f>+$C$22*'10 - 2009'!AP136</f>
        <v>#DIV/0!</v>
      </c>
      <c r="O201" s="35" t="e">
        <f>+$C$22*'10 - 2009'!AQ136</f>
        <v>#DIV/0!</v>
      </c>
      <c r="P201" s="35" t="e">
        <f>+$C$22*'10 - 2009'!AR136</f>
        <v>#DIV/0!</v>
      </c>
      <c r="Q201" s="35" t="e">
        <f>+$C$22*'10 - 2009'!AS136</f>
        <v>#DIV/0!</v>
      </c>
      <c r="R201" s="35" t="e">
        <f>+$C$22*'10 - 2009'!AT136</f>
        <v>#DIV/0!</v>
      </c>
      <c r="S201" s="35" t="e">
        <f>+$C$22*'10 - 2009'!AU136</f>
        <v>#DIV/0!</v>
      </c>
      <c r="T201" s="35" t="e">
        <f>+$C$22*'10 - 2009'!AV136</f>
        <v>#DIV/0!</v>
      </c>
      <c r="U201" s="35" t="e">
        <f>+$C$22*'10 - 2009'!AW136</f>
        <v>#DIV/0!</v>
      </c>
      <c r="V201" s="35" t="e">
        <f>+$C$22*'10 - 2009'!AX136</f>
        <v>#DIV/0!</v>
      </c>
      <c r="W201" s="35" t="e">
        <f>+$C$22*'10 - 2009'!AY136</f>
        <v>#DIV/0!</v>
      </c>
      <c r="X201" s="35" t="e">
        <f>+$C$22*'10 - 2009'!AZ136</f>
        <v>#DIV/0!</v>
      </c>
      <c r="Y201" s="35" t="e">
        <f>+$C$22*'10 - 2009'!BA136</f>
        <v>#DIV/0!</v>
      </c>
      <c r="Z201" s="35" t="e">
        <f>+$C$22*'10 - 2009'!BB136</f>
        <v>#DIV/0!</v>
      </c>
      <c r="AA201" s="35" t="e">
        <f>+$C$22*'10 - 2009'!BC136</f>
        <v>#DIV/0!</v>
      </c>
      <c r="AB201" s="35" t="e">
        <f>+$C$22*'10 - 2009'!BD136</f>
        <v>#DIV/0!</v>
      </c>
      <c r="AC201" s="35" t="e">
        <f>+$C$22*'10 - 2009'!BE136</f>
        <v>#DIV/0!</v>
      </c>
      <c r="AD201" s="35" t="e">
        <f>+$C$22*'10 - 2009'!BF136</f>
        <v>#DIV/0!</v>
      </c>
      <c r="AE201" s="35" t="e">
        <f>+$C$22*'10 - 2009'!BG136</f>
        <v>#DIV/0!</v>
      </c>
      <c r="AF201" s="35" t="e">
        <f>+$C$22*'10 - 2009'!BH136</f>
        <v>#DIV/0!</v>
      </c>
      <c r="AG201" s="35" t="e">
        <f>+$C$22*'10 - 2009'!BI136</f>
        <v>#DIV/0!</v>
      </c>
      <c r="AH201" s="35" t="e">
        <f>+$C$22*'10 - 2009'!BJ136</f>
        <v>#DIV/0!</v>
      </c>
      <c r="AI201" s="2"/>
    </row>
    <row r="202" spans="1:35">
      <c r="A202" s="44">
        <v>195</v>
      </c>
      <c r="B202" s="35">
        <f>+'10 - 2009'!B137</f>
        <v>0</v>
      </c>
      <c r="C202" s="35" t="e">
        <f>+'10 - 2009'!AE137/'10 - 2009'!BK137</f>
        <v>#DIV/0!</v>
      </c>
      <c r="D202" s="35" t="e">
        <f>+$C$22*'10 - 2009'!AF137</f>
        <v>#DIV/0!</v>
      </c>
      <c r="E202" s="35" t="e">
        <f>+$C$22*'10 - 2009'!AG137</f>
        <v>#DIV/0!</v>
      </c>
      <c r="F202" s="35" t="e">
        <f>+$C$22*'10 - 2009'!AH137</f>
        <v>#DIV/0!</v>
      </c>
      <c r="G202" s="35" t="e">
        <f>+$C$22*'10 - 2009'!AI137</f>
        <v>#DIV/0!</v>
      </c>
      <c r="H202" s="35" t="e">
        <f>+$C$22*'10 - 2009'!AJ137</f>
        <v>#DIV/0!</v>
      </c>
      <c r="I202" s="35" t="e">
        <f>+$C$22*'10 - 2009'!AK137</f>
        <v>#DIV/0!</v>
      </c>
      <c r="J202" s="35" t="e">
        <f>+$C$22*'10 - 2009'!AL137</f>
        <v>#DIV/0!</v>
      </c>
      <c r="K202" s="35" t="e">
        <f>+$C$22*'10 - 2009'!AM137</f>
        <v>#DIV/0!</v>
      </c>
      <c r="L202" s="35" t="e">
        <f>+$C$22*'10 - 2009'!AN137</f>
        <v>#DIV/0!</v>
      </c>
      <c r="M202" s="35" t="e">
        <f>+$C$22*'10 - 2009'!AO137</f>
        <v>#DIV/0!</v>
      </c>
      <c r="N202" s="35" t="e">
        <f>+$C$22*'10 - 2009'!AP137</f>
        <v>#DIV/0!</v>
      </c>
      <c r="O202" s="35" t="e">
        <f>+$C$22*'10 - 2009'!AQ137</f>
        <v>#DIV/0!</v>
      </c>
      <c r="P202" s="35" t="e">
        <f>+$C$22*'10 - 2009'!AR137</f>
        <v>#DIV/0!</v>
      </c>
      <c r="Q202" s="35" t="e">
        <f>+$C$22*'10 - 2009'!AS137</f>
        <v>#DIV/0!</v>
      </c>
      <c r="R202" s="35" t="e">
        <f>+$C$22*'10 - 2009'!AT137</f>
        <v>#DIV/0!</v>
      </c>
      <c r="S202" s="35" t="e">
        <f>+$C$22*'10 - 2009'!AU137</f>
        <v>#DIV/0!</v>
      </c>
      <c r="T202" s="35" t="e">
        <f>+$C$22*'10 - 2009'!AV137</f>
        <v>#DIV/0!</v>
      </c>
      <c r="U202" s="35" t="e">
        <f>+$C$22*'10 - 2009'!AW137</f>
        <v>#DIV/0!</v>
      </c>
      <c r="V202" s="35" t="e">
        <f>+$C$22*'10 - 2009'!AX137</f>
        <v>#DIV/0!</v>
      </c>
      <c r="W202" s="35" t="e">
        <f>+$C$22*'10 - 2009'!AY137</f>
        <v>#DIV/0!</v>
      </c>
      <c r="X202" s="35" t="e">
        <f>+$C$22*'10 - 2009'!AZ137</f>
        <v>#DIV/0!</v>
      </c>
      <c r="Y202" s="35" t="e">
        <f>+$C$22*'10 - 2009'!BA137</f>
        <v>#DIV/0!</v>
      </c>
      <c r="Z202" s="35" t="e">
        <f>+$C$22*'10 - 2009'!BB137</f>
        <v>#DIV/0!</v>
      </c>
      <c r="AA202" s="35" t="e">
        <f>+$C$22*'10 - 2009'!BC137</f>
        <v>#DIV/0!</v>
      </c>
      <c r="AB202" s="35" t="e">
        <f>+$C$22*'10 - 2009'!BD137</f>
        <v>#DIV/0!</v>
      </c>
      <c r="AC202" s="35" t="e">
        <f>+$C$22*'10 - 2009'!BE137</f>
        <v>#DIV/0!</v>
      </c>
      <c r="AD202" s="35" t="e">
        <f>+$C$22*'10 - 2009'!BF137</f>
        <v>#DIV/0!</v>
      </c>
      <c r="AE202" s="35" t="e">
        <f>+$C$22*'10 - 2009'!BG137</f>
        <v>#DIV/0!</v>
      </c>
      <c r="AF202" s="35" t="e">
        <f>+$C$22*'10 - 2009'!BH137</f>
        <v>#DIV/0!</v>
      </c>
      <c r="AG202" s="35" t="e">
        <f>+$C$22*'10 - 2009'!BI137</f>
        <v>#DIV/0!</v>
      </c>
      <c r="AH202" s="35" t="e">
        <f>+$C$22*'10 - 2009'!BJ137</f>
        <v>#DIV/0!</v>
      </c>
      <c r="AI202" s="2"/>
    </row>
    <row r="203" spans="1:35">
      <c r="A203" s="44">
        <v>196</v>
      </c>
      <c r="B203" s="35">
        <f>+'10 - 2009'!B138</f>
        <v>0</v>
      </c>
      <c r="C203" s="35" t="e">
        <f>+'10 - 2009'!AE138/'10 - 2009'!BK138</f>
        <v>#DIV/0!</v>
      </c>
      <c r="D203" s="35" t="e">
        <f>+$C$22*'10 - 2009'!AF138</f>
        <v>#DIV/0!</v>
      </c>
      <c r="E203" s="35" t="e">
        <f>+$C$22*'10 - 2009'!AG138</f>
        <v>#DIV/0!</v>
      </c>
      <c r="F203" s="35" t="e">
        <f>+$C$22*'10 - 2009'!AH138</f>
        <v>#DIV/0!</v>
      </c>
      <c r="G203" s="35" t="e">
        <f>+$C$22*'10 - 2009'!AI138</f>
        <v>#DIV/0!</v>
      </c>
      <c r="H203" s="35" t="e">
        <f>+$C$22*'10 - 2009'!AJ138</f>
        <v>#DIV/0!</v>
      </c>
      <c r="I203" s="35" t="e">
        <f>+$C$22*'10 - 2009'!AK138</f>
        <v>#DIV/0!</v>
      </c>
      <c r="J203" s="35" t="e">
        <f>+$C$22*'10 - 2009'!AL138</f>
        <v>#DIV/0!</v>
      </c>
      <c r="K203" s="35" t="e">
        <f>+$C$22*'10 - 2009'!AM138</f>
        <v>#DIV/0!</v>
      </c>
      <c r="L203" s="35" t="e">
        <f>+$C$22*'10 - 2009'!AN138</f>
        <v>#DIV/0!</v>
      </c>
      <c r="M203" s="35" t="e">
        <f>+$C$22*'10 - 2009'!AO138</f>
        <v>#DIV/0!</v>
      </c>
      <c r="N203" s="35" t="e">
        <f>+$C$22*'10 - 2009'!AP138</f>
        <v>#DIV/0!</v>
      </c>
      <c r="O203" s="35" t="e">
        <f>+$C$22*'10 - 2009'!AQ138</f>
        <v>#DIV/0!</v>
      </c>
      <c r="P203" s="35" t="e">
        <f>+$C$22*'10 - 2009'!AR138</f>
        <v>#DIV/0!</v>
      </c>
      <c r="Q203" s="35" t="e">
        <f>+$C$22*'10 - 2009'!AS138</f>
        <v>#DIV/0!</v>
      </c>
      <c r="R203" s="35" t="e">
        <f>+$C$22*'10 - 2009'!AT138</f>
        <v>#DIV/0!</v>
      </c>
      <c r="S203" s="35" t="e">
        <f>+$C$22*'10 - 2009'!AU138</f>
        <v>#DIV/0!</v>
      </c>
      <c r="T203" s="35" t="e">
        <f>+$C$22*'10 - 2009'!AV138</f>
        <v>#DIV/0!</v>
      </c>
      <c r="U203" s="35" t="e">
        <f>+$C$22*'10 - 2009'!AW138</f>
        <v>#DIV/0!</v>
      </c>
      <c r="V203" s="35" t="e">
        <f>+$C$22*'10 - 2009'!AX138</f>
        <v>#DIV/0!</v>
      </c>
      <c r="W203" s="35" t="e">
        <f>+$C$22*'10 - 2009'!AY138</f>
        <v>#DIV/0!</v>
      </c>
      <c r="X203" s="35" t="e">
        <f>+$C$22*'10 - 2009'!AZ138</f>
        <v>#DIV/0!</v>
      </c>
      <c r="Y203" s="35" t="e">
        <f>+$C$22*'10 - 2009'!BA138</f>
        <v>#DIV/0!</v>
      </c>
      <c r="Z203" s="35" t="e">
        <f>+$C$22*'10 - 2009'!BB138</f>
        <v>#DIV/0!</v>
      </c>
      <c r="AA203" s="35" t="e">
        <f>+$C$22*'10 - 2009'!BC138</f>
        <v>#DIV/0!</v>
      </c>
      <c r="AB203" s="35" t="e">
        <f>+$C$22*'10 - 2009'!BD138</f>
        <v>#DIV/0!</v>
      </c>
      <c r="AC203" s="35" t="e">
        <f>+$C$22*'10 - 2009'!BE138</f>
        <v>#DIV/0!</v>
      </c>
      <c r="AD203" s="35" t="e">
        <f>+$C$22*'10 - 2009'!BF138</f>
        <v>#DIV/0!</v>
      </c>
      <c r="AE203" s="35" t="e">
        <f>+$C$22*'10 - 2009'!BG138</f>
        <v>#DIV/0!</v>
      </c>
      <c r="AF203" s="35" t="e">
        <f>+$C$22*'10 - 2009'!BH138</f>
        <v>#DIV/0!</v>
      </c>
      <c r="AG203" s="35" t="e">
        <f>+$C$22*'10 - 2009'!BI138</f>
        <v>#DIV/0!</v>
      </c>
      <c r="AH203" s="35" t="e">
        <f>+$C$22*'10 - 2009'!BJ138</f>
        <v>#DIV/0!</v>
      </c>
      <c r="AI203" s="2"/>
    </row>
    <row r="204" spans="1:35">
      <c r="A204" s="44">
        <v>197</v>
      </c>
      <c r="B204" s="35">
        <f>+'10 - 2009'!B139</f>
        <v>0</v>
      </c>
      <c r="C204" s="35" t="e">
        <f>+'10 - 2009'!AE139/'10 - 2009'!BK139</f>
        <v>#DIV/0!</v>
      </c>
      <c r="D204" s="35" t="e">
        <f>+$C$22*'10 - 2009'!AF139</f>
        <v>#DIV/0!</v>
      </c>
      <c r="E204" s="35" t="e">
        <f>+$C$22*'10 - 2009'!AG139</f>
        <v>#DIV/0!</v>
      </c>
      <c r="F204" s="35" t="e">
        <f>+$C$22*'10 - 2009'!AH139</f>
        <v>#DIV/0!</v>
      </c>
      <c r="G204" s="35" t="e">
        <f>+$C$22*'10 - 2009'!AI139</f>
        <v>#DIV/0!</v>
      </c>
      <c r="H204" s="35" t="e">
        <f>+$C$22*'10 - 2009'!AJ139</f>
        <v>#DIV/0!</v>
      </c>
      <c r="I204" s="35" t="e">
        <f>+$C$22*'10 - 2009'!AK139</f>
        <v>#DIV/0!</v>
      </c>
      <c r="J204" s="35" t="e">
        <f>+$C$22*'10 - 2009'!AL139</f>
        <v>#DIV/0!</v>
      </c>
      <c r="K204" s="35" t="e">
        <f>+$C$22*'10 - 2009'!AM139</f>
        <v>#DIV/0!</v>
      </c>
      <c r="L204" s="35" t="e">
        <f>+$C$22*'10 - 2009'!AN139</f>
        <v>#DIV/0!</v>
      </c>
      <c r="M204" s="35" t="e">
        <f>+$C$22*'10 - 2009'!AO139</f>
        <v>#DIV/0!</v>
      </c>
      <c r="N204" s="35" t="e">
        <f>+$C$22*'10 - 2009'!AP139</f>
        <v>#DIV/0!</v>
      </c>
      <c r="O204" s="35" t="e">
        <f>+$C$22*'10 - 2009'!AQ139</f>
        <v>#DIV/0!</v>
      </c>
      <c r="P204" s="35" t="e">
        <f>+$C$22*'10 - 2009'!AR139</f>
        <v>#DIV/0!</v>
      </c>
      <c r="Q204" s="35" t="e">
        <f>+$C$22*'10 - 2009'!AS139</f>
        <v>#DIV/0!</v>
      </c>
      <c r="R204" s="35" t="e">
        <f>+$C$22*'10 - 2009'!AT139</f>
        <v>#DIV/0!</v>
      </c>
      <c r="S204" s="35" t="e">
        <f>+$C$22*'10 - 2009'!AU139</f>
        <v>#DIV/0!</v>
      </c>
      <c r="T204" s="35" t="e">
        <f>+$C$22*'10 - 2009'!AV139</f>
        <v>#DIV/0!</v>
      </c>
      <c r="U204" s="35" t="e">
        <f>+$C$22*'10 - 2009'!AW139</f>
        <v>#DIV/0!</v>
      </c>
      <c r="V204" s="35" t="e">
        <f>+$C$22*'10 - 2009'!AX139</f>
        <v>#DIV/0!</v>
      </c>
      <c r="W204" s="35" t="e">
        <f>+$C$22*'10 - 2009'!AY139</f>
        <v>#DIV/0!</v>
      </c>
      <c r="X204" s="35" t="e">
        <f>+$C$22*'10 - 2009'!AZ139</f>
        <v>#DIV/0!</v>
      </c>
      <c r="Y204" s="35" t="e">
        <f>+$C$22*'10 - 2009'!BA139</f>
        <v>#DIV/0!</v>
      </c>
      <c r="Z204" s="35" t="e">
        <f>+$C$22*'10 - 2009'!BB139</f>
        <v>#DIV/0!</v>
      </c>
      <c r="AA204" s="35" t="e">
        <f>+$C$22*'10 - 2009'!BC139</f>
        <v>#DIV/0!</v>
      </c>
      <c r="AB204" s="35" t="e">
        <f>+$C$22*'10 - 2009'!BD139</f>
        <v>#DIV/0!</v>
      </c>
      <c r="AC204" s="35" t="e">
        <f>+$C$22*'10 - 2009'!BE139</f>
        <v>#DIV/0!</v>
      </c>
      <c r="AD204" s="35" t="e">
        <f>+$C$22*'10 - 2009'!BF139</f>
        <v>#DIV/0!</v>
      </c>
      <c r="AE204" s="35" t="e">
        <f>+$C$22*'10 - 2009'!BG139</f>
        <v>#DIV/0!</v>
      </c>
      <c r="AF204" s="35" t="e">
        <f>+$C$22*'10 - 2009'!BH139</f>
        <v>#DIV/0!</v>
      </c>
      <c r="AG204" s="35" t="e">
        <f>+$C$22*'10 - 2009'!BI139</f>
        <v>#DIV/0!</v>
      </c>
      <c r="AH204" s="35" t="e">
        <f>+$C$22*'10 - 2009'!BJ139</f>
        <v>#DIV/0!</v>
      </c>
      <c r="AI204" s="2"/>
    </row>
    <row r="205" spans="1:35">
      <c r="A205" s="44">
        <v>198</v>
      </c>
      <c r="B205" s="35">
        <f>+'10 - 2009'!B140</f>
        <v>0</v>
      </c>
      <c r="C205" s="35" t="e">
        <f>+'10 - 2009'!AE140/'10 - 2009'!BK140</f>
        <v>#DIV/0!</v>
      </c>
      <c r="D205" s="35" t="e">
        <f>+$C$22*'10 - 2009'!AF140</f>
        <v>#DIV/0!</v>
      </c>
      <c r="E205" s="35" t="e">
        <f>+$C$22*'10 - 2009'!AG140</f>
        <v>#DIV/0!</v>
      </c>
      <c r="F205" s="35" t="e">
        <f>+$C$22*'10 - 2009'!AH140</f>
        <v>#DIV/0!</v>
      </c>
      <c r="G205" s="35" t="e">
        <f>+$C$22*'10 - 2009'!AI140</f>
        <v>#DIV/0!</v>
      </c>
      <c r="H205" s="35" t="e">
        <f>+$C$22*'10 - 2009'!AJ140</f>
        <v>#DIV/0!</v>
      </c>
      <c r="I205" s="35" t="e">
        <f>+$C$22*'10 - 2009'!AK140</f>
        <v>#DIV/0!</v>
      </c>
      <c r="J205" s="35" t="e">
        <f>+$C$22*'10 - 2009'!AL140</f>
        <v>#DIV/0!</v>
      </c>
      <c r="K205" s="35" t="e">
        <f>+$C$22*'10 - 2009'!AM140</f>
        <v>#DIV/0!</v>
      </c>
      <c r="L205" s="35" t="e">
        <f>+$C$22*'10 - 2009'!AN140</f>
        <v>#DIV/0!</v>
      </c>
      <c r="M205" s="35" t="e">
        <f>+$C$22*'10 - 2009'!AO140</f>
        <v>#DIV/0!</v>
      </c>
      <c r="N205" s="35" t="e">
        <f>+$C$22*'10 - 2009'!AP140</f>
        <v>#DIV/0!</v>
      </c>
      <c r="O205" s="35" t="e">
        <f>+$C$22*'10 - 2009'!AQ140</f>
        <v>#DIV/0!</v>
      </c>
      <c r="P205" s="35" t="e">
        <f>+$C$22*'10 - 2009'!AR140</f>
        <v>#DIV/0!</v>
      </c>
      <c r="Q205" s="35" t="e">
        <f>+$C$22*'10 - 2009'!AS140</f>
        <v>#DIV/0!</v>
      </c>
      <c r="R205" s="35" t="e">
        <f>+$C$22*'10 - 2009'!AT140</f>
        <v>#DIV/0!</v>
      </c>
      <c r="S205" s="35" t="e">
        <f>+$C$22*'10 - 2009'!AU140</f>
        <v>#DIV/0!</v>
      </c>
      <c r="T205" s="35" t="e">
        <f>+$C$22*'10 - 2009'!AV140</f>
        <v>#DIV/0!</v>
      </c>
      <c r="U205" s="35" t="e">
        <f>+$C$22*'10 - 2009'!AW140</f>
        <v>#DIV/0!</v>
      </c>
      <c r="V205" s="35" t="e">
        <f>+$C$22*'10 - 2009'!AX140</f>
        <v>#DIV/0!</v>
      </c>
      <c r="W205" s="35" t="e">
        <f>+$C$22*'10 - 2009'!AY140</f>
        <v>#DIV/0!</v>
      </c>
      <c r="X205" s="35" t="e">
        <f>+$C$22*'10 - 2009'!AZ140</f>
        <v>#DIV/0!</v>
      </c>
      <c r="Y205" s="35" t="e">
        <f>+$C$22*'10 - 2009'!BA140</f>
        <v>#DIV/0!</v>
      </c>
      <c r="Z205" s="35" t="e">
        <f>+$C$22*'10 - 2009'!BB140</f>
        <v>#DIV/0!</v>
      </c>
      <c r="AA205" s="35" t="e">
        <f>+$C$22*'10 - 2009'!BC140</f>
        <v>#DIV/0!</v>
      </c>
      <c r="AB205" s="35" t="e">
        <f>+$C$22*'10 - 2009'!BD140</f>
        <v>#DIV/0!</v>
      </c>
      <c r="AC205" s="35" t="e">
        <f>+$C$22*'10 - 2009'!BE140</f>
        <v>#DIV/0!</v>
      </c>
      <c r="AD205" s="35" t="e">
        <f>+$C$22*'10 - 2009'!BF140</f>
        <v>#DIV/0!</v>
      </c>
      <c r="AE205" s="35" t="e">
        <f>+$C$22*'10 - 2009'!BG140</f>
        <v>#DIV/0!</v>
      </c>
      <c r="AF205" s="35" t="e">
        <f>+$C$22*'10 - 2009'!BH140</f>
        <v>#DIV/0!</v>
      </c>
      <c r="AG205" s="35" t="e">
        <f>+$C$22*'10 - 2009'!BI140</f>
        <v>#DIV/0!</v>
      </c>
      <c r="AH205" s="35" t="e">
        <f>+$C$22*'10 - 2009'!BJ140</f>
        <v>#DIV/0!</v>
      </c>
      <c r="AI205" s="2"/>
    </row>
    <row r="206" spans="1:35">
      <c r="A206" s="44">
        <v>199</v>
      </c>
      <c r="B206" s="35">
        <f>+'10 - 2009'!B141</f>
        <v>0</v>
      </c>
      <c r="C206" s="35" t="e">
        <f>+'10 - 2009'!AE141/'10 - 2009'!BK141</f>
        <v>#DIV/0!</v>
      </c>
      <c r="D206" s="35" t="e">
        <f>+$C$22*'10 - 2009'!AF141</f>
        <v>#DIV/0!</v>
      </c>
      <c r="E206" s="35" t="e">
        <f>+$C$22*'10 - 2009'!AG141</f>
        <v>#DIV/0!</v>
      </c>
      <c r="F206" s="35" t="e">
        <f>+$C$22*'10 - 2009'!AH141</f>
        <v>#DIV/0!</v>
      </c>
      <c r="G206" s="35" t="e">
        <f>+$C$22*'10 - 2009'!AI141</f>
        <v>#DIV/0!</v>
      </c>
      <c r="H206" s="35" t="e">
        <f>+$C$22*'10 - 2009'!AJ141</f>
        <v>#DIV/0!</v>
      </c>
      <c r="I206" s="35" t="e">
        <f>+$C$22*'10 - 2009'!AK141</f>
        <v>#DIV/0!</v>
      </c>
      <c r="J206" s="35" t="e">
        <f>+$C$22*'10 - 2009'!AL141</f>
        <v>#DIV/0!</v>
      </c>
      <c r="K206" s="35" t="e">
        <f>+$C$22*'10 - 2009'!AM141</f>
        <v>#DIV/0!</v>
      </c>
      <c r="L206" s="35" t="e">
        <f>+$C$22*'10 - 2009'!AN141</f>
        <v>#DIV/0!</v>
      </c>
      <c r="M206" s="35" t="e">
        <f>+$C$22*'10 - 2009'!AO141</f>
        <v>#DIV/0!</v>
      </c>
      <c r="N206" s="35" t="e">
        <f>+$C$22*'10 - 2009'!AP141</f>
        <v>#DIV/0!</v>
      </c>
      <c r="O206" s="35" t="e">
        <f>+$C$22*'10 - 2009'!AQ141</f>
        <v>#DIV/0!</v>
      </c>
      <c r="P206" s="35" t="e">
        <f>+$C$22*'10 - 2009'!AR141</f>
        <v>#DIV/0!</v>
      </c>
      <c r="Q206" s="35" t="e">
        <f>+$C$22*'10 - 2009'!AS141</f>
        <v>#DIV/0!</v>
      </c>
      <c r="R206" s="35" t="e">
        <f>+$C$22*'10 - 2009'!AT141</f>
        <v>#DIV/0!</v>
      </c>
      <c r="S206" s="35" t="e">
        <f>+$C$22*'10 - 2009'!AU141</f>
        <v>#DIV/0!</v>
      </c>
      <c r="T206" s="35" t="e">
        <f>+$C$22*'10 - 2009'!AV141</f>
        <v>#DIV/0!</v>
      </c>
      <c r="U206" s="35" t="e">
        <f>+$C$22*'10 - 2009'!AW141</f>
        <v>#DIV/0!</v>
      </c>
      <c r="V206" s="35" t="e">
        <f>+$C$22*'10 - 2009'!AX141</f>
        <v>#DIV/0!</v>
      </c>
      <c r="W206" s="35" t="e">
        <f>+$C$22*'10 - 2009'!AY141</f>
        <v>#DIV/0!</v>
      </c>
      <c r="X206" s="35" t="e">
        <f>+$C$22*'10 - 2009'!AZ141</f>
        <v>#DIV/0!</v>
      </c>
      <c r="Y206" s="35" t="e">
        <f>+$C$22*'10 - 2009'!BA141</f>
        <v>#DIV/0!</v>
      </c>
      <c r="Z206" s="35" t="e">
        <f>+$C$22*'10 - 2009'!BB141</f>
        <v>#DIV/0!</v>
      </c>
      <c r="AA206" s="35" t="e">
        <f>+$C$22*'10 - 2009'!BC141</f>
        <v>#DIV/0!</v>
      </c>
      <c r="AB206" s="35" t="e">
        <f>+$C$22*'10 - 2009'!BD141</f>
        <v>#DIV/0!</v>
      </c>
      <c r="AC206" s="35" t="e">
        <f>+$C$22*'10 - 2009'!BE141</f>
        <v>#DIV/0!</v>
      </c>
      <c r="AD206" s="35" t="e">
        <f>+$C$22*'10 - 2009'!BF141</f>
        <v>#DIV/0!</v>
      </c>
      <c r="AE206" s="35" t="e">
        <f>+$C$22*'10 - 2009'!BG141</f>
        <v>#DIV/0!</v>
      </c>
      <c r="AF206" s="35" t="e">
        <f>+$C$22*'10 - 2009'!BH141</f>
        <v>#DIV/0!</v>
      </c>
      <c r="AG206" s="35" t="e">
        <f>+$C$22*'10 - 2009'!BI141</f>
        <v>#DIV/0!</v>
      </c>
      <c r="AH206" s="35" t="e">
        <f>+$C$22*'10 - 2009'!BJ141</f>
        <v>#DIV/0!</v>
      </c>
      <c r="AI206" s="2"/>
    </row>
    <row r="207" spans="1:35">
      <c r="A207" s="44">
        <v>200</v>
      </c>
      <c r="B207" s="35">
        <f>+'10 - 2009'!B142</f>
        <v>0</v>
      </c>
      <c r="C207" s="35" t="e">
        <f>+'10 - 2009'!AE142/'10 - 2009'!BK142</f>
        <v>#DIV/0!</v>
      </c>
      <c r="D207" s="35" t="e">
        <f>+$C$22*'10 - 2009'!AF142</f>
        <v>#DIV/0!</v>
      </c>
      <c r="E207" s="35" t="e">
        <f>+$C$22*'10 - 2009'!AG142</f>
        <v>#DIV/0!</v>
      </c>
      <c r="F207" s="35" t="e">
        <f>+$C$22*'10 - 2009'!AH142</f>
        <v>#DIV/0!</v>
      </c>
      <c r="G207" s="35" t="e">
        <f>+$C$22*'10 - 2009'!AI142</f>
        <v>#DIV/0!</v>
      </c>
      <c r="H207" s="35" t="e">
        <f>+$C$22*'10 - 2009'!AJ142</f>
        <v>#DIV/0!</v>
      </c>
      <c r="I207" s="35" t="e">
        <f>+$C$22*'10 - 2009'!AK142</f>
        <v>#DIV/0!</v>
      </c>
      <c r="J207" s="35" t="e">
        <f>+$C$22*'10 - 2009'!AL142</f>
        <v>#DIV/0!</v>
      </c>
      <c r="K207" s="35" t="e">
        <f>+$C$22*'10 - 2009'!AM142</f>
        <v>#DIV/0!</v>
      </c>
      <c r="L207" s="35" t="e">
        <f>+$C$22*'10 - 2009'!AN142</f>
        <v>#DIV/0!</v>
      </c>
      <c r="M207" s="35" t="e">
        <f>+$C$22*'10 - 2009'!AO142</f>
        <v>#DIV/0!</v>
      </c>
      <c r="N207" s="35" t="e">
        <f>+$C$22*'10 - 2009'!AP142</f>
        <v>#DIV/0!</v>
      </c>
      <c r="O207" s="35" t="e">
        <f>+$C$22*'10 - 2009'!AQ142</f>
        <v>#DIV/0!</v>
      </c>
      <c r="P207" s="35" t="e">
        <f>+$C$22*'10 - 2009'!AR142</f>
        <v>#DIV/0!</v>
      </c>
      <c r="Q207" s="35" t="e">
        <f>+$C$22*'10 - 2009'!AS142</f>
        <v>#DIV/0!</v>
      </c>
      <c r="R207" s="35" t="e">
        <f>+$C$22*'10 - 2009'!AT142</f>
        <v>#DIV/0!</v>
      </c>
      <c r="S207" s="35" t="e">
        <f>+$C$22*'10 - 2009'!AU142</f>
        <v>#DIV/0!</v>
      </c>
      <c r="T207" s="35" t="e">
        <f>+$C$22*'10 - 2009'!AV142</f>
        <v>#DIV/0!</v>
      </c>
      <c r="U207" s="35" t="e">
        <f>+$C$22*'10 - 2009'!AW142</f>
        <v>#DIV/0!</v>
      </c>
      <c r="V207" s="35" t="e">
        <f>+$C$22*'10 - 2009'!AX142</f>
        <v>#DIV/0!</v>
      </c>
      <c r="W207" s="35" t="e">
        <f>+$C$22*'10 - 2009'!AY142</f>
        <v>#DIV/0!</v>
      </c>
      <c r="X207" s="35" t="e">
        <f>+$C$22*'10 - 2009'!AZ142</f>
        <v>#DIV/0!</v>
      </c>
      <c r="Y207" s="35" t="e">
        <f>+$C$22*'10 - 2009'!BA142</f>
        <v>#DIV/0!</v>
      </c>
      <c r="Z207" s="35" t="e">
        <f>+$C$22*'10 - 2009'!BB142</f>
        <v>#DIV/0!</v>
      </c>
      <c r="AA207" s="35" t="e">
        <f>+$C$22*'10 - 2009'!BC142</f>
        <v>#DIV/0!</v>
      </c>
      <c r="AB207" s="35" t="e">
        <f>+$C$22*'10 - 2009'!BD142</f>
        <v>#DIV/0!</v>
      </c>
      <c r="AC207" s="35" t="e">
        <f>+$C$22*'10 - 2009'!BE142</f>
        <v>#DIV/0!</v>
      </c>
      <c r="AD207" s="35" t="e">
        <f>+$C$22*'10 - 2009'!BF142</f>
        <v>#DIV/0!</v>
      </c>
      <c r="AE207" s="35" t="e">
        <f>+$C$22*'10 - 2009'!BG142</f>
        <v>#DIV/0!</v>
      </c>
      <c r="AF207" s="35" t="e">
        <f>+$C$22*'10 - 2009'!BH142</f>
        <v>#DIV/0!</v>
      </c>
      <c r="AG207" s="35" t="e">
        <f>+$C$22*'10 - 2009'!BI142</f>
        <v>#DIV/0!</v>
      </c>
      <c r="AH207" s="35" t="e">
        <f>+$C$22*'10 - 2009'!BJ142</f>
        <v>#DIV/0!</v>
      </c>
      <c r="AI207" s="2"/>
    </row>
    <row r="208" spans="1:35">
      <c r="A208" s="44">
        <v>201</v>
      </c>
      <c r="B208" s="35">
        <f>+'10 - 2009'!B143</f>
        <v>0</v>
      </c>
      <c r="C208" s="35" t="e">
        <f>+'10 - 2009'!AE143/'10 - 2009'!BK143</f>
        <v>#DIV/0!</v>
      </c>
      <c r="D208" s="35" t="e">
        <f>+$C$22*'10 - 2009'!AF143</f>
        <v>#DIV/0!</v>
      </c>
      <c r="E208" s="35" t="e">
        <f>+$C$22*'10 - 2009'!AG143</f>
        <v>#DIV/0!</v>
      </c>
      <c r="F208" s="35" t="e">
        <f>+$C$22*'10 - 2009'!AH143</f>
        <v>#DIV/0!</v>
      </c>
      <c r="G208" s="35" t="e">
        <f>+$C$22*'10 - 2009'!AI143</f>
        <v>#DIV/0!</v>
      </c>
      <c r="H208" s="35" t="e">
        <f>+$C$22*'10 - 2009'!AJ143</f>
        <v>#DIV/0!</v>
      </c>
      <c r="I208" s="35" t="e">
        <f>+$C$22*'10 - 2009'!AK143</f>
        <v>#DIV/0!</v>
      </c>
      <c r="J208" s="35" t="e">
        <f>+$C$22*'10 - 2009'!AL143</f>
        <v>#DIV/0!</v>
      </c>
      <c r="K208" s="35" t="e">
        <f>+$C$22*'10 - 2009'!AM143</f>
        <v>#DIV/0!</v>
      </c>
      <c r="L208" s="35" t="e">
        <f>+$C$22*'10 - 2009'!AN143</f>
        <v>#DIV/0!</v>
      </c>
      <c r="M208" s="35" t="e">
        <f>+$C$22*'10 - 2009'!AO143</f>
        <v>#DIV/0!</v>
      </c>
      <c r="N208" s="35" t="e">
        <f>+$C$22*'10 - 2009'!AP143</f>
        <v>#DIV/0!</v>
      </c>
      <c r="O208" s="35" t="e">
        <f>+$C$22*'10 - 2009'!AQ143</f>
        <v>#DIV/0!</v>
      </c>
      <c r="P208" s="35" t="e">
        <f>+$C$22*'10 - 2009'!AR143</f>
        <v>#DIV/0!</v>
      </c>
      <c r="Q208" s="35" t="e">
        <f>+$C$22*'10 - 2009'!AS143</f>
        <v>#DIV/0!</v>
      </c>
      <c r="R208" s="35" t="e">
        <f>+$C$22*'10 - 2009'!AT143</f>
        <v>#DIV/0!</v>
      </c>
      <c r="S208" s="35" t="e">
        <f>+$C$22*'10 - 2009'!AU143</f>
        <v>#DIV/0!</v>
      </c>
      <c r="T208" s="35" t="e">
        <f>+$C$22*'10 - 2009'!AV143</f>
        <v>#DIV/0!</v>
      </c>
      <c r="U208" s="35" t="e">
        <f>+$C$22*'10 - 2009'!AW143</f>
        <v>#DIV/0!</v>
      </c>
      <c r="V208" s="35" t="e">
        <f>+$C$22*'10 - 2009'!AX143</f>
        <v>#DIV/0!</v>
      </c>
      <c r="W208" s="35" t="e">
        <f>+$C$22*'10 - 2009'!AY143</f>
        <v>#DIV/0!</v>
      </c>
      <c r="X208" s="35" t="e">
        <f>+$C$22*'10 - 2009'!AZ143</f>
        <v>#DIV/0!</v>
      </c>
      <c r="Y208" s="35" t="e">
        <f>+$C$22*'10 - 2009'!BA143</f>
        <v>#DIV/0!</v>
      </c>
      <c r="Z208" s="35" t="e">
        <f>+$C$22*'10 - 2009'!BB143</f>
        <v>#DIV/0!</v>
      </c>
      <c r="AA208" s="35" t="e">
        <f>+$C$22*'10 - 2009'!BC143</f>
        <v>#DIV/0!</v>
      </c>
      <c r="AB208" s="35" t="e">
        <f>+$C$22*'10 - 2009'!BD143</f>
        <v>#DIV/0!</v>
      </c>
      <c r="AC208" s="35" t="e">
        <f>+$C$22*'10 - 2009'!BE143</f>
        <v>#DIV/0!</v>
      </c>
      <c r="AD208" s="35" t="e">
        <f>+$C$22*'10 - 2009'!BF143</f>
        <v>#DIV/0!</v>
      </c>
      <c r="AE208" s="35" t="e">
        <f>+$C$22*'10 - 2009'!BG143</f>
        <v>#DIV/0!</v>
      </c>
      <c r="AF208" s="35" t="e">
        <f>+$C$22*'10 - 2009'!BH143</f>
        <v>#DIV/0!</v>
      </c>
      <c r="AG208" s="35" t="e">
        <f>+$C$22*'10 - 2009'!BI143</f>
        <v>#DIV/0!</v>
      </c>
      <c r="AH208" s="35" t="e">
        <f>+$C$22*'10 - 2009'!BJ143</f>
        <v>#DIV/0!</v>
      </c>
      <c r="AI208" s="2"/>
    </row>
    <row r="209" spans="1:35">
      <c r="A209" s="44">
        <v>202</v>
      </c>
      <c r="B209" s="35">
        <f>+'10 - 2009'!B144</f>
        <v>0</v>
      </c>
      <c r="C209" s="35" t="e">
        <f>+'10 - 2009'!AE144/'10 - 2009'!BK144</f>
        <v>#DIV/0!</v>
      </c>
      <c r="D209" s="35" t="e">
        <f>+$C$22*'10 - 2009'!AF144</f>
        <v>#DIV/0!</v>
      </c>
      <c r="E209" s="35" t="e">
        <f>+$C$22*'10 - 2009'!AG144</f>
        <v>#DIV/0!</v>
      </c>
      <c r="F209" s="35" t="e">
        <f>+$C$22*'10 - 2009'!AH144</f>
        <v>#DIV/0!</v>
      </c>
      <c r="G209" s="35" t="e">
        <f>+$C$22*'10 - 2009'!AI144</f>
        <v>#DIV/0!</v>
      </c>
      <c r="H209" s="35" t="e">
        <f>+$C$22*'10 - 2009'!AJ144</f>
        <v>#DIV/0!</v>
      </c>
      <c r="I209" s="35" t="e">
        <f>+$C$22*'10 - 2009'!AK144</f>
        <v>#DIV/0!</v>
      </c>
      <c r="J209" s="35" t="e">
        <f>+$C$22*'10 - 2009'!AL144</f>
        <v>#DIV/0!</v>
      </c>
      <c r="K209" s="35" t="e">
        <f>+$C$22*'10 - 2009'!AM144</f>
        <v>#DIV/0!</v>
      </c>
      <c r="L209" s="35" t="e">
        <f>+$C$22*'10 - 2009'!AN144</f>
        <v>#DIV/0!</v>
      </c>
      <c r="M209" s="35" t="e">
        <f>+$C$22*'10 - 2009'!AO144</f>
        <v>#DIV/0!</v>
      </c>
      <c r="N209" s="35" t="e">
        <f>+$C$22*'10 - 2009'!AP144</f>
        <v>#DIV/0!</v>
      </c>
      <c r="O209" s="35" t="e">
        <f>+$C$22*'10 - 2009'!AQ144</f>
        <v>#DIV/0!</v>
      </c>
      <c r="P209" s="35" t="e">
        <f>+$C$22*'10 - 2009'!AR144</f>
        <v>#DIV/0!</v>
      </c>
      <c r="Q209" s="35" t="e">
        <f>+$C$22*'10 - 2009'!AS144</f>
        <v>#DIV/0!</v>
      </c>
      <c r="R209" s="35" t="e">
        <f>+$C$22*'10 - 2009'!AT144</f>
        <v>#DIV/0!</v>
      </c>
      <c r="S209" s="35" t="e">
        <f>+$C$22*'10 - 2009'!AU144</f>
        <v>#DIV/0!</v>
      </c>
      <c r="T209" s="35" t="e">
        <f>+$C$22*'10 - 2009'!AV144</f>
        <v>#DIV/0!</v>
      </c>
      <c r="U209" s="35" t="e">
        <f>+$C$22*'10 - 2009'!AW144</f>
        <v>#DIV/0!</v>
      </c>
      <c r="V209" s="35" t="e">
        <f>+$C$22*'10 - 2009'!AX144</f>
        <v>#DIV/0!</v>
      </c>
      <c r="W209" s="35" t="e">
        <f>+$C$22*'10 - 2009'!AY144</f>
        <v>#DIV/0!</v>
      </c>
      <c r="X209" s="35" t="e">
        <f>+$C$22*'10 - 2009'!AZ144</f>
        <v>#DIV/0!</v>
      </c>
      <c r="Y209" s="35" t="e">
        <f>+$C$22*'10 - 2009'!BA144</f>
        <v>#DIV/0!</v>
      </c>
      <c r="Z209" s="35" t="e">
        <f>+$C$22*'10 - 2009'!BB144</f>
        <v>#DIV/0!</v>
      </c>
      <c r="AA209" s="35" t="e">
        <f>+$C$22*'10 - 2009'!BC144</f>
        <v>#DIV/0!</v>
      </c>
      <c r="AB209" s="35" t="e">
        <f>+$C$22*'10 - 2009'!BD144</f>
        <v>#DIV/0!</v>
      </c>
      <c r="AC209" s="35" t="e">
        <f>+$C$22*'10 - 2009'!BE144</f>
        <v>#DIV/0!</v>
      </c>
      <c r="AD209" s="35" t="e">
        <f>+$C$22*'10 - 2009'!BF144</f>
        <v>#DIV/0!</v>
      </c>
      <c r="AE209" s="35" t="e">
        <f>+$C$22*'10 - 2009'!BG144</f>
        <v>#DIV/0!</v>
      </c>
      <c r="AF209" s="35" t="e">
        <f>+$C$22*'10 - 2009'!BH144</f>
        <v>#DIV/0!</v>
      </c>
      <c r="AG209" s="35" t="e">
        <f>+$C$22*'10 - 2009'!BI144</f>
        <v>#DIV/0!</v>
      </c>
      <c r="AH209" s="35" t="e">
        <f>+$C$22*'10 - 2009'!BJ144</f>
        <v>#DIV/0!</v>
      </c>
      <c r="AI209" s="2"/>
    </row>
    <row r="210" spans="1:35">
      <c r="A210" s="44">
        <v>203</v>
      </c>
      <c r="B210" s="35">
        <f>+'10 - 2009'!B145</f>
        <v>0</v>
      </c>
      <c r="C210" s="35" t="e">
        <f>+'10 - 2009'!AE145/'10 - 2009'!BK145</f>
        <v>#DIV/0!</v>
      </c>
      <c r="D210" s="35" t="e">
        <f>+$C$22*'10 - 2009'!AF145</f>
        <v>#DIV/0!</v>
      </c>
      <c r="E210" s="35" t="e">
        <f>+$C$22*'10 - 2009'!AG145</f>
        <v>#DIV/0!</v>
      </c>
      <c r="F210" s="35" t="e">
        <f>+$C$22*'10 - 2009'!AH145</f>
        <v>#DIV/0!</v>
      </c>
      <c r="G210" s="35" t="e">
        <f>+$C$22*'10 - 2009'!AI145</f>
        <v>#DIV/0!</v>
      </c>
      <c r="H210" s="35" t="e">
        <f>+$C$22*'10 - 2009'!AJ145</f>
        <v>#DIV/0!</v>
      </c>
      <c r="I210" s="35" t="e">
        <f>+$C$22*'10 - 2009'!AK145</f>
        <v>#DIV/0!</v>
      </c>
      <c r="J210" s="35" t="e">
        <f>+$C$22*'10 - 2009'!AL145</f>
        <v>#DIV/0!</v>
      </c>
      <c r="K210" s="35" t="e">
        <f>+$C$22*'10 - 2009'!AM145</f>
        <v>#DIV/0!</v>
      </c>
      <c r="L210" s="35" t="e">
        <f>+$C$22*'10 - 2009'!AN145</f>
        <v>#DIV/0!</v>
      </c>
      <c r="M210" s="35" t="e">
        <f>+$C$22*'10 - 2009'!AO145</f>
        <v>#DIV/0!</v>
      </c>
      <c r="N210" s="35" t="e">
        <f>+$C$22*'10 - 2009'!AP145</f>
        <v>#DIV/0!</v>
      </c>
      <c r="O210" s="35" t="e">
        <f>+$C$22*'10 - 2009'!AQ145</f>
        <v>#DIV/0!</v>
      </c>
      <c r="P210" s="35" t="e">
        <f>+$C$22*'10 - 2009'!AR145</f>
        <v>#DIV/0!</v>
      </c>
      <c r="Q210" s="35" t="e">
        <f>+$C$22*'10 - 2009'!AS145</f>
        <v>#DIV/0!</v>
      </c>
      <c r="R210" s="35" t="e">
        <f>+$C$22*'10 - 2009'!AT145</f>
        <v>#DIV/0!</v>
      </c>
      <c r="S210" s="35" t="e">
        <f>+$C$22*'10 - 2009'!AU145</f>
        <v>#DIV/0!</v>
      </c>
      <c r="T210" s="35" t="e">
        <f>+$C$22*'10 - 2009'!AV145</f>
        <v>#DIV/0!</v>
      </c>
      <c r="U210" s="35" t="e">
        <f>+$C$22*'10 - 2009'!AW145</f>
        <v>#DIV/0!</v>
      </c>
      <c r="V210" s="35" t="e">
        <f>+$C$22*'10 - 2009'!AX145</f>
        <v>#DIV/0!</v>
      </c>
      <c r="W210" s="35" t="e">
        <f>+$C$22*'10 - 2009'!AY145</f>
        <v>#DIV/0!</v>
      </c>
      <c r="X210" s="35" t="e">
        <f>+$C$22*'10 - 2009'!AZ145</f>
        <v>#DIV/0!</v>
      </c>
      <c r="Y210" s="35" t="e">
        <f>+$C$22*'10 - 2009'!BA145</f>
        <v>#DIV/0!</v>
      </c>
      <c r="Z210" s="35" t="e">
        <f>+$C$22*'10 - 2009'!BB145</f>
        <v>#DIV/0!</v>
      </c>
      <c r="AA210" s="35" t="e">
        <f>+$C$22*'10 - 2009'!BC145</f>
        <v>#DIV/0!</v>
      </c>
      <c r="AB210" s="35" t="e">
        <f>+$C$22*'10 - 2009'!BD145</f>
        <v>#DIV/0!</v>
      </c>
      <c r="AC210" s="35" t="e">
        <f>+$C$22*'10 - 2009'!BE145</f>
        <v>#DIV/0!</v>
      </c>
      <c r="AD210" s="35" t="e">
        <f>+$C$22*'10 - 2009'!BF145</f>
        <v>#DIV/0!</v>
      </c>
      <c r="AE210" s="35" t="e">
        <f>+$C$22*'10 - 2009'!BG145</f>
        <v>#DIV/0!</v>
      </c>
      <c r="AF210" s="35" t="e">
        <f>+$C$22*'10 - 2009'!BH145</f>
        <v>#DIV/0!</v>
      </c>
      <c r="AG210" s="35" t="e">
        <f>+$C$22*'10 - 2009'!BI145</f>
        <v>#DIV/0!</v>
      </c>
      <c r="AH210" s="35" t="e">
        <f>+$C$22*'10 - 2009'!BJ145</f>
        <v>#DIV/0!</v>
      </c>
      <c r="AI210" s="2"/>
    </row>
    <row r="211" spans="1:35">
      <c r="A211" s="44">
        <v>204</v>
      </c>
      <c r="B211" s="35">
        <f>+'10 - 2009'!B146</f>
        <v>0</v>
      </c>
      <c r="C211" s="35" t="e">
        <f>+'10 - 2009'!AE146/'10 - 2009'!BK146</f>
        <v>#DIV/0!</v>
      </c>
      <c r="D211" s="35" t="e">
        <f>+$C$22*'10 - 2009'!AF146</f>
        <v>#DIV/0!</v>
      </c>
      <c r="E211" s="35" t="e">
        <f>+$C$22*'10 - 2009'!AG146</f>
        <v>#DIV/0!</v>
      </c>
      <c r="F211" s="35" t="e">
        <f>+$C$22*'10 - 2009'!AH146</f>
        <v>#DIV/0!</v>
      </c>
      <c r="G211" s="35" t="e">
        <f>+$C$22*'10 - 2009'!AI146</f>
        <v>#DIV/0!</v>
      </c>
      <c r="H211" s="35" t="e">
        <f>+$C$22*'10 - 2009'!AJ146</f>
        <v>#DIV/0!</v>
      </c>
      <c r="I211" s="35" t="e">
        <f>+$C$22*'10 - 2009'!AK146</f>
        <v>#DIV/0!</v>
      </c>
      <c r="J211" s="35" t="e">
        <f>+$C$22*'10 - 2009'!AL146</f>
        <v>#DIV/0!</v>
      </c>
      <c r="K211" s="35" t="e">
        <f>+$C$22*'10 - 2009'!AM146</f>
        <v>#DIV/0!</v>
      </c>
      <c r="L211" s="35" t="e">
        <f>+$C$22*'10 - 2009'!AN146</f>
        <v>#DIV/0!</v>
      </c>
      <c r="M211" s="35" t="e">
        <f>+$C$22*'10 - 2009'!AO146</f>
        <v>#DIV/0!</v>
      </c>
      <c r="N211" s="35" t="e">
        <f>+$C$22*'10 - 2009'!AP146</f>
        <v>#DIV/0!</v>
      </c>
      <c r="O211" s="35" t="e">
        <f>+$C$22*'10 - 2009'!AQ146</f>
        <v>#DIV/0!</v>
      </c>
      <c r="P211" s="35" t="e">
        <f>+$C$22*'10 - 2009'!AR146</f>
        <v>#DIV/0!</v>
      </c>
      <c r="Q211" s="35" t="e">
        <f>+$C$22*'10 - 2009'!AS146</f>
        <v>#DIV/0!</v>
      </c>
      <c r="R211" s="35" t="e">
        <f>+$C$22*'10 - 2009'!AT146</f>
        <v>#DIV/0!</v>
      </c>
      <c r="S211" s="35" t="e">
        <f>+$C$22*'10 - 2009'!AU146</f>
        <v>#DIV/0!</v>
      </c>
      <c r="T211" s="35" t="e">
        <f>+$C$22*'10 - 2009'!AV146</f>
        <v>#DIV/0!</v>
      </c>
      <c r="U211" s="35" t="e">
        <f>+$C$22*'10 - 2009'!AW146</f>
        <v>#DIV/0!</v>
      </c>
      <c r="V211" s="35" t="e">
        <f>+$C$22*'10 - 2009'!AX146</f>
        <v>#DIV/0!</v>
      </c>
      <c r="W211" s="35" t="e">
        <f>+$C$22*'10 - 2009'!AY146</f>
        <v>#DIV/0!</v>
      </c>
      <c r="X211" s="35" t="e">
        <f>+$C$22*'10 - 2009'!AZ146</f>
        <v>#DIV/0!</v>
      </c>
      <c r="Y211" s="35" t="e">
        <f>+$C$22*'10 - 2009'!BA146</f>
        <v>#DIV/0!</v>
      </c>
      <c r="Z211" s="35" t="e">
        <f>+$C$22*'10 - 2009'!BB146</f>
        <v>#DIV/0!</v>
      </c>
      <c r="AA211" s="35" t="e">
        <f>+$C$22*'10 - 2009'!BC146</f>
        <v>#DIV/0!</v>
      </c>
      <c r="AB211" s="35" t="e">
        <f>+$C$22*'10 - 2009'!BD146</f>
        <v>#DIV/0!</v>
      </c>
      <c r="AC211" s="35" t="e">
        <f>+$C$22*'10 - 2009'!BE146</f>
        <v>#DIV/0!</v>
      </c>
      <c r="AD211" s="35" t="e">
        <f>+$C$22*'10 - 2009'!BF146</f>
        <v>#DIV/0!</v>
      </c>
      <c r="AE211" s="35" t="e">
        <f>+$C$22*'10 - 2009'!BG146</f>
        <v>#DIV/0!</v>
      </c>
      <c r="AF211" s="35" t="e">
        <f>+$C$22*'10 - 2009'!BH146</f>
        <v>#DIV/0!</v>
      </c>
      <c r="AG211" s="35" t="e">
        <f>+$C$22*'10 - 2009'!BI146</f>
        <v>#DIV/0!</v>
      </c>
      <c r="AH211" s="35" t="e">
        <f>+$C$22*'10 - 2009'!BJ146</f>
        <v>#DIV/0!</v>
      </c>
      <c r="AI211" s="2"/>
    </row>
    <row r="212" spans="1:35">
      <c r="A212" s="44">
        <v>205</v>
      </c>
      <c r="B212" s="35">
        <f>+'10 - 2009'!B147</f>
        <v>0</v>
      </c>
      <c r="C212" s="35" t="e">
        <f>+'10 - 2009'!AE147/'10 - 2009'!BK147</f>
        <v>#DIV/0!</v>
      </c>
      <c r="D212" s="35" t="e">
        <f>+$C$22*'10 - 2009'!AF147</f>
        <v>#DIV/0!</v>
      </c>
      <c r="E212" s="35" t="e">
        <f>+$C$22*'10 - 2009'!AG147</f>
        <v>#DIV/0!</v>
      </c>
      <c r="F212" s="35" t="e">
        <f>+$C$22*'10 - 2009'!AH147</f>
        <v>#DIV/0!</v>
      </c>
      <c r="G212" s="35" t="e">
        <f>+$C$22*'10 - 2009'!AI147</f>
        <v>#DIV/0!</v>
      </c>
      <c r="H212" s="35" t="e">
        <f>+$C$22*'10 - 2009'!AJ147</f>
        <v>#DIV/0!</v>
      </c>
      <c r="I212" s="35" t="e">
        <f>+$C$22*'10 - 2009'!AK147</f>
        <v>#DIV/0!</v>
      </c>
      <c r="J212" s="35" t="e">
        <f>+$C$22*'10 - 2009'!AL147</f>
        <v>#DIV/0!</v>
      </c>
      <c r="K212" s="35" t="e">
        <f>+$C$22*'10 - 2009'!AM147</f>
        <v>#DIV/0!</v>
      </c>
      <c r="L212" s="35" t="e">
        <f>+$C$22*'10 - 2009'!AN147</f>
        <v>#DIV/0!</v>
      </c>
      <c r="M212" s="35" t="e">
        <f>+$C$22*'10 - 2009'!AO147</f>
        <v>#DIV/0!</v>
      </c>
      <c r="N212" s="35" t="e">
        <f>+$C$22*'10 - 2009'!AP147</f>
        <v>#DIV/0!</v>
      </c>
      <c r="O212" s="35" t="e">
        <f>+$C$22*'10 - 2009'!AQ147</f>
        <v>#DIV/0!</v>
      </c>
      <c r="P212" s="35" t="e">
        <f>+$C$22*'10 - 2009'!AR147</f>
        <v>#DIV/0!</v>
      </c>
      <c r="Q212" s="35" t="e">
        <f>+$C$22*'10 - 2009'!AS147</f>
        <v>#DIV/0!</v>
      </c>
      <c r="R212" s="35" t="e">
        <f>+$C$22*'10 - 2009'!AT147</f>
        <v>#DIV/0!</v>
      </c>
      <c r="S212" s="35" t="e">
        <f>+$C$22*'10 - 2009'!AU147</f>
        <v>#DIV/0!</v>
      </c>
      <c r="T212" s="35" t="e">
        <f>+$C$22*'10 - 2009'!AV147</f>
        <v>#DIV/0!</v>
      </c>
      <c r="U212" s="35" t="e">
        <f>+$C$22*'10 - 2009'!AW147</f>
        <v>#DIV/0!</v>
      </c>
      <c r="V212" s="35" t="e">
        <f>+$C$22*'10 - 2009'!AX147</f>
        <v>#DIV/0!</v>
      </c>
      <c r="W212" s="35" t="e">
        <f>+$C$22*'10 - 2009'!AY147</f>
        <v>#DIV/0!</v>
      </c>
      <c r="X212" s="35" t="e">
        <f>+$C$22*'10 - 2009'!AZ147</f>
        <v>#DIV/0!</v>
      </c>
      <c r="Y212" s="35" t="e">
        <f>+$C$22*'10 - 2009'!BA147</f>
        <v>#DIV/0!</v>
      </c>
      <c r="Z212" s="35" t="e">
        <f>+$C$22*'10 - 2009'!BB147</f>
        <v>#DIV/0!</v>
      </c>
      <c r="AA212" s="35" t="e">
        <f>+$C$22*'10 - 2009'!BC147</f>
        <v>#DIV/0!</v>
      </c>
      <c r="AB212" s="35" t="e">
        <f>+$C$22*'10 - 2009'!BD147</f>
        <v>#DIV/0!</v>
      </c>
      <c r="AC212" s="35" t="e">
        <f>+$C$22*'10 - 2009'!BE147</f>
        <v>#DIV/0!</v>
      </c>
      <c r="AD212" s="35" t="e">
        <f>+$C$22*'10 - 2009'!BF147</f>
        <v>#DIV/0!</v>
      </c>
      <c r="AE212" s="35" t="e">
        <f>+$C$22*'10 - 2009'!BG147</f>
        <v>#DIV/0!</v>
      </c>
      <c r="AF212" s="35" t="e">
        <f>+$C$22*'10 - 2009'!BH147</f>
        <v>#DIV/0!</v>
      </c>
      <c r="AG212" s="35" t="e">
        <f>+$C$22*'10 - 2009'!BI147</f>
        <v>#DIV/0!</v>
      </c>
      <c r="AH212" s="35" t="e">
        <f>+$C$22*'10 - 2009'!BJ147</f>
        <v>#DIV/0!</v>
      </c>
      <c r="AI212" s="2"/>
    </row>
    <row r="213" spans="1:35">
      <c r="A213" s="44">
        <v>206</v>
      </c>
      <c r="B213" s="35">
        <f>+'10 - 2009'!B148</f>
        <v>0</v>
      </c>
      <c r="C213" s="35" t="e">
        <f>+'10 - 2009'!AE148/'10 - 2009'!BK148</f>
        <v>#DIV/0!</v>
      </c>
      <c r="D213" s="35" t="e">
        <f>+$C$22*'10 - 2009'!AF148</f>
        <v>#DIV/0!</v>
      </c>
      <c r="E213" s="35" t="e">
        <f>+$C$22*'10 - 2009'!AG148</f>
        <v>#DIV/0!</v>
      </c>
      <c r="F213" s="35" t="e">
        <f>+$C$22*'10 - 2009'!AH148</f>
        <v>#DIV/0!</v>
      </c>
      <c r="G213" s="35" t="e">
        <f>+$C$22*'10 - 2009'!AI148</f>
        <v>#DIV/0!</v>
      </c>
      <c r="H213" s="35" t="e">
        <f>+$C$22*'10 - 2009'!AJ148</f>
        <v>#DIV/0!</v>
      </c>
      <c r="I213" s="35" t="e">
        <f>+$C$22*'10 - 2009'!AK148</f>
        <v>#DIV/0!</v>
      </c>
      <c r="J213" s="35" t="e">
        <f>+$C$22*'10 - 2009'!AL148</f>
        <v>#DIV/0!</v>
      </c>
      <c r="K213" s="35" t="e">
        <f>+$C$22*'10 - 2009'!AM148</f>
        <v>#DIV/0!</v>
      </c>
      <c r="L213" s="35" t="e">
        <f>+$C$22*'10 - 2009'!AN148</f>
        <v>#DIV/0!</v>
      </c>
      <c r="M213" s="35" t="e">
        <f>+$C$22*'10 - 2009'!AO148</f>
        <v>#DIV/0!</v>
      </c>
      <c r="N213" s="35" t="e">
        <f>+$C$22*'10 - 2009'!AP148</f>
        <v>#DIV/0!</v>
      </c>
      <c r="O213" s="35" t="e">
        <f>+$C$22*'10 - 2009'!AQ148</f>
        <v>#DIV/0!</v>
      </c>
      <c r="P213" s="35" t="e">
        <f>+$C$22*'10 - 2009'!AR148</f>
        <v>#DIV/0!</v>
      </c>
      <c r="Q213" s="35" t="e">
        <f>+$C$22*'10 - 2009'!AS148</f>
        <v>#DIV/0!</v>
      </c>
      <c r="R213" s="35" t="e">
        <f>+$C$22*'10 - 2009'!AT148</f>
        <v>#DIV/0!</v>
      </c>
      <c r="S213" s="35" t="e">
        <f>+$C$22*'10 - 2009'!AU148</f>
        <v>#DIV/0!</v>
      </c>
      <c r="T213" s="35" t="e">
        <f>+$C$22*'10 - 2009'!AV148</f>
        <v>#DIV/0!</v>
      </c>
      <c r="U213" s="35" t="e">
        <f>+$C$22*'10 - 2009'!AW148</f>
        <v>#DIV/0!</v>
      </c>
      <c r="V213" s="35" t="e">
        <f>+$C$22*'10 - 2009'!AX148</f>
        <v>#DIV/0!</v>
      </c>
      <c r="W213" s="35" t="e">
        <f>+$C$22*'10 - 2009'!AY148</f>
        <v>#DIV/0!</v>
      </c>
      <c r="X213" s="35" t="e">
        <f>+$C$22*'10 - 2009'!AZ148</f>
        <v>#DIV/0!</v>
      </c>
      <c r="Y213" s="35" t="e">
        <f>+$C$22*'10 - 2009'!BA148</f>
        <v>#DIV/0!</v>
      </c>
      <c r="Z213" s="35" t="e">
        <f>+$C$22*'10 - 2009'!BB148</f>
        <v>#DIV/0!</v>
      </c>
      <c r="AA213" s="35" t="e">
        <f>+$C$22*'10 - 2009'!BC148</f>
        <v>#DIV/0!</v>
      </c>
      <c r="AB213" s="35" t="e">
        <f>+$C$22*'10 - 2009'!BD148</f>
        <v>#DIV/0!</v>
      </c>
      <c r="AC213" s="35" t="e">
        <f>+$C$22*'10 - 2009'!BE148</f>
        <v>#DIV/0!</v>
      </c>
      <c r="AD213" s="35" t="e">
        <f>+$C$22*'10 - 2009'!BF148</f>
        <v>#DIV/0!</v>
      </c>
      <c r="AE213" s="35" t="e">
        <f>+$C$22*'10 - 2009'!BG148</f>
        <v>#DIV/0!</v>
      </c>
      <c r="AF213" s="35" t="e">
        <f>+$C$22*'10 - 2009'!BH148</f>
        <v>#DIV/0!</v>
      </c>
      <c r="AG213" s="35" t="e">
        <f>+$C$22*'10 - 2009'!BI148</f>
        <v>#DIV/0!</v>
      </c>
      <c r="AH213" s="35" t="e">
        <f>+$C$22*'10 - 2009'!BJ148</f>
        <v>#DIV/0!</v>
      </c>
      <c r="AI213" s="2"/>
    </row>
    <row r="214" spans="1:35">
      <c r="A214" s="44">
        <v>207</v>
      </c>
      <c r="B214" s="35">
        <f>+'10 - 2009'!B149</f>
        <v>0</v>
      </c>
      <c r="C214" s="35" t="e">
        <f>+'10 - 2009'!AE149/'10 - 2009'!BK149</f>
        <v>#DIV/0!</v>
      </c>
      <c r="D214" s="35" t="e">
        <f>+$C$22*'10 - 2009'!AF149</f>
        <v>#DIV/0!</v>
      </c>
      <c r="E214" s="35" t="e">
        <f>+$C$22*'10 - 2009'!AG149</f>
        <v>#DIV/0!</v>
      </c>
      <c r="F214" s="35" t="e">
        <f>+$C$22*'10 - 2009'!AH149</f>
        <v>#DIV/0!</v>
      </c>
      <c r="G214" s="35" t="e">
        <f>+$C$22*'10 - 2009'!AI149</f>
        <v>#DIV/0!</v>
      </c>
      <c r="H214" s="35" t="e">
        <f>+$C$22*'10 - 2009'!AJ149</f>
        <v>#DIV/0!</v>
      </c>
      <c r="I214" s="35" t="e">
        <f>+$C$22*'10 - 2009'!AK149</f>
        <v>#DIV/0!</v>
      </c>
      <c r="J214" s="35" t="e">
        <f>+$C$22*'10 - 2009'!AL149</f>
        <v>#DIV/0!</v>
      </c>
      <c r="K214" s="35" t="e">
        <f>+$C$22*'10 - 2009'!AM149</f>
        <v>#DIV/0!</v>
      </c>
      <c r="L214" s="35" t="e">
        <f>+$C$22*'10 - 2009'!AN149</f>
        <v>#DIV/0!</v>
      </c>
      <c r="M214" s="35" t="e">
        <f>+$C$22*'10 - 2009'!AO149</f>
        <v>#DIV/0!</v>
      </c>
      <c r="N214" s="35" t="e">
        <f>+$C$22*'10 - 2009'!AP149</f>
        <v>#DIV/0!</v>
      </c>
      <c r="O214" s="35" t="e">
        <f>+$C$22*'10 - 2009'!AQ149</f>
        <v>#DIV/0!</v>
      </c>
      <c r="P214" s="35" t="e">
        <f>+$C$22*'10 - 2009'!AR149</f>
        <v>#DIV/0!</v>
      </c>
      <c r="Q214" s="35" t="e">
        <f>+$C$22*'10 - 2009'!AS149</f>
        <v>#DIV/0!</v>
      </c>
      <c r="R214" s="35" t="e">
        <f>+$C$22*'10 - 2009'!AT149</f>
        <v>#DIV/0!</v>
      </c>
      <c r="S214" s="35" t="e">
        <f>+$C$22*'10 - 2009'!AU149</f>
        <v>#DIV/0!</v>
      </c>
      <c r="T214" s="35" t="e">
        <f>+$C$22*'10 - 2009'!AV149</f>
        <v>#DIV/0!</v>
      </c>
      <c r="U214" s="35" t="e">
        <f>+$C$22*'10 - 2009'!AW149</f>
        <v>#DIV/0!</v>
      </c>
      <c r="V214" s="35" t="e">
        <f>+$C$22*'10 - 2009'!AX149</f>
        <v>#DIV/0!</v>
      </c>
      <c r="W214" s="35" t="e">
        <f>+$C$22*'10 - 2009'!AY149</f>
        <v>#DIV/0!</v>
      </c>
      <c r="X214" s="35" t="e">
        <f>+$C$22*'10 - 2009'!AZ149</f>
        <v>#DIV/0!</v>
      </c>
      <c r="Y214" s="35" t="e">
        <f>+$C$22*'10 - 2009'!BA149</f>
        <v>#DIV/0!</v>
      </c>
      <c r="Z214" s="35" t="e">
        <f>+$C$22*'10 - 2009'!BB149</f>
        <v>#DIV/0!</v>
      </c>
      <c r="AA214" s="35" t="e">
        <f>+$C$22*'10 - 2009'!BC149</f>
        <v>#DIV/0!</v>
      </c>
      <c r="AB214" s="35" t="e">
        <f>+$C$22*'10 - 2009'!BD149</f>
        <v>#DIV/0!</v>
      </c>
      <c r="AC214" s="35" t="e">
        <f>+$C$22*'10 - 2009'!BE149</f>
        <v>#DIV/0!</v>
      </c>
      <c r="AD214" s="35" t="e">
        <f>+$C$22*'10 - 2009'!BF149</f>
        <v>#DIV/0!</v>
      </c>
      <c r="AE214" s="35" t="e">
        <f>+$C$22*'10 - 2009'!BG149</f>
        <v>#DIV/0!</v>
      </c>
      <c r="AF214" s="35" t="e">
        <f>+$C$22*'10 - 2009'!BH149</f>
        <v>#DIV/0!</v>
      </c>
      <c r="AG214" s="35" t="e">
        <f>+$C$22*'10 - 2009'!BI149</f>
        <v>#DIV/0!</v>
      </c>
      <c r="AH214" s="35" t="e">
        <f>+$C$22*'10 - 2009'!BJ149</f>
        <v>#DIV/0!</v>
      </c>
      <c r="AI214" s="2"/>
    </row>
    <row r="215" spans="1:35">
      <c r="A215" s="44">
        <v>208</v>
      </c>
      <c r="B215" s="35">
        <f>+'10 - 2009'!B150</f>
        <v>0</v>
      </c>
      <c r="C215" s="35" t="e">
        <f>+'10 - 2009'!AE150/'10 - 2009'!BK150</f>
        <v>#DIV/0!</v>
      </c>
      <c r="D215" s="35" t="e">
        <f>+$C$22*'10 - 2009'!AF150</f>
        <v>#DIV/0!</v>
      </c>
      <c r="E215" s="35" t="e">
        <f>+$C$22*'10 - 2009'!AG150</f>
        <v>#DIV/0!</v>
      </c>
      <c r="F215" s="35" t="e">
        <f>+$C$22*'10 - 2009'!AH150</f>
        <v>#DIV/0!</v>
      </c>
      <c r="G215" s="35" t="e">
        <f>+$C$22*'10 - 2009'!AI150</f>
        <v>#DIV/0!</v>
      </c>
      <c r="H215" s="35" t="e">
        <f>+$C$22*'10 - 2009'!AJ150</f>
        <v>#DIV/0!</v>
      </c>
      <c r="I215" s="35" t="e">
        <f>+$C$22*'10 - 2009'!AK150</f>
        <v>#DIV/0!</v>
      </c>
      <c r="J215" s="35" t="e">
        <f>+$C$22*'10 - 2009'!AL150</f>
        <v>#DIV/0!</v>
      </c>
      <c r="K215" s="35" t="e">
        <f>+$C$22*'10 - 2009'!AM150</f>
        <v>#DIV/0!</v>
      </c>
      <c r="L215" s="35" t="e">
        <f>+$C$22*'10 - 2009'!AN150</f>
        <v>#DIV/0!</v>
      </c>
      <c r="M215" s="35" t="e">
        <f>+$C$22*'10 - 2009'!AO150</f>
        <v>#DIV/0!</v>
      </c>
      <c r="N215" s="35" t="e">
        <f>+$C$22*'10 - 2009'!AP150</f>
        <v>#DIV/0!</v>
      </c>
      <c r="O215" s="35" t="e">
        <f>+$C$22*'10 - 2009'!AQ150</f>
        <v>#DIV/0!</v>
      </c>
      <c r="P215" s="35" t="e">
        <f>+$C$22*'10 - 2009'!AR150</f>
        <v>#DIV/0!</v>
      </c>
      <c r="Q215" s="35" t="e">
        <f>+$C$22*'10 - 2009'!AS150</f>
        <v>#DIV/0!</v>
      </c>
      <c r="R215" s="35" t="e">
        <f>+$C$22*'10 - 2009'!AT150</f>
        <v>#DIV/0!</v>
      </c>
      <c r="S215" s="35" t="e">
        <f>+$C$22*'10 - 2009'!AU150</f>
        <v>#DIV/0!</v>
      </c>
      <c r="T215" s="35" t="e">
        <f>+$C$22*'10 - 2009'!AV150</f>
        <v>#DIV/0!</v>
      </c>
      <c r="U215" s="35" t="e">
        <f>+$C$22*'10 - 2009'!AW150</f>
        <v>#DIV/0!</v>
      </c>
      <c r="V215" s="35" t="e">
        <f>+$C$22*'10 - 2009'!AX150</f>
        <v>#DIV/0!</v>
      </c>
      <c r="W215" s="35" t="e">
        <f>+$C$22*'10 - 2009'!AY150</f>
        <v>#DIV/0!</v>
      </c>
      <c r="X215" s="35" t="e">
        <f>+$C$22*'10 - 2009'!AZ150</f>
        <v>#DIV/0!</v>
      </c>
      <c r="Y215" s="35" t="e">
        <f>+$C$22*'10 - 2009'!BA150</f>
        <v>#DIV/0!</v>
      </c>
      <c r="Z215" s="35" t="e">
        <f>+$C$22*'10 - 2009'!BB150</f>
        <v>#DIV/0!</v>
      </c>
      <c r="AA215" s="35" t="e">
        <f>+$C$22*'10 - 2009'!BC150</f>
        <v>#DIV/0!</v>
      </c>
      <c r="AB215" s="35" t="e">
        <f>+$C$22*'10 - 2009'!BD150</f>
        <v>#DIV/0!</v>
      </c>
      <c r="AC215" s="35" t="e">
        <f>+$C$22*'10 - 2009'!BE150</f>
        <v>#DIV/0!</v>
      </c>
      <c r="AD215" s="35" t="e">
        <f>+$C$22*'10 - 2009'!BF150</f>
        <v>#DIV/0!</v>
      </c>
      <c r="AE215" s="35" t="e">
        <f>+$C$22*'10 - 2009'!BG150</f>
        <v>#DIV/0!</v>
      </c>
      <c r="AF215" s="35" t="e">
        <f>+$C$22*'10 - 2009'!BH150</f>
        <v>#DIV/0!</v>
      </c>
      <c r="AG215" s="35" t="e">
        <f>+$C$22*'10 - 2009'!BI150</f>
        <v>#DIV/0!</v>
      </c>
      <c r="AH215" s="35" t="e">
        <f>+$C$22*'10 - 2009'!BJ150</f>
        <v>#DIV/0!</v>
      </c>
      <c r="AI215" s="2"/>
    </row>
    <row r="216" spans="1:35">
      <c r="A216" s="44">
        <v>209</v>
      </c>
      <c r="B216" s="35">
        <f>+'10 - 2009'!B151</f>
        <v>0</v>
      </c>
      <c r="C216" s="35" t="e">
        <f>+'10 - 2009'!AE151/'10 - 2009'!BK151</f>
        <v>#DIV/0!</v>
      </c>
      <c r="D216" s="35" t="e">
        <f>+$C$22*'10 - 2009'!AF151</f>
        <v>#DIV/0!</v>
      </c>
      <c r="E216" s="35" t="e">
        <f>+$C$22*'10 - 2009'!AG151</f>
        <v>#DIV/0!</v>
      </c>
      <c r="F216" s="35" t="e">
        <f>+$C$22*'10 - 2009'!AH151</f>
        <v>#DIV/0!</v>
      </c>
      <c r="G216" s="35" t="e">
        <f>+$C$22*'10 - 2009'!AI151</f>
        <v>#DIV/0!</v>
      </c>
      <c r="H216" s="35" t="e">
        <f>+$C$22*'10 - 2009'!AJ151</f>
        <v>#DIV/0!</v>
      </c>
      <c r="I216" s="35" t="e">
        <f>+$C$22*'10 - 2009'!AK151</f>
        <v>#DIV/0!</v>
      </c>
      <c r="J216" s="35" t="e">
        <f>+$C$22*'10 - 2009'!AL151</f>
        <v>#DIV/0!</v>
      </c>
      <c r="K216" s="35" t="e">
        <f>+$C$22*'10 - 2009'!AM151</f>
        <v>#DIV/0!</v>
      </c>
      <c r="L216" s="35" t="e">
        <f>+$C$22*'10 - 2009'!AN151</f>
        <v>#DIV/0!</v>
      </c>
      <c r="M216" s="35" t="e">
        <f>+$C$22*'10 - 2009'!AO151</f>
        <v>#DIV/0!</v>
      </c>
      <c r="N216" s="35" t="e">
        <f>+$C$22*'10 - 2009'!AP151</f>
        <v>#DIV/0!</v>
      </c>
      <c r="O216" s="35" t="e">
        <f>+$C$22*'10 - 2009'!AQ151</f>
        <v>#DIV/0!</v>
      </c>
      <c r="P216" s="35" t="e">
        <f>+$C$22*'10 - 2009'!AR151</f>
        <v>#DIV/0!</v>
      </c>
      <c r="Q216" s="35" t="e">
        <f>+$C$22*'10 - 2009'!AS151</f>
        <v>#DIV/0!</v>
      </c>
      <c r="R216" s="35" t="e">
        <f>+$C$22*'10 - 2009'!AT151</f>
        <v>#DIV/0!</v>
      </c>
      <c r="S216" s="35" t="e">
        <f>+$C$22*'10 - 2009'!AU151</f>
        <v>#DIV/0!</v>
      </c>
      <c r="T216" s="35" t="e">
        <f>+$C$22*'10 - 2009'!AV151</f>
        <v>#DIV/0!</v>
      </c>
      <c r="U216" s="35" t="e">
        <f>+$C$22*'10 - 2009'!AW151</f>
        <v>#DIV/0!</v>
      </c>
      <c r="V216" s="35" t="e">
        <f>+$C$22*'10 - 2009'!AX151</f>
        <v>#DIV/0!</v>
      </c>
      <c r="W216" s="35" t="e">
        <f>+$C$22*'10 - 2009'!AY151</f>
        <v>#DIV/0!</v>
      </c>
      <c r="X216" s="35" t="e">
        <f>+$C$22*'10 - 2009'!AZ151</f>
        <v>#DIV/0!</v>
      </c>
      <c r="Y216" s="35" t="e">
        <f>+$C$22*'10 - 2009'!BA151</f>
        <v>#DIV/0!</v>
      </c>
      <c r="Z216" s="35" t="e">
        <f>+$C$22*'10 - 2009'!BB151</f>
        <v>#DIV/0!</v>
      </c>
      <c r="AA216" s="35" t="e">
        <f>+$C$22*'10 - 2009'!BC151</f>
        <v>#DIV/0!</v>
      </c>
      <c r="AB216" s="35" t="e">
        <f>+$C$22*'10 - 2009'!BD151</f>
        <v>#DIV/0!</v>
      </c>
      <c r="AC216" s="35" t="e">
        <f>+$C$22*'10 - 2009'!BE151</f>
        <v>#DIV/0!</v>
      </c>
      <c r="AD216" s="35" t="e">
        <f>+$C$22*'10 - 2009'!BF151</f>
        <v>#DIV/0!</v>
      </c>
      <c r="AE216" s="35" t="e">
        <f>+$C$22*'10 - 2009'!BG151</f>
        <v>#DIV/0!</v>
      </c>
      <c r="AF216" s="35" t="e">
        <f>+$C$22*'10 - 2009'!BH151</f>
        <v>#DIV/0!</v>
      </c>
      <c r="AG216" s="35" t="e">
        <f>+$C$22*'10 - 2009'!BI151</f>
        <v>#DIV/0!</v>
      </c>
      <c r="AH216" s="35" t="e">
        <f>+$C$22*'10 - 2009'!BJ151</f>
        <v>#DIV/0!</v>
      </c>
      <c r="AI216" s="2"/>
    </row>
    <row r="217" spans="1:35">
      <c r="A217" s="44">
        <v>210</v>
      </c>
      <c r="B217" s="35">
        <f>+'10 - 2009'!B152</f>
        <v>0</v>
      </c>
      <c r="C217" s="35" t="e">
        <f>+'10 - 2009'!AE152/'10 - 2009'!BK152</f>
        <v>#DIV/0!</v>
      </c>
      <c r="D217" s="35" t="e">
        <f>+$C$22*'10 - 2009'!AF152</f>
        <v>#DIV/0!</v>
      </c>
      <c r="E217" s="35" t="e">
        <f>+$C$22*'10 - 2009'!AG152</f>
        <v>#DIV/0!</v>
      </c>
      <c r="F217" s="35" t="e">
        <f>+$C$22*'10 - 2009'!AH152</f>
        <v>#DIV/0!</v>
      </c>
      <c r="G217" s="35" t="e">
        <f>+$C$22*'10 - 2009'!AI152</f>
        <v>#DIV/0!</v>
      </c>
      <c r="H217" s="35" t="e">
        <f>+$C$22*'10 - 2009'!AJ152</f>
        <v>#DIV/0!</v>
      </c>
      <c r="I217" s="35" t="e">
        <f>+$C$22*'10 - 2009'!AK152</f>
        <v>#DIV/0!</v>
      </c>
      <c r="J217" s="35" t="e">
        <f>+$C$22*'10 - 2009'!AL152</f>
        <v>#DIV/0!</v>
      </c>
      <c r="K217" s="35" t="e">
        <f>+$C$22*'10 - 2009'!AM152</f>
        <v>#DIV/0!</v>
      </c>
      <c r="L217" s="35" t="e">
        <f>+$C$22*'10 - 2009'!AN152</f>
        <v>#DIV/0!</v>
      </c>
      <c r="M217" s="35" t="e">
        <f>+$C$22*'10 - 2009'!AO152</f>
        <v>#DIV/0!</v>
      </c>
      <c r="N217" s="35" t="e">
        <f>+$C$22*'10 - 2009'!AP152</f>
        <v>#DIV/0!</v>
      </c>
      <c r="O217" s="35" t="e">
        <f>+$C$22*'10 - 2009'!AQ152</f>
        <v>#DIV/0!</v>
      </c>
      <c r="P217" s="35" t="e">
        <f>+$C$22*'10 - 2009'!AR152</f>
        <v>#DIV/0!</v>
      </c>
      <c r="Q217" s="35" t="e">
        <f>+$C$22*'10 - 2009'!AS152</f>
        <v>#DIV/0!</v>
      </c>
      <c r="R217" s="35" t="e">
        <f>+$C$22*'10 - 2009'!AT152</f>
        <v>#DIV/0!</v>
      </c>
      <c r="S217" s="35" t="e">
        <f>+$C$22*'10 - 2009'!AU152</f>
        <v>#DIV/0!</v>
      </c>
      <c r="T217" s="35" t="e">
        <f>+$C$22*'10 - 2009'!AV152</f>
        <v>#DIV/0!</v>
      </c>
      <c r="U217" s="35" t="e">
        <f>+$C$22*'10 - 2009'!AW152</f>
        <v>#DIV/0!</v>
      </c>
      <c r="V217" s="35" t="e">
        <f>+$C$22*'10 - 2009'!AX152</f>
        <v>#DIV/0!</v>
      </c>
      <c r="W217" s="35" t="e">
        <f>+$C$22*'10 - 2009'!AY152</f>
        <v>#DIV/0!</v>
      </c>
      <c r="X217" s="35" t="e">
        <f>+$C$22*'10 - 2009'!AZ152</f>
        <v>#DIV/0!</v>
      </c>
      <c r="Y217" s="35" t="e">
        <f>+$C$22*'10 - 2009'!BA152</f>
        <v>#DIV/0!</v>
      </c>
      <c r="Z217" s="35" t="e">
        <f>+$C$22*'10 - 2009'!BB152</f>
        <v>#DIV/0!</v>
      </c>
      <c r="AA217" s="35" t="e">
        <f>+$C$22*'10 - 2009'!BC152</f>
        <v>#DIV/0!</v>
      </c>
      <c r="AB217" s="35" t="e">
        <f>+$C$22*'10 - 2009'!BD152</f>
        <v>#DIV/0!</v>
      </c>
      <c r="AC217" s="35" t="e">
        <f>+$C$22*'10 - 2009'!BE152</f>
        <v>#DIV/0!</v>
      </c>
      <c r="AD217" s="35" t="e">
        <f>+$C$22*'10 - 2009'!BF152</f>
        <v>#DIV/0!</v>
      </c>
      <c r="AE217" s="35" t="e">
        <f>+$C$22*'10 - 2009'!BG152</f>
        <v>#DIV/0!</v>
      </c>
      <c r="AF217" s="35" t="e">
        <f>+$C$22*'10 - 2009'!BH152</f>
        <v>#DIV/0!</v>
      </c>
      <c r="AG217" s="35" t="e">
        <f>+$C$22*'10 - 2009'!BI152</f>
        <v>#DIV/0!</v>
      </c>
      <c r="AH217" s="35" t="e">
        <f>+$C$22*'10 - 2009'!BJ152</f>
        <v>#DIV/0!</v>
      </c>
      <c r="AI217" s="2"/>
    </row>
    <row r="218" spans="1:35">
      <c r="A218" s="44">
        <v>211</v>
      </c>
      <c r="B218" s="35">
        <f>+'10 - 2009'!B153</f>
        <v>0</v>
      </c>
      <c r="C218" s="35" t="e">
        <f>+'10 - 2009'!AE153/'10 - 2009'!BK153</f>
        <v>#DIV/0!</v>
      </c>
      <c r="D218" s="35" t="e">
        <f>+$C$22*'10 - 2009'!AF153</f>
        <v>#DIV/0!</v>
      </c>
      <c r="E218" s="35" t="e">
        <f>+$C$22*'10 - 2009'!AG153</f>
        <v>#DIV/0!</v>
      </c>
      <c r="F218" s="35" t="e">
        <f>+$C$22*'10 - 2009'!AH153</f>
        <v>#DIV/0!</v>
      </c>
      <c r="G218" s="35" t="e">
        <f>+$C$22*'10 - 2009'!AI153</f>
        <v>#DIV/0!</v>
      </c>
      <c r="H218" s="35" t="e">
        <f>+$C$22*'10 - 2009'!AJ153</f>
        <v>#DIV/0!</v>
      </c>
      <c r="I218" s="35" t="e">
        <f>+$C$22*'10 - 2009'!AK153</f>
        <v>#DIV/0!</v>
      </c>
      <c r="J218" s="35" t="e">
        <f>+$C$22*'10 - 2009'!AL153</f>
        <v>#DIV/0!</v>
      </c>
      <c r="K218" s="35" t="e">
        <f>+$C$22*'10 - 2009'!AM153</f>
        <v>#DIV/0!</v>
      </c>
      <c r="L218" s="35" t="e">
        <f>+$C$22*'10 - 2009'!AN153</f>
        <v>#DIV/0!</v>
      </c>
      <c r="M218" s="35" t="e">
        <f>+$C$22*'10 - 2009'!AO153</f>
        <v>#DIV/0!</v>
      </c>
      <c r="N218" s="35" t="e">
        <f>+$C$22*'10 - 2009'!AP153</f>
        <v>#DIV/0!</v>
      </c>
      <c r="O218" s="35" t="e">
        <f>+$C$22*'10 - 2009'!AQ153</f>
        <v>#DIV/0!</v>
      </c>
      <c r="P218" s="35" t="e">
        <f>+$C$22*'10 - 2009'!AR153</f>
        <v>#DIV/0!</v>
      </c>
      <c r="Q218" s="35" t="e">
        <f>+$C$22*'10 - 2009'!AS153</f>
        <v>#DIV/0!</v>
      </c>
      <c r="R218" s="35" t="e">
        <f>+$C$22*'10 - 2009'!AT153</f>
        <v>#DIV/0!</v>
      </c>
      <c r="S218" s="35" t="e">
        <f>+$C$22*'10 - 2009'!AU153</f>
        <v>#DIV/0!</v>
      </c>
      <c r="T218" s="35" t="e">
        <f>+$C$22*'10 - 2009'!AV153</f>
        <v>#DIV/0!</v>
      </c>
      <c r="U218" s="35" t="e">
        <f>+$C$22*'10 - 2009'!AW153</f>
        <v>#DIV/0!</v>
      </c>
      <c r="V218" s="35" t="e">
        <f>+$C$22*'10 - 2009'!AX153</f>
        <v>#DIV/0!</v>
      </c>
      <c r="W218" s="35" t="e">
        <f>+$C$22*'10 - 2009'!AY153</f>
        <v>#DIV/0!</v>
      </c>
      <c r="X218" s="35" t="e">
        <f>+$C$22*'10 - 2009'!AZ153</f>
        <v>#DIV/0!</v>
      </c>
      <c r="Y218" s="35" t="e">
        <f>+$C$22*'10 - 2009'!BA153</f>
        <v>#DIV/0!</v>
      </c>
      <c r="Z218" s="35" t="e">
        <f>+$C$22*'10 - 2009'!BB153</f>
        <v>#DIV/0!</v>
      </c>
      <c r="AA218" s="35" t="e">
        <f>+$C$22*'10 - 2009'!BC153</f>
        <v>#DIV/0!</v>
      </c>
      <c r="AB218" s="35" t="e">
        <f>+$C$22*'10 - 2009'!BD153</f>
        <v>#DIV/0!</v>
      </c>
      <c r="AC218" s="35" t="e">
        <f>+$C$22*'10 - 2009'!BE153</f>
        <v>#DIV/0!</v>
      </c>
      <c r="AD218" s="35" t="e">
        <f>+$C$22*'10 - 2009'!BF153</f>
        <v>#DIV/0!</v>
      </c>
      <c r="AE218" s="35" t="e">
        <f>+$C$22*'10 - 2009'!BG153</f>
        <v>#DIV/0!</v>
      </c>
      <c r="AF218" s="35" t="e">
        <f>+$C$22*'10 - 2009'!BH153</f>
        <v>#DIV/0!</v>
      </c>
      <c r="AG218" s="35" t="e">
        <f>+$C$22*'10 - 2009'!BI153</f>
        <v>#DIV/0!</v>
      </c>
      <c r="AH218" s="35" t="e">
        <f>+$C$22*'10 - 2009'!BJ153</f>
        <v>#DIV/0!</v>
      </c>
      <c r="AI218" s="2"/>
    </row>
    <row r="219" spans="1:35">
      <c r="A219" s="44">
        <v>212</v>
      </c>
      <c r="B219" s="35">
        <f>+'10 - 2009'!B154</f>
        <v>0</v>
      </c>
      <c r="C219" s="35" t="e">
        <f>+'10 - 2009'!AE154/'10 - 2009'!BK154</f>
        <v>#DIV/0!</v>
      </c>
      <c r="D219" s="35" t="e">
        <f>+$C$22*'10 - 2009'!AF154</f>
        <v>#DIV/0!</v>
      </c>
      <c r="E219" s="35" t="e">
        <f>+$C$22*'10 - 2009'!AG154</f>
        <v>#DIV/0!</v>
      </c>
      <c r="F219" s="35" t="e">
        <f>+$C$22*'10 - 2009'!AH154</f>
        <v>#DIV/0!</v>
      </c>
      <c r="G219" s="35" t="e">
        <f>+$C$22*'10 - 2009'!AI154</f>
        <v>#DIV/0!</v>
      </c>
      <c r="H219" s="35" t="e">
        <f>+$C$22*'10 - 2009'!AJ154</f>
        <v>#DIV/0!</v>
      </c>
      <c r="I219" s="35" t="e">
        <f>+$C$22*'10 - 2009'!AK154</f>
        <v>#DIV/0!</v>
      </c>
      <c r="J219" s="35" t="e">
        <f>+$C$22*'10 - 2009'!AL154</f>
        <v>#DIV/0!</v>
      </c>
      <c r="K219" s="35" t="e">
        <f>+$C$22*'10 - 2009'!AM154</f>
        <v>#DIV/0!</v>
      </c>
      <c r="L219" s="35" t="e">
        <f>+$C$22*'10 - 2009'!AN154</f>
        <v>#DIV/0!</v>
      </c>
      <c r="M219" s="35" t="e">
        <f>+$C$22*'10 - 2009'!AO154</f>
        <v>#DIV/0!</v>
      </c>
      <c r="N219" s="35" t="e">
        <f>+$C$22*'10 - 2009'!AP154</f>
        <v>#DIV/0!</v>
      </c>
      <c r="O219" s="35" t="e">
        <f>+$C$22*'10 - 2009'!AQ154</f>
        <v>#DIV/0!</v>
      </c>
      <c r="P219" s="35" t="e">
        <f>+$C$22*'10 - 2009'!AR154</f>
        <v>#DIV/0!</v>
      </c>
      <c r="Q219" s="35" t="e">
        <f>+$C$22*'10 - 2009'!AS154</f>
        <v>#DIV/0!</v>
      </c>
      <c r="R219" s="35" t="e">
        <f>+$C$22*'10 - 2009'!AT154</f>
        <v>#DIV/0!</v>
      </c>
      <c r="S219" s="35" t="e">
        <f>+$C$22*'10 - 2009'!AU154</f>
        <v>#DIV/0!</v>
      </c>
      <c r="T219" s="35" t="e">
        <f>+$C$22*'10 - 2009'!AV154</f>
        <v>#DIV/0!</v>
      </c>
      <c r="U219" s="35" t="e">
        <f>+$C$22*'10 - 2009'!AW154</f>
        <v>#DIV/0!</v>
      </c>
      <c r="V219" s="35" t="e">
        <f>+$C$22*'10 - 2009'!AX154</f>
        <v>#DIV/0!</v>
      </c>
      <c r="W219" s="35" t="e">
        <f>+$C$22*'10 - 2009'!AY154</f>
        <v>#DIV/0!</v>
      </c>
      <c r="X219" s="35" t="e">
        <f>+$C$22*'10 - 2009'!AZ154</f>
        <v>#DIV/0!</v>
      </c>
      <c r="Y219" s="35" t="e">
        <f>+$C$22*'10 - 2009'!BA154</f>
        <v>#DIV/0!</v>
      </c>
      <c r="Z219" s="35" t="e">
        <f>+$C$22*'10 - 2009'!BB154</f>
        <v>#DIV/0!</v>
      </c>
      <c r="AA219" s="35" t="e">
        <f>+$C$22*'10 - 2009'!BC154</f>
        <v>#DIV/0!</v>
      </c>
      <c r="AB219" s="35" t="e">
        <f>+$C$22*'10 - 2009'!BD154</f>
        <v>#DIV/0!</v>
      </c>
      <c r="AC219" s="35" t="e">
        <f>+$C$22*'10 - 2009'!BE154</f>
        <v>#DIV/0!</v>
      </c>
      <c r="AD219" s="35" t="e">
        <f>+$C$22*'10 - 2009'!BF154</f>
        <v>#DIV/0!</v>
      </c>
      <c r="AE219" s="35" t="e">
        <f>+$C$22*'10 - 2009'!BG154</f>
        <v>#DIV/0!</v>
      </c>
      <c r="AF219" s="35" t="e">
        <f>+$C$22*'10 - 2009'!BH154</f>
        <v>#DIV/0!</v>
      </c>
      <c r="AG219" s="35" t="e">
        <f>+$C$22*'10 - 2009'!BI154</f>
        <v>#DIV/0!</v>
      </c>
      <c r="AH219" s="35" t="e">
        <f>+$C$22*'10 - 2009'!BJ154</f>
        <v>#DIV/0!</v>
      </c>
      <c r="AI219" s="2"/>
    </row>
    <row r="220" spans="1:35">
      <c r="A220" s="44">
        <v>213</v>
      </c>
      <c r="B220" s="35">
        <f>+'10 - 2009'!B155</f>
        <v>0</v>
      </c>
      <c r="C220" s="35" t="e">
        <f>+'10 - 2009'!AE155/'10 - 2009'!BK155</f>
        <v>#DIV/0!</v>
      </c>
      <c r="D220" s="35" t="e">
        <f>+$C$22*'10 - 2009'!AF155</f>
        <v>#DIV/0!</v>
      </c>
      <c r="E220" s="35" t="e">
        <f>+$C$22*'10 - 2009'!AG155</f>
        <v>#DIV/0!</v>
      </c>
      <c r="F220" s="35" t="e">
        <f>+$C$22*'10 - 2009'!AH155</f>
        <v>#DIV/0!</v>
      </c>
      <c r="G220" s="35" t="e">
        <f>+$C$22*'10 - 2009'!AI155</f>
        <v>#DIV/0!</v>
      </c>
      <c r="H220" s="35" t="e">
        <f>+$C$22*'10 - 2009'!AJ155</f>
        <v>#DIV/0!</v>
      </c>
      <c r="I220" s="35" t="e">
        <f>+$C$22*'10 - 2009'!AK155</f>
        <v>#DIV/0!</v>
      </c>
      <c r="J220" s="35" t="e">
        <f>+$C$22*'10 - 2009'!AL155</f>
        <v>#DIV/0!</v>
      </c>
      <c r="K220" s="35" t="e">
        <f>+$C$22*'10 - 2009'!AM155</f>
        <v>#DIV/0!</v>
      </c>
      <c r="L220" s="35" t="e">
        <f>+$C$22*'10 - 2009'!AN155</f>
        <v>#DIV/0!</v>
      </c>
      <c r="M220" s="35" t="e">
        <f>+$C$22*'10 - 2009'!AO155</f>
        <v>#DIV/0!</v>
      </c>
      <c r="N220" s="35" t="e">
        <f>+$C$22*'10 - 2009'!AP155</f>
        <v>#DIV/0!</v>
      </c>
      <c r="O220" s="35" t="e">
        <f>+$C$22*'10 - 2009'!AQ155</f>
        <v>#DIV/0!</v>
      </c>
      <c r="P220" s="35" t="e">
        <f>+$C$22*'10 - 2009'!AR155</f>
        <v>#DIV/0!</v>
      </c>
      <c r="Q220" s="35" t="e">
        <f>+$C$22*'10 - 2009'!AS155</f>
        <v>#DIV/0!</v>
      </c>
      <c r="R220" s="35" t="e">
        <f>+$C$22*'10 - 2009'!AT155</f>
        <v>#DIV/0!</v>
      </c>
      <c r="S220" s="35" t="e">
        <f>+$C$22*'10 - 2009'!AU155</f>
        <v>#DIV/0!</v>
      </c>
      <c r="T220" s="35" t="e">
        <f>+$C$22*'10 - 2009'!AV155</f>
        <v>#DIV/0!</v>
      </c>
      <c r="U220" s="35" t="e">
        <f>+$C$22*'10 - 2009'!AW155</f>
        <v>#DIV/0!</v>
      </c>
      <c r="V220" s="35" t="e">
        <f>+$C$22*'10 - 2009'!AX155</f>
        <v>#DIV/0!</v>
      </c>
      <c r="W220" s="35" t="e">
        <f>+$C$22*'10 - 2009'!AY155</f>
        <v>#DIV/0!</v>
      </c>
      <c r="X220" s="35" t="e">
        <f>+$C$22*'10 - 2009'!AZ155</f>
        <v>#DIV/0!</v>
      </c>
      <c r="Y220" s="35" t="e">
        <f>+$C$22*'10 - 2009'!BA155</f>
        <v>#DIV/0!</v>
      </c>
      <c r="Z220" s="35" t="e">
        <f>+$C$22*'10 - 2009'!BB155</f>
        <v>#DIV/0!</v>
      </c>
      <c r="AA220" s="35" t="e">
        <f>+$C$22*'10 - 2009'!BC155</f>
        <v>#DIV/0!</v>
      </c>
      <c r="AB220" s="35" t="e">
        <f>+$C$22*'10 - 2009'!BD155</f>
        <v>#DIV/0!</v>
      </c>
      <c r="AC220" s="35" t="e">
        <f>+$C$22*'10 - 2009'!BE155</f>
        <v>#DIV/0!</v>
      </c>
      <c r="AD220" s="35" t="e">
        <f>+$C$22*'10 - 2009'!BF155</f>
        <v>#DIV/0!</v>
      </c>
      <c r="AE220" s="35" t="e">
        <f>+$C$22*'10 - 2009'!BG155</f>
        <v>#DIV/0!</v>
      </c>
      <c r="AF220" s="35" t="e">
        <f>+$C$22*'10 - 2009'!BH155</f>
        <v>#DIV/0!</v>
      </c>
      <c r="AG220" s="35" t="e">
        <f>+$C$22*'10 - 2009'!BI155</f>
        <v>#DIV/0!</v>
      </c>
      <c r="AH220" s="35" t="e">
        <f>+$C$22*'10 - 2009'!BJ155</f>
        <v>#DIV/0!</v>
      </c>
      <c r="AI220" s="2"/>
    </row>
    <row r="221" spans="1:35">
      <c r="A221" s="44">
        <v>214</v>
      </c>
      <c r="B221" s="35">
        <f>+'10 - 2009'!B156</f>
        <v>0</v>
      </c>
      <c r="C221" s="35" t="e">
        <f>+'10 - 2009'!AE156/'10 - 2009'!BK156</f>
        <v>#DIV/0!</v>
      </c>
      <c r="D221" s="35" t="e">
        <f>+$C$22*'10 - 2009'!AF156</f>
        <v>#DIV/0!</v>
      </c>
      <c r="E221" s="35" t="e">
        <f>+$C$22*'10 - 2009'!AG156</f>
        <v>#DIV/0!</v>
      </c>
      <c r="F221" s="35" t="e">
        <f>+$C$22*'10 - 2009'!AH156</f>
        <v>#DIV/0!</v>
      </c>
      <c r="G221" s="35" t="e">
        <f>+$C$22*'10 - 2009'!AI156</f>
        <v>#DIV/0!</v>
      </c>
      <c r="H221" s="35" t="e">
        <f>+$C$22*'10 - 2009'!AJ156</f>
        <v>#DIV/0!</v>
      </c>
      <c r="I221" s="35" t="e">
        <f>+$C$22*'10 - 2009'!AK156</f>
        <v>#DIV/0!</v>
      </c>
      <c r="J221" s="35" t="e">
        <f>+$C$22*'10 - 2009'!AL156</f>
        <v>#DIV/0!</v>
      </c>
      <c r="K221" s="35" t="e">
        <f>+$C$22*'10 - 2009'!AM156</f>
        <v>#DIV/0!</v>
      </c>
      <c r="L221" s="35" t="e">
        <f>+$C$22*'10 - 2009'!AN156</f>
        <v>#DIV/0!</v>
      </c>
      <c r="M221" s="35" t="e">
        <f>+$C$22*'10 - 2009'!AO156</f>
        <v>#DIV/0!</v>
      </c>
      <c r="N221" s="35" t="e">
        <f>+$C$22*'10 - 2009'!AP156</f>
        <v>#DIV/0!</v>
      </c>
      <c r="O221" s="35" t="e">
        <f>+$C$22*'10 - 2009'!AQ156</f>
        <v>#DIV/0!</v>
      </c>
      <c r="P221" s="35" t="e">
        <f>+$C$22*'10 - 2009'!AR156</f>
        <v>#DIV/0!</v>
      </c>
      <c r="Q221" s="35" t="e">
        <f>+$C$22*'10 - 2009'!AS156</f>
        <v>#DIV/0!</v>
      </c>
      <c r="R221" s="35" t="e">
        <f>+$C$22*'10 - 2009'!AT156</f>
        <v>#DIV/0!</v>
      </c>
      <c r="S221" s="35" t="e">
        <f>+$C$22*'10 - 2009'!AU156</f>
        <v>#DIV/0!</v>
      </c>
      <c r="T221" s="35" t="e">
        <f>+$C$22*'10 - 2009'!AV156</f>
        <v>#DIV/0!</v>
      </c>
      <c r="U221" s="35" t="e">
        <f>+$C$22*'10 - 2009'!AW156</f>
        <v>#DIV/0!</v>
      </c>
      <c r="V221" s="35" t="e">
        <f>+$C$22*'10 - 2009'!AX156</f>
        <v>#DIV/0!</v>
      </c>
      <c r="W221" s="35" t="e">
        <f>+$C$22*'10 - 2009'!AY156</f>
        <v>#DIV/0!</v>
      </c>
      <c r="X221" s="35" t="e">
        <f>+$C$22*'10 - 2009'!AZ156</f>
        <v>#DIV/0!</v>
      </c>
      <c r="Y221" s="35" t="e">
        <f>+$C$22*'10 - 2009'!BA156</f>
        <v>#DIV/0!</v>
      </c>
      <c r="Z221" s="35" t="e">
        <f>+$C$22*'10 - 2009'!BB156</f>
        <v>#DIV/0!</v>
      </c>
      <c r="AA221" s="35" t="e">
        <f>+$C$22*'10 - 2009'!BC156</f>
        <v>#DIV/0!</v>
      </c>
      <c r="AB221" s="35" t="e">
        <f>+$C$22*'10 - 2009'!BD156</f>
        <v>#DIV/0!</v>
      </c>
      <c r="AC221" s="35" t="e">
        <f>+$C$22*'10 - 2009'!BE156</f>
        <v>#DIV/0!</v>
      </c>
      <c r="AD221" s="35" t="e">
        <f>+$C$22*'10 - 2009'!BF156</f>
        <v>#DIV/0!</v>
      </c>
      <c r="AE221" s="35" t="e">
        <f>+$C$22*'10 - 2009'!BG156</f>
        <v>#DIV/0!</v>
      </c>
      <c r="AF221" s="35" t="e">
        <f>+$C$22*'10 - 2009'!BH156</f>
        <v>#DIV/0!</v>
      </c>
      <c r="AG221" s="35" t="e">
        <f>+$C$22*'10 - 2009'!BI156</f>
        <v>#DIV/0!</v>
      </c>
      <c r="AH221" s="35" t="e">
        <f>+$C$22*'10 - 2009'!BJ156</f>
        <v>#DIV/0!</v>
      </c>
      <c r="AI221" s="2"/>
    </row>
    <row r="222" spans="1:35">
      <c r="A222" s="44">
        <v>215</v>
      </c>
      <c r="B222" s="35">
        <f>+'10 - 2009'!B157</f>
        <v>0</v>
      </c>
      <c r="C222" s="35" t="e">
        <f>+'10 - 2009'!AE157/'10 - 2009'!BK157</f>
        <v>#DIV/0!</v>
      </c>
      <c r="D222" s="35" t="e">
        <f>+$C$22*'10 - 2009'!AF157</f>
        <v>#DIV/0!</v>
      </c>
      <c r="E222" s="35" t="e">
        <f>+$C$22*'10 - 2009'!AG157</f>
        <v>#DIV/0!</v>
      </c>
      <c r="F222" s="35" t="e">
        <f>+$C$22*'10 - 2009'!AH157</f>
        <v>#DIV/0!</v>
      </c>
      <c r="G222" s="35" t="e">
        <f>+$C$22*'10 - 2009'!AI157</f>
        <v>#DIV/0!</v>
      </c>
      <c r="H222" s="35" t="e">
        <f>+$C$22*'10 - 2009'!AJ157</f>
        <v>#DIV/0!</v>
      </c>
      <c r="I222" s="35" t="e">
        <f>+$C$22*'10 - 2009'!AK157</f>
        <v>#DIV/0!</v>
      </c>
      <c r="J222" s="35" t="e">
        <f>+$C$22*'10 - 2009'!AL157</f>
        <v>#DIV/0!</v>
      </c>
      <c r="K222" s="35" t="e">
        <f>+$C$22*'10 - 2009'!AM157</f>
        <v>#DIV/0!</v>
      </c>
      <c r="L222" s="35" t="e">
        <f>+$C$22*'10 - 2009'!AN157</f>
        <v>#DIV/0!</v>
      </c>
      <c r="M222" s="35" t="e">
        <f>+$C$22*'10 - 2009'!AO157</f>
        <v>#DIV/0!</v>
      </c>
      <c r="N222" s="35" t="e">
        <f>+$C$22*'10 - 2009'!AP157</f>
        <v>#DIV/0!</v>
      </c>
      <c r="O222" s="35" t="e">
        <f>+$C$22*'10 - 2009'!AQ157</f>
        <v>#DIV/0!</v>
      </c>
      <c r="P222" s="35" t="e">
        <f>+$C$22*'10 - 2009'!AR157</f>
        <v>#DIV/0!</v>
      </c>
      <c r="Q222" s="35" t="e">
        <f>+$C$22*'10 - 2009'!AS157</f>
        <v>#DIV/0!</v>
      </c>
      <c r="R222" s="35" t="e">
        <f>+$C$22*'10 - 2009'!AT157</f>
        <v>#DIV/0!</v>
      </c>
      <c r="S222" s="35" t="e">
        <f>+$C$22*'10 - 2009'!AU157</f>
        <v>#DIV/0!</v>
      </c>
      <c r="T222" s="35" t="e">
        <f>+$C$22*'10 - 2009'!AV157</f>
        <v>#DIV/0!</v>
      </c>
      <c r="U222" s="35" t="e">
        <f>+$C$22*'10 - 2009'!AW157</f>
        <v>#DIV/0!</v>
      </c>
      <c r="V222" s="35" t="e">
        <f>+$C$22*'10 - 2009'!AX157</f>
        <v>#DIV/0!</v>
      </c>
      <c r="W222" s="35" t="e">
        <f>+$C$22*'10 - 2009'!AY157</f>
        <v>#DIV/0!</v>
      </c>
      <c r="X222" s="35" t="e">
        <f>+$C$22*'10 - 2009'!AZ157</f>
        <v>#DIV/0!</v>
      </c>
      <c r="Y222" s="35" t="e">
        <f>+$C$22*'10 - 2009'!BA157</f>
        <v>#DIV/0!</v>
      </c>
      <c r="Z222" s="35" t="e">
        <f>+$C$22*'10 - 2009'!BB157</f>
        <v>#DIV/0!</v>
      </c>
      <c r="AA222" s="35" t="e">
        <f>+$C$22*'10 - 2009'!BC157</f>
        <v>#DIV/0!</v>
      </c>
      <c r="AB222" s="35" t="e">
        <f>+$C$22*'10 - 2009'!BD157</f>
        <v>#DIV/0!</v>
      </c>
      <c r="AC222" s="35" t="e">
        <f>+$C$22*'10 - 2009'!BE157</f>
        <v>#DIV/0!</v>
      </c>
      <c r="AD222" s="35" t="e">
        <f>+$C$22*'10 - 2009'!BF157</f>
        <v>#DIV/0!</v>
      </c>
      <c r="AE222" s="35" t="e">
        <f>+$C$22*'10 - 2009'!BG157</f>
        <v>#DIV/0!</v>
      </c>
      <c r="AF222" s="35" t="e">
        <f>+$C$22*'10 - 2009'!BH157</f>
        <v>#DIV/0!</v>
      </c>
      <c r="AG222" s="35" t="e">
        <f>+$C$22*'10 - 2009'!BI157</f>
        <v>#DIV/0!</v>
      </c>
      <c r="AH222" s="35" t="e">
        <f>+$C$22*'10 - 2009'!BJ157</f>
        <v>#DIV/0!</v>
      </c>
      <c r="AI222" s="2"/>
    </row>
    <row r="223" spans="1:35">
      <c r="A223" s="44">
        <v>216</v>
      </c>
      <c r="B223" s="35">
        <f>+'10 - 2009'!B158</f>
        <v>0</v>
      </c>
      <c r="C223" s="35" t="e">
        <f>+'10 - 2009'!AE158/'10 - 2009'!BK158</f>
        <v>#DIV/0!</v>
      </c>
      <c r="D223" s="35" t="e">
        <f>+$C$22*'10 - 2009'!AF158</f>
        <v>#DIV/0!</v>
      </c>
      <c r="E223" s="35" t="e">
        <f>+$C$22*'10 - 2009'!AG158</f>
        <v>#DIV/0!</v>
      </c>
      <c r="F223" s="35" t="e">
        <f>+$C$22*'10 - 2009'!AH158</f>
        <v>#DIV/0!</v>
      </c>
      <c r="G223" s="35" t="e">
        <f>+$C$22*'10 - 2009'!AI158</f>
        <v>#DIV/0!</v>
      </c>
      <c r="H223" s="35" t="e">
        <f>+$C$22*'10 - 2009'!AJ158</f>
        <v>#DIV/0!</v>
      </c>
      <c r="I223" s="35" t="e">
        <f>+$C$22*'10 - 2009'!AK158</f>
        <v>#DIV/0!</v>
      </c>
      <c r="J223" s="35" t="e">
        <f>+$C$22*'10 - 2009'!AL158</f>
        <v>#DIV/0!</v>
      </c>
      <c r="K223" s="35" t="e">
        <f>+$C$22*'10 - 2009'!AM158</f>
        <v>#DIV/0!</v>
      </c>
      <c r="L223" s="35" t="e">
        <f>+$C$22*'10 - 2009'!AN158</f>
        <v>#DIV/0!</v>
      </c>
      <c r="M223" s="35" t="e">
        <f>+$C$22*'10 - 2009'!AO158</f>
        <v>#DIV/0!</v>
      </c>
      <c r="N223" s="35" t="e">
        <f>+$C$22*'10 - 2009'!AP158</f>
        <v>#DIV/0!</v>
      </c>
      <c r="O223" s="35" t="e">
        <f>+$C$22*'10 - 2009'!AQ158</f>
        <v>#DIV/0!</v>
      </c>
      <c r="P223" s="35" t="e">
        <f>+$C$22*'10 - 2009'!AR158</f>
        <v>#DIV/0!</v>
      </c>
      <c r="Q223" s="35" t="e">
        <f>+$C$22*'10 - 2009'!AS158</f>
        <v>#DIV/0!</v>
      </c>
      <c r="R223" s="35" t="e">
        <f>+$C$22*'10 - 2009'!AT158</f>
        <v>#DIV/0!</v>
      </c>
      <c r="S223" s="35" t="e">
        <f>+$C$22*'10 - 2009'!AU158</f>
        <v>#DIV/0!</v>
      </c>
      <c r="T223" s="35" t="e">
        <f>+$C$22*'10 - 2009'!AV158</f>
        <v>#DIV/0!</v>
      </c>
      <c r="U223" s="35" t="e">
        <f>+$C$22*'10 - 2009'!AW158</f>
        <v>#DIV/0!</v>
      </c>
      <c r="V223" s="35" t="e">
        <f>+$C$22*'10 - 2009'!AX158</f>
        <v>#DIV/0!</v>
      </c>
      <c r="W223" s="35" t="e">
        <f>+$C$22*'10 - 2009'!AY158</f>
        <v>#DIV/0!</v>
      </c>
      <c r="X223" s="35" t="e">
        <f>+$C$22*'10 - 2009'!AZ158</f>
        <v>#DIV/0!</v>
      </c>
      <c r="Y223" s="35" t="e">
        <f>+$C$22*'10 - 2009'!BA158</f>
        <v>#DIV/0!</v>
      </c>
      <c r="Z223" s="35" t="e">
        <f>+$C$22*'10 - 2009'!BB158</f>
        <v>#DIV/0!</v>
      </c>
      <c r="AA223" s="35" t="e">
        <f>+$C$22*'10 - 2009'!BC158</f>
        <v>#DIV/0!</v>
      </c>
      <c r="AB223" s="35" t="e">
        <f>+$C$22*'10 - 2009'!BD158</f>
        <v>#DIV/0!</v>
      </c>
      <c r="AC223" s="35" t="e">
        <f>+$C$22*'10 - 2009'!BE158</f>
        <v>#DIV/0!</v>
      </c>
      <c r="AD223" s="35" t="e">
        <f>+$C$22*'10 - 2009'!BF158</f>
        <v>#DIV/0!</v>
      </c>
      <c r="AE223" s="35" t="e">
        <f>+$C$22*'10 - 2009'!BG158</f>
        <v>#DIV/0!</v>
      </c>
      <c r="AF223" s="35" t="e">
        <f>+$C$22*'10 - 2009'!BH158</f>
        <v>#DIV/0!</v>
      </c>
      <c r="AG223" s="35" t="e">
        <f>+$C$22*'10 - 2009'!BI158</f>
        <v>#DIV/0!</v>
      </c>
      <c r="AH223" s="35" t="e">
        <f>+$C$22*'10 - 2009'!BJ158</f>
        <v>#DIV/0!</v>
      </c>
      <c r="AI223" s="2"/>
    </row>
    <row r="224" spans="1:35">
      <c r="A224" s="44">
        <v>217</v>
      </c>
      <c r="B224" s="35">
        <f>+'10 - 2009'!B159</f>
        <v>0</v>
      </c>
      <c r="C224" s="35" t="e">
        <f>+'10 - 2009'!AE159/'10 - 2009'!BK159</f>
        <v>#DIV/0!</v>
      </c>
      <c r="D224" s="35" t="e">
        <f>+$C$22*'10 - 2009'!AF159</f>
        <v>#DIV/0!</v>
      </c>
      <c r="E224" s="35" t="e">
        <f>+$C$22*'10 - 2009'!AG159</f>
        <v>#DIV/0!</v>
      </c>
      <c r="F224" s="35" t="e">
        <f>+$C$22*'10 - 2009'!AH159</f>
        <v>#DIV/0!</v>
      </c>
      <c r="G224" s="35" t="e">
        <f>+$C$22*'10 - 2009'!AI159</f>
        <v>#DIV/0!</v>
      </c>
      <c r="H224" s="35" t="e">
        <f>+$C$22*'10 - 2009'!AJ159</f>
        <v>#DIV/0!</v>
      </c>
      <c r="I224" s="35" t="e">
        <f>+$C$22*'10 - 2009'!AK159</f>
        <v>#DIV/0!</v>
      </c>
      <c r="J224" s="35" t="e">
        <f>+$C$22*'10 - 2009'!AL159</f>
        <v>#DIV/0!</v>
      </c>
      <c r="K224" s="35" t="e">
        <f>+$C$22*'10 - 2009'!AM159</f>
        <v>#DIV/0!</v>
      </c>
      <c r="L224" s="35" t="e">
        <f>+$C$22*'10 - 2009'!AN159</f>
        <v>#DIV/0!</v>
      </c>
      <c r="M224" s="35" t="e">
        <f>+$C$22*'10 - 2009'!AO159</f>
        <v>#DIV/0!</v>
      </c>
      <c r="N224" s="35" t="e">
        <f>+$C$22*'10 - 2009'!AP159</f>
        <v>#DIV/0!</v>
      </c>
      <c r="O224" s="35" t="e">
        <f>+$C$22*'10 - 2009'!AQ159</f>
        <v>#DIV/0!</v>
      </c>
      <c r="P224" s="35" t="e">
        <f>+$C$22*'10 - 2009'!AR159</f>
        <v>#DIV/0!</v>
      </c>
      <c r="Q224" s="35" t="e">
        <f>+$C$22*'10 - 2009'!AS159</f>
        <v>#DIV/0!</v>
      </c>
      <c r="R224" s="35" t="e">
        <f>+$C$22*'10 - 2009'!AT159</f>
        <v>#DIV/0!</v>
      </c>
      <c r="S224" s="35" t="e">
        <f>+$C$22*'10 - 2009'!AU159</f>
        <v>#DIV/0!</v>
      </c>
      <c r="T224" s="35" t="e">
        <f>+$C$22*'10 - 2009'!AV159</f>
        <v>#DIV/0!</v>
      </c>
      <c r="U224" s="35" t="e">
        <f>+$C$22*'10 - 2009'!AW159</f>
        <v>#DIV/0!</v>
      </c>
      <c r="V224" s="35" t="e">
        <f>+$C$22*'10 - 2009'!AX159</f>
        <v>#DIV/0!</v>
      </c>
      <c r="W224" s="35" t="e">
        <f>+$C$22*'10 - 2009'!AY159</f>
        <v>#DIV/0!</v>
      </c>
      <c r="X224" s="35" t="e">
        <f>+$C$22*'10 - 2009'!AZ159</f>
        <v>#DIV/0!</v>
      </c>
      <c r="Y224" s="35" t="e">
        <f>+$C$22*'10 - 2009'!BA159</f>
        <v>#DIV/0!</v>
      </c>
      <c r="Z224" s="35" t="e">
        <f>+$C$22*'10 - 2009'!BB159</f>
        <v>#DIV/0!</v>
      </c>
      <c r="AA224" s="35" t="e">
        <f>+$C$22*'10 - 2009'!BC159</f>
        <v>#DIV/0!</v>
      </c>
      <c r="AB224" s="35" t="e">
        <f>+$C$22*'10 - 2009'!BD159</f>
        <v>#DIV/0!</v>
      </c>
      <c r="AC224" s="35" t="e">
        <f>+$C$22*'10 - 2009'!BE159</f>
        <v>#DIV/0!</v>
      </c>
      <c r="AD224" s="35" t="e">
        <f>+$C$22*'10 - 2009'!BF159</f>
        <v>#DIV/0!</v>
      </c>
      <c r="AE224" s="35" t="e">
        <f>+$C$22*'10 - 2009'!BG159</f>
        <v>#DIV/0!</v>
      </c>
      <c r="AF224" s="35" t="e">
        <f>+$C$22*'10 - 2009'!BH159</f>
        <v>#DIV/0!</v>
      </c>
      <c r="AG224" s="35" t="e">
        <f>+$C$22*'10 - 2009'!BI159</f>
        <v>#DIV/0!</v>
      </c>
      <c r="AH224" s="35" t="e">
        <f>+$C$22*'10 - 2009'!BJ159</f>
        <v>#DIV/0!</v>
      </c>
      <c r="AI224" s="2"/>
    </row>
    <row r="225" spans="1:35">
      <c r="A225" s="44">
        <v>218</v>
      </c>
      <c r="B225" s="35">
        <f>+'10 - 2009'!B160</f>
        <v>0</v>
      </c>
      <c r="C225" s="35" t="e">
        <f>+'10 - 2009'!AE160/'10 - 2009'!BK160</f>
        <v>#DIV/0!</v>
      </c>
      <c r="D225" s="35" t="e">
        <f>+$C$22*'10 - 2009'!AF160</f>
        <v>#DIV/0!</v>
      </c>
      <c r="E225" s="35" t="e">
        <f>+$C$22*'10 - 2009'!AG160</f>
        <v>#DIV/0!</v>
      </c>
      <c r="F225" s="35" t="e">
        <f>+$C$22*'10 - 2009'!AH160</f>
        <v>#DIV/0!</v>
      </c>
      <c r="G225" s="35" t="e">
        <f>+$C$22*'10 - 2009'!AI160</f>
        <v>#DIV/0!</v>
      </c>
      <c r="H225" s="35" t="e">
        <f>+$C$22*'10 - 2009'!AJ160</f>
        <v>#DIV/0!</v>
      </c>
      <c r="I225" s="35" t="e">
        <f>+$C$22*'10 - 2009'!AK160</f>
        <v>#DIV/0!</v>
      </c>
      <c r="J225" s="35" t="e">
        <f>+$C$22*'10 - 2009'!AL160</f>
        <v>#DIV/0!</v>
      </c>
      <c r="K225" s="35" t="e">
        <f>+$C$22*'10 - 2009'!AM160</f>
        <v>#DIV/0!</v>
      </c>
      <c r="L225" s="35" t="e">
        <f>+$C$22*'10 - 2009'!AN160</f>
        <v>#DIV/0!</v>
      </c>
      <c r="M225" s="35" t="e">
        <f>+$C$22*'10 - 2009'!AO160</f>
        <v>#DIV/0!</v>
      </c>
      <c r="N225" s="35" t="e">
        <f>+$C$22*'10 - 2009'!AP160</f>
        <v>#DIV/0!</v>
      </c>
      <c r="O225" s="35" t="e">
        <f>+$C$22*'10 - 2009'!AQ160</f>
        <v>#DIV/0!</v>
      </c>
      <c r="P225" s="35" t="e">
        <f>+$C$22*'10 - 2009'!AR160</f>
        <v>#DIV/0!</v>
      </c>
      <c r="Q225" s="35" t="e">
        <f>+$C$22*'10 - 2009'!AS160</f>
        <v>#DIV/0!</v>
      </c>
      <c r="R225" s="35" t="e">
        <f>+$C$22*'10 - 2009'!AT160</f>
        <v>#DIV/0!</v>
      </c>
      <c r="S225" s="35" t="e">
        <f>+$C$22*'10 - 2009'!AU160</f>
        <v>#DIV/0!</v>
      </c>
      <c r="T225" s="35" t="e">
        <f>+$C$22*'10 - 2009'!AV160</f>
        <v>#DIV/0!</v>
      </c>
      <c r="U225" s="35" t="e">
        <f>+$C$22*'10 - 2009'!AW160</f>
        <v>#DIV/0!</v>
      </c>
      <c r="V225" s="35" t="e">
        <f>+$C$22*'10 - 2009'!AX160</f>
        <v>#DIV/0!</v>
      </c>
      <c r="W225" s="35" t="e">
        <f>+$C$22*'10 - 2009'!AY160</f>
        <v>#DIV/0!</v>
      </c>
      <c r="X225" s="35" t="e">
        <f>+$C$22*'10 - 2009'!AZ160</f>
        <v>#DIV/0!</v>
      </c>
      <c r="Y225" s="35" t="e">
        <f>+$C$22*'10 - 2009'!BA160</f>
        <v>#DIV/0!</v>
      </c>
      <c r="Z225" s="35" t="e">
        <f>+$C$22*'10 - 2009'!BB160</f>
        <v>#DIV/0!</v>
      </c>
      <c r="AA225" s="35" t="e">
        <f>+$C$22*'10 - 2009'!BC160</f>
        <v>#DIV/0!</v>
      </c>
      <c r="AB225" s="35" t="e">
        <f>+$C$22*'10 - 2009'!BD160</f>
        <v>#DIV/0!</v>
      </c>
      <c r="AC225" s="35" t="e">
        <f>+$C$22*'10 - 2009'!BE160</f>
        <v>#DIV/0!</v>
      </c>
      <c r="AD225" s="35" t="e">
        <f>+$C$22*'10 - 2009'!BF160</f>
        <v>#DIV/0!</v>
      </c>
      <c r="AE225" s="35" t="e">
        <f>+$C$22*'10 - 2009'!BG160</f>
        <v>#DIV/0!</v>
      </c>
      <c r="AF225" s="35" t="e">
        <f>+$C$22*'10 - 2009'!BH160</f>
        <v>#DIV/0!</v>
      </c>
      <c r="AG225" s="35" t="e">
        <f>+$C$22*'10 - 2009'!BI160</f>
        <v>#DIV/0!</v>
      </c>
      <c r="AH225" s="35" t="e">
        <f>+$C$22*'10 - 2009'!BJ160</f>
        <v>#DIV/0!</v>
      </c>
      <c r="AI225" s="2"/>
    </row>
    <row r="226" spans="1:35">
      <c r="A226" s="44">
        <v>219</v>
      </c>
      <c r="B226" s="35">
        <f>+'10 - 2009'!B161</f>
        <v>0</v>
      </c>
      <c r="C226" s="35" t="e">
        <f>+'10 - 2009'!AE161/'10 - 2009'!BK161</f>
        <v>#DIV/0!</v>
      </c>
      <c r="D226" s="35" t="e">
        <f>+$C$22*'10 - 2009'!AF161</f>
        <v>#DIV/0!</v>
      </c>
      <c r="E226" s="35" t="e">
        <f>+$C$22*'10 - 2009'!AG161</f>
        <v>#DIV/0!</v>
      </c>
      <c r="F226" s="35" t="e">
        <f>+$C$22*'10 - 2009'!AH161</f>
        <v>#DIV/0!</v>
      </c>
      <c r="G226" s="35" t="e">
        <f>+$C$22*'10 - 2009'!AI161</f>
        <v>#DIV/0!</v>
      </c>
      <c r="H226" s="35" t="e">
        <f>+$C$22*'10 - 2009'!AJ161</f>
        <v>#DIV/0!</v>
      </c>
      <c r="I226" s="35" t="e">
        <f>+$C$22*'10 - 2009'!AK161</f>
        <v>#DIV/0!</v>
      </c>
      <c r="J226" s="35" t="e">
        <f>+$C$22*'10 - 2009'!AL161</f>
        <v>#DIV/0!</v>
      </c>
      <c r="K226" s="35" t="e">
        <f>+$C$22*'10 - 2009'!AM161</f>
        <v>#DIV/0!</v>
      </c>
      <c r="L226" s="35" t="e">
        <f>+$C$22*'10 - 2009'!AN161</f>
        <v>#DIV/0!</v>
      </c>
      <c r="M226" s="35" t="e">
        <f>+$C$22*'10 - 2009'!AO161</f>
        <v>#DIV/0!</v>
      </c>
      <c r="N226" s="35" t="e">
        <f>+$C$22*'10 - 2009'!AP161</f>
        <v>#DIV/0!</v>
      </c>
      <c r="O226" s="35" t="e">
        <f>+$C$22*'10 - 2009'!AQ161</f>
        <v>#DIV/0!</v>
      </c>
      <c r="P226" s="35" t="e">
        <f>+$C$22*'10 - 2009'!AR161</f>
        <v>#DIV/0!</v>
      </c>
      <c r="Q226" s="35" t="e">
        <f>+$C$22*'10 - 2009'!AS161</f>
        <v>#DIV/0!</v>
      </c>
      <c r="R226" s="35" t="e">
        <f>+$C$22*'10 - 2009'!AT161</f>
        <v>#DIV/0!</v>
      </c>
      <c r="S226" s="35" t="e">
        <f>+$C$22*'10 - 2009'!AU161</f>
        <v>#DIV/0!</v>
      </c>
      <c r="T226" s="35" t="e">
        <f>+$C$22*'10 - 2009'!AV161</f>
        <v>#DIV/0!</v>
      </c>
      <c r="U226" s="35" t="e">
        <f>+$C$22*'10 - 2009'!AW161</f>
        <v>#DIV/0!</v>
      </c>
      <c r="V226" s="35" t="e">
        <f>+$C$22*'10 - 2009'!AX161</f>
        <v>#DIV/0!</v>
      </c>
      <c r="W226" s="35" t="e">
        <f>+$C$22*'10 - 2009'!AY161</f>
        <v>#DIV/0!</v>
      </c>
      <c r="X226" s="35" t="e">
        <f>+$C$22*'10 - 2009'!AZ161</f>
        <v>#DIV/0!</v>
      </c>
      <c r="Y226" s="35" t="e">
        <f>+$C$22*'10 - 2009'!BA161</f>
        <v>#DIV/0!</v>
      </c>
      <c r="Z226" s="35" t="e">
        <f>+$C$22*'10 - 2009'!BB161</f>
        <v>#DIV/0!</v>
      </c>
      <c r="AA226" s="35" t="e">
        <f>+$C$22*'10 - 2009'!BC161</f>
        <v>#DIV/0!</v>
      </c>
      <c r="AB226" s="35" t="e">
        <f>+$C$22*'10 - 2009'!BD161</f>
        <v>#DIV/0!</v>
      </c>
      <c r="AC226" s="35" t="e">
        <f>+$C$22*'10 - 2009'!BE161</f>
        <v>#DIV/0!</v>
      </c>
      <c r="AD226" s="35" t="e">
        <f>+$C$22*'10 - 2009'!BF161</f>
        <v>#DIV/0!</v>
      </c>
      <c r="AE226" s="35" t="e">
        <f>+$C$22*'10 - 2009'!BG161</f>
        <v>#DIV/0!</v>
      </c>
      <c r="AF226" s="35" t="e">
        <f>+$C$22*'10 - 2009'!BH161</f>
        <v>#DIV/0!</v>
      </c>
      <c r="AG226" s="35" t="e">
        <f>+$C$22*'10 - 2009'!BI161</f>
        <v>#DIV/0!</v>
      </c>
      <c r="AH226" s="35" t="e">
        <f>+$C$22*'10 - 2009'!BJ161</f>
        <v>#DIV/0!</v>
      </c>
      <c r="AI226" s="2"/>
    </row>
    <row r="227" spans="1:35">
      <c r="A227" s="44">
        <v>220</v>
      </c>
      <c r="B227" s="35">
        <f>+'10 - 2009'!B162</f>
        <v>0</v>
      </c>
      <c r="C227" s="35" t="e">
        <f>+'10 - 2009'!AE162/'10 - 2009'!BK162</f>
        <v>#DIV/0!</v>
      </c>
      <c r="D227" s="35" t="e">
        <f>+$C$22*'10 - 2009'!AF162</f>
        <v>#DIV/0!</v>
      </c>
      <c r="E227" s="35" t="e">
        <f>+$C$22*'10 - 2009'!AG162</f>
        <v>#DIV/0!</v>
      </c>
      <c r="F227" s="35" t="e">
        <f>+$C$22*'10 - 2009'!AH162</f>
        <v>#DIV/0!</v>
      </c>
      <c r="G227" s="35" t="e">
        <f>+$C$22*'10 - 2009'!AI162</f>
        <v>#DIV/0!</v>
      </c>
      <c r="H227" s="35" t="e">
        <f>+$C$22*'10 - 2009'!AJ162</f>
        <v>#DIV/0!</v>
      </c>
      <c r="I227" s="35" t="e">
        <f>+$C$22*'10 - 2009'!AK162</f>
        <v>#DIV/0!</v>
      </c>
      <c r="J227" s="35" t="e">
        <f>+$C$22*'10 - 2009'!AL162</f>
        <v>#DIV/0!</v>
      </c>
      <c r="K227" s="35" t="e">
        <f>+$C$22*'10 - 2009'!AM162</f>
        <v>#DIV/0!</v>
      </c>
      <c r="L227" s="35" t="e">
        <f>+$C$22*'10 - 2009'!AN162</f>
        <v>#DIV/0!</v>
      </c>
      <c r="M227" s="35" t="e">
        <f>+$C$22*'10 - 2009'!AO162</f>
        <v>#DIV/0!</v>
      </c>
      <c r="N227" s="35" t="e">
        <f>+$C$22*'10 - 2009'!AP162</f>
        <v>#DIV/0!</v>
      </c>
      <c r="O227" s="35" t="e">
        <f>+$C$22*'10 - 2009'!AQ162</f>
        <v>#DIV/0!</v>
      </c>
      <c r="P227" s="35" t="e">
        <f>+$C$22*'10 - 2009'!AR162</f>
        <v>#DIV/0!</v>
      </c>
      <c r="Q227" s="35" t="e">
        <f>+$C$22*'10 - 2009'!AS162</f>
        <v>#DIV/0!</v>
      </c>
      <c r="R227" s="35" t="e">
        <f>+$C$22*'10 - 2009'!AT162</f>
        <v>#DIV/0!</v>
      </c>
      <c r="S227" s="35" t="e">
        <f>+$C$22*'10 - 2009'!AU162</f>
        <v>#DIV/0!</v>
      </c>
      <c r="T227" s="35" t="e">
        <f>+$C$22*'10 - 2009'!AV162</f>
        <v>#DIV/0!</v>
      </c>
      <c r="U227" s="35" t="e">
        <f>+$C$22*'10 - 2009'!AW162</f>
        <v>#DIV/0!</v>
      </c>
      <c r="V227" s="35" t="e">
        <f>+$C$22*'10 - 2009'!AX162</f>
        <v>#DIV/0!</v>
      </c>
      <c r="W227" s="35" t="e">
        <f>+$C$22*'10 - 2009'!AY162</f>
        <v>#DIV/0!</v>
      </c>
      <c r="X227" s="35" t="e">
        <f>+$C$22*'10 - 2009'!AZ162</f>
        <v>#DIV/0!</v>
      </c>
      <c r="Y227" s="35" t="e">
        <f>+$C$22*'10 - 2009'!BA162</f>
        <v>#DIV/0!</v>
      </c>
      <c r="Z227" s="35" t="e">
        <f>+$C$22*'10 - 2009'!BB162</f>
        <v>#DIV/0!</v>
      </c>
      <c r="AA227" s="35" t="e">
        <f>+$C$22*'10 - 2009'!BC162</f>
        <v>#DIV/0!</v>
      </c>
      <c r="AB227" s="35" t="e">
        <f>+$C$22*'10 - 2009'!BD162</f>
        <v>#DIV/0!</v>
      </c>
      <c r="AC227" s="35" t="e">
        <f>+$C$22*'10 - 2009'!BE162</f>
        <v>#DIV/0!</v>
      </c>
      <c r="AD227" s="35" t="e">
        <f>+$C$22*'10 - 2009'!BF162</f>
        <v>#DIV/0!</v>
      </c>
      <c r="AE227" s="35" t="e">
        <f>+$C$22*'10 - 2009'!BG162</f>
        <v>#DIV/0!</v>
      </c>
      <c r="AF227" s="35" t="e">
        <f>+$C$22*'10 - 2009'!BH162</f>
        <v>#DIV/0!</v>
      </c>
      <c r="AG227" s="35" t="e">
        <f>+$C$22*'10 - 2009'!BI162</f>
        <v>#DIV/0!</v>
      </c>
      <c r="AH227" s="35" t="e">
        <f>+$C$22*'10 - 2009'!BJ162</f>
        <v>#DIV/0!</v>
      </c>
      <c r="AI227" s="2"/>
    </row>
    <row r="228" spans="1:35">
      <c r="A228" s="44">
        <v>221</v>
      </c>
      <c r="B228" s="35">
        <f>+'10 - 2009'!B163</f>
        <v>0</v>
      </c>
      <c r="C228" s="35" t="e">
        <f>+'10 - 2009'!AE163/'10 - 2009'!BK163</f>
        <v>#DIV/0!</v>
      </c>
      <c r="D228" s="35" t="e">
        <f>+$C$22*'10 - 2009'!AF163</f>
        <v>#DIV/0!</v>
      </c>
      <c r="E228" s="35" t="e">
        <f>+$C$22*'10 - 2009'!AG163</f>
        <v>#DIV/0!</v>
      </c>
      <c r="F228" s="35" t="e">
        <f>+$C$22*'10 - 2009'!AH163</f>
        <v>#DIV/0!</v>
      </c>
      <c r="G228" s="35" t="e">
        <f>+$C$22*'10 - 2009'!AI163</f>
        <v>#DIV/0!</v>
      </c>
      <c r="H228" s="35" t="e">
        <f>+$C$22*'10 - 2009'!AJ163</f>
        <v>#DIV/0!</v>
      </c>
      <c r="I228" s="35" t="e">
        <f>+$C$22*'10 - 2009'!AK163</f>
        <v>#DIV/0!</v>
      </c>
      <c r="J228" s="35" t="e">
        <f>+$C$22*'10 - 2009'!AL163</f>
        <v>#DIV/0!</v>
      </c>
      <c r="K228" s="35" t="e">
        <f>+$C$22*'10 - 2009'!AM163</f>
        <v>#DIV/0!</v>
      </c>
      <c r="L228" s="35" t="e">
        <f>+$C$22*'10 - 2009'!AN163</f>
        <v>#DIV/0!</v>
      </c>
      <c r="M228" s="35" t="e">
        <f>+$C$22*'10 - 2009'!AO163</f>
        <v>#DIV/0!</v>
      </c>
      <c r="N228" s="35" t="e">
        <f>+$C$22*'10 - 2009'!AP163</f>
        <v>#DIV/0!</v>
      </c>
      <c r="O228" s="35" t="e">
        <f>+$C$22*'10 - 2009'!AQ163</f>
        <v>#DIV/0!</v>
      </c>
      <c r="P228" s="35" t="e">
        <f>+$C$22*'10 - 2009'!AR163</f>
        <v>#DIV/0!</v>
      </c>
      <c r="Q228" s="35" t="e">
        <f>+$C$22*'10 - 2009'!AS163</f>
        <v>#DIV/0!</v>
      </c>
      <c r="R228" s="35" t="e">
        <f>+$C$22*'10 - 2009'!AT163</f>
        <v>#DIV/0!</v>
      </c>
      <c r="S228" s="35" t="e">
        <f>+$C$22*'10 - 2009'!AU163</f>
        <v>#DIV/0!</v>
      </c>
      <c r="T228" s="35" t="e">
        <f>+$C$22*'10 - 2009'!AV163</f>
        <v>#DIV/0!</v>
      </c>
      <c r="U228" s="35" t="e">
        <f>+$C$22*'10 - 2009'!AW163</f>
        <v>#DIV/0!</v>
      </c>
      <c r="V228" s="35" t="e">
        <f>+$C$22*'10 - 2009'!AX163</f>
        <v>#DIV/0!</v>
      </c>
      <c r="W228" s="35" t="e">
        <f>+$C$22*'10 - 2009'!AY163</f>
        <v>#DIV/0!</v>
      </c>
      <c r="X228" s="35" t="e">
        <f>+$C$22*'10 - 2009'!AZ163</f>
        <v>#DIV/0!</v>
      </c>
      <c r="Y228" s="35" t="e">
        <f>+$C$22*'10 - 2009'!BA163</f>
        <v>#DIV/0!</v>
      </c>
      <c r="Z228" s="35" t="e">
        <f>+$C$22*'10 - 2009'!BB163</f>
        <v>#DIV/0!</v>
      </c>
      <c r="AA228" s="35" t="e">
        <f>+$C$22*'10 - 2009'!BC163</f>
        <v>#DIV/0!</v>
      </c>
      <c r="AB228" s="35" t="e">
        <f>+$C$22*'10 - 2009'!BD163</f>
        <v>#DIV/0!</v>
      </c>
      <c r="AC228" s="35" t="e">
        <f>+$C$22*'10 - 2009'!BE163</f>
        <v>#DIV/0!</v>
      </c>
      <c r="AD228" s="35" t="e">
        <f>+$C$22*'10 - 2009'!BF163</f>
        <v>#DIV/0!</v>
      </c>
      <c r="AE228" s="35" t="e">
        <f>+$C$22*'10 - 2009'!BG163</f>
        <v>#DIV/0!</v>
      </c>
      <c r="AF228" s="35" t="e">
        <f>+$C$22*'10 - 2009'!BH163</f>
        <v>#DIV/0!</v>
      </c>
      <c r="AG228" s="35" t="e">
        <f>+$C$22*'10 - 2009'!BI163</f>
        <v>#DIV/0!</v>
      </c>
      <c r="AH228" s="35" t="e">
        <f>+$C$22*'10 - 2009'!BJ163</f>
        <v>#DIV/0!</v>
      </c>
      <c r="AI228" s="2"/>
    </row>
    <row r="229" spans="1:35">
      <c r="A229" s="44">
        <v>222</v>
      </c>
      <c r="B229" s="35">
        <f>+'10 - 2009'!B164</f>
        <v>0</v>
      </c>
      <c r="C229" s="35" t="e">
        <f>+'10 - 2009'!AE164/'10 - 2009'!BK164</f>
        <v>#DIV/0!</v>
      </c>
      <c r="D229" s="35" t="e">
        <f>+$C$22*'10 - 2009'!AF164</f>
        <v>#DIV/0!</v>
      </c>
      <c r="E229" s="35" t="e">
        <f>+$C$22*'10 - 2009'!AG164</f>
        <v>#DIV/0!</v>
      </c>
      <c r="F229" s="35" t="e">
        <f>+$C$22*'10 - 2009'!AH164</f>
        <v>#DIV/0!</v>
      </c>
      <c r="G229" s="35" t="e">
        <f>+$C$22*'10 - 2009'!AI164</f>
        <v>#DIV/0!</v>
      </c>
      <c r="H229" s="35" t="e">
        <f>+$C$22*'10 - 2009'!AJ164</f>
        <v>#DIV/0!</v>
      </c>
      <c r="I229" s="35" t="e">
        <f>+$C$22*'10 - 2009'!AK164</f>
        <v>#DIV/0!</v>
      </c>
      <c r="J229" s="35" t="e">
        <f>+$C$22*'10 - 2009'!AL164</f>
        <v>#DIV/0!</v>
      </c>
      <c r="K229" s="35" t="e">
        <f>+$C$22*'10 - 2009'!AM164</f>
        <v>#DIV/0!</v>
      </c>
      <c r="L229" s="35" t="e">
        <f>+$C$22*'10 - 2009'!AN164</f>
        <v>#DIV/0!</v>
      </c>
      <c r="M229" s="35" t="e">
        <f>+$C$22*'10 - 2009'!AO164</f>
        <v>#DIV/0!</v>
      </c>
      <c r="N229" s="35" t="e">
        <f>+$C$22*'10 - 2009'!AP164</f>
        <v>#DIV/0!</v>
      </c>
      <c r="O229" s="35" t="e">
        <f>+$C$22*'10 - 2009'!AQ164</f>
        <v>#DIV/0!</v>
      </c>
      <c r="P229" s="35" t="e">
        <f>+$C$22*'10 - 2009'!AR164</f>
        <v>#DIV/0!</v>
      </c>
      <c r="Q229" s="35" t="e">
        <f>+$C$22*'10 - 2009'!AS164</f>
        <v>#DIV/0!</v>
      </c>
      <c r="R229" s="35" t="e">
        <f>+$C$22*'10 - 2009'!AT164</f>
        <v>#DIV/0!</v>
      </c>
      <c r="S229" s="35" t="e">
        <f>+$C$22*'10 - 2009'!AU164</f>
        <v>#DIV/0!</v>
      </c>
      <c r="T229" s="35" t="e">
        <f>+$C$22*'10 - 2009'!AV164</f>
        <v>#DIV/0!</v>
      </c>
      <c r="U229" s="35" t="e">
        <f>+$C$22*'10 - 2009'!AW164</f>
        <v>#DIV/0!</v>
      </c>
      <c r="V229" s="35" t="e">
        <f>+$C$22*'10 - 2009'!AX164</f>
        <v>#DIV/0!</v>
      </c>
      <c r="W229" s="35" t="e">
        <f>+$C$22*'10 - 2009'!AY164</f>
        <v>#DIV/0!</v>
      </c>
      <c r="X229" s="35" t="e">
        <f>+$C$22*'10 - 2009'!AZ164</f>
        <v>#DIV/0!</v>
      </c>
      <c r="Y229" s="35" t="e">
        <f>+$C$22*'10 - 2009'!BA164</f>
        <v>#DIV/0!</v>
      </c>
      <c r="Z229" s="35" t="e">
        <f>+$C$22*'10 - 2009'!BB164</f>
        <v>#DIV/0!</v>
      </c>
      <c r="AA229" s="35" t="e">
        <f>+$C$22*'10 - 2009'!BC164</f>
        <v>#DIV/0!</v>
      </c>
      <c r="AB229" s="35" t="e">
        <f>+$C$22*'10 - 2009'!BD164</f>
        <v>#DIV/0!</v>
      </c>
      <c r="AC229" s="35" t="e">
        <f>+$C$22*'10 - 2009'!BE164</f>
        <v>#DIV/0!</v>
      </c>
      <c r="AD229" s="35" t="e">
        <f>+$C$22*'10 - 2009'!BF164</f>
        <v>#DIV/0!</v>
      </c>
      <c r="AE229" s="35" t="e">
        <f>+$C$22*'10 - 2009'!BG164</f>
        <v>#DIV/0!</v>
      </c>
      <c r="AF229" s="35" t="e">
        <f>+$C$22*'10 - 2009'!BH164</f>
        <v>#DIV/0!</v>
      </c>
      <c r="AG229" s="35" t="e">
        <f>+$C$22*'10 - 2009'!BI164</f>
        <v>#DIV/0!</v>
      </c>
      <c r="AH229" s="35" t="e">
        <f>+$C$22*'10 - 2009'!BJ164</f>
        <v>#DIV/0!</v>
      </c>
      <c r="AI229" s="2"/>
    </row>
    <row r="230" spans="1:35">
      <c r="A230" s="44">
        <v>223</v>
      </c>
      <c r="B230" s="35">
        <f>+'10 - 2009'!B165</f>
        <v>0</v>
      </c>
      <c r="C230" s="35" t="e">
        <f>+'10 - 2009'!AE165/'10 - 2009'!BK165</f>
        <v>#DIV/0!</v>
      </c>
      <c r="D230" s="35" t="e">
        <f>+$C$22*'10 - 2009'!AF165</f>
        <v>#DIV/0!</v>
      </c>
      <c r="E230" s="35" t="e">
        <f>+$C$22*'10 - 2009'!AG165</f>
        <v>#DIV/0!</v>
      </c>
      <c r="F230" s="35" t="e">
        <f>+$C$22*'10 - 2009'!AH165</f>
        <v>#DIV/0!</v>
      </c>
      <c r="G230" s="35" t="e">
        <f>+$C$22*'10 - 2009'!AI165</f>
        <v>#DIV/0!</v>
      </c>
      <c r="H230" s="35" t="e">
        <f>+$C$22*'10 - 2009'!AJ165</f>
        <v>#DIV/0!</v>
      </c>
      <c r="I230" s="35" t="e">
        <f>+$C$22*'10 - 2009'!AK165</f>
        <v>#DIV/0!</v>
      </c>
      <c r="J230" s="35" t="e">
        <f>+$C$22*'10 - 2009'!AL165</f>
        <v>#DIV/0!</v>
      </c>
      <c r="K230" s="35" t="e">
        <f>+$C$22*'10 - 2009'!AM165</f>
        <v>#DIV/0!</v>
      </c>
      <c r="L230" s="35" t="e">
        <f>+$C$22*'10 - 2009'!AN165</f>
        <v>#DIV/0!</v>
      </c>
      <c r="M230" s="35" t="e">
        <f>+$C$22*'10 - 2009'!AO165</f>
        <v>#DIV/0!</v>
      </c>
      <c r="N230" s="35" t="e">
        <f>+$C$22*'10 - 2009'!AP165</f>
        <v>#DIV/0!</v>
      </c>
      <c r="O230" s="35" t="e">
        <f>+$C$22*'10 - 2009'!AQ165</f>
        <v>#DIV/0!</v>
      </c>
      <c r="P230" s="35" t="e">
        <f>+$C$22*'10 - 2009'!AR165</f>
        <v>#DIV/0!</v>
      </c>
      <c r="Q230" s="35" t="e">
        <f>+$C$22*'10 - 2009'!AS165</f>
        <v>#DIV/0!</v>
      </c>
      <c r="R230" s="35" t="e">
        <f>+$C$22*'10 - 2009'!AT165</f>
        <v>#DIV/0!</v>
      </c>
      <c r="S230" s="35" t="e">
        <f>+$C$22*'10 - 2009'!AU165</f>
        <v>#DIV/0!</v>
      </c>
      <c r="T230" s="35" t="e">
        <f>+$C$22*'10 - 2009'!AV165</f>
        <v>#DIV/0!</v>
      </c>
      <c r="U230" s="35" t="e">
        <f>+$C$22*'10 - 2009'!AW165</f>
        <v>#DIV/0!</v>
      </c>
      <c r="V230" s="35" t="e">
        <f>+$C$22*'10 - 2009'!AX165</f>
        <v>#DIV/0!</v>
      </c>
      <c r="W230" s="35" t="e">
        <f>+$C$22*'10 - 2009'!AY165</f>
        <v>#DIV/0!</v>
      </c>
      <c r="X230" s="35" t="e">
        <f>+$C$22*'10 - 2009'!AZ165</f>
        <v>#DIV/0!</v>
      </c>
      <c r="Y230" s="35" t="e">
        <f>+$C$22*'10 - 2009'!BA165</f>
        <v>#DIV/0!</v>
      </c>
      <c r="Z230" s="35" t="e">
        <f>+$C$22*'10 - 2009'!BB165</f>
        <v>#DIV/0!</v>
      </c>
      <c r="AA230" s="35" t="e">
        <f>+$C$22*'10 - 2009'!BC165</f>
        <v>#DIV/0!</v>
      </c>
      <c r="AB230" s="35" t="e">
        <f>+$C$22*'10 - 2009'!BD165</f>
        <v>#DIV/0!</v>
      </c>
      <c r="AC230" s="35" t="e">
        <f>+$C$22*'10 - 2009'!BE165</f>
        <v>#DIV/0!</v>
      </c>
      <c r="AD230" s="35" t="e">
        <f>+$C$22*'10 - 2009'!BF165</f>
        <v>#DIV/0!</v>
      </c>
      <c r="AE230" s="35" t="e">
        <f>+$C$22*'10 - 2009'!BG165</f>
        <v>#DIV/0!</v>
      </c>
      <c r="AF230" s="35" t="e">
        <f>+$C$22*'10 - 2009'!BH165</f>
        <v>#DIV/0!</v>
      </c>
      <c r="AG230" s="35" t="e">
        <f>+$C$22*'10 - 2009'!BI165</f>
        <v>#DIV/0!</v>
      </c>
      <c r="AH230" s="35" t="e">
        <f>+$C$22*'10 - 2009'!BJ165</f>
        <v>#DIV/0!</v>
      </c>
      <c r="AI230" s="2"/>
    </row>
    <row r="231" spans="1:35">
      <c r="A231" s="44">
        <v>224</v>
      </c>
      <c r="B231" s="35">
        <f>+'10 - 2009'!B166</f>
        <v>0</v>
      </c>
      <c r="C231" s="35" t="e">
        <f>+'10 - 2009'!AE166/'10 - 2009'!BK166</f>
        <v>#DIV/0!</v>
      </c>
      <c r="D231" s="35" t="e">
        <f>+$C$22*'10 - 2009'!AF166</f>
        <v>#DIV/0!</v>
      </c>
      <c r="E231" s="35" t="e">
        <f>+$C$22*'10 - 2009'!AG166</f>
        <v>#DIV/0!</v>
      </c>
      <c r="F231" s="35" t="e">
        <f>+$C$22*'10 - 2009'!AH166</f>
        <v>#DIV/0!</v>
      </c>
      <c r="G231" s="35" t="e">
        <f>+$C$22*'10 - 2009'!AI166</f>
        <v>#DIV/0!</v>
      </c>
      <c r="H231" s="35" t="e">
        <f>+$C$22*'10 - 2009'!AJ166</f>
        <v>#DIV/0!</v>
      </c>
      <c r="I231" s="35" t="e">
        <f>+$C$22*'10 - 2009'!AK166</f>
        <v>#DIV/0!</v>
      </c>
      <c r="J231" s="35" t="e">
        <f>+$C$22*'10 - 2009'!AL166</f>
        <v>#DIV/0!</v>
      </c>
      <c r="K231" s="35" t="e">
        <f>+$C$22*'10 - 2009'!AM166</f>
        <v>#DIV/0!</v>
      </c>
      <c r="L231" s="35" t="e">
        <f>+$C$22*'10 - 2009'!AN166</f>
        <v>#DIV/0!</v>
      </c>
      <c r="M231" s="35" t="e">
        <f>+$C$22*'10 - 2009'!AO166</f>
        <v>#DIV/0!</v>
      </c>
      <c r="N231" s="35" t="e">
        <f>+$C$22*'10 - 2009'!AP166</f>
        <v>#DIV/0!</v>
      </c>
      <c r="O231" s="35" t="e">
        <f>+$C$22*'10 - 2009'!AQ166</f>
        <v>#DIV/0!</v>
      </c>
      <c r="P231" s="35" t="e">
        <f>+$C$22*'10 - 2009'!AR166</f>
        <v>#DIV/0!</v>
      </c>
      <c r="Q231" s="35" t="e">
        <f>+$C$22*'10 - 2009'!AS166</f>
        <v>#DIV/0!</v>
      </c>
      <c r="R231" s="35" t="e">
        <f>+$C$22*'10 - 2009'!AT166</f>
        <v>#DIV/0!</v>
      </c>
      <c r="S231" s="35" t="e">
        <f>+$C$22*'10 - 2009'!AU166</f>
        <v>#DIV/0!</v>
      </c>
      <c r="T231" s="35" t="e">
        <f>+$C$22*'10 - 2009'!AV166</f>
        <v>#DIV/0!</v>
      </c>
      <c r="U231" s="35" t="e">
        <f>+$C$22*'10 - 2009'!AW166</f>
        <v>#DIV/0!</v>
      </c>
      <c r="V231" s="35" t="e">
        <f>+$C$22*'10 - 2009'!AX166</f>
        <v>#DIV/0!</v>
      </c>
      <c r="W231" s="35" t="e">
        <f>+$C$22*'10 - 2009'!AY166</f>
        <v>#DIV/0!</v>
      </c>
      <c r="X231" s="35" t="e">
        <f>+$C$22*'10 - 2009'!AZ166</f>
        <v>#DIV/0!</v>
      </c>
      <c r="Y231" s="35" t="e">
        <f>+$C$22*'10 - 2009'!BA166</f>
        <v>#DIV/0!</v>
      </c>
      <c r="Z231" s="35" t="e">
        <f>+$C$22*'10 - 2009'!BB166</f>
        <v>#DIV/0!</v>
      </c>
      <c r="AA231" s="35" t="e">
        <f>+$C$22*'10 - 2009'!BC166</f>
        <v>#DIV/0!</v>
      </c>
      <c r="AB231" s="35" t="e">
        <f>+$C$22*'10 - 2009'!BD166</f>
        <v>#DIV/0!</v>
      </c>
      <c r="AC231" s="35" t="e">
        <f>+$C$22*'10 - 2009'!BE166</f>
        <v>#DIV/0!</v>
      </c>
      <c r="AD231" s="35" t="e">
        <f>+$C$22*'10 - 2009'!BF166</f>
        <v>#DIV/0!</v>
      </c>
      <c r="AE231" s="35" t="e">
        <f>+$C$22*'10 - 2009'!BG166</f>
        <v>#DIV/0!</v>
      </c>
      <c r="AF231" s="35" t="e">
        <f>+$C$22*'10 - 2009'!BH166</f>
        <v>#DIV/0!</v>
      </c>
      <c r="AG231" s="35" t="e">
        <f>+$C$22*'10 - 2009'!BI166</f>
        <v>#DIV/0!</v>
      </c>
      <c r="AH231" s="35" t="e">
        <f>+$C$22*'10 - 2009'!BJ166</f>
        <v>#DIV/0!</v>
      </c>
      <c r="AI231" s="2"/>
    </row>
    <row r="232" spans="1:35">
      <c r="A232" s="44">
        <v>225</v>
      </c>
      <c r="B232" s="35">
        <f>+'10 - 2009'!B167</f>
        <v>0</v>
      </c>
      <c r="C232" s="35" t="e">
        <f>+'10 - 2009'!AE167/'10 - 2009'!BK167</f>
        <v>#DIV/0!</v>
      </c>
      <c r="D232" s="35" t="e">
        <f>+$C$22*'10 - 2009'!AF167</f>
        <v>#DIV/0!</v>
      </c>
      <c r="E232" s="35" t="e">
        <f>+$C$22*'10 - 2009'!AG167</f>
        <v>#DIV/0!</v>
      </c>
      <c r="F232" s="35" t="e">
        <f>+$C$22*'10 - 2009'!AH167</f>
        <v>#DIV/0!</v>
      </c>
      <c r="G232" s="35" t="e">
        <f>+$C$22*'10 - 2009'!AI167</f>
        <v>#DIV/0!</v>
      </c>
      <c r="H232" s="35" t="e">
        <f>+$C$22*'10 - 2009'!AJ167</f>
        <v>#DIV/0!</v>
      </c>
      <c r="I232" s="35" t="e">
        <f>+$C$22*'10 - 2009'!AK167</f>
        <v>#DIV/0!</v>
      </c>
      <c r="J232" s="35" t="e">
        <f>+$C$22*'10 - 2009'!AL167</f>
        <v>#DIV/0!</v>
      </c>
      <c r="K232" s="35" t="e">
        <f>+$C$22*'10 - 2009'!AM167</f>
        <v>#DIV/0!</v>
      </c>
      <c r="L232" s="35" t="e">
        <f>+$C$22*'10 - 2009'!AN167</f>
        <v>#DIV/0!</v>
      </c>
      <c r="M232" s="35" t="e">
        <f>+$C$22*'10 - 2009'!AO167</f>
        <v>#DIV/0!</v>
      </c>
      <c r="N232" s="35" t="e">
        <f>+$C$22*'10 - 2009'!AP167</f>
        <v>#DIV/0!</v>
      </c>
      <c r="O232" s="35" t="e">
        <f>+$C$22*'10 - 2009'!AQ167</f>
        <v>#DIV/0!</v>
      </c>
      <c r="P232" s="35" t="e">
        <f>+$C$22*'10 - 2009'!AR167</f>
        <v>#DIV/0!</v>
      </c>
      <c r="Q232" s="35" t="e">
        <f>+$C$22*'10 - 2009'!AS167</f>
        <v>#DIV/0!</v>
      </c>
      <c r="R232" s="35" t="e">
        <f>+$C$22*'10 - 2009'!AT167</f>
        <v>#DIV/0!</v>
      </c>
      <c r="S232" s="35" t="e">
        <f>+$C$22*'10 - 2009'!AU167</f>
        <v>#DIV/0!</v>
      </c>
      <c r="T232" s="35" t="e">
        <f>+$C$22*'10 - 2009'!AV167</f>
        <v>#DIV/0!</v>
      </c>
      <c r="U232" s="35" t="e">
        <f>+$C$22*'10 - 2009'!AW167</f>
        <v>#DIV/0!</v>
      </c>
      <c r="V232" s="35" t="e">
        <f>+$C$22*'10 - 2009'!AX167</f>
        <v>#DIV/0!</v>
      </c>
      <c r="W232" s="35" t="e">
        <f>+$C$22*'10 - 2009'!AY167</f>
        <v>#DIV/0!</v>
      </c>
      <c r="X232" s="35" t="e">
        <f>+$C$22*'10 - 2009'!AZ167</f>
        <v>#DIV/0!</v>
      </c>
      <c r="Y232" s="35" t="e">
        <f>+$C$22*'10 - 2009'!BA167</f>
        <v>#DIV/0!</v>
      </c>
      <c r="Z232" s="35" t="e">
        <f>+$C$22*'10 - 2009'!BB167</f>
        <v>#DIV/0!</v>
      </c>
      <c r="AA232" s="35" t="e">
        <f>+$C$22*'10 - 2009'!BC167</f>
        <v>#DIV/0!</v>
      </c>
      <c r="AB232" s="35" t="e">
        <f>+$C$22*'10 - 2009'!BD167</f>
        <v>#DIV/0!</v>
      </c>
      <c r="AC232" s="35" t="e">
        <f>+$C$22*'10 - 2009'!BE167</f>
        <v>#DIV/0!</v>
      </c>
      <c r="AD232" s="35" t="e">
        <f>+$C$22*'10 - 2009'!BF167</f>
        <v>#DIV/0!</v>
      </c>
      <c r="AE232" s="35" t="e">
        <f>+$C$22*'10 - 2009'!BG167</f>
        <v>#DIV/0!</v>
      </c>
      <c r="AF232" s="35" t="e">
        <f>+$C$22*'10 - 2009'!BH167</f>
        <v>#DIV/0!</v>
      </c>
      <c r="AG232" s="35" t="e">
        <f>+$C$22*'10 - 2009'!BI167</f>
        <v>#DIV/0!</v>
      </c>
      <c r="AH232" s="35" t="e">
        <f>+$C$22*'10 - 2009'!BJ167</f>
        <v>#DIV/0!</v>
      </c>
      <c r="AI232" s="2"/>
    </row>
    <row r="233" spans="1:35">
      <c r="A233" s="44">
        <v>226</v>
      </c>
      <c r="B233" s="35">
        <f>+'10 - 2009'!B168</f>
        <v>0</v>
      </c>
      <c r="C233" s="35" t="e">
        <f>+'10 - 2009'!AE168/'10 - 2009'!BK168</f>
        <v>#DIV/0!</v>
      </c>
      <c r="D233" s="35" t="e">
        <f>+$C$22*'10 - 2009'!AF168</f>
        <v>#DIV/0!</v>
      </c>
      <c r="E233" s="35" t="e">
        <f>+$C$22*'10 - 2009'!AG168</f>
        <v>#DIV/0!</v>
      </c>
      <c r="F233" s="35" t="e">
        <f>+$C$22*'10 - 2009'!AH168</f>
        <v>#DIV/0!</v>
      </c>
      <c r="G233" s="35" t="e">
        <f>+$C$22*'10 - 2009'!AI168</f>
        <v>#DIV/0!</v>
      </c>
      <c r="H233" s="35" t="e">
        <f>+$C$22*'10 - 2009'!AJ168</f>
        <v>#DIV/0!</v>
      </c>
      <c r="I233" s="35" t="e">
        <f>+$C$22*'10 - 2009'!AK168</f>
        <v>#DIV/0!</v>
      </c>
      <c r="J233" s="35" t="e">
        <f>+$C$22*'10 - 2009'!AL168</f>
        <v>#DIV/0!</v>
      </c>
      <c r="K233" s="35" t="e">
        <f>+$C$22*'10 - 2009'!AM168</f>
        <v>#DIV/0!</v>
      </c>
      <c r="L233" s="35" t="e">
        <f>+$C$22*'10 - 2009'!AN168</f>
        <v>#DIV/0!</v>
      </c>
      <c r="M233" s="35" t="e">
        <f>+$C$22*'10 - 2009'!AO168</f>
        <v>#DIV/0!</v>
      </c>
      <c r="N233" s="35" t="e">
        <f>+$C$22*'10 - 2009'!AP168</f>
        <v>#DIV/0!</v>
      </c>
      <c r="O233" s="35" t="e">
        <f>+$C$22*'10 - 2009'!AQ168</f>
        <v>#DIV/0!</v>
      </c>
      <c r="P233" s="35" t="e">
        <f>+$C$22*'10 - 2009'!AR168</f>
        <v>#DIV/0!</v>
      </c>
      <c r="Q233" s="35" t="e">
        <f>+$C$22*'10 - 2009'!AS168</f>
        <v>#DIV/0!</v>
      </c>
      <c r="R233" s="35" t="e">
        <f>+$C$22*'10 - 2009'!AT168</f>
        <v>#DIV/0!</v>
      </c>
      <c r="S233" s="35" t="e">
        <f>+$C$22*'10 - 2009'!AU168</f>
        <v>#DIV/0!</v>
      </c>
      <c r="T233" s="35" t="e">
        <f>+$C$22*'10 - 2009'!AV168</f>
        <v>#DIV/0!</v>
      </c>
      <c r="U233" s="35" t="e">
        <f>+$C$22*'10 - 2009'!AW168</f>
        <v>#DIV/0!</v>
      </c>
      <c r="V233" s="35" t="e">
        <f>+$C$22*'10 - 2009'!AX168</f>
        <v>#DIV/0!</v>
      </c>
      <c r="W233" s="35" t="e">
        <f>+$C$22*'10 - 2009'!AY168</f>
        <v>#DIV/0!</v>
      </c>
      <c r="X233" s="35" t="e">
        <f>+$C$22*'10 - 2009'!AZ168</f>
        <v>#DIV/0!</v>
      </c>
      <c r="Y233" s="35" t="e">
        <f>+$C$22*'10 - 2009'!BA168</f>
        <v>#DIV/0!</v>
      </c>
      <c r="Z233" s="35" t="e">
        <f>+$C$22*'10 - 2009'!BB168</f>
        <v>#DIV/0!</v>
      </c>
      <c r="AA233" s="35" t="e">
        <f>+$C$22*'10 - 2009'!BC168</f>
        <v>#DIV/0!</v>
      </c>
      <c r="AB233" s="35" t="e">
        <f>+$C$22*'10 - 2009'!BD168</f>
        <v>#DIV/0!</v>
      </c>
      <c r="AC233" s="35" t="e">
        <f>+$C$22*'10 - 2009'!BE168</f>
        <v>#DIV/0!</v>
      </c>
      <c r="AD233" s="35" t="e">
        <f>+$C$22*'10 - 2009'!BF168</f>
        <v>#DIV/0!</v>
      </c>
      <c r="AE233" s="35" t="e">
        <f>+$C$22*'10 - 2009'!BG168</f>
        <v>#DIV/0!</v>
      </c>
      <c r="AF233" s="35" t="e">
        <f>+$C$22*'10 - 2009'!BH168</f>
        <v>#DIV/0!</v>
      </c>
      <c r="AG233" s="35" t="e">
        <f>+$C$22*'10 - 2009'!BI168</f>
        <v>#DIV/0!</v>
      </c>
      <c r="AH233" s="35" t="e">
        <f>+$C$22*'10 - 2009'!BJ168</f>
        <v>#DIV/0!</v>
      </c>
      <c r="AI233" s="2"/>
    </row>
    <row r="234" spans="1:35">
      <c r="A234" s="44">
        <v>227</v>
      </c>
      <c r="B234" s="35">
        <f>+'10 - 2009'!B169</f>
        <v>0</v>
      </c>
      <c r="C234" s="35" t="e">
        <f>+'10 - 2009'!AE169/'10 - 2009'!BK169</f>
        <v>#DIV/0!</v>
      </c>
      <c r="D234" s="35" t="e">
        <f>+$C$22*'10 - 2009'!AF169</f>
        <v>#DIV/0!</v>
      </c>
      <c r="E234" s="35" t="e">
        <f>+$C$22*'10 - 2009'!AG169</f>
        <v>#DIV/0!</v>
      </c>
      <c r="F234" s="35" t="e">
        <f>+$C$22*'10 - 2009'!AH169</f>
        <v>#DIV/0!</v>
      </c>
      <c r="G234" s="35" t="e">
        <f>+$C$22*'10 - 2009'!AI169</f>
        <v>#DIV/0!</v>
      </c>
      <c r="H234" s="35" t="e">
        <f>+$C$22*'10 - 2009'!AJ169</f>
        <v>#DIV/0!</v>
      </c>
      <c r="I234" s="35" t="e">
        <f>+$C$22*'10 - 2009'!AK169</f>
        <v>#DIV/0!</v>
      </c>
      <c r="J234" s="35" t="e">
        <f>+$C$22*'10 - 2009'!AL169</f>
        <v>#DIV/0!</v>
      </c>
      <c r="K234" s="35" t="e">
        <f>+$C$22*'10 - 2009'!AM169</f>
        <v>#DIV/0!</v>
      </c>
      <c r="L234" s="35" t="e">
        <f>+$C$22*'10 - 2009'!AN169</f>
        <v>#DIV/0!</v>
      </c>
      <c r="M234" s="35" t="e">
        <f>+$C$22*'10 - 2009'!AO169</f>
        <v>#DIV/0!</v>
      </c>
      <c r="N234" s="35" t="e">
        <f>+$C$22*'10 - 2009'!AP169</f>
        <v>#DIV/0!</v>
      </c>
      <c r="O234" s="35" t="e">
        <f>+$C$22*'10 - 2009'!AQ169</f>
        <v>#DIV/0!</v>
      </c>
      <c r="P234" s="35" t="e">
        <f>+$C$22*'10 - 2009'!AR169</f>
        <v>#DIV/0!</v>
      </c>
      <c r="Q234" s="35" t="e">
        <f>+$C$22*'10 - 2009'!AS169</f>
        <v>#DIV/0!</v>
      </c>
      <c r="R234" s="35" t="e">
        <f>+$C$22*'10 - 2009'!AT169</f>
        <v>#DIV/0!</v>
      </c>
      <c r="S234" s="35" t="e">
        <f>+$C$22*'10 - 2009'!AU169</f>
        <v>#DIV/0!</v>
      </c>
      <c r="T234" s="35" t="e">
        <f>+$C$22*'10 - 2009'!AV169</f>
        <v>#DIV/0!</v>
      </c>
      <c r="U234" s="35" t="e">
        <f>+$C$22*'10 - 2009'!AW169</f>
        <v>#DIV/0!</v>
      </c>
      <c r="V234" s="35" t="e">
        <f>+$C$22*'10 - 2009'!AX169</f>
        <v>#DIV/0!</v>
      </c>
      <c r="W234" s="35" t="e">
        <f>+$C$22*'10 - 2009'!AY169</f>
        <v>#DIV/0!</v>
      </c>
      <c r="X234" s="35" t="e">
        <f>+$C$22*'10 - 2009'!AZ169</f>
        <v>#DIV/0!</v>
      </c>
      <c r="Y234" s="35" t="e">
        <f>+$C$22*'10 - 2009'!BA169</f>
        <v>#DIV/0!</v>
      </c>
      <c r="Z234" s="35" t="e">
        <f>+$C$22*'10 - 2009'!BB169</f>
        <v>#DIV/0!</v>
      </c>
      <c r="AA234" s="35" t="e">
        <f>+$C$22*'10 - 2009'!BC169</f>
        <v>#DIV/0!</v>
      </c>
      <c r="AB234" s="35" t="e">
        <f>+$C$22*'10 - 2009'!BD169</f>
        <v>#DIV/0!</v>
      </c>
      <c r="AC234" s="35" t="e">
        <f>+$C$22*'10 - 2009'!BE169</f>
        <v>#DIV/0!</v>
      </c>
      <c r="AD234" s="35" t="e">
        <f>+$C$22*'10 - 2009'!BF169</f>
        <v>#DIV/0!</v>
      </c>
      <c r="AE234" s="35" t="e">
        <f>+$C$22*'10 - 2009'!BG169</f>
        <v>#DIV/0!</v>
      </c>
      <c r="AF234" s="35" t="e">
        <f>+$C$22*'10 - 2009'!BH169</f>
        <v>#DIV/0!</v>
      </c>
      <c r="AG234" s="35" t="e">
        <f>+$C$22*'10 - 2009'!BI169</f>
        <v>#DIV/0!</v>
      </c>
      <c r="AH234" s="35" t="e">
        <f>+$C$22*'10 - 2009'!BJ169</f>
        <v>#DIV/0!</v>
      </c>
      <c r="AI234" s="2"/>
    </row>
    <row r="235" spans="1:35">
      <c r="A235" s="44">
        <v>228</v>
      </c>
      <c r="B235" s="35">
        <f>+'10 - 2009'!B170</f>
        <v>0</v>
      </c>
      <c r="C235" s="35" t="e">
        <f>+'10 - 2009'!AE170/'10 - 2009'!BK170</f>
        <v>#DIV/0!</v>
      </c>
      <c r="D235" s="35" t="e">
        <f>+$C$22*'10 - 2009'!AF170</f>
        <v>#DIV/0!</v>
      </c>
      <c r="E235" s="35" t="e">
        <f>+$C$22*'10 - 2009'!AG170</f>
        <v>#DIV/0!</v>
      </c>
      <c r="F235" s="35" t="e">
        <f>+$C$22*'10 - 2009'!AH170</f>
        <v>#DIV/0!</v>
      </c>
      <c r="G235" s="35" t="e">
        <f>+$C$22*'10 - 2009'!AI170</f>
        <v>#DIV/0!</v>
      </c>
      <c r="H235" s="35" t="e">
        <f>+$C$22*'10 - 2009'!AJ170</f>
        <v>#DIV/0!</v>
      </c>
      <c r="I235" s="35" t="e">
        <f>+$C$22*'10 - 2009'!AK170</f>
        <v>#DIV/0!</v>
      </c>
      <c r="J235" s="35" t="e">
        <f>+$C$22*'10 - 2009'!AL170</f>
        <v>#DIV/0!</v>
      </c>
      <c r="K235" s="35" t="e">
        <f>+$C$22*'10 - 2009'!AM170</f>
        <v>#DIV/0!</v>
      </c>
      <c r="L235" s="35" t="e">
        <f>+$C$22*'10 - 2009'!AN170</f>
        <v>#DIV/0!</v>
      </c>
      <c r="M235" s="35" t="e">
        <f>+$C$22*'10 - 2009'!AO170</f>
        <v>#DIV/0!</v>
      </c>
      <c r="N235" s="35" t="e">
        <f>+$C$22*'10 - 2009'!AP170</f>
        <v>#DIV/0!</v>
      </c>
      <c r="O235" s="35" t="e">
        <f>+$C$22*'10 - 2009'!AQ170</f>
        <v>#DIV/0!</v>
      </c>
      <c r="P235" s="35" t="e">
        <f>+$C$22*'10 - 2009'!AR170</f>
        <v>#DIV/0!</v>
      </c>
      <c r="Q235" s="35" t="e">
        <f>+$C$22*'10 - 2009'!AS170</f>
        <v>#DIV/0!</v>
      </c>
      <c r="R235" s="35" t="e">
        <f>+$C$22*'10 - 2009'!AT170</f>
        <v>#DIV/0!</v>
      </c>
      <c r="S235" s="35" t="e">
        <f>+$C$22*'10 - 2009'!AU170</f>
        <v>#DIV/0!</v>
      </c>
      <c r="T235" s="35" t="e">
        <f>+$C$22*'10 - 2009'!AV170</f>
        <v>#DIV/0!</v>
      </c>
      <c r="U235" s="35" t="e">
        <f>+$C$22*'10 - 2009'!AW170</f>
        <v>#DIV/0!</v>
      </c>
      <c r="V235" s="35" t="e">
        <f>+$C$22*'10 - 2009'!AX170</f>
        <v>#DIV/0!</v>
      </c>
      <c r="W235" s="35" t="e">
        <f>+$C$22*'10 - 2009'!AY170</f>
        <v>#DIV/0!</v>
      </c>
      <c r="X235" s="35" t="e">
        <f>+$C$22*'10 - 2009'!AZ170</f>
        <v>#DIV/0!</v>
      </c>
      <c r="Y235" s="35" t="e">
        <f>+$C$22*'10 - 2009'!BA170</f>
        <v>#DIV/0!</v>
      </c>
      <c r="Z235" s="35" t="e">
        <f>+$C$22*'10 - 2009'!BB170</f>
        <v>#DIV/0!</v>
      </c>
      <c r="AA235" s="35" t="e">
        <f>+$C$22*'10 - 2009'!BC170</f>
        <v>#DIV/0!</v>
      </c>
      <c r="AB235" s="35" t="e">
        <f>+$C$22*'10 - 2009'!BD170</f>
        <v>#DIV/0!</v>
      </c>
      <c r="AC235" s="35" t="e">
        <f>+$C$22*'10 - 2009'!BE170</f>
        <v>#DIV/0!</v>
      </c>
      <c r="AD235" s="35" t="e">
        <f>+$C$22*'10 - 2009'!BF170</f>
        <v>#DIV/0!</v>
      </c>
      <c r="AE235" s="35" t="e">
        <f>+$C$22*'10 - 2009'!BG170</f>
        <v>#DIV/0!</v>
      </c>
      <c r="AF235" s="35" t="e">
        <f>+$C$22*'10 - 2009'!BH170</f>
        <v>#DIV/0!</v>
      </c>
      <c r="AG235" s="35" t="e">
        <f>+$C$22*'10 - 2009'!BI170</f>
        <v>#DIV/0!</v>
      </c>
      <c r="AH235" s="35" t="e">
        <f>+$C$22*'10 - 2009'!BJ170</f>
        <v>#DIV/0!</v>
      </c>
      <c r="AI235" s="2"/>
    </row>
    <row r="236" spans="1:35">
      <c r="A236" s="44">
        <v>229</v>
      </c>
      <c r="B236" s="35">
        <f>+'10 - 2009'!B171</f>
        <v>0</v>
      </c>
      <c r="C236" s="35" t="e">
        <f>+'10 - 2009'!AE171/'10 - 2009'!BK171</f>
        <v>#DIV/0!</v>
      </c>
      <c r="D236" s="35" t="e">
        <f>+$C$22*'10 - 2009'!AF171</f>
        <v>#DIV/0!</v>
      </c>
      <c r="E236" s="35" t="e">
        <f>+$C$22*'10 - 2009'!AG171</f>
        <v>#DIV/0!</v>
      </c>
      <c r="F236" s="35" t="e">
        <f>+$C$22*'10 - 2009'!AH171</f>
        <v>#DIV/0!</v>
      </c>
      <c r="G236" s="35" t="e">
        <f>+$C$22*'10 - 2009'!AI171</f>
        <v>#DIV/0!</v>
      </c>
      <c r="H236" s="35" t="e">
        <f>+$C$22*'10 - 2009'!AJ171</f>
        <v>#DIV/0!</v>
      </c>
      <c r="I236" s="35" t="e">
        <f>+$C$22*'10 - 2009'!AK171</f>
        <v>#DIV/0!</v>
      </c>
      <c r="J236" s="35" t="e">
        <f>+$C$22*'10 - 2009'!AL171</f>
        <v>#DIV/0!</v>
      </c>
      <c r="K236" s="35" t="e">
        <f>+$C$22*'10 - 2009'!AM171</f>
        <v>#DIV/0!</v>
      </c>
      <c r="L236" s="35" t="e">
        <f>+$C$22*'10 - 2009'!AN171</f>
        <v>#DIV/0!</v>
      </c>
      <c r="M236" s="35" t="e">
        <f>+$C$22*'10 - 2009'!AO171</f>
        <v>#DIV/0!</v>
      </c>
      <c r="N236" s="35" t="e">
        <f>+$C$22*'10 - 2009'!AP171</f>
        <v>#DIV/0!</v>
      </c>
      <c r="O236" s="35" t="e">
        <f>+$C$22*'10 - 2009'!AQ171</f>
        <v>#DIV/0!</v>
      </c>
      <c r="P236" s="35" t="e">
        <f>+$C$22*'10 - 2009'!AR171</f>
        <v>#DIV/0!</v>
      </c>
      <c r="Q236" s="35" t="e">
        <f>+$C$22*'10 - 2009'!AS171</f>
        <v>#DIV/0!</v>
      </c>
      <c r="R236" s="35" t="e">
        <f>+$C$22*'10 - 2009'!AT171</f>
        <v>#DIV/0!</v>
      </c>
      <c r="S236" s="35" t="e">
        <f>+$C$22*'10 - 2009'!AU171</f>
        <v>#DIV/0!</v>
      </c>
      <c r="T236" s="35" t="e">
        <f>+$C$22*'10 - 2009'!AV171</f>
        <v>#DIV/0!</v>
      </c>
      <c r="U236" s="35" t="e">
        <f>+$C$22*'10 - 2009'!AW171</f>
        <v>#DIV/0!</v>
      </c>
      <c r="V236" s="35" t="e">
        <f>+$C$22*'10 - 2009'!AX171</f>
        <v>#DIV/0!</v>
      </c>
      <c r="W236" s="35" t="e">
        <f>+$C$22*'10 - 2009'!AY171</f>
        <v>#DIV/0!</v>
      </c>
      <c r="X236" s="35" t="e">
        <f>+$C$22*'10 - 2009'!AZ171</f>
        <v>#DIV/0!</v>
      </c>
      <c r="Y236" s="35" t="e">
        <f>+$C$22*'10 - 2009'!BA171</f>
        <v>#DIV/0!</v>
      </c>
      <c r="Z236" s="35" t="e">
        <f>+$C$22*'10 - 2009'!BB171</f>
        <v>#DIV/0!</v>
      </c>
      <c r="AA236" s="35" t="e">
        <f>+$C$22*'10 - 2009'!BC171</f>
        <v>#DIV/0!</v>
      </c>
      <c r="AB236" s="35" t="e">
        <f>+$C$22*'10 - 2009'!BD171</f>
        <v>#DIV/0!</v>
      </c>
      <c r="AC236" s="35" t="e">
        <f>+$C$22*'10 - 2009'!BE171</f>
        <v>#DIV/0!</v>
      </c>
      <c r="AD236" s="35" t="e">
        <f>+$C$22*'10 - 2009'!BF171</f>
        <v>#DIV/0!</v>
      </c>
      <c r="AE236" s="35" t="e">
        <f>+$C$22*'10 - 2009'!BG171</f>
        <v>#DIV/0!</v>
      </c>
      <c r="AF236" s="35" t="e">
        <f>+$C$22*'10 - 2009'!BH171</f>
        <v>#DIV/0!</v>
      </c>
      <c r="AG236" s="35" t="e">
        <f>+$C$22*'10 - 2009'!BI171</f>
        <v>#DIV/0!</v>
      </c>
      <c r="AH236" s="35" t="e">
        <f>+$C$22*'10 - 2009'!BJ171</f>
        <v>#DIV/0!</v>
      </c>
      <c r="AI236" s="2"/>
    </row>
    <row r="237" spans="1:35">
      <c r="A237" s="44">
        <v>230</v>
      </c>
      <c r="B237" s="35">
        <f>+'10 - 2009'!B172</f>
        <v>0</v>
      </c>
      <c r="C237" s="35" t="e">
        <f>+'10 - 2009'!AE172/'10 - 2009'!BK172</f>
        <v>#DIV/0!</v>
      </c>
      <c r="D237" s="35" t="e">
        <f>+$C$22*'10 - 2009'!AF172</f>
        <v>#DIV/0!</v>
      </c>
      <c r="E237" s="35" t="e">
        <f>+$C$22*'10 - 2009'!AG172</f>
        <v>#DIV/0!</v>
      </c>
      <c r="F237" s="35" t="e">
        <f>+$C$22*'10 - 2009'!AH172</f>
        <v>#DIV/0!</v>
      </c>
      <c r="G237" s="35" t="e">
        <f>+$C$22*'10 - 2009'!AI172</f>
        <v>#DIV/0!</v>
      </c>
      <c r="H237" s="35" t="e">
        <f>+$C$22*'10 - 2009'!AJ172</f>
        <v>#DIV/0!</v>
      </c>
      <c r="I237" s="35" t="e">
        <f>+$C$22*'10 - 2009'!AK172</f>
        <v>#DIV/0!</v>
      </c>
      <c r="J237" s="35" t="e">
        <f>+$C$22*'10 - 2009'!AL172</f>
        <v>#DIV/0!</v>
      </c>
      <c r="K237" s="35" t="e">
        <f>+$C$22*'10 - 2009'!AM172</f>
        <v>#DIV/0!</v>
      </c>
      <c r="L237" s="35" t="e">
        <f>+$C$22*'10 - 2009'!AN172</f>
        <v>#DIV/0!</v>
      </c>
      <c r="M237" s="35" t="e">
        <f>+$C$22*'10 - 2009'!AO172</f>
        <v>#DIV/0!</v>
      </c>
      <c r="N237" s="35" t="e">
        <f>+$C$22*'10 - 2009'!AP172</f>
        <v>#DIV/0!</v>
      </c>
      <c r="O237" s="35" t="e">
        <f>+$C$22*'10 - 2009'!AQ172</f>
        <v>#DIV/0!</v>
      </c>
      <c r="P237" s="35" t="e">
        <f>+$C$22*'10 - 2009'!AR172</f>
        <v>#DIV/0!</v>
      </c>
      <c r="Q237" s="35" t="e">
        <f>+$C$22*'10 - 2009'!AS172</f>
        <v>#DIV/0!</v>
      </c>
      <c r="R237" s="35" t="e">
        <f>+$C$22*'10 - 2009'!AT172</f>
        <v>#DIV/0!</v>
      </c>
      <c r="S237" s="35" t="e">
        <f>+$C$22*'10 - 2009'!AU172</f>
        <v>#DIV/0!</v>
      </c>
      <c r="T237" s="35" t="e">
        <f>+$C$22*'10 - 2009'!AV172</f>
        <v>#DIV/0!</v>
      </c>
      <c r="U237" s="35" t="e">
        <f>+$C$22*'10 - 2009'!AW172</f>
        <v>#DIV/0!</v>
      </c>
      <c r="V237" s="35" t="e">
        <f>+$C$22*'10 - 2009'!AX172</f>
        <v>#DIV/0!</v>
      </c>
      <c r="W237" s="35" t="e">
        <f>+$C$22*'10 - 2009'!AY172</f>
        <v>#DIV/0!</v>
      </c>
      <c r="X237" s="35" t="e">
        <f>+$C$22*'10 - 2009'!AZ172</f>
        <v>#DIV/0!</v>
      </c>
      <c r="Y237" s="35" t="e">
        <f>+$C$22*'10 - 2009'!BA172</f>
        <v>#DIV/0!</v>
      </c>
      <c r="Z237" s="35" t="e">
        <f>+$C$22*'10 - 2009'!BB172</f>
        <v>#DIV/0!</v>
      </c>
      <c r="AA237" s="35" t="e">
        <f>+$C$22*'10 - 2009'!BC172</f>
        <v>#DIV/0!</v>
      </c>
      <c r="AB237" s="35" t="e">
        <f>+$C$22*'10 - 2009'!BD172</f>
        <v>#DIV/0!</v>
      </c>
      <c r="AC237" s="35" t="e">
        <f>+$C$22*'10 - 2009'!BE172</f>
        <v>#DIV/0!</v>
      </c>
      <c r="AD237" s="35" t="e">
        <f>+$C$22*'10 - 2009'!BF172</f>
        <v>#DIV/0!</v>
      </c>
      <c r="AE237" s="35" t="e">
        <f>+$C$22*'10 - 2009'!BG172</f>
        <v>#DIV/0!</v>
      </c>
      <c r="AF237" s="35" t="e">
        <f>+$C$22*'10 - 2009'!BH172</f>
        <v>#DIV/0!</v>
      </c>
      <c r="AG237" s="35" t="e">
        <f>+$C$22*'10 - 2009'!BI172</f>
        <v>#DIV/0!</v>
      </c>
      <c r="AH237" s="35" t="e">
        <f>+$C$22*'10 - 2009'!BJ172</f>
        <v>#DIV/0!</v>
      </c>
      <c r="AI237" s="2"/>
    </row>
    <row r="238" spans="1:35">
      <c r="A238" s="44">
        <v>231</v>
      </c>
      <c r="B238" s="35">
        <f>+'10 - 2009'!B173</f>
        <v>0</v>
      </c>
      <c r="C238" s="35" t="e">
        <f>+'10 - 2009'!AE173/'10 - 2009'!BK173</f>
        <v>#DIV/0!</v>
      </c>
      <c r="D238" s="35" t="e">
        <f>+$C$22*'10 - 2009'!AF173</f>
        <v>#DIV/0!</v>
      </c>
      <c r="E238" s="35" t="e">
        <f>+$C$22*'10 - 2009'!AG173</f>
        <v>#DIV/0!</v>
      </c>
      <c r="F238" s="35" t="e">
        <f>+$C$22*'10 - 2009'!AH173</f>
        <v>#DIV/0!</v>
      </c>
      <c r="G238" s="35" t="e">
        <f>+$C$22*'10 - 2009'!AI173</f>
        <v>#DIV/0!</v>
      </c>
      <c r="H238" s="35" t="e">
        <f>+$C$22*'10 - 2009'!AJ173</f>
        <v>#DIV/0!</v>
      </c>
      <c r="I238" s="35" t="e">
        <f>+$C$22*'10 - 2009'!AK173</f>
        <v>#DIV/0!</v>
      </c>
      <c r="J238" s="35" t="e">
        <f>+$C$22*'10 - 2009'!AL173</f>
        <v>#DIV/0!</v>
      </c>
      <c r="K238" s="35" t="e">
        <f>+$C$22*'10 - 2009'!AM173</f>
        <v>#DIV/0!</v>
      </c>
      <c r="L238" s="35" t="e">
        <f>+$C$22*'10 - 2009'!AN173</f>
        <v>#DIV/0!</v>
      </c>
      <c r="M238" s="35" t="e">
        <f>+$C$22*'10 - 2009'!AO173</f>
        <v>#DIV/0!</v>
      </c>
      <c r="N238" s="35" t="e">
        <f>+$C$22*'10 - 2009'!AP173</f>
        <v>#DIV/0!</v>
      </c>
      <c r="O238" s="35" t="e">
        <f>+$C$22*'10 - 2009'!AQ173</f>
        <v>#DIV/0!</v>
      </c>
      <c r="P238" s="35" t="e">
        <f>+$C$22*'10 - 2009'!AR173</f>
        <v>#DIV/0!</v>
      </c>
      <c r="Q238" s="35" t="e">
        <f>+$C$22*'10 - 2009'!AS173</f>
        <v>#DIV/0!</v>
      </c>
      <c r="R238" s="35" t="e">
        <f>+$C$22*'10 - 2009'!AT173</f>
        <v>#DIV/0!</v>
      </c>
      <c r="S238" s="35" t="e">
        <f>+$C$22*'10 - 2009'!AU173</f>
        <v>#DIV/0!</v>
      </c>
      <c r="T238" s="35" t="e">
        <f>+$C$22*'10 - 2009'!AV173</f>
        <v>#DIV/0!</v>
      </c>
      <c r="U238" s="35" t="e">
        <f>+$C$22*'10 - 2009'!AW173</f>
        <v>#DIV/0!</v>
      </c>
      <c r="V238" s="35" t="e">
        <f>+$C$22*'10 - 2009'!AX173</f>
        <v>#DIV/0!</v>
      </c>
      <c r="W238" s="35" t="e">
        <f>+$C$22*'10 - 2009'!AY173</f>
        <v>#DIV/0!</v>
      </c>
      <c r="X238" s="35" t="e">
        <f>+$C$22*'10 - 2009'!AZ173</f>
        <v>#DIV/0!</v>
      </c>
      <c r="Y238" s="35" t="e">
        <f>+$C$22*'10 - 2009'!BA173</f>
        <v>#DIV/0!</v>
      </c>
      <c r="Z238" s="35" t="e">
        <f>+$C$22*'10 - 2009'!BB173</f>
        <v>#DIV/0!</v>
      </c>
      <c r="AA238" s="35" t="e">
        <f>+$C$22*'10 - 2009'!BC173</f>
        <v>#DIV/0!</v>
      </c>
      <c r="AB238" s="35" t="e">
        <f>+$C$22*'10 - 2009'!BD173</f>
        <v>#DIV/0!</v>
      </c>
      <c r="AC238" s="35" t="e">
        <f>+$C$22*'10 - 2009'!BE173</f>
        <v>#DIV/0!</v>
      </c>
      <c r="AD238" s="35" t="e">
        <f>+$C$22*'10 - 2009'!BF173</f>
        <v>#DIV/0!</v>
      </c>
      <c r="AE238" s="35" t="e">
        <f>+$C$22*'10 - 2009'!BG173</f>
        <v>#DIV/0!</v>
      </c>
      <c r="AF238" s="35" t="e">
        <f>+$C$22*'10 - 2009'!BH173</f>
        <v>#DIV/0!</v>
      </c>
      <c r="AG238" s="35" t="e">
        <f>+$C$22*'10 - 2009'!BI173</f>
        <v>#DIV/0!</v>
      </c>
      <c r="AH238" s="35" t="e">
        <f>+$C$22*'10 - 2009'!BJ173</f>
        <v>#DIV/0!</v>
      </c>
      <c r="AI238" s="2"/>
    </row>
    <row r="239" spans="1:35">
      <c r="A239" s="44">
        <v>232</v>
      </c>
      <c r="B239" s="35">
        <f>+'10 - 2009'!B174</f>
        <v>0</v>
      </c>
      <c r="C239" s="35" t="e">
        <f>+'10 - 2009'!AE174/'10 - 2009'!BK174</f>
        <v>#DIV/0!</v>
      </c>
      <c r="D239" s="35" t="e">
        <f>+$C$22*'10 - 2009'!AF174</f>
        <v>#DIV/0!</v>
      </c>
      <c r="E239" s="35" t="e">
        <f>+$C$22*'10 - 2009'!AG174</f>
        <v>#DIV/0!</v>
      </c>
      <c r="F239" s="35" t="e">
        <f>+$C$22*'10 - 2009'!AH174</f>
        <v>#DIV/0!</v>
      </c>
      <c r="G239" s="35" t="e">
        <f>+$C$22*'10 - 2009'!AI174</f>
        <v>#DIV/0!</v>
      </c>
      <c r="H239" s="35" t="e">
        <f>+$C$22*'10 - 2009'!AJ174</f>
        <v>#DIV/0!</v>
      </c>
      <c r="I239" s="35" t="e">
        <f>+$C$22*'10 - 2009'!AK174</f>
        <v>#DIV/0!</v>
      </c>
      <c r="J239" s="35" t="e">
        <f>+$C$22*'10 - 2009'!AL174</f>
        <v>#DIV/0!</v>
      </c>
      <c r="K239" s="35" t="e">
        <f>+$C$22*'10 - 2009'!AM174</f>
        <v>#DIV/0!</v>
      </c>
      <c r="L239" s="35" t="e">
        <f>+$C$22*'10 - 2009'!AN174</f>
        <v>#DIV/0!</v>
      </c>
      <c r="M239" s="35" t="e">
        <f>+$C$22*'10 - 2009'!AO174</f>
        <v>#DIV/0!</v>
      </c>
      <c r="N239" s="35" t="e">
        <f>+$C$22*'10 - 2009'!AP174</f>
        <v>#DIV/0!</v>
      </c>
      <c r="O239" s="35" t="e">
        <f>+$C$22*'10 - 2009'!AQ174</f>
        <v>#DIV/0!</v>
      </c>
      <c r="P239" s="35" t="e">
        <f>+$C$22*'10 - 2009'!AR174</f>
        <v>#DIV/0!</v>
      </c>
      <c r="Q239" s="35" t="e">
        <f>+$C$22*'10 - 2009'!AS174</f>
        <v>#DIV/0!</v>
      </c>
      <c r="R239" s="35" t="e">
        <f>+$C$22*'10 - 2009'!AT174</f>
        <v>#DIV/0!</v>
      </c>
      <c r="S239" s="35" t="e">
        <f>+$C$22*'10 - 2009'!AU174</f>
        <v>#DIV/0!</v>
      </c>
      <c r="T239" s="35" t="e">
        <f>+$C$22*'10 - 2009'!AV174</f>
        <v>#DIV/0!</v>
      </c>
      <c r="U239" s="35" t="e">
        <f>+$C$22*'10 - 2009'!AW174</f>
        <v>#DIV/0!</v>
      </c>
      <c r="V239" s="35" t="e">
        <f>+$C$22*'10 - 2009'!AX174</f>
        <v>#DIV/0!</v>
      </c>
      <c r="W239" s="35" t="e">
        <f>+$C$22*'10 - 2009'!AY174</f>
        <v>#DIV/0!</v>
      </c>
      <c r="X239" s="35" t="e">
        <f>+$C$22*'10 - 2009'!AZ174</f>
        <v>#DIV/0!</v>
      </c>
      <c r="Y239" s="35" t="e">
        <f>+$C$22*'10 - 2009'!BA174</f>
        <v>#DIV/0!</v>
      </c>
      <c r="Z239" s="35" t="e">
        <f>+$C$22*'10 - 2009'!BB174</f>
        <v>#DIV/0!</v>
      </c>
      <c r="AA239" s="35" t="e">
        <f>+$C$22*'10 - 2009'!BC174</f>
        <v>#DIV/0!</v>
      </c>
      <c r="AB239" s="35" t="e">
        <f>+$C$22*'10 - 2009'!BD174</f>
        <v>#DIV/0!</v>
      </c>
      <c r="AC239" s="35" t="e">
        <f>+$C$22*'10 - 2009'!BE174</f>
        <v>#DIV/0!</v>
      </c>
      <c r="AD239" s="35" t="e">
        <f>+$C$22*'10 - 2009'!BF174</f>
        <v>#DIV/0!</v>
      </c>
      <c r="AE239" s="35" t="e">
        <f>+$C$22*'10 - 2009'!BG174</f>
        <v>#DIV/0!</v>
      </c>
      <c r="AF239" s="35" t="e">
        <f>+$C$22*'10 - 2009'!BH174</f>
        <v>#DIV/0!</v>
      </c>
      <c r="AG239" s="35" t="e">
        <f>+$C$22*'10 - 2009'!BI174</f>
        <v>#DIV/0!</v>
      </c>
      <c r="AH239" s="35" t="e">
        <f>+$C$22*'10 - 2009'!BJ174</f>
        <v>#DIV/0!</v>
      </c>
      <c r="AI239" s="2"/>
    </row>
    <row r="240" spans="1:35">
      <c r="A240" s="44">
        <v>233</v>
      </c>
      <c r="B240" s="35">
        <f>+'10 - 2009'!B175</f>
        <v>0</v>
      </c>
      <c r="C240" s="35" t="e">
        <f>+'10 - 2009'!AE175/'10 - 2009'!BK175</f>
        <v>#DIV/0!</v>
      </c>
      <c r="D240" s="35" t="e">
        <f>+$C$22*'10 - 2009'!AF175</f>
        <v>#DIV/0!</v>
      </c>
      <c r="E240" s="35" t="e">
        <f>+$C$22*'10 - 2009'!AG175</f>
        <v>#DIV/0!</v>
      </c>
      <c r="F240" s="35" t="e">
        <f>+$C$22*'10 - 2009'!AH175</f>
        <v>#DIV/0!</v>
      </c>
      <c r="G240" s="35" t="e">
        <f>+$C$22*'10 - 2009'!AI175</f>
        <v>#DIV/0!</v>
      </c>
      <c r="H240" s="35" t="e">
        <f>+$C$22*'10 - 2009'!AJ175</f>
        <v>#DIV/0!</v>
      </c>
      <c r="I240" s="35" t="e">
        <f>+$C$22*'10 - 2009'!AK175</f>
        <v>#DIV/0!</v>
      </c>
      <c r="J240" s="35" t="e">
        <f>+$C$22*'10 - 2009'!AL175</f>
        <v>#DIV/0!</v>
      </c>
      <c r="K240" s="35" t="e">
        <f>+$C$22*'10 - 2009'!AM175</f>
        <v>#DIV/0!</v>
      </c>
      <c r="L240" s="35" t="e">
        <f>+$C$22*'10 - 2009'!AN175</f>
        <v>#DIV/0!</v>
      </c>
      <c r="M240" s="35" t="e">
        <f>+$C$22*'10 - 2009'!AO175</f>
        <v>#DIV/0!</v>
      </c>
      <c r="N240" s="35" t="e">
        <f>+$C$22*'10 - 2009'!AP175</f>
        <v>#DIV/0!</v>
      </c>
      <c r="O240" s="35" t="e">
        <f>+$C$22*'10 - 2009'!AQ175</f>
        <v>#DIV/0!</v>
      </c>
      <c r="P240" s="35" t="e">
        <f>+$C$22*'10 - 2009'!AR175</f>
        <v>#DIV/0!</v>
      </c>
      <c r="Q240" s="35" t="e">
        <f>+$C$22*'10 - 2009'!AS175</f>
        <v>#DIV/0!</v>
      </c>
      <c r="R240" s="35" t="e">
        <f>+$C$22*'10 - 2009'!AT175</f>
        <v>#DIV/0!</v>
      </c>
      <c r="S240" s="35" t="e">
        <f>+$C$22*'10 - 2009'!AU175</f>
        <v>#DIV/0!</v>
      </c>
      <c r="T240" s="35" t="e">
        <f>+$C$22*'10 - 2009'!AV175</f>
        <v>#DIV/0!</v>
      </c>
      <c r="U240" s="35" t="e">
        <f>+$C$22*'10 - 2009'!AW175</f>
        <v>#DIV/0!</v>
      </c>
      <c r="V240" s="35" t="e">
        <f>+$C$22*'10 - 2009'!AX175</f>
        <v>#DIV/0!</v>
      </c>
      <c r="W240" s="35" t="e">
        <f>+$C$22*'10 - 2009'!AY175</f>
        <v>#DIV/0!</v>
      </c>
      <c r="X240" s="35" t="e">
        <f>+$C$22*'10 - 2009'!AZ175</f>
        <v>#DIV/0!</v>
      </c>
      <c r="Y240" s="35" t="e">
        <f>+$C$22*'10 - 2009'!BA175</f>
        <v>#DIV/0!</v>
      </c>
      <c r="Z240" s="35" t="e">
        <f>+$C$22*'10 - 2009'!BB175</f>
        <v>#DIV/0!</v>
      </c>
      <c r="AA240" s="35" t="e">
        <f>+$C$22*'10 - 2009'!BC175</f>
        <v>#DIV/0!</v>
      </c>
      <c r="AB240" s="35" t="e">
        <f>+$C$22*'10 - 2009'!BD175</f>
        <v>#DIV/0!</v>
      </c>
      <c r="AC240" s="35" t="e">
        <f>+$C$22*'10 - 2009'!BE175</f>
        <v>#DIV/0!</v>
      </c>
      <c r="AD240" s="35" t="e">
        <f>+$C$22*'10 - 2009'!BF175</f>
        <v>#DIV/0!</v>
      </c>
      <c r="AE240" s="35" t="e">
        <f>+$C$22*'10 - 2009'!BG175</f>
        <v>#DIV/0!</v>
      </c>
      <c r="AF240" s="35" t="e">
        <f>+$C$22*'10 - 2009'!BH175</f>
        <v>#DIV/0!</v>
      </c>
      <c r="AG240" s="35" t="e">
        <f>+$C$22*'10 - 2009'!BI175</f>
        <v>#DIV/0!</v>
      </c>
      <c r="AH240" s="35" t="e">
        <f>+$C$22*'10 - 2009'!BJ175</f>
        <v>#DIV/0!</v>
      </c>
      <c r="AI240" s="2"/>
    </row>
    <row r="241" spans="1:35">
      <c r="A241" s="44">
        <v>234</v>
      </c>
      <c r="B241" s="35">
        <f>+'10 - 2009'!B176</f>
        <v>0</v>
      </c>
      <c r="C241" s="35" t="e">
        <f>+'10 - 2009'!AE176/'10 - 2009'!BK176</f>
        <v>#DIV/0!</v>
      </c>
      <c r="D241" s="35" t="e">
        <f>+$C$22*'10 - 2009'!AF176</f>
        <v>#DIV/0!</v>
      </c>
      <c r="E241" s="35" t="e">
        <f>+$C$22*'10 - 2009'!AG176</f>
        <v>#DIV/0!</v>
      </c>
      <c r="F241" s="35" t="e">
        <f>+$C$22*'10 - 2009'!AH176</f>
        <v>#DIV/0!</v>
      </c>
      <c r="G241" s="35" t="e">
        <f>+$C$22*'10 - 2009'!AI176</f>
        <v>#DIV/0!</v>
      </c>
      <c r="H241" s="35" t="e">
        <f>+$C$22*'10 - 2009'!AJ176</f>
        <v>#DIV/0!</v>
      </c>
      <c r="I241" s="35" t="e">
        <f>+$C$22*'10 - 2009'!AK176</f>
        <v>#DIV/0!</v>
      </c>
      <c r="J241" s="35" t="e">
        <f>+$C$22*'10 - 2009'!AL176</f>
        <v>#DIV/0!</v>
      </c>
      <c r="K241" s="35" t="e">
        <f>+$C$22*'10 - 2009'!AM176</f>
        <v>#DIV/0!</v>
      </c>
      <c r="L241" s="35" t="e">
        <f>+$C$22*'10 - 2009'!AN176</f>
        <v>#DIV/0!</v>
      </c>
      <c r="M241" s="35" t="e">
        <f>+$C$22*'10 - 2009'!AO176</f>
        <v>#DIV/0!</v>
      </c>
      <c r="N241" s="35" t="e">
        <f>+$C$22*'10 - 2009'!AP176</f>
        <v>#DIV/0!</v>
      </c>
      <c r="O241" s="35" t="e">
        <f>+$C$22*'10 - 2009'!AQ176</f>
        <v>#DIV/0!</v>
      </c>
      <c r="P241" s="35" t="e">
        <f>+$C$22*'10 - 2009'!AR176</f>
        <v>#DIV/0!</v>
      </c>
      <c r="Q241" s="35" t="e">
        <f>+$C$22*'10 - 2009'!AS176</f>
        <v>#DIV/0!</v>
      </c>
      <c r="R241" s="35" t="e">
        <f>+$C$22*'10 - 2009'!AT176</f>
        <v>#DIV/0!</v>
      </c>
      <c r="S241" s="35" t="e">
        <f>+$C$22*'10 - 2009'!AU176</f>
        <v>#DIV/0!</v>
      </c>
      <c r="T241" s="35" t="e">
        <f>+$C$22*'10 - 2009'!AV176</f>
        <v>#DIV/0!</v>
      </c>
      <c r="U241" s="35" t="e">
        <f>+$C$22*'10 - 2009'!AW176</f>
        <v>#DIV/0!</v>
      </c>
      <c r="V241" s="35" t="e">
        <f>+$C$22*'10 - 2009'!AX176</f>
        <v>#DIV/0!</v>
      </c>
      <c r="W241" s="35" t="e">
        <f>+$C$22*'10 - 2009'!AY176</f>
        <v>#DIV/0!</v>
      </c>
      <c r="X241" s="35" t="e">
        <f>+$C$22*'10 - 2009'!AZ176</f>
        <v>#DIV/0!</v>
      </c>
      <c r="Y241" s="35" t="e">
        <f>+$C$22*'10 - 2009'!BA176</f>
        <v>#DIV/0!</v>
      </c>
      <c r="Z241" s="35" t="e">
        <f>+$C$22*'10 - 2009'!BB176</f>
        <v>#DIV/0!</v>
      </c>
      <c r="AA241" s="35" t="e">
        <f>+$C$22*'10 - 2009'!BC176</f>
        <v>#DIV/0!</v>
      </c>
      <c r="AB241" s="35" t="e">
        <f>+$C$22*'10 - 2009'!BD176</f>
        <v>#DIV/0!</v>
      </c>
      <c r="AC241" s="35" t="e">
        <f>+$C$22*'10 - 2009'!BE176</f>
        <v>#DIV/0!</v>
      </c>
      <c r="AD241" s="35" t="e">
        <f>+$C$22*'10 - 2009'!BF176</f>
        <v>#DIV/0!</v>
      </c>
      <c r="AE241" s="35" t="e">
        <f>+$C$22*'10 - 2009'!BG176</f>
        <v>#DIV/0!</v>
      </c>
      <c r="AF241" s="35" t="e">
        <f>+$C$22*'10 - 2009'!BH176</f>
        <v>#DIV/0!</v>
      </c>
      <c r="AG241" s="35" t="e">
        <f>+$C$22*'10 - 2009'!BI176</f>
        <v>#DIV/0!</v>
      </c>
      <c r="AH241" s="35" t="e">
        <f>+$C$22*'10 - 2009'!BJ176</f>
        <v>#DIV/0!</v>
      </c>
      <c r="AI241" s="2"/>
    </row>
    <row r="242" spans="1:35">
      <c r="A242" s="44">
        <v>235</v>
      </c>
      <c r="B242" s="35">
        <f>+'10 - 2009'!B177</f>
        <v>0</v>
      </c>
      <c r="C242" s="35" t="e">
        <f>+'10 - 2009'!AE177/'10 - 2009'!BK177</f>
        <v>#DIV/0!</v>
      </c>
      <c r="D242" s="35" t="e">
        <f>+$C$22*'10 - 2009'!AF177</f>
        <v>#DIV/0!</v>
      </c>
      <c r="E242" s="35" t="e">
        <f>+$C$22*'10 - 2009'!AG177</f>
        <v>#DIV/0!</v>
      </c>
      <c r="F242" s="35" t="e">
        <f>+$C$22*'10 - 2009'!AH177</f>
        <v>#DIV/0!</v>
      </c>
      <c r="G242" s="35" t="e">
        <f>+$C$22*'10 - 2009'!AI177</f>
        <v>#DIV/0!</v>
      </c>
      <c r="H242" s="35" t="e">
        <f>+$C$22*'10 - 2009'!AJ177</f>
        <v>#DIV/0!</v>
      </c>
      <c r="I242" s="35" t="e">
        <f>+$C$22*'10 - 2009'!AK177</f>
        <v>#DIV/0!</v>
      </c>
      <c r="J242" s="35" t="e">
        <f>+$C$22*'10 - 2009'!AL177</f>
        <v>#DIV/0!</v>
      </c>
      <c r="K242" s="35" t="e">
        <f>+$C$22*'10 - 2009'!AM177</f>
        <v>#DIV/0!</v>
      </c>
      <c r="L242" s="35" t="e">
        <f>+$C$22*'10 - 2009'!AN177</f>
        <v>#DIV/0!</v>
      </c>
      <c r="M242" s="35" t="e">
        <f>+$C$22*'10 - 2009'!AO177</f>
        <v>#DIV/0!</v>
      </c>
      <c r="N242" s="35" t="e">
        <f>+$C$22*'10 - 2009'!AP177</f>
        <v>#DIV/0!</v>
      </c>
      <c r="O242" s="35" t="e">
        <f>+$C$22*'10 - 2009'!AQ177</f>
        <v>#DIV/0!</v>
      </c>
      <c r="P242" s="35" t="e">
        <f>+$C$22*'10 - 2009'!AR177</f>
        <v>#DIV/0!</v>
      </c>
      <c r="Q242" s="35" t="e">
        <f>+$C$22*'10 - 2009'!AS177</f>
        <v>#DIV/0!</v>
      </c>
      <c r="R242" s="35" t="e">
        <f>+$C$22*'10 - 2009'!AT177</f>
        <v>#DIV/0!</v>
      </c>
      <c r="S242" s="35" t="e">
        <f>+$C$22*'10 - 2009'!AU177</f>
        <v>#DIV/0!</v>
      </c>
      <c r="T242" s="35" t="e">
        <f>+$C$22*'10 - 2009'!AV177</f>
        <v>#DIV/0!</v>
      </c>
      <c r="U242" s="35" t="e">
        <f>+$C$22*'10 - 2009'!AW177</f>
        <v>#DIV/0!</v>
      </c>
      <c r="V242" s="35" t="e">
        <f>+$C$22*'10 - 2009'!AX177</f>
        <v>#DIV/0!</v>
      </c>
      <c r="W242" s="35" t="e">
        <f>+$C$22*'10 - 2009'!AY177</f>
        <v>#DIV/0!</v>
      </c>
      <c r="X242" s="35" t="e">
        <f>+$C$22*'10 - 2009'!AZ177</f>
        <v>#DIV/0!</v>
      </c>
      <c r="Y242" s="35" t="e">
        <f>+$C$22*'10 - 2009'!BA177</f>
        <v>#DIV/0!</v>
      </c>
      <c r="Z242" s="35" t="e">
        <f>+$C$22*'10 - 2009'!BB177</f>
        <v>#DIV/0!</v>
      </c>
      <c r="AA242" s="35" t="e">
        <f>+$C$22*'10 - 2009'!BC177</f>
        <v>#DIV/0!</v>
      </c>
      <c r="AB242" s="35" t="e">
        <f>+$C$22*'10 - 2009'!BD177</f>
        <v>#DIV/0!</v>
      </c>
      <c r="AC242" s="35" t="e">
        <f>+$C$22*'10 - 2009'!BE177</f>
        <v>#DIV/0!</v>
      </c>
      <c r="AD242" s="35" t="e">
        <f>+$C$22*'10 - 2009'!BF177</f>
        <v>#DIV/0!</v>
      </c>
      <c r="AE242" s="35" t="e">
        <f>+$C$22*'10 - 2009'!BG177</f>
        <v>#DIV/0!</v>
      </c>
      <c r="AF242" s="35" t="e">
        <f>+$C$22*'10 - 2009'!BH177</f>
        <v>#DIV/0!</v>
      </c>
      <c r="AG242" s="35" t="e">
        <f>+$C$22*'10 - 2009'!BI177</f>
        <v>#DIV/0!</v>
      </c>
      <c r="AH242" s="35" t="e">
        <f>+$C$22*'10 - 2009'!BJ177</f>
        <v>#DIV/0!</v>
      </c>
      <c r="AI242" s="2"/>
    </row>
    <row r="243" spans="1:35">
      <c r="A243" s="44">
        <v>236</v>
      </c>
      <c r="B243" s="35">
        <f>+'10 - 2009'!B178</f>
        <v>0</v>
      </c>
      <c r="C243" s="35" t="e">
        <f>+'10 - 2009'!AE178/'10 - 2009'!BK178</f>
        <v>#DIV/0!</v>
      </c>
      <c r="D243" s="35" t="e">
        <f>+$C$22*'10 - 2009'!AF178</f>
        <v>#DIV/0!</v>
      </c>
      <c r="E243" s="35" t="e">
        <f>+$C$22*'10 - 2009'!AG178</f>
        <v>#DIV/0!</v>
      </c>
      <c r="F243" s="35" t="e">
        <f>+$C$22*'10 - 2009'!AH178</f>
        <v>#DIV/0!</v>
      </c>
      <c r="G243" s="35" t="e">
        <f>+$C$22*'10 - 2009'!AI178</f>
        <v>#DIV/0!</v>
      </c>
      <c r="H243" s="35" t="e">
        <f>+$C$22*'10 - 2009'!AJ178</f>
        <v>#DIV/0!</v>
      </c>
      <c r="I243" s="35" t="e">
        <f>+$C$22*'10 - 2009'!AK178</f>
        <v>#DIV/0!</v>
      </c>
      <c r="J243" s="35" t="e">
        <f>+$C$22*'10 - 2009'!AL178</f>
        <v>#DIV/0!</v>
      </c>
      <c r="K243" s="35" t="e">
        <f>+$C$22*'10 - 2009'!AM178</f>
        <v>#DIV/0!</v>
      </c>
      <c r="L243" s="35" t="e">
        <f>+$C$22*'10 - 2009'!AN178</f>
        <v>#DIV/0!</v>
      </c>
      <c r="M243" s="35" t="e">
        <f>+$C$22*'10 - 2009'!AO178</f>
        <v>#DIV/0!</v>
      </c>
      <c r="N243" s="35" t="e">
        <f>+$C$22*'10 - 2009'!AP178</f>
        <v>#DIV/0!</v>
      </c>
      <c r="O243" s="35" t="e">
        <f>+$C$22*'10 - 2009'!AQ178</f>
        <v>#DIV/0!</v>
      </c>
      <c r="P243" s="35" t="e">
        <f>+$C$22*'10 - 2009'!AR178</f>
        <v>#DIV/0!</v>
      </c>
      <c r="Q243" s="35" t="e">
        <f>+$C$22*'10 - 2009'!AS178</f>
        <v>#DIV/0!</v>
      </c>
      <c r="R243" s="35" t="e">
        <f>+$C$22*'10 - 2009'!AT178</f>
        <v>#DIV/0!</v>
      </c>
      <c r="S243" s="35" t="e">
        <f>+$C$22*'10 - 2009'!AU178</f>
        <v>#DIV/0!</v>
      </c>
      <c r="T243" s="35" t="e">
        <f>+$C$22*'10 - 2009'!AV178</f>
        <v>#DIV/0!</v>
      </c>
      <c r="U243" s="35" t="e">
        <f>+$C$22*'10 - 2009'!AW178</f>
        <v>#DIV/0!</v>
      </c>
      <c r="V243" s="35" t="e">
        <f>+$C$22*'10 - 2009'!AX178</f>
        <v>#DIV/0!</v>
      </c>
      <c r="W243" s="35" t="e">
        <f>+$C$22*'10 - 2009'!AY178</f>
        <v>#DIV/0!</v>
      </c>
      <c r="X243" s="35" t="e">
        <f>+$C$22*'10 - 2009'!AZ178</f>
        <v>#DIV/0!</v>
      </c>
      <c r="Y243" s="35" t="e">
        <f>+$C$22*'10 - 2009'!BA178</f>
        <v>#DIV/0!</v>
      </c>
      <c r="Z243" s="35" t="e">
        <f>+$C$22*'10 - 2009'!BB178</f>
        <v>#DIV/0!</v>
      </c>
      <c r="AA243" s="35" t="e">
        <f>+$C$22*'10 - 2009'!BC178</f>
        <v>#DIV/0!</v>
      </c>
      <c r="AB243" s="35" t="e">
        <f>+$C$22*'10 - 2009'!BD178</f>
        <v>#DIV/0!</v>
      </c>
      <c r="AC243" s="35" t="e">
        <f>+$C$22*'10 - 2009'!BE178</f>
        <v>#DIV/0!</v>
      </c>
      <c r="AD243" s="35" t="e">
        <f>+$C$22*'10 - 2009'!BF178</f>
        <v>#DIV/0!</v>
      </c>
      <c r="AE243" s="35" t="e">
        <f>+$C$22*'10 - 2009'!BG178</f>
        <v>#DIV/0!</v>
      </c>
      <c r="AF243" s="35" t="e">
        <f>+$C$22*'10 - 2009'!BH178</f>
        <v>#DIV/0!</v>
      </c>
      <c r="AG243" s="35" t="e">
        <f>+$C$22*'10 - 2009'!BI178</f>
        <v>#DIV/0!</v>
      </c>
      <c r="AH243" s="35" t="e">
        <f>+$C$22*'10 - 2009'!BJ178</f>
        <v>#DIV/0!</v>
      </c>
      <c r="AI243" s="2"/>
    </row>
    <row r="244" spans="1:35">
      <c r="A244" s="44">
        <v>237</v>
      </c>
      <c r="B244" s="35">
        <f>+'10 - 2009'!B179</f>
        <v>0</v>
      </c>
      <c r="C244" s="35" t="e">
        <f>+'10 - 2009'!AE179/'10 - 2009'!BK179</f>
        <v>#DIV/0!</v>
      </c>
      <c r="D244" s="35" t="e">
        <f>+$C$22*'10 - 2009'!AF179</f>
        <v>#DIV/0!</v>
      </c>
      <c r="E244" s="35" t="e">
        <f>+$C$22*'10 - 2009'!AG179</f>
        <v>#DIV/0!</v>
      </c>
      <c r="F244" s="35" t="e">
        <f>+$C$22*'10 - 2009'!AH179</f>
        <v>#DIV/0!</v>
      </c>
      <c r="G244" s="35" t="e">
        <f>+$C$22*'10 - 2009'!AI179</f>
        <v>#DIV/0!</v>
      </c>
      <c r="H244" s="35" t="e">
        <f>+$C$22*'10 - 2009'!AJ179</f>
        <v>#DIV/0!</v>
      </c>
      <c r="I244" s="35" t="e">
        <f>+$C$22*'10 - 2009'!AK179</f>
        <v>#DIV/0!</v>
      </c>
      <c r="J244" s="35" t="e">
        <f>+$C$22*'10 - 2009'!AL179</f>
        <v>#DIV/0!</v>
      </c>
      <c r="K244" s="35" t="e">
        <f>+$C$22*'10 - 2009'!AM179</f>
        <v>#DIV/0!</v>
      </c>
      <c r="L244" s="35" t="e">
        <f>+$C$22*'10 - 2009'!AN179</f>
        <v>#DIV/0!</v>
      </c>
      <c r="M244" s="35" t="e">
        <f>+$C$22*'10 - 2009'!AO179</f>
        <v>#DIV/0!</v>
      </c>
      <c r="N244" s="35" t="e">
        <f>+$C$22*'10 - 2009'!AP179</f>
        <v>#DIV/0!</v>
      </c>
      <c r="O244" s="35" t="e">
        <f>+$C$22*'10 - 2009'!AQ179</f>
        <v>#DIV/0!</v>
      </c>
      <c r="P244" s="35" t="e">
        <f>+$C$22*'10 - 2009'!AR179</f>
        <v>#DIV/0!</v>
      </c>
      <c r="Q244" s="35" t="e">
        <f>+$C$22*'10 - 2009'!AS179</f>
        <v>#DIV/0!</v>
      </c>
      <c r="R244" s="35" t="e">
        <f>+$C$22*'10 - 2009'!AT179</f>
        <v>#DIV/0!</v>
      </c>
      <c r="S244" s="35" t="e">
        <f>+$C$22*'10 - 2009'!AU179</f>
        <v>#DIV/0!</v>
      </c>
      <c r="T244" s="35" t="e">
        <f>+$C$22*'10 - 2009'!AV179</f>
        <v>#DIV/0!</v>
      </c>
      <c r="U244" s="35" t="e">
        <f>+$C$22*'10 - 2009'!AW179</f>
        <v>#DIV/0!</v>
      </c>
      <c r="V244" s="35" t="e">
        <f>+$C$22*'10 - 2009'!AX179</f>
        <v>#DIV/0!</v>
      </c>
      <c r="W244" s="35" t="e">
        <f>+$C$22*'10 - 2009'!AY179</f>
        <v>#DIV/0!</v>
      </c>
      <c r="X244" s="35" t="e">
        <f>+$C$22*'10 - 2009'!AZ179</f>
        <v>#DIV/0!</v>
      </c>
      <c r="Y244" s="35" t="e">
        <f>+$C$22*'10 - 2009'!BA179</f>
        <v>#DIV/0!</v>
      </c>
      <c r="Z244" s="35" t="e">
        <f>+$C$22*'10 - 2009'!BB179</f>
        <v>#DIV/0!</v>
      </c>
      <c r="AA244" s="35" t="e">
        <f>+$C$22*'10 - 2009'!BC179</f>
        <v>#DIV/0!</v>
      </c>
      <c r="AB244" s="35" t="e">
        <f>+$C$22*'10 - 2009'!BD179</f>
        <v>#DIV/0!</v>
      </c>
      <c r="AC244" s="35" t="e">
        <f>+$C$22*'10 - 2009'!BE179</f>
        <v>#DIV/0!</v>
      </c>
      <c r="AD244" s="35" t="e">
        <f>+$C$22*'10 - 2009'!BF179</f>
        <v>#DIV/0!</v>
      </c>
      <c r="AE244" s="35" t="e">
        <f>+$C$22*'10 - 2009'!BG179</f>
        <v>#DIV/0!</v>
      </c>
      <c r="AF244" s="35" t="e">
        <f>+$C$22*'10 - 2009'!BH179</f>
        <v>#DIV/0!</v>
      </c>
      <c r="AG244" s="35" t="e">
        <f>+$C$22*'10 - 2009'!BI179</f>
        <v>#DIV/0!</v>
      </c>
      <c r="AH244" s="35" t="e">
        <f>+$C$22*'10 - 2009'!BJ179</f>
        <v>#DIV/0!</v>
      </c>
      <c r="AI244" s="2"/>
    </row>
    <row r="245" spans="1:35">
      <c r="A245" s="44">
        <v>238</v>
      </c>
      <c r="B245" s="35">
        <f>+'10 - 2009'!B180</f>
        <v>0</v>
      </c>
      <c r="C245" s="35" t="e">
        <f>+'10 - 2009'!AE180/'10 - 2009'!BK180</f>
        <v>#DIV/0!</v>
      </c>
      <c r="D245" s="35" t="e">
        <f>+$C$22*'10 - 2009'!AF180</f>
        <v>#DIV/0!</v>
      </c>
      <c r="E245" s="35" t="e">
        <f>+$C$22*'10 - 2009'!AG180</f>
        <v>#DIV/0!</v>
      </c>
      <c r="F245" s="35" t="e">
        <f>+$C$22*'10 - 2009'!AH180</f>
        <v>#DIV/0!</v>
      </c>
      <c r="G245" s="35" t="e">
        <f>+$C$22*'10 - 2009'!AI180</f>
        <v>#DIV/0!</v>
      </c>
      <c r="H245" s="35" t="e">
        <f>+$C$22*'10 - 2009'!AJ180</f>
        <v>#DIV/0!</v>
      </c>
      <c r="I245" s="35" t="e">
        <f>+$C$22*'10 - 2009'!AK180</f>
        <v>#DIV/0!</v>
      </c>
      <c r="J245" s="35" t="e">
        <f>+$C$22*'10 - 2009'!AL180</f>
        <v>#DIV/0!</v>
      </c>
      <c r="K245" s="35" t="e">
        <f>+$C$22*'10 - 2009'!AM180</f>
        <v>#DIV/0!</v>
      </c>
      <c r="L245" s="35" t="e">
        <f>+$C$22*'10 - 2009'!AN180</f>
        <v>#DIV/0!</v>
      </c>
      <c r="M245" s="35" t="e">
        <f>+$C$22*'10 - 2009'!AO180</f>
        <v>#DIV/0!</v>
      </c>
      <c r="N245" s="35" t="e">
        <f>+$C$22*'10 - 2009'!AP180</f>
        <v>#DIV/0!</v>
      </c>
      <c r="O245" s="35" t="e">
        <f>+$C$22*'10 - 2009'!AQ180</f>
        <v>#DIV/0!</v>
      </c>
      <c r="P245" s="35" t="e">
        <f>+$C$22*'10 - 2009'!AR180</f>
        <v>#DIV/0!</v>
      </c>
      <c r="Q245" s="35" t="e">
        <f>+$C$22*'10 - 2009'!AS180</f>
        <v>#DIV/0!</v>
      </c>
      <c r="R245" s="35" t="e">
        <f>+$C$22*'10 - 2009'!AT180</f>
        <v>#DIV/0!</v>
      </c>
      <c r="S245" s="35" t="e">
        <f>+$C$22*'10 - 2009'!AU180</f>
        <v>#DIV/0!</v>
      </c>
      <c r="T245" s="35" t="e">
        <f>+$C$22*'10 - 2009'!AV180</f>
        <v>#DIV/0!</v>
      </c>
      <c r="U245" s="35" t="e">
        <f>+$C$22*'10 - 2009'!AW180</f>
        <v>#DIV/0!</v>
      </c>
      <c r="V245" s="35" t="e">
        <f>+$C$22*'10 - 2009'!AX180</f>
        <v>#DIV/0!</v>
      </c>
      <c r="W245" s="35" t="e">
        <f>+$C$22*'10 - 2009'!AY180</f>
        <v>#DIV/0!</v>
      </c>
      <c r="X245" s="35" t="e">
        <f>+$C$22*'10 - 2009'!AZ180</f>
        <v>#DIV/0!</v>
      </c>
      <c r="Y245" s="35" t="e">
        <f>+$C$22*'10 - 2009'!BA180</f>
        <v>#DIV/0!</v>
      </c>
      <c r="Z245" s="35" t="e">
        <f>+$C$22*'10 - 2009'!BB180</f>
        <v>#DIV/0!</v>
      </c>
      <c r="AA245" s="35" t="e">
        <f>+$C$22*'10 - 2009'!BC180</f>
        <v>#DIV/0!</v>
      </c>
      <c r="AB245" s="35" t="e">
        <f>+$C$22*'10 - 2009'!BD180</f>
        <v>#DIV/0!</v>
      </c>
      <c r="AC245" s="35" t="e">
        <f>+$C$22*'10 - 2009'!BE180</f>
        <v>#DIV/0!</v>
      </c>
      <c r="AD245" s="35" t="e">
        <f>+$C$22*'10 - 2009'!BF180</f>
        <v>#DIV/0!</v>
      </c>
      <c r="AE245" s="35" t="e">
        <f>+$C$22*'10 - 2009'!BG180</f>
        <v>#DIV/0!</v>
      </c>
      <c r="AF245" s="35" t="e">
        <f>+$C$22*'10 - 2009'!BH180</f>
        <v>#DIV/0!</v>
      </c>
      <c r="AG245" s="35" t="e">
        <f>+$C$22*'10 - 2009'!BI180</f>
        <v>#DIV/0!</v>
      </c>
      <c r="AH245" s="35" t="e">
        <f>+$C$22*'10 - 2009'!BJ180</f>
        <v>#DIV/0!</v>
      </c>
      <c r="AI245" s="2"/>
    </row>
    <row r="246" spans="1:35">
      <c r="A246" s="44">
        <v>239</v>
      </c>
      <c r="B246" s="35">
        <f>+'10 - 2009'!B181</f>
        <v>0</v>
      </c>
      <c r="C246" s="35" t="e">
        <f>+'10 - 2009'!AE181/'10 - 2009'!BK181</f>
        <v>#DIV/0!</v>
      </c>
      <c r="D246" s="35" t="e">
        <f>+$C$22*'10 - 2009'!AF181</f>
        <v>#DIV/0!</v>
      </c>
      <c r="E246" s="35" t="e">
        <f>+$C$22*'10 - 2009'!AG181</f>
        <v>#DIV/0!</v>
      </c>
      <c r="F246" s="35" t="e">
        <f>+$C$22*'10 - 2009'!AH181</f>
        <v>#DIV/0!</v>
      </c>
      <c r="G246" s="35" t="e">
        <f>+$C$22*'10 - 2009'!AI181</f>
        <v>#DIV/0!</v>
      </c>
      <c r="H246" s="35" t="e">
        <f>+$C$22*'10 - 2009'!AJ181</f>
        <v>#DIV/0!</v>
      </c>
      <c r="I246" s="35" t="e">
        <f>+$C$22*'10 - 2009'!AK181</f>
        <v>#DIV/0!</v>
      </c>
      <c r="J246" s="35" t="e">
        <f>+$C$22*'10 - 2009'!AL181</f>
        <v>#DIV/0!</v>
      </c>
      <c r="K246" s="35" t="e">
        <f>+$C$22*'10 - 2009'!AM181</f>
        <v>#DIV/0!</v>
      </c>
      <c r="L246" s="35" t="e">
        <f>+$C$22*'10 - 2009'!AN181</f>
        <v>#DIV/0!</v>
      </c>
      <c r="M246" s="35" t="e">
        <f>+$C$22*'10 - 2009'!AO181</f>
        <v>#DIV/0!</v>
      </c>
      <c r="N246" s="35" t="e">
        <f>+$C$22*'10 - 2009'!AP181</f>
        <v>#DIV/0!</v>
      </c>
      <c r="O246" s="35" t="e">
        <f>+$C$22*'10 - 2009'!AQ181</f>
        <v>#DIV/0!</v>
      </c>
      <c r="P246" s="35" t="e">
        <f>+$C$22*'10 - 2009'!AR181</f>
        <v>#DIV/0!</v>
      </c>
      <c r="Q246" s="35" t="e">
        <f>+$C$22*'10 - 2009'!AS181</f>
        <v>#DIV/0!</v>
      </c>
      <c r="R246" s="35" t="e">
        <f>+$C$22*'10 - 2009'!AT181</f>
        <v>#DIV/0!</v>
      </c>
      <c r="S246" s="35" t="e">
        <f>+$C$22*'10 - 2009'!AU181</f>
        <v>#DIV/0!</v>
      </c>
      <c r="T246" s="35" t="e">
        <f>+$C$22*'10 - 2009'!AV181</f>
        <v>#DIV/0!</v>
      </c>
      <c r="U246" s="35" t="e">
        <f>+$C$22*'10 - 2009'!AW181</f>
        <v>#DIV/0!</v>
      </c>
      <c r="V246" s="35" t="e">
        <f>+$C$22*'10 - 2009'!AX181</f>
        <v>#DIV/0!</v>
      </c>
      <c r="W246" s="35" t="e">
        <f>+$C$22*'10 - 2009'!AY181</f>
        <v>#DIV/0!</v>
      </c>
      <c r="X246" s="35" t="e">
        <f>+$C$22*'10 - 2009'!AZ181</f>
        <v>#DIV/0!</v>
      </c>
      <c r="Y246" s="35" t="e">
        <f>+$C$22*'10 - 2009'!BA181</f>
        <v>#DIV/0!</v>
      </c>
      <c r="Z246" s="35" t="e">
        <f>+$C$22*'10 - 2009'!BB181</f>
        <v>#DIV/0!</v>
      </c>
      <c r="AA246" s="35" t="e">
        <f>+$C$22*'10 - 2009'!BC181</f>
        <v>#DIV/0!</v>
      </c>
      <c r="AB246" s="35" t="e">
        <f>+$C$22*'10 - 2009'!BD181</f>
        <v>#DIV/0!</v>
      </c>
      <c r="AC246" s="35" t="e">
        <f>+$C$22*'10 - 2009'!BE181</f>
        <v>#DIV/0!</v>
      </c>
      <c r="AD246" s="35" t="e">
        <f>+$C$22*'10 - 2009'!BF181</f>
        <v>#DIV/0!</v>
      </c>
      <c r="AE246" s="35" t="e">
        <f>+$C$22*'10 - 2009'!BG181</f>
        <v>#DIV/0!</v>
      </c>
      <c r="AF246" s="35" t="e">
        <f>+$C$22*'10 - 2009'!BH181</f>
        <v>#DIV/0!</v>
      </c>
      <c r="AG246" s="35" t="e">
        <f>+$C$22*'10 - 2009'!BI181</f>
        <v>#DIV/0!</v>
      </c>
      <c r="AH246" s="35" t="e">
        <f>+$C$22*'10 - 2009'!BJ181</f>
        <v>#DIV/0!</v>
      </c>
      <c r="AI246" s="2"/>
    </row>
    <row r="247" spans="1:35">
      <c r="A247" s="44">
        <v>240</v>
      </c>
      <c r="B247" s="35">
        <f>+'10 - 2009'!B182</f>
        <v>0</v>
      </c>
      <c r="C247" s="35" t="e">
        <f>+'10 - 2009'!AE182/'10 - 2009'!BK182</f>
        <v>#DIV/0!</v>
      </c>
      <c r="D247" s="35" t="e">
        <f>+$C$22*'10 - 2009'!AF182</f>
        <v>#DIV/0!</v>
      </c>
      <c r="E247" s="35" t="e">
        <f>+$C$22*'10 - 2009'!AG182</f>
        <v>#DIV/0!</v>
      </c>
      <c r="F247" s="35" t="e">
        <f>+$C$22*'10 - 2009'!AH182</f>
        <v>#DIV/0!</v>
      </c>
      <c r="G247" s="35" t="e">
        <f>+$C$22*'10 - 2009'!AI182</f>
        <v>#DIV/0!</v>
      </c>
      <c r="H247" s="35" t="e">
        <f>+$C$22*'10 - 2009'!AJ182</f>
        <v>#DIV/0!</v>
      </c>
      <c r="I247" s="35" t="e">
        <f>+$C$22*'10 - 2009'!AK182</f>
        <v>#DIV/0!</v>
      </c>
      <c r="J247" s="35" t="e">
        <f>+$C$22*'10 - 2009'!AL182</f>
        <v>#DIV/0!</v>
      </c>
      <c r="K247" s="35" t="e">
        <f>+$C$22*'10 - 2009'!AM182</f>
        <v>#DIV/0!</v>
      </c>
      <c r="L247" s="35" t="e">
        <f>+$C$22*'10 - 2009'!AN182</f>
        <v>#DIV/0!</v>
      </c>
      <c r="M247" s="35" t="e">
        <f>+$C$22*'10 - 2009'!AO182</f>
        <v>#DIV/0!</v>
      </c>
      <c r="N247" s="35" t="e">
        <f>+$C$22*'10 - 2009'!AP182</f>
        <v>#DIV/0!</v>
      </c>
      <c r="O247" s="35" t="e">
        <f>+$C$22*'10 - 2009'!AQ182</f>
        <v>#DIV/0!</v>
      </c>
      <c r="P247" s="35" t="e">
        <f>+$C$22*'10 - 2009'!AR182</f>
        <v>#DIV/0!</v>
      </c>
      <c r="Q247" s="35" t="e">
        <f>+$C$22*'10 - 2009'!AS182</f>
        <v>#DIV/0!</v>
      </c>
      <c r="R247" s="35" t="e">
        <f>+$C$22*'10 - 2009'!AT182</f>
        <v>#DIV/0!</v>
      </c>
      <c r="S247" s="35" t="e">
        <f>+$C$22*'10 - 2009'!AU182</f>
        <v>#DIV/0!</v>
      </c>
      <c r="T247" s="35" t="e">
        <f>+$C$22*'10 - 2009'!AV182</f>
        <v>#DIV/0!</v>
      </c>
      <c r="U247" s="35" t="e">
        <f>+$C$22*'10 - 2009'!AW182</f>
        <v>#DIV/0!</v>
      </c>
      <c r="V247" s="35" t="e">
        <f>+$C$22*'10 - 2009'!AX182</f>
        <v>#DIV/0!</v>
      </c>
      <c r="W247" s="35" t="e">
        <f>+$C$22*'10 - 2009'!AY182</f>
        <v>#DIV/0!</v>
      </c>
      <c r="X247" s="35" t="e">
        <f>+$C$22*'10 - 2009'!AZ182</f>
        <v>#DIV/0!</v>
      </c>
      <c r="Y247" s="35" t="e">
        <f>+$C$22*'10 - 2009'!BA182</f>
        <v>#DIV/0!</v>
      </c>
      <c r="Z247" s="35" t="e">
        <f>+$C$22*'10 - 2009'!BB182</f>
        <v>#DIV/0!</v>
      </c>
      <c r="AA247" s="35" t="e">
        <f>+$C$22*'10 - 2009'!BC182</f>
        <v>#DIV/0!</v>
      </c>
      <c r="AB247" s="35" t="e">
        <f>+$C$22*'10 - 2009'!BD182</f>
        <v>#DIV/0!</v>
      </c>
      <c r="AC247" s="35" t="e">
        <f>+$C$22*'10 - 2009'!BE182</f>
        <v>#DIV/0!</v>
      </c>
      <c r="AD247" s="35" t="e">
        <f>+$C$22*'10 - 2009'!BF182</f>
        <v>#DIV/0!</v>
      </c>
      <c r="AE247" s="35" t="e">
        <f>+$C$22*'10 - 2009'!BG182</f>
        <v>#DIV/0!</v>
      </c>
      <c r="AF247" s="35" t="e">
        <f>+$C$22*'10 - 2009'!BH182</f>
        <v>#DIV/0!</v>
      </c>
      <c r="AG247" s="35" t="e">
        <f>+$C$22*'10 - 2009'!BI182</f>
        <v>#DIV/0!</v>
      </c>
      <c r="AH247" s="35" t="e">
        <f>+$C$22*'10 - 2009'!BJ182</f>
        <v>#DIV/0!</v>
      </c>
      <c r="AI247" s="2"/>
    </row>
    <row r="248" spans="1:35">
      <c r="A248" s="44">
        <v>241</v>
      </c>
      <c r="B248" s="35">
        <f>+'10 - 2009'!B183</f>
        <v>0</v>
      </c>
      <c r="C248" s="35" t="e">
        <f>+'10 - 2009'!AE183/'10 - 2009'!BK183</f>
        <v>#DIV/0!</v>
      </c>
      <c r="D248" s="35" t="e">
        <f>+$C$22*'10 - 2009'!AF183</f>
        <v>#DIV/0!</v>
      </c>
      <c r="E248" s="35" t="e">
        <f>+$C$22*'10 - 2009'!AG183</f>
        <v>#DIV/0!</v>
      </c>
      <c r="F248" s="35" t="e">
        <f>+$C$22*'10 - 2009'!AH183</f>
        <v>#DIV/0!</v>
      </c>
      <c r="G248" s="35" t="e">
        <f>+$C$22*'10 - 2009'!AI183</f>
        <v>#DIV/0!</v>
      </c>
      <c r="H248" s="35" t="e">
        <f>+$C$22*'10 - 2009'!AJ183</f>
        <v>#DIV/0!</v>
      </c>
      <c r="I248" s="35" t="e">
        <f>+$C$22*'10 - 2009'!AK183</f>
        <v>#DIV/0!</v>
      </c>
      <c r="J248" s="35" t="e">
        <f>+$C$22*'10 - 2009'!AL183</f>
        <v>#DIV/0!</v>
      </c>
      <c r="K248" s="35" t="e">
        <f>+$C$22*'10 - 2009'!AM183</f>
        <v>#DIV/0!</v>
      </c>
      <c r="L248" s="35" t="e">
        <f>+$C$22*'10 - 2009'!AN183</f>
        <v>#DIV/0!</v>
      </c>
      <c r="M248" s="35" t="e">
        <f>+$C$22*'10 - 2009'!AO183</f>
        <v>#DIV/0!</v>
      </c>
      <c r="N248" s="35" t="e">
        <f>+$C$22*'10 - 2009'!AP183</f>
        <v>#DIV/0!</v>
      </c>
      <c r="O248" s="35" t="e">
        <f>+$C$22*'10 - 2009'!AQ183</f>
        <v>#DIV/0!</v>
      </c>
      <c r="P248" s="35" t="e">
        <f>+$C$22*'10 - 2009'!AR183</f>
        <v>#DIV/0!</v>
      </c>
      <c r="Q248" s="35" t="e">
        <f>+$C$22*'10 - 2009'!AS183</f>
        <v>#DIV/0!</v>
      </c>
      <c r="R248" s="35" t="e">
        <f>+$C$22*'10 - 2009'!AT183</f>
        <v>#DIV/0!</v>
      </c>
      <c r="S248" s="35" t="e">
        <f>+$C$22*'10 - 2009'!AU183</f>
        <v>#DIV/0!</v>
      </c>
      <c r="T248" s="35" t="e">
        <f>+$C$22*'10 - 2009'!AV183</f>
        <v>#DIV/0!</v>
      </c>
      <c r="U248" s="35" t="e">
        <f>+$C$22*'10 - 2009'!AW183</f>
        <v>#DIV/0!</v>
      </c>
      <c r="V248" s="35" t="e">
        <f>+$C$22*'10 - 2009'!AX183</f>
        <v>#DIV/0!</v>
      </c>
      <c r="W248" s="35" t="e">
        <f>+$C$22*'10 - 2009'!AY183</f>
        <v>#DIV/0!</v>
      </c>
      <c r="X248" s="35" t="e">
        <f>+$C$22*'10 - 2009'!AZ183</f>
        <v>#DIV/0!</v>
      </c>
      <c r="Y248" s="35" t="e">
        <f>+$C$22*'10 - 2009'!BA183</f>
        <v>#DIV/0!</v>
      </c>
      <c r="Z248" s="35" t="e">
        <f>+$C$22*'10 - 2009'!BB183</f>
        <v>#DIV/0!</v>
      </c>
      <c r="AA248" s="35" t="e">
        <f>+$C$22*'10 - 2009'!BC183</f>
        <v>#DIV/0!</v>
      </c>
      <c r="AB248" s="35" t="e">
        <f>+$C$22*'10 - 2009'!BD183</f>
        <v>#DIV/0!</v>
      </c>
      <c r="AC248" s="35" t="e">
        <f>+$C$22*'10 - 2009'!BE183</f>
        <v>#DIV/0!</v>
      </c>
      <c r="AD248" s="35" t="e">
        <f>+$C$22*'10 - 2009'!BF183</f>
        <v>#DIV/0!</v>
      </c>
      <c r="AE248" s="35" t="e">
        <f>+$C$22*'10 - 2009'!BG183</f>
        <v>#DIV/0!</v>
      </c>
      <c r="AF248" s="35" t="e">
        <f>+$C$22*'10 - 2009'!BH183</f>
        <v>#DIV/0!</v>
      </c>
      <c r="AG248" s="35" t="e">
        <f>+$C$22*'10 - 2009'!BI183</f>
        <v>#DIV/0!</v>
      </c>
      <c r="AH248" s="35" t="e">
        <f>+$C$22*'10 - 2009'!BJ183</f>
        <v>#DIV/0!</v>
      </c>
      <c r="AI248" s="2"/>
    </row>
    <row r="249" spans="1:35">
      <c r="A249" s="44">
        <v>242</v>
      </c>
      <c r="B249" s="35">
        <f>+'10 - 2009'!B184</f>
        <v>0</v>
      </c>
      <c r="C249" s="35" t="e">
        <f>+'10 - 2009'!AE184/'10 - 2009'!BK184</f>
        <v>#DIV/0!</v>
      </c>
      <c r="D249" s="35" t="e">
        <f>+$C$22*'10 - 2009'!AF184</f>
        <v>#DIV/0!</v>
      </c>
      <c r="E249" s="35" t="e">
        <f>+$C$22*'10 - 2009'!AG184</f>
        <v>#DIV/0!</v>
      </c>
      <c r="F249" s="35" t="e">
        <f>+$C$22*'10 - 2009'!AH184</f>
        <v>#DIV/0!</v>
      </c>
      <c r="G249" s="35" t="e">
        <f>+$C$22*'10 - 2009'!AI184</f>
        <v>#DIV/0!</v>
      </c>
      <c r="H249" s="35" t="e">
        <f>+$C$22*'10 - 2009'!AJ184</f>
        <v>#DIV/0!</v>
      </c>
      <c r="I249" s="35" t="e">
        <f>+$C$22*'10 - 2009'!AK184</f>
        <v>#DIV/0!</v>
      </c>
      <c r="J249" s="35" t="e">
        <f>+$C$22*'10 - 2009'!AL184</f>
        <v>#DIV/0!</v>
      </c>
      <c r="K249" s="35" t="e">
        <f>+$C$22*'10 - 2009'!AM184</f>
        <v>#DIV/0!</v>
      </c>
      <c r="L249" s="35" t="e">
        <f>+$C$22*'10 - 2009'!AN184</f>
        <v>#DIV/0!</v>
      </c>
      <c r="M249" s="35" t="e">
        <f>+$C$22*'10 - 2009'!AO184</f>
        <v>#DIV/0!</v>
      </c>
      <c r="N249" s="35" t="e">
        <f>+$C$22*'10 - 2009'!AP184</f>
        <v>#DIV/0!</v>
      </c>
      <c r="O249" s="35" t="e">
        <f>+$C$22*'10 - 2009'!AQ184</f>
        <v>#DIV/0!</v>
      </c>
      <c r="P249" s="35" t="e">
        <f>+$C$22*'10 - 2009'!AR184</f>
        <v>#DIV/0!</v>
      </c>
      <c r="Q249" s="35" t="e">
        <f>+$C$22*'10 - 2009'!AS184</f>
        <v>#DIV/0!</v>
      </c>
      <c r="R249" s="35" t="e">
        <f>+$C$22*'10 - 2009'!AT184</f>
        <v>#DIV/0!</v>
      </c>
      <c r="S249" s="35" t="e">
        <f>+$C$22*'10 - 2009'!AU184</f>
        <v>#DIV/0!</v>
      </c>
      <c r="T249" s="35" t="e">
        <f>+$C$22*'10 - 2009'!AV184</f>
        <v>#DIV/0!</v>
      </c>
      <c r="U249" s="35" t="e">
        <f>+$C$22*'10 - 2009'!AW184</f>
        <v>#DIV/0!</v>
      </c>
      <c r="V249" s="35" t="e">
        <f>+$C$22*'10 - 2009'!AX184</f>
        <v>#DIV/0!</v>
      </c>
      <c r="W249" s="35" t="e">
        <f>+$C$22*'10 - 2009'!AY184</f>
        <v>#DIV/0!</v>
      </c>
      <c r="X249" s="35" t="e">
        <f>+$C$22*'10 - 2009'!AZ184</f>
        <v>#DIV/0!</v>
      </c>
      <c r="Y249" s="35" t="e">
        <f>+$C$22*'10 - 2009'!BA184</f>
        <v>#DIV/0!</v>
      </c>
      <c r="Z249" s="35" t="e">
        <f>+$C$22*'10 - 2009'!BB184</f>
        <v>#DIV/0!</v>
      </c>
      <c r="AA249" s="35" t="e">
        <f>+$C$22*'10 - 2009'!BC184</f>
        <v>#DIV/0!</v>
      </c>
      <c r="AB249" s="35" t="e">
        <f>+$C$22*'10 - 2009'!BD184</f>
        <v>#DIV/0!</v>
      </c>
      <c r="AC249" s="35" t="e">
        <f>+$C$22*'10 - 2009'!BE184</f>
        <v>#DIV/0!</v>
      </c>
      <c r="AD249" s="35" t="e">
        <f>+$C$22*'10 - 2009'!BF184</f>
        <v>#DIV/0!</v>
      </c>
      <c r="AE249" s="35" t="e">
        <f>+$C$22*'10 - 2009'!BG184</f>
        <v>#DIV/0!</v>
      </c>
      <c r="AF249" s="35" t="e">
        <f>+$C$22*'10 - 2009'!BH184</f>
        <v>#DIV/0!</v>
      </c>
      <c r="AG249" s="35" t="e">
        <f>+$C$22*'10 - 2009'!BI184</f>
        <v>#DIV/0!</v>
      </c>
      <c r="AH249" s="35" t="e">
        <f>+$C$22*'10 - 2009'!BJ184</f>
        <v>#DIV/0!</v>
      </c>
      <c r="AI249" s="2"/>
    </row>
    <row r="250" spans="1:35">
      <c r="A250" s="44">
        <v>243</v>
      </c>
      <c r="B250" s="35">
        <f>+'10 - 2009'!B185</f>
        <v>0</v>
      </c>
      <c r="C250" s="35" t="e">
        <f>+'10 - 2009'!AE185/'10 - 2009'!BK185</f>
        <v>#DIV/0!</v>
      </c>
      <c r="D250" s="35" t="e">
        <f>+$C$22*'10 - 2009'!AF185</f>
        <v>#DIV/0!</v>
      </c>
      <c r="E250" s="35" t="e">
        <f>+$C$22*'10 - 2009'!AG185</f>
        <v>#DIV/0!</v>
      </c>
      <c r="F250" s="35" t="e">
        <f>+$C$22*'10 - 2009'!AH185</f>
        <v>#DIV/0!</v>
      </c>
      <c r="G250" s="35" t="e">
        <f>+$C$22*'10 - 2009'!AI185</f>
        <v>#DIV/0!</v>
      </c>
      <c r="H250" s="35" t="e">
        <f>+$C$22*'10 - 2009'!AJ185</f>
        <v>#DIV/0!</v>
      </c>
      <c r="I250" s="35" t="e">
        <f>+$C$22*'10 - 2009'!AK185</f>
        <v>#DIV/0!</v>
      </c>
      <c r="J250" s="35" t="e">
        <f>+$C$22*'10 - 2009'!AL185</f>
        <v>#DIV/0!</v>
      </c>
      <c r="K250" s="35" t="e">
        <f>+$C$22*'10 - 2009'!AM185</f>
        <v>#DIV/0!</v>
      </c>
      <c r="L250" s="35" t="e">
        <f>+$C$22*'10 - 2009'!AN185</f>
        <v>#DIV/0!</v>
      </c>
      <c r="M250" s="35" t="e">
        <f>+$C$22*'10 - 2009'!AO185</f>
        <v>#DIV/0!</v>
      </c>
      <c r="N250" s="35" t="e">
        <f>+$C$22*'10 - 2009'!AP185</f>
        <v>#DIV/0!</v>
      </c>
      <c r="O250" s="35" t="e">
        <f>+$C$22*'10 - 2009'!AQ185</f>
        <v>#DIV/0!</v>
      </c>
      <c r="P250" s="35" t="e">
        <f>+$C$22*'10 - 2009'!AR185</f>
        <v>#DIV/0!</v>
      </c>
      <c r="Q250" s="35" t="e">
        <f>+$C$22*'10 - 2009'!AS185</f>
        <v>#DIV/0!</v>
      </c>
      <c r="R250" s="35" t="e">
        <f>+$C$22*'10 - 2009'!AT185</f>
        <v>#DIV/0!</v>
      </c>
      <c r="S250" s="35" t="e">
        <f>+$C$22*'10 - 2009'!AU185</f>
        <v>#DIV/0!</v>
      </c>
      <c r="T250" s="35" t="e">
        <f>+$C$22*'10 - 2009'!AV185</f>
        <v>#DIV/0!</v>
      </c>
      <c r="U250" s="35" t="e">
        <f>+$C$22*'10 - 2009'!AW185</f>
        <v>#DIV/0!</v>
      </c>
      <c r="V250" s="35" t="e">
        <f>+$C$22*'10 - 2009'!AX185</f>
        <v>#DIV/0!</v>
      </c>
      <c r="W250" s="35" t="e">
        <f>+$C$22*'10 - 2009'!AY185</f>
        <v>#DIV/0!</v>
      </c>
      <c r="X250" s="35" t="e">
        <f>+$C$22*'10 - 2009'!AZ185</f>
        <v>#DIV/0!</v>
      </c>
      <c r="Y250" s="35" t="e">
        <f>+$C$22*'10 - 2009'!BA185</f>
        <v>#DIV/0!</v>
      </c>
      <c r="Z250" s="35" t="e">
        <f>+$C$22*'10 - 2009'!BB185</f>
        <v>#DIV/0!</v>
      </c>
      <c r="AA250" s="35" t="e">
        <f>+$C$22*'10 - 2009'!BC185</f>
        <v>#DIV/0!</v>
      </c>
      <c r="AB250" s="35" t="e">
        <f>+$C$22*'10 - 2009'!BD185</f>
        <v>#DIV/0!</v>
      </c>
      <c r="AC250" s="35" t="e">
        <f>+$C$22*'10 - 2009'!BE185</f>
        <v>#DIV/0!</v>
      </c>
      <c r="AD250" s="35" t="e">
        <f>+$C$22*'10 - 2009'!BF185</f>
        <v>#DIV/0!</v>
      </c>
      <c r="AE250" s="35" t="e">
        <f>+$C$22*'10 - 2009'!BG185</f>
        <v>#DIV/0!</v>
      </c>
      <c r="AF250" s="35" t="e">
        <f>+$C$22*'10 - 2009'!BH185</f>
        <v>#DIV/0!</v>
      </c>
      <c r="AG250" s="35" t="e">
        <f>+$C$22*'10 - 2009'!BI185</f>
        <v>#DIV/0!</v>
      </c>
      <c r="AH250" s="35" t="e">
        <f>+$C$22*'10 - 2009'!BJ185</f>
        <v>#DIV/0!</v>
      </c>
      <c r="AI250" s="2"/>
    </row>
    <row r="251" spans="1:35">
      <c r="A251" s="44">
        <v>244</v>
      </c>
      <c r="B251" s="35">
        <f>+'10 - 2009'!B186</f>
        <v>0</v>
      </c>
      <c r="C251" s="35" t="e">
        <f>+'10 - 2009'!AE186/'10 - 2009'!BK186</f>
        <v>#DIV/0!</v>
      </c>
      <c r="D251" s="35" t="e">
        <f>+$C$22*'10 - 2009'!AF186</f>
        <v>#DIV/0!</v>
      </c>
      <c r="E251" s="35" t="e">
        <f>+$C$22*'10 - 2009'!AG186</f>
        <v>#DIV/0!</v>
      </c>
      <c r="F251" s="35" t="e">
        <f>+$C$22*'10 - 2009'!AH186</f>
        <v>#DIV/0!</v>
      </c>
      <c r="G251" s="35" t="e">
        <f>+$C$22*'10 - 2009'!AI186</f>
        <v>#DIV/0!</v>
      </c>
      <c r="H251" s="35" t="e">
        <f>+$C$22*'10 - 2009'!AJ186</f>
        <v>#DIV/0!</v>
      </c>
      <c r="I251" s="35" t="e">
        <f>+$C$22*'10 - 2009'!AK186</f>
        <v>#DIV/0!</v>
      </c>
      <c r="J251" s="35" t="e">
        <f>+$C$22*'10 - 2009'!AL186</f>
        <v>#DIV/0!</v>
      </c>
      <c r="K251" s="35" t="e">
        <f>+$C$22*'10 - 2009'!AM186</f>
        <v>#DIV/0!</v>
      </c>
      <c r="L251" s="35" t="e">
        <f>+$C$22*'10 - 2009'!AN186</f>
        <v>#DIV/0!</v>
      </c>
      <c r="M251" s="35" t="e">
        <f>+$C$22*'10 - 2009'!AO186</f>
        <v>#DIV/0!</v>
      </c>
      <c r="N251" s="35" t="e">
        <f>+$C$22*'10 - 2009'!AP186</f>
        <v>#DIV/0!</v>
      </c>
      <c r="O251" s="35" t="e">
        <f>+$C$22*'10 - 2009'!AQ186</f>
        <v>#DIV/0!</v>
      </c>
      <c r="P251" s="35" t="e">
        <f>+$C$22*'10 - 2009'!AR186</f>
        <v>#DIV/0!</v>
      </c>
      <c r="Q251" s="35" t="e">
        <f>+$C$22*'10 - 2009'!AS186</f>
        <v>#DIV/0!</v>
      </c>
      <c r="R251" s="35" t="e">
        <f>+$C$22*'10 - 2009'!AT186</f>
        <v>#DIV/0!</v>
      </c>
      <c r="S251" s="35" t="e">
        <f>+$C$22*'10 - 2009'!AU186</f>
        <v>#DIV/0!</v>
      </c>
      <c r="T251" s="35" t="e">
        <f>+$C$22*'10 - 2009'!AV186</f>
        <v>#DIV/0!</v>
      </c>
      <c r="U251" s="35" t="e">
        <f>+$C$22*'10 - 2009'!AW186</f>
        <v>#DIV/0!</v>
      </c>
      <c r="V251" s="35" t="e">
        <f>+$C$22*'10 - 2009'!AX186</f>
        <v>#DIV/0!</v>
      </c>
      <c r="W251" s="35" t="e">
        <f>+$C$22*'10 - 2009'!AY186</f>
        <v>#DIV/0!</v>
      </c>
      <c r="X251" s="35" t="e">
        <f>+$C$22*'10 - 2009'!AZ186</f>
        <v>#DIV/0!</v>
      </c>
      <c r="Y251" s="35" t="e">
        <f>+$C$22*'10 - 2009'!BA186</f>
        <v>#DIV/0!</v>
      </c>
      <c r="Z251" s="35" t="e">
        <f>+$C$22*'10 - 2009'!BB186</f>
        <v>#DIV/0!</v>
      </c>
      <c r="AA251" s="35" t="e">
        <f>+$C$22*'10 - 2009'!BC186</f>
        <v>#DIV/0!</v>
      </c>
      <c r="AB251" s="35" t="e">
        <f>+$C$22*'10 - 2009'!BD186</f>
        <v>#DIV/0!</v>
      </c>
      <c r="AC251" s="35" t="e">
        <f>+$C$22*'10 - 2009'!BE186</f>
        <v>#DIV/0!</v>
      </c>
      <c r="AD251" s="35" t="e">
        <f>+$C$22*'10 - 2009'!BF186</f>
        <v>#DIV/0!</v>
      </c>
      <c r="AE251" s="35" t="e">
        <f>+$C$22*'10 - 2009'!BG186</f>
        <v>#DIV/0!</v>
      </c>
      <c r="AF251" s="35" t="e">
        <f>+$C$22*'10 - 2009'!BH186</f>
        <v>#DIV/0!</v>
      </c>
      <c r="AG251" s="35" t="e">
        <f>+$C$22*'10 - 2009'!BI186</f>
        <v>#DIV/0!</v>
      </c>
      <c r="AH251" s="35" t="e">
        <f>+$C$22*'10 - 2009'!BJ186</f>
        <v>#DIV/0!</v>
      </c>
      <c r="AI251" s="2"/>
    </row>
    <row r="252" spans="1:35">
      <c r="A252" s="44">
        <v>245</v>
      </c>
      <c r="B252" s="35">
        <f>+'10 - 2009'!B187</f>
        <v>0</v>
      </c>
      <c r="C252" s="35" t="e">
        <f>+'10 - 2009'!AE187/'10 - 2009'!BK187</f>
        <v>#DIV/0!</v>
      </c>
      <c r="D252" s="35" t="e">
        <f>+$C$22*'10 - 2009'!AF187</f>
        <v>#DIV/0!</v>
      </c>
      <c r="E252" s="35" t="e">
        <f>+$C$22*'10 - 2009'!AG187</f>
        <v>#DIV/0!</v>
      </c>
      <c r="F252" s="35" t="e">
        <f>+$C$22*'10 - 2009'!AH187</f>
        <v>#DIV/0!</v>
      </c>
      <c r="G252" s="35" t="e">
        <f>+$C$22*'10 - 2009'!AI187</f>
        <v>#DIV/0!</v>
      </c>
      <c r="H252" s="35" t="e">
        <f>+$C$22*'10 - 2009'!AJ187</f>
        <v>#DIV/0!</v>
      </c>
      <c r="I252" s="35" t="e">
        <f>+$C$22*'10 - 2009'!AK187</f>
        <v>#DIV/0!</v>
      </c>
      <c r="J252" s="35" t="e">
        <f>+$C$22*'10 - 2009'!AL187</f>
        <v>#DIV/0!</v>
      </c>
      <c r="K252" s="35" t="e">
        <f>+$C$22*'10 - 2009'!AM187</f>
        <v>#DIV/0!</v>
      </c>
      <c r="L252" s="35" t="e">
        <f>+$C$22*'10 - 2009'!AN187</f>
        <v>#DIV/0!</v>
      </c>
      <c r="M252" s="35" t="e">
        <f>+$C$22*'10 - 2009'!AO187</f>
        <v>#DIV/0!</v>
      </c>
      <c r="N252" s="35" t="e">
        <f>+$C$22*'10 - 2009'!AP187</f>
        <v>#DIV/0!</v>
      </c>
      <c r="O252" s="35" t="e">
        <f>+$C$22*'10 - 2009'!AQ187</f>
        <v>#DIV/0!</v>
      </c>
      <c r="P252" s="35" t="e">
        <f>+$C$22*'10 - 2009'!AR187</f>
        <v>#DIV/0!</v>
      </c>
      <c r="Q252" s="35" t="e">
        <f>+$C$22*'10 - 2009'!AS187</f>
        <v>#DIV/0!</v>
      </c>
      <c r="R252" s="35" t="e">
        <f>+$C$22*'10 - 2009'!AT187</f>
        <v>#DIV/0!</v>
      </c>
      <c r="S252" s="35" t="e">
        <f>+$C$22*'10 - 2009'!AU187</f>
        <v>#DIV/0!</v>
      </c>
      <c r="T252" s="35" t="e">
        <f>+$C$22*'10 - 2009'!AV187</f>
        <v>#DIV/0!</v>
      </c>
      <c r="U252" s="35" t="e">
        <f>+$C$22*'10 - 2009'!AW187</f>
        <v>#DIV/0!</v>
      </c>
      <c r="V252" s="35" t="e">
        <f>+$C$22*'10 - 2009'!AX187</f>
        <v>#DIV/0!</v>
      </c>
      <c r="W252" s="35" t="e">
        <f>+$C$22*'10 - 2009'!AY187</f>
        <v>#DIV/0!</v>
      </c>
      <c r="X252" s="35" t="e">
        <f>+$C$22*'10 - 2009'!AZ187</f>
        <v>#DIV/0!</v>
      </c>
      <c r="Y252" s="35" t="e">
        <f>+$C$22*'10 - 2009'!BA187</f>
        <v>#DIV/0!</v>
      </c>
      <c r="Z252" s="35" t="e">
        <f>+$C$22*'10 - 2009'!BB187</f>
        <v>#DIV/0!</v>
      </c>
      <c r="AA252" s="35" t="e">
        <f>+$C$22*'10 - 2009'!BC187</f>
        <v>#DIV/0!</v>
      </c>
      <c r="AB252" s="35" t="e">
        <f>+$C$22*'10 - 2009'!BD187</f>
        <v>#DIV/0!</v>
      </c>
      <c r="AC252" s="35" t="e">
        <f>+$C$22*'10 - 2009'!BE187</f>
        <v>#DIV/0!</v>
      </c>
      <c r="AD252" s="35" t="e">
        <f>+$C$22*'10 - 2009'!BF187</f>
        <v>#DIV/0!</v>
      </c>
      <c r="AE252" s="35" t="e">
        <f>+$C$22*'10 - 2009'!BG187</f>
        <v>#DIV/0!</v>
      </c>
      <c r="AF252" s="35" t="e">
        <f>+$C$22*'10 - 2009'!BH187</f>
        <v>#DIV/0!</v>
      </c>
      <c r="AG252" s="35" t="e">
        <f>+$C$22*'10 - 2009'!BI187</f>
        <v>#DIV/0!</v>
      </c>
      <c r="AH252" s="35" t="e">
        <f>+$C$22*'10 - 2009'!BJ187</f>
        <v>#DIV/0!</v>
      </c>
      <c r="AI252" s="2"/>
    </row>
    <row r="253" spans="1:35">
      <c r="A253" s="44">
        <v>246</v>
      </c>
      <c r="B253" s="35">
        <f>+'10 - 2009'!B188</f>
        <v>0</v>
      </c>
      <c r="C253" s="35" t="e">
        <f>+'10 - 2009'!AE188/'10 - 2009'!BK188</f>
        <v>#DIV/0!</v>
      </c>
      <c r="D253" s="35" t="e">
        <f>+$C$22*'10 - 2009'!AF188</f>
        <v>#DIV/0!</v>
      </c>
      <c r="E253" s="35" t="e">
        <f>+$C$22*'10 - 2009'!AG188</f>
        <v>#DIV/0!</v>
      </c>
      <c r="F253" s="35" t="e">
        <f>+$C$22*'10 - 2009'!AH188</f>
        <v>#DIV/0!</v>
      </c>
      <c r="G253" s="35" t="e">
        <f>+$C$22*'10 - 2009'!AI188</f>
        <v>#DIV/0!</v>
      </c>
      <c r="H253" s="35" t="e">
        <f>+$C$22*'10 - 2009'!AJ188</f>
        <v>#DIV/0!</v>
      </c>
      <c r="I253" s="35" t="e">
        <f>+$C$22*'10 - 2009'!AK188</f>
        <v>#DIV/0!</v>
      </c>
      <c r="J253" s="35" t="e">
        <f>+$C$22*'10 - 2009'!AL188</f>
        <v>#DIV/0!</v>
      </c>
      <c r="K253" s="35" t="e">
        <f>+$C$22*'10 - 2009'!AM188</f>
        <v>#DIV/0!</v>
      </c>
      <c r="L253" s="35" t="e">
        <f>+$C$22*'10 - 2009'!AN188</f>
        <v>#DIV/0!</v>
      </c>
      <c r="M253" s="35" t="e">
        <f>+$C$22*'10 - 2009'!AO188</f>
        <v>#DIV/0!</v>
      </c>
      <c r="N253" s="35" t="e">
        <f>+$C$22*'10 - 2009'!AP188</f>
        <v>#DIV/0!</v>
      </c>
      <c r="O253" s="35" t="e">
        <f>+$C$22*'10 - 2009'!AQ188</f>
        <v>#DIV/0!</v>
      </c>
      <c r="P253" s="35" t="e">
        <f>+$C$22*'10 - 2009'!AR188</f>
        <v>#DIV/0!</v>
      </c>
      <c r="Q253" s="35" t="e">
        <f>+$C$22*'10 - 2009'!AS188</f>
        <v>#DIV/0!</v>
      </c>
      <c r="R253" s="35" t="e">
        <f>+$C$22*'10 - 2009'!AT188</f>
        <v>#DIV/0!</v>
      </c>
      <c r="S253" s="35" t="e">
        <f>+$C$22*'10 - 2009'!AU188</f>
        <v>#DIV/0!</v>
      </c>
      <c r="T253" s="35" t="e">
        <f>+$C$22*'10 - 2009'!AV188</f>
        <v>#DIV/0!</v>
      </c>
      <c r="U253" s="35" t="e">
        <f>+$C$22*'10 - 2009'!AW188</f>
        <v>#DIV/0!</v>
      </c>
      <c r="V253" s="35" t="e">
        <f>+$C$22*'10 - 2009'!AX188</f>
        <v>#DIV/0!</v>
      </c>
      <c r="W253" s="35" t="e">
        <f>+$C$22*'10 - 2009'!AY188</f>
        <v>#DIV/0!</v>
      </c>
      <c r="X253" s="35" t="e">
        <f>+$C$22*'10 - 2009'!AZ188</f>
        <v>#DIV/0!</v>
      </c>
      <c r="Y253" s="35" t="e">
        <f>+$C$22*'10 - 2009'!BA188</f>
        <v>#DIV/0!</v>
      </c>
      <c r="Z253" s="35" t="e">
        <f>+$C$22*'10 - 2009'!BB188</f>
        <v>#DIV/0!</v>
      </c>
      <c r="AA253" s="35" t="e">
        <f>+$C$22*'10 - 2009'!BC188</f>
        <v>#DIV/0!</v>
      </c>
      <c r="AB253" s="35" t="e">
        <f>+$C$22*'10 - 2009'!BD188</f>
        <v>#DIV/0!</v>
      </c>
      <c r="AC253" s="35" t="e">
        <f>+$C$22*'10 - 2009'!BE188</f>
        <v>#DIV/0!</v>
      </c>
      <c r="AD253" s="35" t="e">
        <f>+$C$22*'10 - 2009'!BF188</f>
        <v>#DIV/0!</v>
      </c>
      <c r="AE253" s="35" t="e">
        <f>+$C$22*'10 - 2009'!BG188</f>
        <v>#DIV/0!</v>
      </c>
      <c r="AF253" s="35" t="e">
        <f>+$C$22*'10 - 2009'!BH188</f>
        <v>#DIV/0!</v>
      </c>
      <c r="AG253" s="35" t="e">
        <f>+$C$22*'10 - 2009'!BI188</f>
        <v>#DIV/0!</v>
      </c>
      <c r="AH253" s="35" t="e">
        <f>+$C$22*'10 - 2009'!BJ188</f>
        <v>#DIV/0!</v>
      </c>
      <c r="AI253" s="2"/>
    </row>
    <row r="254" spans="1:35">
      <c r="A254" s="44">
        <v>247</v>
      </c>
      <c r="B254" s="35">
        <f>+'10 - 2009'!B189</f>
        <v>0</v>
      </c>
      <c r="C254" s="35" t="e">
        <f>+'10 - 2009'!AE189/'10 - 2009'!BK189</f>
        <v>#DIV/0!</v>
      </c>
      <c r="D254" s="35" t="e">
        <f>+$C$22*'10 - 2009'!AF189</f>
        <v>#DIV/0!</v>
      </c>
      <c r="E254" s="35" t="e">
        <f>+$C$22*'10 - 2009'!AG189</f>
        <v>#DIV/0!</v>
      </c>
      <c r="F254" s="35" t="e">
        <f>+$C$22*'10 - 2009'!AH189</f>
        <v>#DIV/0!</v>
      </c>
      <c r="G254" s="35" t="e">
        <f>+$C$22*'10 - 2009'!AI189</f>
        <v>#DIV/0!</v>
      </c>
      <c r="H254" s="35" t="e">
        <f>+$C$22*'10 - 2009'!AJ189</f>
        <v>#DIV/0!</v>
      </c>
      <c r="I254" s="35" t="e">
        <f>+$C$22*'10 - 2009'!AK189</f>
        <v>#DIV/0!</v>
      </c>
      <c r="J254" s="35" t="e">
        <f>+$C$22*'10 - 2009'!AL189</f>
        <v>#DIV/0!</v>
      </c>
      <c r="K254" s="35" t="e">
        <f>+$C$22*'10 - 2009'!AM189</f>
        <v>#DIV/0!</v>
      </c>
      <c r="L254" s="35" t="e">
        <f>+$C$22*'10 - 2009'!AN189</f>
        <v>#DIV/0!</v>
      </c>
      <c r="M254" s="35" t="e">
        <f>+$C$22*'10 - 2009'!AO189</f>
        <v>#DIV/0!</v>
      </c>
      <c r="N254" s="35" t="e">
        <f>+$C$22*'10 - 2009'!AP189</f>
        <v>#DIV/0!</v>
      </c>
      <c r="O254" s="35" t="e">
        <f>+$C$22*'10 - 2009'!AQ189</f>
        <v>#DIV/0!</v>
      </c>
      <c r="P254" s="35" t="e">
        <f>+$C$22*'10 - 2009'!AR189</f>
        <v>#DIV/0!</v>
      </c>
      <c r="Q254" s="35" t="e">
        <f>+$C$22*'10 - 2009'!AS189</f>
        <v>#DIV/0!</v>
      </c>
      <c r="R254" s="35" t="e">
        <f>+$C$22*'10 - 2009'!AT189</f>
        <v>#DIV/0!</v>
      </c>
      <c r="S254" s="35" t="e">
        <f>+$C$22*'10 - 2009'!AU189</f>
        <v>#DIV/0!</v>
      </c>
      <c r="T254" s="35" t="e">
        <f>+$C$22*'10 - 2009'!AV189</f>
        <v>#DIV/0!</v>
      </c>
      <c r="U254" s="35" t="e">
        <f>+$C$22*'10 - 2009'!AW189</f>
        <v>#DIV/0!</v>
      </c>
      <c r="V254" s="35" t="e">
        <f>+$C$22*'10 - 2009'!AX189</f>
        <v>#DIV/0!</v>
      </c>
      <c r="W254" s="35" t="e">
        <f>+$C$22*'10 - 2009'!AY189</f>
        <v>#DIV/0!</v>
      </c>
      <c r="X254" s="35" t="e">
        <f>+$C$22*'10 - 2009'!AZ189</f>
        <v>#DIV/0!</v>
      </c>
      <c r="Y254" s="35" t="e">
        <f>+$C$22*'10 - 2009'!BA189</f>
        <v>#DIV/0!</v>
      </c>
      <c r="Z254" s="35" t="e">
        <f>+$C$22*'10 - 2009'!BB189</f>
        <v>#DIV/0!</v>
      </c>
      <c r="AA254" s="35" t="e">
        <f>+$C$22*'10 - 2009'!BC189</f>
        <v>#DIV/0!</v>
      </c>
      <c r="AB254" s="35" t="e">
        <f>+$C$22*'10 - 2009'!BD189</f>
        <v>#DIV/0!</v>
      </c>
      <c r="AC254" s="35" t="e">
        <f>+$C$22*'10 - 2009'!BE189</f>
        <v>#DIV/0!</v>
      </c>
      <c r="AD254" s="35" t="e">
        <f>+$C$22*'10 - 2009'!BF189</f>
        <v>#DIV/0!</v>
      </c>
      <c r="AE254" s="35" t="e">
        <f>+$C$22*'10 - 2009'!BG189</f>
        <v>#DIV/0!</v>
      </c>
      <c r="AF254" s="35" t="e">
        <f>+$C$22*'10 - 2009'!BH189</f>
        <v>#DIV/0!</v>
      </c>
      <c r="AG254" s="35" t="e">
        <f>+$C$22*'10 - 2009'!BI189</f>
        <v>#DIV/0!</v>
      </c>
      <c r="AH254" s="35" t="e">
        <f>+$C$22*'10 - 2009'!BJ189</f>
        <v>#DIV/0!</v>
      </c>
      <c r="AI254" s="2"/>
    </row>
    <row r="255" spans="1:35">
      <c r="A255" s="44">
        <v>248</v>
      </c>
      <c r="B255" s="35">
        <f>+'10 - 2009'!B190</f>
        <v>0</v>
      </c>
      <c r="C255" s="35" t="e">
        <f>+'10 - 2009'!AE190/'10 - 2009'!BK190</f>
        <v>#DIV/0!</v>
      </c>
      <c r="D255" s="35" t="e">
        <f>+$C$22*'10 - 2009'!AF190</f>
        <v>#DIV/0!</v>
      </c>
      <c r="E255" s="35" t="e">
        <f>+$C$22*'10 - 2009'!AG190</f>
        <v>#DIV/0!</v>
      </c>
      <c r="F255" s="35" t="e">
        <f>+$C$22*'10 - 2009'!AH190</f>
        <v>#DIV/0!</v>
      </c>
      <c r="G255" s="35" t="e">
        <f>+$C$22*'10 - 2009'!AI190</f>
        <v>#DIV/0!</v>
      </c>
      <c r="H255" s="35" t="e">
        <f>+$C$22*'10 - 2009'!AJ190</f>
        <v>#DIV/0!</v>
      </c>
      <c r="I255" s="35" t="e">
        <f>+$C$22*'10 - 2009'!AK190</f>
        <v>#DIV/0!</v>
      </c>
      <c r="J255" s="35" t="e">
        <f>+$C$22*'10 - 2009'!AL190</f>
        <v>#DIV/0!</v>
      </c>
      <c r="K255" s="35" t="e">
        <f>+$C$22*'10 - 2009'!AM190</f>
        <v>#DIV/0!</v>
      </c>
      <c r="L255" s="35" t="e">
        <f>+$C$22*'10 - 2009'!AN190</f>
        <v>#DIV/0!</v>
      </c>
      <c r="M255" s="35" t="e">
        <f>+$C$22*'10 - 2009'!AO190</f>
        <v>#DIV/0!</v>
      </c>
      <c r="N255" s="35" t="e">
        <f>+$C$22*'10 - 2009'!AP190</f>
        <v>#DIV/0!</v>
      </c>
      <c r="O255" s="35" t="e">
        <f>+$C$22*'10 - 2009'!AQ190</f>
        <v>#DIV/0!</v>
      </c>
      <c r="P255" s="35" t="e">
        <f>+$C$22*'10 - 2009'!AR190</f>
        <v>#DIV/0!</v>
      </c>
      <c r="Q255" s="35" t="e">
        <f>+$C$22*'10 - 2009'!AS190</f>
        <v>#DIV/0!</v>
      </c>
      <c r="R255" s="35" t="e">
        <f>+$C$22*'10 - 2009'!AT190</f>
        <v>#DIV/0!</v>
      </c>
      <c r="S255" s="35" t="e">
        <f>+$C$22*'10 - 2009'!AU190</f>
        <v>#DIV/0!</v>
      </c>
      <c r="T255" s="35" t="e">
        <f>+$C$22*'10 - 2009'!AV190</f>
        <v>#DIV/0!</v>
      </c>
      <c r="U255" s="35" t="e">
        <f>+$C$22*'10 - 2009'!AW190</f>
        <v>#DIV/0!</v>
      </c>
      <c r="V255" s="35" t="e">
        <f>+$C$22*'10 - 2009'!AX190</f>
        <v>#DIV/0!</v>
      </c>
      <c r="W255" s="35" t="e">
        <f>+$C$22*'10 - 2009'!AY190</f>
        <v>#DIV/0!</v>
      </c>
      <c r="X255" s="35" t="e">
        <f>+$C$22*'10 - 2009'!AZ190</f>
        <v>#DIV/0!</v>
      </c>
      <c r="Y255" s="35" t="e">
        <f>+$C$22*'10 - 2009'!BA190</f>
        <v>#DIV/0!</v>
      </c>
      <c r="Z255" s="35" t="e">
        <f>+$C$22*'10 - 2009'!BB190</f>
        <v>#DIV/0!</v>
      </c>
      <c r="AA255" s="35" t="e">
        <f>+$C$22*'10 - 2009'!BC190</f>
        <v>#DIV/0!</v>
      </c>
      <c r="AB255" s="35" t="e">
        <f>+$C$22*'10 - 2009'!BD190</f>
        <v>#DIV/0!</v>
      </c>
      <c r="AC255" s="35" t="e">
        <f>+$C$22*'10 - 2009'!BE190</f>
        <v>#DIV/0!</v>
      </c>
      <c r="AD255" s="35" t="e">
        <f>+$C$22*'10 - 2009'!BF190</f>
        <v>#DIV/0!</v>
      </c>
      <c r="AE255" s="35" t="e">
        <f>+$C$22*'10 - 2009'!BG190</f>
        <v>#DIV/0!</v>
      </c>
      <c r="AF255" s="35" t="e">
        <f>+$C$22*'10 - 2009'!BH190</f>
        <v>#DIV/0!</v>
      </c>
      <c r="AG255" s="35" t="e">
        <f>+$C$22*'10 - 2009'!BI190</f>
        <v>#DIV/0!</v>
      </c>
      <c r="AH255" s="35" t="e">
        <f>+$C$22*'10 - 2009'!BJ190</f>
        <v>#DIV/0!</v>
      </c>
      <c r="AI255" s="2"/>
    </row>
    <row r="256" spans="1:35">
      <c r="A256" s="44">
        <v>249</v>
      </c>
      <c r="B256" s="35">
        <f>+'10 - 2009'!B191</f>
        <v>0</v>
      </c>
      <c r="C256" s="35" t="e">
        <f>+'10 - 2009'!AE191/'10 - 2009'!BK191</f>
        <v>#DIV/0!</v>
      </c>
      <c r="D256" s="35" t="e">
        <f>+$C$22*'10 - 2009'!AF191</f>
        <v>#DIV/0!</v>
      </c>
      <c r="E256" s="35" t="e">
        <f>+$C$22*'10 - 2009'!AG191</f>
        <v>#DIV/0!</v>
      </c>
      <c r="F256" s="35" t="e">
        <f>+$C$22*'10 - 2009'!AH191</f>
        <v>#DIV/0!</v>
      </c>
      <c r="G256" s="35" t="e">
        <f>+$C$22*'10 - 2009'!AI191</f>
        <v>#DIV/0!</v>
      </c>
      <c r="H256" s="35" t="e">
        <f>+$C$22*'10 - 2009'!AJ191</f>
        <v>#DIV/0!</v>
      </c>
      <c r="I256" s="35" t="e">
        <f>+$C$22*'10 - 2009'!AK191</f>
        <v>#DIV/0!</v>
      </c>
      <c r="J256" s="35" t="e">
        <f>+$C$22*'10 - 2009'!AL191</f>
        <v>#DIV/0!</v>
      </c>
      <c r="K256" s="35" t="e">
        <f>+$C$22*'10 - 2009'!AM191</f>
        <v>#DIV/0!</v>
      </c>
      <c r="L256" s="35" t="e">
        <f>+$C$22*'10 - 2009'!AN191</f>
        <v>#DIV/0!</v>
      </c>
      <c r="M256" s="35" t="e">
        <f>+$C$22*'10 - 2009'!AO191</f>
        <v>#DIV/0!</v>
      </c>
      <c r="N256" s="35" t="e">
        <f>+$C$22*'10 - 2009'!AP191</f>
        <v>#DIV/0!</v>
      </c>
      <c r="O256" s="35" t="e">
        <f>+$C$22*'10 - 2009'!AQ191</f>
        <v>#DIV/0!</v>
      </c>
      <c r="P256" s="35" t="e">
        <f>+$C$22*'10 - 2009'!AR191</f>
        <v>#DIV/0!</v>
      </c>
      <c r="Q256" s="35" t="e">
        <f>+$C$22*'10 - 2009'!AS191</f>
        <v>#DIV/0!</v>
      </c>
      <c r="R256" s="35" t="e">
        <f>+$C$22*'10 - 2009'!AT191</f>
        <v>#DIV/0!</v>
      </c>
      <c r="S256" s="35" t="e">
        <f>+$C$22*'10 - 2009'!AU191</f>
        <v>#DIV/0!</v>
      </c>
      <c r="T256" s="35" t="e">
        <f>+$C$22*'10 - 2009'!AV191</f>
        <v>#DIV/0!</v>
      </c>
      <c r="U256" s="35" t="e">
        <f>+$C$22*'10 - 2009'!AW191</f>
        <v>#DIV/0!</v>
      </c>
      <c r="V256" s="35" t="e">
        <f>+$C$22*'10 - 2009'!AX191</f>
        <v>#DIV/0!</v>
      </c>
      <c r="W256" s="35" t="e">
        <f>+$C$22*'10 - 2009'!AY191</f>
        <v>#DIV/0!</v>
      </c>
      <c r="X256" s="35" t="e">
        <f>+$C$22*'10 - 2009'!AZ191</f>
        <v>#DIV/0!</v>
      </c>
      <c r="Y256" s="35" t="e">
        <f>+$C$22*'10 - 2009'!BA191</f>
        <v>#DIV/0!</v>
      </c>
      <c r="Z256" s="35" t="e">
        <f>+$C$22*'10 - 2009'!BB191</f>
        <v>#DIV/0!</v>
      </c>
      <c r="AA256" s="35" t="e">
        <f>+$C$22*'10 - 2009'!BC191</f>
        <v>#DIV/0!</v>
      </c>
      <c r="AB256" s="35" t="e">
        <f>+$C$22*'10 - 2009'!BD191</f>
        <v>#DIV/0!</v>
      </c>
      <c r="AC256" s="35" t="e">
        <f>+$C$22*'10 - 2009'!BE191</f>
        <v>#DIV/0!</v>
      </c>
      <c r="AD256" s="35" t="e">
        <f>+$C$22*'10 - 2009'!BF191</f>
        <v>#DIV/0!</v>
      </c>
      <c r="AE256" s="35" t="e">
        <f>+$C$22*'10 - 2009'!BG191</f>
        <v>#DIV/0!</v>
      </c>
      <c r="AF256" s="35" t="e">
        <f>+$C$22*'10 - 2009'!BH191</f>
        <v>#DIV/0!</v>
      </c>
      <c r="AG256" s="35" t="e">
        <f>+$C$22*'10 - 2009'!BI191</f>
        <v>#DIV/0!</v>
      </c>
      <c r="AH256" s="35" t="e">
        <f>+$C$22*'10 - 2009'!BJ191</f>
        <v>#DIV/0!</v>
      </c>
      <c r="AI256" s="2"/>
    </row>
    <row r="257" spans="1:35">
      <c r="A257" s="44">
        <v>250</v>
      </c>
      <c r="B257" s="35">
        <f>+'10 - 2009'!B192</f>
        <v>0</v>
      </c>
      <c r="C257" s="35" t="e">
        <f>+'10 - 2009'!AE192/'10 - 2009'!BK192</f>
        <v>#DIV/0!</v>
      </c>
      <c r="D257" s="35" t="e">
        <f>+$C$22*'10 - 2009'!AF192</f>
        <v>#DIV/0!</v>
      </c>
      <c r="E257" s="35" t="e">
        <f>+$C$22*'10 - 2009'!AG192</f>
        <v>#DIV/0!</v>
      </c>
      <c r="F257" s="35" t="e">
        <f>+$C$22*'10 - 2009'!AH192</f>
        <v>#DIV/0!</v>
      </c>
      <c r="G257" s="35" t="e">
        <f>+$C$22*'10 - 2009'!AI192</f>
        <v>#DIV/0!</v>
      </c>
      <c r="H257" s="35" t="e">
        <f>+$C$22*'10 - 2009'!AJ192</f>
        <v>#DIV/0!</v>
      </c>
      <c r="I257" s="35" t="e">
        <f>+$C$22*'10 - 2009'!AK192</f>
        <v>#DIV/0!</v>
      </c>
      <c r="J257" s="35" t="e">
        <f>+$C$22*'10 - 2009'!AL192</f>
        <v>#DIV/0!</v>
      </c>
      <c r="K257" s="35" t="e">
        <f>+$C$22*'10 - 2009'!AM192</f>
        <v>#DIV/0!</v>
      </c>
      <c r="L257" s="35" t="e">
        <f>+$C$22*'10 - 2009'!AN192</f>
        <v>#DIV/0!</v>
      </c>
      <c r="M257" s="35" t="e">
        <f>+$C$22*'10 - 2009'!AO192</f>
        <v>#DIV/0!</v>
      </c>
      <c r="N257" s="35" t="e">
        <f>+$C$22*'10 - 2009'!AP192</f>
        <v>#DIV/0!</v>
      </c>
      <c r="O257" s="35" t="e">
        <f>+$C$22*'10 - 2009'!AQ192</f>
        <v>#DIV/0!</v>
      </c>
      <c r="P257" s="35" t="e">
        <f>+$C$22*'10 - 2009'!AR192</f>
        <v>#DIV/0!</v>
      </c>
      <c r="Q257" s="35" t="e">
        <f>+$C$22*'10 - 2009'!AS192</f>
        <v>#DIV/0!</v>
      </c>
      <c r="R257" s="35" t="e">
        <f>+$C$22*'10 - 2009'!AT192</f>
        <v>#DIV/0!</v>
      </c>
      <c r="S257" s="35" t="e">
        <f>+$C$22*'10 - 2009'!AU192</f>
        <v>#DIV/0!</v>
      </c>
      <c r="T257" s="35" t="e">
        <f>+$C$22*'10 - 2009'!AV192</f>
        <v>#DIV/0!</v>
      </c>
      <c r="U257" s="35" t="e">
        <f>+$C$22*'10 - 2009'!AW192</f>
        <v>#DIV/0!</v>
      </c>
      <c r="V257" s="35" t="e">
        <f>+$C$22*'10 - 2009'!AX192</f>
        <v>#DIV/0!</v>
      </c>
      <c r="W257" s="35" t="e">
        <f>+$C$22*'10 - 2009'!AY192</f>
        <v>#DIV/0!</v>
      </c>
      <c r="X257" s="35" t="e">
        <f>+$C$22*'10 - 2009'!AZ192</f>
        <v>#DIV/0!</v>
      </c>
      <c r="Y257" s="35" t="e">
        <f>+$C$22*'10 - 2009'!BA192</f>
        <v>#DIV/0!</v>
      </c>
      <c r="Z257" s="35" t="e">
        <f>+$C$22*'10 - 2009'!BB192</f>
        <v>#DIV/0!</v>
      </c>
      <c r="AA257" s="35" t="e">
        <f>+$C$22*'10 - 2009'!BC192</f>
        <v>#DIV/0!</v>
      </c>
      <c r="AB257" s="35" t="e">
        <f>+$C$22*'10 - 2009'!BD192</f>
        <v>#DIV/0!</v>
      </c>
      <c r="AC257" s="35" t="e">
        <f>+$C$22*'10 - 2009'!BE192</f>
        <v>#DIV/0!</v>
      </c>
      <c r="AD257" s="35" t="e">
        <f>+$C$22*'10 - 2009'!BF192</f>
        <v>#DIV/0!</v>
      </c>
      <c r="AE257" s="35" t="e">
        <f>+$C$22*'10 - 2009'!BG192</f>
        <v>#DIV/0!</v>
      </c>
      <c r="AF257" s="35" t="e">
        <f>+$C$22*'10 - 2009'!BH192</f>
        <v>#DIV/0!</v>
      </c>
      <c r="AG257" s="35" t="e">
        <f>+$C$22*'10 - 2009'!BI192</f>
        <v>#DIV/0!</v>
      </c>
      <c r="AH257" s="35" t="e">
        <f>+$C$22*'10 - 2009'!BJ192</f>
        <v>#DIV/0!</v>
      </c>
      <c r="AI257" s="2"/>
    </row>
    <row r="258" spans="1:35">
      <c r="A258" s="44">
        <v>251</v>
      </c>
      <c r="B258" s="35">
        <f>+'10 - 2009'!B193</f>
        <v>0</v>
      </c>
      <c r="C258" s="35" t="e">
        <f>+'10 - 2009'!AE193/'10 - 2009'!BK193</f>
        <v>#DIV/0!</v>
      </c>
      <c r="D258" s="35" t="e">
        <f>+$C$22*'10 - 2009'!AF193</f>
        <v>#DIV/0!</v>
      </c>
      <c r="E258" s="35" t="e">
        <f>+$C$22*'10 - 2009'!AG193</f>
        <v>#DIV/0!</v>
      </c>
      <c r="F258" s="35" t="e">
        <f>+$C$22*'10 - 2009'!AH193</f>
        <v>#DIV/0!</v>
      </c>
      <c r="G258" s="35" t="e">
        <f>+$C$22*'10 - 2009'!AI193</f>
        <v>#DIV/0!</v>
      </c>
      <c r="H258" s="35" t="e">
        <f>+$C$22*'10 - 2009'!AJ193</f>
        <v>#DIV/0!</v>
      </c>
      <c r="I258" s="35" t="e">
        <f>+$C$22*'10 - 2009'!AK193</f>
        <v>#DIV/0!</v>
      </c>
      <c r="J258" s="35" t="e">
        <f>+$C$22*'10 - 2009'!AL193</f>
        <v>#DIV/0!</v>
      </c>
      <c r="K258" s="35" t="e">
        <f>+$C$22*'10 - 2009'!AM193</f>
        <v>#DIV/0!</v>
      </c>
      <c r="L258" s="35" t="e">
        <f>+$C$22*'10 - 2009'!AN193</f>
        <v>#DIV/0!</v>
      </c>
      <c r="M258" s="35" t="e">
        <f>+$C$22*'10 - 2009'!AO193</f>
        <v>#DIV/0!</v>
      </c>
      <c r="N258" s="35" t="e">
        <f>+$C$22*'10 - 2009'!AP193</f>
        <v>#DIV/0!</v>
      </c>
      <c r="O258" s="35" t="e">
        <f>+$C$22*'10 - 2009'!AQ193</f>
        <v>#DIV/0!</v>
      </c>
      <c r="P258" s="35" t="e">
        <f>+$C$22*'10 - 2009'!AR193</f>
        <v>#DIV/0!</v>
      </c>
      <c r="Q258" s="35" t="e">
        <f>+$C$22*'10 - 2009'!AS193</f>
        <v>#DIV/0!</v>
      </c>
      <c r="R258" s="35" t="e">
        <f>+$C$22*'10 - 2009'!AT193</f>
        <v>#DIV/0!</v>
      </c>
      <c r="S258" s="35" t="e">
        <f>+$C$22*'10 - 2009'!AU193</f>
        <v>#DIV/0!</v>
      </c>
      <c r="T258" s="35" t="e">
        <f>+$C$22*'10 - 2009'!AV193</f>
        <v>#DIV/0!</v>
      </c>
      <c r="U258" s="35" t="e">
        <f>+$C$22*'10 - 2009'!AW193</f>
        <v>#DIV/0!</v>
      </c>
      <c r="V258" s="35" t="e">
        <f>+$C$22*'10 - 2009'!AX193</f>
        <v>#DIV/0!</v>
      </c>
      <c r="W258" s="35" t="e">
        <f>+$C$22*'10 - 2009'!AY193</f>
        <v>#DIV/0!</v>
      </c>
      <c r="X258" s="35" t="e">
        <f>+$C$22*'10 - 2009'!AZ193</f>
        <v>#DIV/0!</v>
      </c>
      <c r="Y258" s="35" t="e">
        <f>+$C$22*'10 - 2009'!BA193</f>
        <v>#DIV/0!</v>
      </c>
      <c r="Z258" s="35" t="e">
        <f>+$C$22*'10 - 2009'!BB193</f>
        <v>#DIV/0!</v>
      </c>
      <c r="AA258" s="35" t="e">
        <f>+$C$22*'10 - 2009'!BC193</f>
        <v>#DIV/0!</v>
      </c>
      <c r="AB258" s="35" t="e">
        <f>+$C$22*'10 - 2009'!BD193</f>
        <v>#DIV/0!</v>
      </c>
      <c r="AC258" s="35" t="e">
        <f>+$C$22*'10 - 2009'!BE193</f>
        <v>#DIV/0!</v>
      </c>
      <c r="AD258" s="35" t="e">
        <f>+$C$22*'10 - 2009'!BF193</f>
        <v>#DIV/0!</v>
      </c>
      <c r="AE258" s="35" t="e">
        <f>+$C$22*'10 - 2009'!BG193</f>
        <v>#DIV/0!</v>
      </c>
      <c r="AF258" s="35" t="e">
        <f>+$C$22*'10 - 2009'!BH193</f>
        <v>#DIV/0!</v>
      </c>
      <c r="AG258" s="35" t="e">
        <f>+$C$22*'10 - 2009'!BI193</f>
        <v>#DIV/0!</v>
      </c>
      <c r="AH258" s="35" t="e">
        <f>+$C$22*'10 - 2009'!BJ193</f>
        <v>#DIV/0!</v>
      </c>
      <c r="AI258" s="2"/>
    </row>
    <row r="259" spans="1:35">
      <c r="A259" s="44">
        <v>252</v>
      </c>
      <c r="B259" s="35">
        <f>+'10 - 2009'!B194</f>
        <v>0</v>
      </c>
      <c r="C259" s="35" t="e">
        <f>+'10 - 2009'!AE194/'10 - 2009'!BK194</f>
        <v>#DIV/0!</v>
      </c>
      <c r="D259" s="35" t="e">
        <f>+$C$22*'10 - 2009'!AF194</f>
        <v>#DIV/0!</v>
      </c>
      <c r="E259" s="35" t="e">
        <f>+$C$22*'10 - 2009'!AG194</f>
        <v>#DIV/0!</v>
      </c>
      <c r="F259" s="35" t="e">
        <f>+$C$22*'10 - 2009'!AH194</f>
        <v>#DIV/0!</v>
      </c>
      <c r="G259" s="35" t="e">
        <f>+$C$22*'10 - 2009'!AI194</f>
        <v>#DIV/0!</v>
      </c>
      <c r="H259" s="35" t="e">
        <f>+$C$22*'10 - 2009'!AJ194</f>
        <v>#DIV/0!</v>
      </c>
      <c r="I259" s="35" t="e">
        <f>+$C$22*'10 - 2009'!AK194</f>
        <v>#DIV/0!</v>
      </c>
      <c r="J259" s="35" t="e">
        <f>+$C$22*'10 - 2009'!AL194</f>
        <v>#DIV/0!</v>
      </c>
      <c r="K259" s="35" t="e">
        <f>+$C$22*'10 - 2009'!AM194</f>
        <v>#DIV/0!</v>
      </c>
      <c r="L259" s="35" t="e">
        <f>+$C$22*'10 - 2009'!AN194</f>
        <v>#DIV/0!</v>
      </c>
      <c r="M259" s="35" t="e">
        <f>+$C$22*'10 - 2009'!AO194</f>
        <v>#DIV/0!</v>
      </c>
      <c r="N259" s="35" t="e">
        <f>+$C$22*'10 - 2009'!AP194</f>
        <v>#DIV/0!</v>
      </c>
      <c r="O259" s="35" t="e">
        <f>+$C$22*'10 - 2009'!AQ194</f>
        <v>#DIV/0!</v>
      </c>
      <c r="P259" s="35" t="e">
        <f>+$C$22*'10 - 2009'!AR194</f>
        <v>#DIV/0!</v>
      </c>
      <c r="Q259" s="35" t="e">
        <f>+$C$22*'10 - 2009'!AS194</f>
        <v>#DIV/0!</v>
      </c>
      <c r="R259" s="35" t="e">
        <f>+$C$22*'10 - 2009'!AT194</f>
        <v>#DIV/0!</v>
      </c>
      <c r="S259" s="35" t="e">
        <f>+$C$22*'10 - 2009'!AU194</f>
        <v>#DIV/0!</v>
      </c>
      <c r="T259" s="35" t="e">
        <f>+$C$22*'10 - 2009'!AV194</f>
        <v>#DIV/0!</v>
      </c>
      <c r="U259" s="35" t="e">
        <f>+$C$22*'10 - 2009'!AW194</f>
        <v>#DIV/0!</v>
      </c>
      <c r="V259" s="35" t="e">
        <f>+$C$22*'10 - 2009'!AX194</f>
        <v>#DIV/0!</v>
      </c>
      <c r="W259" s="35" t="e">
        <f>+$C$22*'10 - 2009'!AY194</f>
        <v>#DIV/0!</v>
      </c>
      <c r="X259" s="35" t="e">
        <f>+$C$22*'10 - 2009'!AZ194</f>
        <v>#DIV/0!</v>
      </c>
      <c r="Y259" s="35" t="e">
        <f>+$C$22*'10 - 2009'!BA194</f>
        <v>#DIV/0!</v>
      </c>
      <c r="Z259" s="35" t="e">
        <f>+$C$22*'10 - 2009'!BB194</f>
        <v>#DIV/0!</v>
      </c>
      <c r="AA259" s="35" t="e">
        <f>+$C$22*'10 - 2009'!BC194</f>
        <v>#DIV/0!</v>
      </c>
      <c r="AB259" s="35" t="e">
        <f>+$C$22*'10 - 2009'!BD194</f>
        <v>#DIV/0!</v>
      </c>
      <c r="AC259" s="35" t="e">
        <f>+$C$22*'10 - 2009'!BE194</f>
        <v>#DIV/0!</v>
      </c>
      <c r="AD259" s="35" t="e">
        <f>+$C$22*'10 - 2009'!BF194</f>
        <v>#DIV/0!</v>
      </c>
      <c r="AE259" s="35" t="e">
        <f>+$C$22*'10 - 2009'!BG194</f>
        <v>#DIV/0!</v>
      </c>
      <c r="AF259" s="35" t="e">
        <f>+$C$22*'10 - 2009'!BH194</f>
        <v>#DIV/0!</v>
      </c>
      <c r="AG259" s="35" t="e">
        <f>+$C$22*'10 - 2009'!BI194</f>
        <v>#DIV/0!</v>
      </c>
      <c r="AH259" s="35" t="e">
        <f>+$C$22*'10 - 2009'!BJ194</f>
        <v>#DIV/0!</v>
      </c>
      <c r="AI259" s="2"/>
    </row>
    <row r="260" spans="1:35">
      <c r="A260" s="44">
        <v>253</v>
      </c>
      <c r="B260" s="35">
        <f>+'10 - 2009'!B195</f>
        <v>0</v>
      </c>
      <c r="C260" s="35" t="e">
        <f>+'10 - 2009'!AE195/'10 - 2009'!BK195</f>
        <v>#DIV/0!</v>
      </c>
      <c r="D260" s="35" t="e">
        <f>+$C$22*'10 - 2009'!AF195</f>
        <v>#DIV/0!</v>
      </c>
      <c r="E260" s="35" t="e">
        <f>+$C$22*'10 - 2009'!AG195</f>
        <v>#DIV/0!</v>
      </c>
      <c r="F260" s="35" t="e">
        <f>+$C$22*'10 - 2009'!AH195</f>
        <v>#DIV/0!</v>
      </c>
      <c r="G260" s="35" t="e">
        <f>+$C$22*'10 - 2009'!AI195</f>
        <v>#DIV/0!</v>
      </c>
      <c r="H260" s="35" t="e">
        <f>+$C$22*'10 - 2009'!AJ195</f>
        <v>#DIV/0!</v>
      </c>
      <c r="I260" s="35" t="e">
        <f>+$C$22*'10 - 2009'!AK195</f>
        <v>#DIV/0!</v>
      </c>
      <c r="J260" s="35" t="e">
        <f>+$C$22*'10 - 2009'!AL195</f>
        <v>#DIV/0!</v>
      </c>
      <c r="K260" s="35" t="e">
        <f>+$C$22*'10 - 2009'!AM195</f>
        <v>#DIV/0!</v>
      </c>
      <c r="L260" s="35" t="e">
        <f>+$C$22*'10 - 2009'!AN195</f>
        <v>#DIV/0!</v>
      </c>
      <c r="M260" s="35" t="e">
        <f>+$C$22*'10 - 2009'!AO195</f>
        <v>#DIV/0!</v>
      </c>
      <c r="N260" s="35" t="e">
        <f>+$C$22*'10 - 2009'!AP195</f>
        <v>#DIV/0!</v>
      </c>
      <c r="O260" s="35" t="e">
        <f>+$C$22*'10 - 2009'!AQ195</f>
        <v>#DIV/0!</v>
      </c>
      <c r="P260" s="35" t="e">
        <f>+$C$22*'10 - 2009'!AR195</f>
        <v>#DIV/0!</v>
      </c>
      <c r="Q260" s="35" t="e">
        <f>+$C$22*'10 - 2009'!AS195</f>
        <v>#DIV/0!</v>
      </c>
      <c r="R260" s="35" t="e">
        <f>+$C$22*'10 - 2009'!AT195</f>
        <v>#DIV/0!</v>
      </c>
      <c r="S260" s="35" t="e">
        <f>+$C$22*'10 - 2009'!AU195</f>
        <v>#DIV/0!</v>
      </c>
      <c r="T260" s="35" t="e">
        <f>+$C$22*'10 - 2009'!AV195</f>
        <v>#DIV/0!</v>
      </c>
      <c r="U260" s="35" t="e">
        <f>+$C$22*'10 - 2009'!AW195</f>
        <v>#DIV/0!</v>
      </c>
      <c r="V260" s="35" t="e">
        <f>+$C$22*'10 - 2009'!AX195</f>
        <v>#DIV/0!</v>
      </c>
      <c r="W260" s="35" t="e">
        <f>+$C$22*'10 - 2009'!AY195</f>
        <v>#DIV/0!</v>
      </c>
      <c r="X260" s="35" t="e">
        <f>+$C$22*'10 - 2009'!AZ195</f>
        <v>#DIV/0!</v>
      </c>
      <c r="Y260" s="35" t="e">
        <f>+$C$22*'10 - 2009'!BA195</f>
        <v>#DIV/0!</v>
      </c>
      <c r="Z260" s="35" t="e">
        <f>+$C$22*'10 - 2009'!BB195</f>
        <v>#DIV/0!</v>
      </c>
      <c r="AA260" s="35" t="e">
        <f>+$C$22*'10 - 2009'!BC195</f>
        <v>#DIV/0!</v>
      </c>
      <c r="AB260" s="35" t="e">
        <f>+$C$22*'10 - 2009'!BD195</f>
        <v>#DIV/0!</v>
      </c>
      <c r="AC260" s="35" t="e">
        <f>+$C$22*'10 - 2009'!BE195</f>
        <v>#DIV/0!</v>
      </c>
      <c r="AD260" s="35" t="e">
        <f>+$C$22*'10 - 2009'!BF195</f>
        <v>#DIV/0!</v>
      </c>
      <c r="AE260" s="35" t="e">
        <f>+$C$22*'10 - 2009'!BG195</f>
        <v>#DIV/0!</v>
      </c>
      <c r="AF260" s="35" t="e">
        <f>+$C$22*'10 - 2009'!BH195</f>
        <v>#DIV/0!</v>
      </c>
      <c r="AG260" s="35" t="e">
        <f>+$C$22*'10 - 2009'!BI195</f>
        <v>#DIV/0!</v>
      </c>
      <c r="AH260" s="35" t="e">
        <f>+$C$22*'10 - 2009'!BJ195</f>
        <v>#DIV/0!</v>
      </c>
      <c r="AI260" s="2"/>
    </row>
    <row r="261" spans="1:35">
      <c r="A261" s="44">
        <v>254</v>
      </c>
      <c r="B261" s="35">
        <f>+'10 - 2009'!B196</f>
        <v>0</v>
      </c>
      <c r="C261" s="35" t="e">
        <f>+'10 - 2009'!AE196/'10 - 2009'!BK196</f>
        <v>#DIV/0!</v>
      </c>
      <c r="D261" s="35" t="e">
        <f>+$C$22*'10 - 2009'!AF196</f>
        <v>#DIV/0!</v>
      </c>
      <c r="E261" s="35" t="e">
        <f>+$C$22*'10 - 2009'!AG196</f>
        <v>#DIV/0!</v>
      </c>
      <c r="F261" s="35" t="e">
        <f>+$C$22*'10 - 2009'!AH196</f>
        <v>#DIV/0!</v>
      </c>
      <c r="G261" s="35" t="e">
        <f>+$C$22*'10 - 2009'!AI196</f>
        <v>#DIV/0!</v>
      </c>
      <c r="H261" s="35" t="e">
        <f>+$C$22*'10 - 2009'!AJ196</f>
        <v>#DIV/0!</v>
      </c>
      <c r="I261" s="35" t="e">
        <f>+$C$22*'10 - 2009'!AK196</f>
        <v>#DIV/0!</v>
      </c>
      <c r="J261" s="35" t="e">
        <f>+$C$22*'10 - 2009'!AL196</f>
        <v>#DIV/0!</v>
      </c>
      <c r="K261" s="35" t="e">
        <f>+$C$22*'10 - 2009'!AM196</f>
        <v>#DIV/0!</v>
      </c>
      <c r="L261" s="35" t="e">
        <f>+$C$22*'10 - 2009'!AN196</f>
        <v>#DIV/0!</v>
      </c>
      <c r="M261" s="35" t="e">
        <f>+$C$22*'10 - 2009'!AO196</f>
        <v>#DIV/0!</v>
      </c>
      <c r="N261" s="35" t="e">
        <f>+$C$22*'10 - 2009'!AP196</f>
        <v>#DIV/0!</v>
      </c>
      <c r="O261" s="35" t="e">
        <f>+$C$22*'10 - 2009'!AQ196</f>
        <v>#DIV/0!</v>
      </c>
      <c r="P261" s="35" t="e">
        <f>+$C$22*'10 - 2009'!AR196</f>
        <v>#DIV/0!</v>
      </c>
      <c r="Q261" s="35" t="e">
        <f>+$C$22*'10 - 2009'!AS196</f>
        <v>#DIV/0!</v>
      </c>
      <c r="R261" s="35" t="e">
        <f>+$C$22*'10 - 2009'!AT196</f>
        <v>#DIV/0!</v>
      </c>
      <c r="S261" s="35" t="e">
        <f>+$C$22*'10 - 2009'!AU196</f>
        <v>#DIV/0!</v>
      </c>
      <c r="T261" s="35" t="e">
        <f>+$C$22*'10 - 2009'!AV196</f>
        <v>#DIV/0!</v>
      </c>
      <c r="U261" s="35" t="e">
        <f>+$C$22*'10 - 2009'!AW196</f>
        <v>#DIV/0!</v>
      </c>
      <c r="V261" s="35" t="e">
        <f>+$C$22*'10 - 2009'!AX196</f>
        <v>#DIV/0!</v>
      </c>
      <c r="W261" s="35" t="e">
        <f>+$C$22*'10 - 2009'!AY196</f>
        <v>#DIV/0!</v>
      </c>
      <c r="X261" s="35" t="e">
        <f>+$C$22*'10 - 2009'!AZ196</f>
        <v>#DIV/0!</v>
      </c>
      <c r="Y261" s="35" t="e">
        <f>+$C$22*'10 - 2009'!BA196</f>
        <v>#DIV/0!</v>
      </c>
      <c r="Z261" s="35" t="e">
        <f>+$C$22*'10 - 2009'!BB196</f>
        <v>#DIV/0!</v>
      </c>
      <c r="AA261" s="35" t="e">
        <f>+$C$22*'10 - 2009'!BC196</f>
        <v>#DIV/0!</v>
      </c>
      <c r="AB261" s="35" t="e">
        <f>+$C$22*'10 - 2009'!BD196</f>
        <v>#DIV/0!</v>
      </c>
      <c r="AC261" s="35" t="e">
        <f>+$C$22*'10 - 2009'!BE196</f>
        <v>#DIV/0!</v>
      </c>
      <c r="AD261" s="35" t="e">
        <f>+$C$22*'10 - 2009'!BF196</f>
        <v>#DIV/0!</v>
      </c>
      <c r="AE261" s="35" t="e">
        <f>+$C$22*'10 - 2009'!BG196</f>
        <v>#DIV/0!</v>
      </c>
      <c r="AF261" s="35" t="e">
        <f>+$C$22*'10 - 2009'!BH196</f>
        <v>#DIV/0!</v>
      </c>
      <c r="AG261" s="35" t="e">
        <f>+$C$22*'10 - 2009'!BI196</f>
        <v>#DIV/0!</v>
      </c>
      <c r="AH261" s="35" t="e">
        <f>+$C$22*'10 - 2009'!BJ196</f>
        <v>#DIV/0!</v>
      </c>
      <c r="AI261" s="2"/>
    </row>
    <row r="262" spans="1:35">
      <c r="A262" s="44">
        <v>255</v>
      </c>
      <c r="B262" s="35">
        <f>+'10 - 2009'!B197</f>
        <v>0</v>
      </c>
      <c r="C262" s="35" t="e">
        <f>+'10 - 2009'!AE197/'10 - 2009'!BK197</f>
        <v>#DIV/0!</v>
      </c>
      <c r="D262" s="35" t="e">
        <f>+$C$22*'10 - 2009'!AF197</f>
        <v>#DIV/0!</v>
      </c>
      <c r="E262" s="35" t="e">
        <f>+$C$22*'10 - 2009'!AG197</f>
        <v>#DIV/0!</v>
      </c>
      <c r="F262" s="35" t="e">
        <f>+$C$22*'10 - 2009'!AH197</f>
        <v>#DIV/0!</v>
      </c>
      <c r="G262" s="35" t="e">
        <f>+$C$22*'10 - 2009'!AI197</f>
        <v>#DIV/0!</v>
      </c>
      <c r="H262" s="35" t="e">
        <f>+$C$22*'10 - 2009'!AJ197</f>
        <v>#DIV/0!</v>
      </c>
      <c r="I262" s="35" t="e">
        <f>+$C$22*'10 - 2009'!AK197</f>
        <v>#DIV/0!</v>
      </c>
      <c r="J262" s="35" t="e">
        <f>+$C$22*'10 - 2009'!AL197</f>
        <v>#DIV/0!</v>
      </c>
      <c r="K262" s="35" t="e">
        <f>+$C$22*'10 - 2009'!AM197</f>
        <v>#DIV/0!</v>
      </c>
      <c r="L262" s="35" t="e">
        <f>+$C$22*'10 - 2009'!AN197</f>
        <v>#DIV/0!</v>
      </c>
      <c r="M262" s="35" t="e">
        <f>+$C$22*'10 - 2009'!AO197</f>
        <v>#DIV/0!</v>
      </c>
      <c r="N262" s="35" t="e">
        <f>+$C$22*'10 - 2009'!AP197</f>
        <v>#DIV/0!</v>
      </c>
      <c r="O262" s="35" t="e">
        <f>+$C$22*'10 - 2009'!AQ197</f>
        <v>#DIV/0!</v>
      </c>
      <c r="P262" s="35" t="e">
        <f>+$C$22*'10 - 2009'!AR197</f>
        <v>#DIV/0!</v>
      </c>
      <c r="Q262" s="35" t="e">
        <f>+$C$22*'10 - 2009'!AS197</f>
        <v>#DIV/0!</v>
      </c>
      <c r="R262" s="35" t="e">
        <f>+$C$22*'10 - 2009'!AT197</f>
        <v>#DIV/0!</v>
      </c>
      <c r="S262" s="35" t="e">
        <f>+$C$22*'10 - 2009'!AU197</f>
        <v>#DIV/0!</v>
      </c>
      <c r="T262" s="35" t="e">
        <f>+$C$22*'10 - 2009'!AV197</f>
        <v>#DIV/0!</v>
      </c>
      <c r="U262" s="35" t="e">
        <f>+$C$22*'10 - 2009'!AW197</f>
        <v>#DIV/0!</v>
      </c>
      <c r="V262" s="35" t="e">
        <f>+$C$22*'10 - 2009'!AX197</f>
        <v>#DIV/0!</v>
      </c>
      <c r="W262" s="35" t="e">
        <f>+$C$22*'10 - 2009'!AY197</f>
        <v>#DIV/0!</v>
      </c>
      <c r="X262" s="35" t="e">
        <f>+$C$22*'10 - 2009'!AZ197</f>
        <v>#DIV/0!</v>
      </c>
      <c r="Y262" s="35" t="e">
        <f>+$C$22*'10 - 2009'!BA197</f>
        <v>#DIV/0!</v>
      </c>
      <c r="Z262" s="35" t="e">
        <f>+$C$22*'10 - 2009'!BB197</f>
        <v>#DIV/0!</v>
      </c>
      <c r="AA262" s="35" t="e">
        <f>+$C$22*'10 - 2009'!BC197</f>
        <v>#DIV/0!</v>
      </c>
      <c r="AB262" s="35" t="e">
        <f>+$C$22*'10 - 2009'!BD197</f>
        <v>#DIV/0!</v>
      </c>
      <c r="AC262" s="35" t="e">
        <f>+$C$22*'10 - 2009'!BE197</f>
        <v>#DIV/0!</v>
      </c>
      <c r="AD262" s="35" t="e">
        <f>+$C$22*'10 - 2009'!BF197</f>
        <v>#DIV/0!</v>
      </c>
      <c r="AE262" s="35" t="e">
        <f>+$C$22*'10 - 2009'!BG197</f>
        <v>#DIV/0!</v>
      </c>
      <c r="AF262" s="35" t="e">
        <f>+$C$22*'10 - 2009'!BH197</f>
        <v>#DIV/0!</v>
      </c>
      <c r="AG262" s="35" t="e">
        <f>+$C$22*'10 - 2009'!BI197</f>
        <v>#DIV/0!</v>
      </c>
      <c r="AH262" s="35" t="e">
        <f>+$C$22*'10 - 2009'!BJ197</f>
        <v>#DIV/0!</v>
      </c>
      <c r="AI262" s="2"/>
    </row>
    <row r="263" spans="1:35">
      <c r="A263" s="44">
        <v>256</v>
      </c>
      <c r="B263" s="35">
        <f>+'10 - 2009'!B198</f>
        <v>0</v>
      </c>
      <c r="C263" s="35" t="e">
        <f>+'10 - 2009'!AE198/'10 - 2009'!BK198</f>
        <v>#DIV/0!</v>
      </c>
      <c r="D263" s="35" t="e">
        <f>+$C$22*'10 - 2009'!AF198</f>
        <v>#DIV/0!</v>
      </c>
      <c r="E263" s="35" t="e">
        <f>+$C$22*'10 - 2009'!AG198</f>
        <v>#DIV/0!</v>
      </c>
      <c r="F263" s="35" t="e">
        <f>+$C$22*'10 - 2009'!AH198</f>
        <v>#DIV/0!</v>
      </c>
      <c r="G263" s="35" t="e">
        <f>+$C$22*'10 - 2009'!AI198</f>
        <v>#DIV/0!</v>
      </c>
      <c r="H263" s="35" t="e">
        <f>+$C$22*'10 - 2009'!AJ198</f>
        <v>#DIV/0!</v>
      </c>
      <c r="I263" s="35" t="e">
        <f>+$C$22*'10 - 2009'!AK198</f>
        <v>#DIV/0!</v>
      </c>
      <c r="J263" s="35" t="e">
        <f>+$C$22*'10 - 2009'!AL198</f>
        <v>#DIV/0!</v>
      </c>
      <c r="K263" s="35" t="e">
        <f>+$C$22*'10 - 2009'!AM198</f>
        <v>#DIV/0!</v>
      </c>
      <c r="L263" s="35" t="e">
        <f>+$C$22*'10 - 2009'!AN198</f>
        <v>#DIV/0!</v>
      </c>
      <c r="M263" s="35" t="e">
        <f>+$C$22*'10 - 2009'!AO198</f>
        <v>#DIV/0!</v>
      </c>
      <c r="N263" s="35" t="e">
        <f>+$C$22*'10 - 2009'!AP198</f>
        <v>#DIV/0!</v>
      </c>
      <c r="O263" s="35" t="e">
        <f>+$C$22*'10 - 2009'!AQ198</f>
        <v>#DIV/0!</v>
      </c>
      <c r="P263" s="35" t="e">
        <f>+$C$22*'10 - 2009'!AR198</f>
        <v>#DIV/0!</v>
      </c>
      <c r="Q263" s="35" t="e">
        <f>+$C$22*'10 - 2009'!AS198</f>
        <v>#DIV/0!</v>
      </c>
      <c r="R263" s="35" t="e">
        <f>+$C$22*'10 - 2009'!AT198</f>
        <v>#DIV/0!</v>
      </c>
      <c r="S263" s="35" t="e">
        <f>+$C$22*'10 - 2009'!AU198</f>
        <v>#DIV/0!</v>
      </c>
      <c r="T263" s="35" t="e">
        <f>+$C$22*'10 - 2009'!AV198</f>
        <v>#DIV/0!</v>
      </c>
      <c r="U263" s="35" t="e">
        <f>+$C$22*'10 - 2009'!AW198</f>
        <v>#DIV/0!</v>
      </c>
      <c r="V263" s="35" t="e">
        <f>+$C$22*'10 - 2009'!AX198</f>
        <v>#DIV/0!</v>
      </c>
      <c r="W263" s="35" t="e">
        <f>+$C$22*'10 - 2009'!AY198</f>
        <v>#DIV/0!</v>
      </c>
      <c r="X263" s="35" t="e">
        <f>+$C$22*'10 - 2009'!AZ198</f>
        <v>#DIV/0!</v>
      </c>
      <c r="Y263" s="35" t="e">
        <f>+$C$22*'10 - 2009'!BA198</f>
        <v>#DIV/0!</v>
      </c>
      <c r="Z263" s="35" t="e">
        <f>+$C$22*'10 - 2009'!BB198</f>
        <v>#DIV/0!</v>
      </c>
      <c r="AA263" s="35" t="e">
        <f>+$C$22*'10 - 2009'!BC198</f>
        <v>#DIV/0!</v>
      </c>
      <c r="AB263" s="35" t="e">
        <f>+$C$22*'10 - 2009'!BD198</f>
        <v>#DIV/0!</v>
      </c>
      <c r="AC263" s="35" t="e">
        <f>+$C$22*'10 - 2009'!BE198</f>
        <v>#DIV/0!</v>
      </c>
      <c r="AD263" s="35" t="e">
        <f>+$C$22*'10 - 2009'!BF198</f>
        <v>#DIV/0!</v>
      </c>
      <c r="AE263" s="35" t="e">
        <f>+$C$22*'10 - 2009'!BG198</f>
        <v>#DIV/0!</v>
      </c>
      <c r="AF263" s="35" t="e">
        <f>+$C$22*'10 - 2009'!BH198</f>
        <v>#DIV/0!</v>
      </c>
      <c r="AG263" s="35" t="e">
        <f>+$C$22*'10 - 2009'!BI198</f>
        <v>#DIV/0!</v>
      </c>
      <c r="AH263" s="35" t="e">
        <f>+$C$22*'10 - 2009'!BJ198</f>
        <v>#DIV/0!</v>
      </c>
      <c r="AI263" s="2"/>
    </row>
    <row r="264" spans="1:35">
      <c r="A264" s="44">
        <v>257</v>
      </c>
      <c r="B264" s="35">
        <f>+'10 - 2009'!B199</f>
        <v>0</v>
      </c>
      <c r="C264" s="35" t="e">
        <f>+'10 - 2009'!AE199/'10 - 2009'!BK199</f>
        <v>#DIV/0!</v>
      </c>
      <c r="D264" s="35" t="e">
        <f>+$C$22*'10 - 2009'!AF199</f>
        <v>#DIV/0!</v>
      </c>
      <c r="E264" s="35" t="e">
        <f>+$C$22*'10 - 2009'!AG199</f>
        <v>#DIV/0!</v>
      </c>
      <c r="F264" s="35" t="e">
        <f>+$C$22*'10 - 2009'!AH199</f>
        <v>#DIV/0!</v>
      </c>
      <c r="G264" s="35" t="e">
        <f>+$C$22*'10 - 2009'!AI199</f>
        <v>#DIV/0!</v>
      </c>
      <c r="H264" s="35" t="e">
        <f>+$C$22*'10 - 2009'!AJ199</f>
        <v>#DIV/0!</v>
      </c>
      <c r="I264" s="35" t="e">
        <f>+$C$22*'10 - 2009'!AK199</f>
        <v>#DIV/0!</v>
      </c>
      <c r="J264" s="35" t="e">
        <f>+$C$22*'10 - 2009'!AL199</f>
        <v>#DIV/0!</v>
      </c>
      <c r="K264" s="35" t="e">
        <f>+$C$22*'10 - 2009'!AM199</f>
        <v>#DIV/0!</v>
      </c>
      <c r="L264" s="35" t="e">
        <f>+$C$22*'10 - 2009'!AN199</f>
        <v>#DIV/0!</v>
      </c>
      <c r="M264" s="35" t="e">
        <f>+$C$22*'10 - 2009'!AO199</f>
        <v>#DIV/0!</v>
      </c>
      <c r="N264" s="35" t="e">
        <f>+$C$22*'10 - 2009'!AP199</f>
        <v>#DIV/0!</v>
      </c>
      <c r="O264" s="35" t="e">
        <f>+$C$22*'10 - 2009'!AQ199</f>
        <v>#DIV/0!</v>
      </c>
      <c r="P264" s="35" t="e">
        <f>+$C$22*'10 - 2009'!AR199</f>
        <v>#DIV/0!</v>
      </c>
      <c r="Q264" s="35" t="e">
        <f>+$C$22*'10 - 2009'!AS199</f>
        <v>#DIV/0!</v>
      </c>
      <c r="R264" s="35" t="e">
        <f>+$C$22*'10 - 2009'!AT199</f>
        <v>#DIV/0!</v>
      </c>
      <c r="S264" s="35" t="e">
        <f>+$C$22*'10 - 2009'!AU199</f>
        <v>#DIV/0!</v>
      </c>
      <c r="T264" s="35" t="e">
        <f>+$C$22*'10 - 2009'!AV199</f>
        <v>#DIV/0!</v>
      </c>
      <c r="U264" s="35" t="e">
        <f>+$C$22*'10 - 2009'!AW199</f>
        <v>#DIV/0!</v>
      </c>
      <c r="V264" s="35" t="e">
        <f>+$C$22*'10 - 2009'!AX199</f>
        <v>#DIV/0!</v>
      </c>
      <c r="W264" s="35" t="e">
        <f>+$C$22*'10 - 2009'!AY199</f>
        <v>#DIV/0!</v>
      </c>
      <c r="X264" s="35" t="e">
        <f>+$C$22*'10 - 2009'!AZ199</f>
        <v>#DIV/0!</v>
      </c>
      <c r="Y264" s="35" t="e">
        <f>+$C$22*'10 - 2009'!BA199</f>
        <v>#DIV/0!</v>
      </c>
      <c r="Z264" s="35" t="e">
        <f>+$C$22*'10 - 2009'!BB199</f>
        <v>#DIV/0!</v>
      </c>
      <c r="AA264" s="35" t="e">
        <f>+$C$22*'10 - 2009'!BC199</f>
        <v>#DIV/0!</v>
      </c>
      <c r="AB264" s="35" t="e">
        <f>+$C$22*'10 - 2009'!BD199</f>
        <v>#DIV/0!</v>
      </c>
      <c r="AC264" s="35" t="e">
        <f>+$C$22*'10 - 2009'!BE199</f>
        <v>#DIV/0!</v>
      </c>
      <c r="AD264" s="35" t="e">
        <f>+$C$22*'10 - 2009'!BF199</f>
        <v>#DIV/0!</v>
      </c>
      <c r="AE264" s="35" t="e">
        <f>+$C$22*'10 - 2009'!BG199</f>
        <v>#DIV/0!</v>
      </c>
      <c r="AF264" s="35" t="e">
        <f>+$C$22*'10 - 2009'!BH199</f>
        <v>#DIV/0!</v>
      </c>
      <c r="AG264" s="35" t="e">
        <f>+$C$22*'10 - 2009'!BI199</f>
        <v>#DIV/0!</v>
      </c>
      <c r="AH264" s="35" t="e">
        <f>+$C$22*'10 - 2009'!BJ199</f>
        <v>#DIV/0!</v>
      </c>
      <c r="AI264" s="2"/>
    </row>
    <row r="265" spans="1:35">
      <c r="A265" s="44">
        <v>258</v>
      </c>
      <c r="B265" s="35">
        <f>+'10 - 2009'!B200</f>
        <v>0</v>
      </c>
      <c r="C265" s="35" t="e">
        <f>+'10 - 2009'!AE200/'10 - 2009'!BK200</f>
        <v>#DIV/0!</v>
      </c>
      <c r="D265" s="35" t="e">
        <f>+$C$22*'10 - 2009'!AF200</f>
        <v>#DIV/0!</v>
      </c>
      <c r="E265" s="35" t="e">
        <f>+$C$22*'10 - 2009'!AG200</f>
        <v>#DIV/0!</v>
      </c>
      <c r="F265" s="35" t="e">
        <f>+$C$22*'10 - 2009'!AH200</f>
        <v>#DIV/0!</v>
      </c>
      <c r="G265" s="35" t="e">
        <f>+$C$22*'10 - 2009'!AI200</f>
        <v>#DIV/0!</v>
      </c>
      <c r="H265" s="35" t="e">
        <f>+$C$22*'10 - 2009'!AJ200</f>
        <v>#DIV/0!</v>
      </c>
      <c r="I265" s="35" t="e">
        <f>+$C$22*'10 - 2009'!AK200</f>
        <v>#DIV/0!</v>
      </c>
      <c r="J265" s="35" t="e">
        <f>+$C$22*'10 - 2009'!AL200</f>
        <v>#DIV/0!</v>
      </c>
      <c r="K265" s="35" t="e">
        <f>+$C$22*'10 - 2009'!AM200</f>
        <v>#DIV/0!</v>
      </c>
      <c r="L265" s="35" t="e">
        <f>+$C$22*'10 - 2009'!AN200</f>
        <v>#DIV/0!</v>
      </c>
      <c r="M265" s="35" t="e">
        <f>+$C$22*'10 - 2009'!AO200</f>
        <v>#DIV/0!</v>
      </c>
      <c r="N265" s="35" t="e">
        <f>+$C$22*'10 - 2009'!AP200</f>
        <v>#DIV/0!</v>
      </c>
      <c r="O265" s="35" t="e">
        <f>+$C$22*'10 - 2009'!AQ200</f>
        <v>#DIV/0!</v>
      </c>
      <c r="P265" s="35" t="e">
        <f>+$C$22*'10 - 2009'!AR200</f>
        <v>#DIV/0!</v>
      </c>
      <c r="Q265" s="35" t="e">
        <f>+$C$22*'10 - 2009'!AS200</f>
        <v>#DIV/0!</v>
      </c>
      <c r="R265" s="35" t="e">
        <f>+$C$22*'10 - 2009'!AT200</f>
        <v>#DIV/0!</v>
      </c>
      <c r="S265" s="35" t="e">
        <f>+$C$22*'10 - 2009'!AU200</f>
        <v>#DIV/0!</v>
      </c>
      <c r="T265" s="35" t="e">
        <f>+$C$22*'10 - 2009'!AV200</f>
        <v>#DIV/0!</v>
      </c>
      <c r="U265" s="35" t="e">
        <f>+$C$22*'10 - 2009'!AW200</f>
        <v>#DIV/0!</v>
      </c>
      <c r="V265" s="35" t="e">
        <f>+$C$22*'10 - 2009'!AX200</f>
        <v>#DIV/0!</v>
      </c>
      <c r="W265" s="35" t="e">
        <f>+$C$22*'10 - 2009'!AY200</f>
        <v>#DIV/0!</v>
      </c>
      <c r="X265" s="35" t="e">
        <f>+$C$22*'10 - 2009'!AZ200</f>
        <v>#DIV/0!</v>
      </c>
      <c r="Y265" s="35" t="e">
        <f>+$C$22*'10 - 2009'!BA200</f>
        <v>#DIV/0!</v>
      </c>
      <c r="Z265" s="35" t="e">
        <f>+$C$22*'10 - 2009'!BB200</f>
        <v>#DIV/0!</v>
      </c>
      <c r="AA265" s="35" t="e">
        <f>+$C$22*'10 - 2009'!BC200</f>
        <v>#DIV/0!</v>
      </c>
      <c r="AB265" s="35" t="e">
        <f>+$C$22*'10 - 2009'!BD200</f>
        <v>#DIV/0!</v>
      </c>
      <c r="AC265" s="35" t="e">
        <f>+$C$22*'10 - 2009'!BE200</f>
        <v>#DIV/0!</v>
      </c>
      <c r="AD265" s="35" t="e">
        <f>+$C$22*'10 - 2009'!BF200</f>
        <v>#DIV/0!</v>
      </c>
      <c r="AE265" s="35" t="e">
        <f>+$C$22*'10 - 2009'!BG200</f>
        <v>#DIV/0!</v>
      </c>
      <c r="AF265" s="35" t="e">
        <f>+$C$22*'10 - 2009'!BH200</f>
        <v>#DIV/0!</v>
      </c>
      <c r="AG265" s="35" t="e">
        <f>+$C$22*'10 - 2009'!BI200</f>
        <v>#DIV/0!</v>
      </c>
      <c r="AH265" s="35" t="e">
        <f>+$C$22*'10 - 2009'!BJ200</f>
        <v>#DIV/0!</v>
      </c>
      <c r="AI265" s="2"/>
    </row>
    <row r="266" spans="1:35">
      <c r="A266" s="44">
        <v>259</v>
      </c>
      <c r="B266" s="35">
        <f>+'10 - 2009'!B201</f>
        <v>0</v>
      </c>
      <c r="C266" s="35" t="e">
        <f>+'10 - 2009'!AE201/'10 - 2009'!BK201</f>
        <v>#DIV/0!</v>
      </c>
      <c r="D266" s="35" t="e">
        <f>+$C$22*'10 - 2009'!AF201</f>
        <v>#DIV/0!</v>
      </c>
      <c r="E266" s="35" t="e">
        <f>+$C$22*'10 - 2009'!AG201</f>
        <v>#DIV/0!</v>
      </c>
      <c r="F266" s="35" t="e">
        <f>+$C$22*'10 - 2009'!AH201</f>
        <v>#DIV/0!</v>
      </c>
      <c r="G266" s="35" t="e">
        <f>+$C$22*'10 - 2009'!AI201</f>
        <v>#DIV/0!</v>
      </c>
      <c r="H266" s="35" t="e">
        <f>+$C$22*'10 - 2009'!AJ201</f>
        <v>#DIV/0!</v>
      </c>
      <c r="I266" s="35" t="e">
        <f>+$C$22*'10 - 2009'!AK201</f>
        <v>#DIV/0!</v>
      </c>
      <c r="J266" s="35" t="e">
        <f>+$C$22*'10 - 2009'!AL201</f>
        <v>#DIV/0!</v>
      </c>
      <c r="K266" s="35" t="e">
        <f>+$C$22*'10 - 2009'!AM201</f>
        <v>#DIV/0!</v>
      </c>
      <c r="L266" s="35" t="e">
        <f>+$C$22*'10 - 2009'!AN201</f>
        <v>#DIV/0!</v>
      </c>
      <c r="M266" s="35" t="e">
        <f>+$C$22*'10 - 2009'!AO201</f>
        <v>#DIV/0!</v>
      </c>
      <c r="N266" s="35" t="e">
        <f>+$C$22*'10 - 2009'!AP201</f>
        <v>#DIV/0!</v>
      </c>
      <c r="O266" s="35" t="e">
        <f>+$C$22*'10 - 2009'!AQ201</f>
        <v>#DIV/0!</v>
      </c>
      <c r="P266" s="35" t="e">
        <f>+$C$22*'10 - 2009'!AR201</f>
        <v>#DIV/0!</v>
      </c>
      <c r="Q266" s="35" t="e">
        <f>+$C$22*'10 - 2009'!AS201</f>
        <v>#DIV/0!</v>
      </c>
      <c r="R266" s="35" t="e">
        <f>+$C$22*'10 - 2009'!AT201</f>
        <v>#DIV/0!</v>
      </c>
      <c r="S266" s="35" t="e">
        <f>+$C$22*'10 - 2009'!AU201</f>
        <v>#DIV/0!</v>
      </c>
      <c r="T266" s="35" t="e">
        <f>+$C$22*'10 - 2009'!AV201</f>
        <v>#DIV/0!</v>
      </c>
      <c r="U266" s="35" t="e">
        <f>+$C$22*'10 - 2009'!AW201</f>
        <v>#DIV/0!</v>
      </c>
      <c r="V266" s="35" t="e">
        <f>+$C$22*'10 - 2009'!AX201</f>
        <v>#DIV/0!</v>
      </c>
      <c r="W266" s="35" t="e">
        <f>+$C$22*'10 - 2009'!AY201</f>
        <v>#DIV/0!</v>
      </c>
      <c r="X266" s="35" t="e">
        <f>+$C$22*'10 - 2009'!AZ201</f>
        <v>#DIV/0!</v>
      </c>
      <c r="Y266" s="35" t="e">
        <f>+$C$22*'10 - 2009'!BA201</f>
        <v>#DIV/0!</v>
      </c>
      <c r="Z266" s="35" t="e">
        <f>+$C$22*'10 - 2009'!BB201</f>
        <v>#DIV/0!</v>
      </c>
      <c r="AA266" s="35" t="e">
        <f>+$C$22*'10 - 2009'!BC201</f>
        <v>#DIV/0!</v>
      </c>
      <c r="AB266" s="35" t="e">
        <f>+$C$22*'10 - 2009'!BD201</f>
        <v>#DIV/0!</v>
      </c>
      <c r="AC266" s="35" t="e">
        <f>+$C$22*'10 - 2009'!BE201</f>
        <v>#DIV/0!</v>
      </c>
      <c r="AD266" s="35" t="e">
        <f>+$C$22*'10 - 2009'!BF201</f>
        <v>#DIV/0!</v>
      </c>
      <c r="AE266" s="35" t="e">
        <f>+$C$22*'10 - 2009'!BG201</f>
        <v>#DIV/0!</v>
      </c>
      <c r="AF266" s="35" t="e">
        <f>+$C$22*'10 - 2009'!BH201</f>
        <v>#DIV/0!</v>
      </c>
      <c r="AG266" s="35" t="e">
        <f>+$C$22*'10 - 2009'!BI201</f>
        <v>#DIV/0!</v>
      </c>
      <c r="AH266" s="35" t="e">
        <f>+$C$22*'10 - 2009'!BJ201</f>
        <v>#DIV/0!</v>
      </c>
      <c r="AI266" s="2"/>
    </row>
    <row r="267" spans="1:35">
      <c r="A267" s="44">
        <v>260</v>
      </c>
      <c r="B267" s="35">
        <f>+'10 - 2009'!B202</f>
        <v>0</v>
      </c>
      <c r="C267" s="35" t="e">
        <f>+'10 - 2009'!AE202/'10 - 2009'!BK202</f>
        <v>#DIV/0!</v>
      </c>
      <c r="D267" s="35" t="e">
        <f>+$C$22*'10 - 2009'!AF202</f>
        <v>#DIV/0!</v>
      </c>
      <c r="E267" s="35" t="e">
        <f>+$C$22*'10 - 2009'!AG202</f>
        <v>#DIV/0!</v>
      </c>
      <c r="F267" s="35" t="e">
        <f>+$C$22*'10 - 2009'!AH202</f>
        <v>#DIV/0!</v>
      </c>
      <c r="G267" s="35" t="e">
        <f>+$C$22*'10 - 2009'!AI202</f>
        <v>#DIV/0!</v>
      </c>
      <c r="H267" s="35" t="e">
        <f>+$C$22*'10 - 2009'!AJ202</f>
        <v>#DIV/0!</v>
      </c>
      <c r="I267" s="35" t="e">
        <f>+$C$22*'10 - 2009'!AK202</f>
        <v>#DIV/0!</v>
      </c>
      <c r="J267" s="35" t="e">
        <f>+$C$22*'10 - 2009'!AL202</f>
        <v>#DIV/0!</v>
      </c>
      <c r="K267" s="35" t="e">
        <f>+$C$22*'10 - 2009'!AM202</f>
        <v>#DIV/0!</v>
      </c>
      <c r="L267" s="35" t="e">
        <f>+$C$22*'10 - 2009'!AN202</f>
        <v>#DIV/0!</v>
      </c>
      <c r="M267" s="35" t="e">
        <f>+$C$22*'10 - 2009'!AO202</f>
        <v>#DIV/0!</v>
      </c>
      <c r="N267" s="35" t="e">
        <f>+$C$22*'10 - 2009'!AP202</f>
        <v>#DIV/0!</v>
      </c>
      <c r="O267" s="35" t="e">
        <f>+$C$22*'10 - 2009'!AQ202</f>
        <v>#DIV/0!</v>
      </c>
      <c r="P267" s="35" t="e">
        <f>+$C$22*'10 - 2009'!AR202</f>
        <v>#DIV/0!</v>
      </c>
      <c r="Q267" s="35" t="e">
        <f>+$C$22*'10 - 2009'!AS202</f>
        <v>#DIV/0!</v>
      </c>
      <c r="R267" s="35" t="e">
        <f>+$C$22*'10 - 2009'!AT202</f>
        <v>#DIV/0!</v>
      </c>
      <c r="S267" s="35" t="e">
        <f>+$C$22*'10 - 2009'!AU202</f>
        <v>#DIV/0!</v>
      </c>
      <c r="T267" s="35" t="e">
        <f>+$C$22*'10 - 2009'!AV202</f>
        <v>#DIV/0!</v>
      </c>
      <c r="U267" s="35" t="e">
        <f>+$C$22*'10 - 2009'!AW202</f>
        <v>#DIV/0!</v>
      </c>
      <c r="V267" s="35" t="e">
        <f>+$C$22*'10 - 2009'!AX202</f>
        <v>#DIV/0!</v>
      </c>
      <c r="W267" s="35" t="e">
        <f>+$C$22*'10 - 2009'!AY202</f>
        <v>#DIV/0!</v>
      </c>
      <c r="X267" s="35" t="e">
        <f>+$C$22*'10 - 2009'!AZ202</f>
        <v>#DIV/0!</v>
      </c>
      <c r="Y267" s="35" t="e">
        <f>+$C$22*'10 - 2009'!BA202</f>
        <v>#DIV/0!</v>
      </c>
      <c r="Z267" s="35" t="e">
        <f>+$C$22*'10 - 2009'!BB202</f>
        <v>#DIV/0!</v>
      </c>
      <c r="AA267" s="35" t="e">
        <f>+$C$22*'10 - 2009'!BC202</f>
        <v>#DIV/0!</v>
      </c>
      <c r="AB267" s="35" t="e">
        <f>+$C$22*'10 - 2009'!BD202</f>
        <v>#DIV/0!</v>
      </c>
      <c r="AC267" s="35" t="e">
        <f>+$C$22*'10 - 2009'!BE202</f>
        <v>#DIV/0!</v>
      </c>
      <c r="AD267" s="35" t="e">
        <f>+$C$22*'10 - 2009'!BF202</f>
        <v>#DIV/0!</v>
      </c>
      <c r="AE267" s="35" t="e">
        <f>+$C$22*'10 - 2009'!BG202</f>
        <v>#DIV/0!</v>
      </c>
      <c r="AF267" s="35" t="e">
        <f>+$C$22*'10 - 2009'!BH202</f>
        <v>#DIV/0!</v>
      </c>
      <c r="AG267" s="35" t="e">
        <f>+$C$22*'10 - 2009'!BI202</f>
        <v>#DIV/0!</v>
      </c>
      <c r="AH267" s="35" t="e">
        <f>+$C$22*'10 - 2009'!BJ202</f>
        <v>#DIV/0!</v>
      </c>
      <c r="AI267" s="2"/>
    </row>
    <row r="268" spans="1:35">
      <c r="A268" s="44">
        <v>261</v>
      </c>
      <c r="B268" s="35">
        <f>+'10 - 2009'!B203</f>
        <v>0</v>
      </c>
      <c r="C268" s="35" t="e">
        <f>+'10 - 2009'!AE203/'10 - 2009'!BK203</f>
        <v>#DIV/0!</v>
      </c>
      <c r="D268" s="35" t="e">
        <f>+$C$22*'10 - 2009'!AF203</f>
        <v>#DIV/0!</v>
      </c>
      <c r="E268" s="35" t="e">
        <f>+$C$22*'10 - 2009'!AG203</f>
        <v>#DIV/0!</v>
      </c>
      <c r="F268" s="35" t="e">
        <f>+$C$22*'10 - 2009'!AH203</f>
        <v>#DIV/0!</v>
      </c>
      <c r="G268" s="35" t="e">
        <f>+$C$22*'10 - 2009'!AI203</f>
        <v>#DIV/0!</v>
      </c>
      <c r="H268" s="35" t="e">
        <f>+$C$22*'10 - 2009'!AJ203</f>
        <v>#DIV/0!</v>
      </c>
      <c r="I268" s="35" t="e">
        <f>+$C$22*'10 - 2009'!AK203</f>
        <v>#DIV/0!</v>
      </c>
      <c r="J268" s="35" t="e">
        <f>+$C$22*'10 - 2009'!AL203</f>
        <v>#DIV/0!</v>
      </c>
      <c r="K268" s="35" t="e">
        <f>+$C$22*'10 - 2009'!AM203</f>
        <v>#DIV/0!</v>
      </c>
      <c r="L268" s="35" t="e">
        <f>+$C$22*'10 - 2009'!AN203</f>
        <v>#DIV/0!</v>
      </c>
      <c r="M268" s="35" t="e">
        <f>+$C$22*'10 - 2009'!AO203</f>
        <v>#DIV/0!</v>
      </c>
      <c r="N268" s="35" t="e">
        <f>+$C$22*'10 - 2009'!AP203</f>
        <v>#DIV/0!</v>
      </c>
      <c r="O268" s="35" t="e">
        <f>+$C$22*'10 - 2009'!AQ203</f>
        <v>#DIV/0!</v>
      </c>
      <c r="P268" s="35" t="e">
        <f>+$C$22*'10 - 2009'!AR203</f>
        <v>#DIV/0!</v>
      </c>
      <c r="Q268" s="35" t="e">
        <f>+$C$22*'10 - 2009'!AS203</f>
        <v>#DIV/0!</v>
      </c>
      <c r="R268" s="35" t="e">
        <f>+$C$22*'10 - 2009'!AT203</f>
        <v>#DIV/0!</v>
      </c>
      <c r="S268" s="35" t="e">
        <f>+$C$22*'10 - 2009'!AU203</f>
        <v>#DIV/0!</v>
      </c>
      <c r="T268" s="35" t="e">
        <f>+$C$22*'10 - 2009'!AV203</f>
        <v>#DIV/0!</v>
      </c>
      <c r="U268" s="35" t="e">
        <f>+$C$22*'10 - 2009'!AW203</f>
        <v>#DIV/0!</v>
      </c>
      <c r="V268" s="35" t="e">
        <f>+$C$22*'10 - 2009'!AX203</f>
        <v>#DIV/0!</v>
      </c>
      <c r="W268" s="35" t="e">
        <f>+$C$22*'10 - 2009'!AY203</f>
        <v>#DIV/0!</v>
      </c>
      <c r="X268" s="35" t="e">
        <f>+$C$22*'10 - 2009'!AZ203</f>
        <v>#DIV/0!</v>
      </c>
      <c r="Y268" s="35" t="e">
        <f>+$C$22*'10 - 2009'!BA203</f>
        <v>#DIV/0!</v>
      </c>
      <c r="Z268" s="35" t="e">
        <f>+$C$22*'10 - 2009'!BB203</f>
        <v>#DIV/0!</v>
      </c>
      <c r="AA268" s="35" t="e">
        <f>+$C$22*'10 - 2009'!BC203</f>
        <v>#DIV/0!</v>
      </c>
      <c r="AB268" s="35" t="e">
        <f>+$C$22*'10 - 2009'!BD203</f>
        <v>#DIV/0!</v>
      </c>
      <c r="AC268" s="35" t="e">
        <f>+$C$22*'10 - 2009'!BE203</f>
        <v>#DIV/0!</v>
      </c>
      <c r="AD268" s="35" t="e">
        <f>+$C$22*'10 - 2009'!BF203</f>
        <v>#DIV/0!</v>
      </c>
      <c r="AE268" s="35" t="e">
        <f>+$C$22*'10 - 2009'!BG203</f>
        <v>#DIV/0!</v>
      </c>
      <c r="AF268" s="35" t="e">
        <f>+$C$22*'10 - 2009'!BH203</f>
        <v>#DIV/0!</v>
      </c>
      <c r="AG268" s="35" t="e">
        <f>+$C$22*'10 - 2009'!BI203</f>
        <v>#DIV/0!</v>
      </c>
      <c r="AH268" s="35" t="e">
        <f>+$C$22*'10 - 2009'!BJ203</f>
        <v>#DIV/0!</v>
      </c>
      <c r="AI268" s="2"/>
    </row>
    <row r="269" spans="1:35">
      <c r="A269" s="44">
        <v>262</v>
      </c>
      <c r="B269" s="35">
        <f>+'10 - 2009'!B204</f>
        <v>0</v>
      </c>
      <c r="C269" s="35" t="e">
        <f>+'10 - 2009'!AE204/'10 - 2009'!BK204</f>
        <v>#DIV/0!</v>
      </c>
      <c r="D269" s="35" t="e">
        <f>+$C$22*'10 - 2009'!AF204</f>
        <v>#DIV/0!</v>
      </c>
      <c r="E269" s="35" t="e">
        <f>+$C$22*'10 - 2009'!AG204</f>
        <v>#DIV/0!</v>
      </c>
      <c r="F269" s="35" t="e">
        <f>+$C$22*'10 - 2009'!AH204</f>
        <v>#DIV/0!</v>
      </c>
      <c r="G269" s="35" t="e">
        <f>+$C$22*'10 - 2009'!AI204</f>
        <v>#DIV/0!</v>
      </c>
      <c r="H269" s="35" t="e">
        <f>+$C$22*'10 - 2009'!AJ204</f>
        <v>#DIV/0!</v>
      </c>
      <c r="I269" s="35" t="e">
        <f>+$C$22*'10 - 2009'!AK204</f>
        <v>#DIV/0!</v>
      </c>
      <c r="J269" s="35" t="e">
        <f>+$C$22*'10 - 2009'!AL204</f>
        <v>#DIV/0!</v>
      </c>
      <c r="K269" s="35" t="e">
        <f>+$C$22*'10 - 2009'!AM204</f>
        <v>#DIV/0!</v>
      </c>
      <c r="L269" s="35" t="e">
        <f>+$C$22*'10 - 2009'!AN204</f>
        <v>#DIV/0!</v>
      </c>
      <c r="M269" s="35" t="e">
        <f>+$C$22*'10 - 2009'!AO204</f>
        <v>#DIV/0!</v>
      </c>
      <c r="N269" s="35" t="e">
        <f>+$C$22*'10 - 2009'!AP204</f>
        <v>#DIV/0!</v>
      </c>
      <c r="O269" s="35" t="e">
        <f>+$C$22*'10 - 2009'!AQ204</f>
        <v>#DIV/0!</v>
      </c>
      <c r="P269" s="35" t="e">
        <f>+$C$22*'10 - 2009'!AR204</f>
        <v>#DIV/0!</v>
      </c>
      <c r="Q269" s="35" t="e">
        <f>+$C$22*'10 - 2009'!AS204</f>
        <v>#DIV/0!</v>
      </c>
      <c r="R269" s="35" t="e">
        <f>+$C$22*'10 - 2009'!AT204</f>
        <v>#DIV/0!</v>
      </c>
      <c r="S269" s="35" t="e">
        <f>+$C$22*'10 - 2009'!AU204</f>
        <v>#DIV/0!</v>
      </c>
      <c r="T269" s="35" t="e">
        <f>+$C$22*'10 - 2009'!AV204</f>
        <v>#DIV/0!</v>
      </c>
      <c r="U269" s="35" t="e">
        <f>+$C$22*'10 - 2009'!AW204</f>
        <v>#DIV/0!</v>
      </c>
      <c r="V269" s="35" t="e">
        <f>+$C$22*'10 - 2009'!AX204</f>
        <v>#DIV/0!</v>
      </c>
      <c r="W269" s="35" t="e">
        <f>+$C$22*'10 - 2009'!AY204</f>
        <v>#DIV/0!</v>
      </c>
      <c r="X269" s="35" t="e">
        <f>+$C$22*'10 - 2009'!AZ204</f>
        <v>#DIV/0!</v>
      </c>
      <c r="Y269" s="35" t="e">
        <f>+$C$22*'10 - 2009'!BA204</f>
        <v>#DIV/0!</v>
      </c>
      <c r="Z269" s="35" t="e">
        <f>+$C$22*'10 - 2009'!BB204</f>
        <v>#DIV/0!</v>
      </c>
      <c r="AA269" s="35" t="e">
        <f>+$C$22*'10 - 2009'!BC204</f>
        <v>#DIV/0!</v>
      </c>
      <c r="AB269" s="35" t="e">
        <f>+$C$22*'10 - 2009'!BD204</f>
        <v>#DIV/0!</v>
      </c>
      <c r="AC269" s="35" t="e">
        <f>+$C$22*'10 - 2009'!BE204</f>
        <v>#DIV/0!</v>
      </c>
      <c r="AD269" s="35" t="e">
        <f>+$C$22*'10 - 2009'!BF204</f>
        <v>#DIV/0!</v>
      </c>
      <c r="AE269" s="35" t="e">
        <f>+$C$22*'10 - 2009'!BG204</f>
        <v>#DIV/0!</v>
      </c>
      <c r="AF269" s="35" t="e">
        <f>+$C$22*'10 - 2009'!BH204</f>
        <v>#DIV/0!</v>
      </c>
      <c r="AG269" s="35" t="e">
        <f>+$C$22*'10 - 2009'!BI204</f>
        <v>#DIV/0!</v>
      </c>
      <c r="AH269" s="35" t="e">
        <f>+$C$22*'10 - 2009'!BJ204</f>
        <v>#DIV/0!</v>
      </c>
      <c r="AI269" s="2"/>
    </row>
    <row r="270" spans="1:35">
      <c r="A270" s="44">
        <v>263</v>
      </c>
      <c r="B270" s="35">
        <f>+'10 - 2009'!B205</f>
        <v>0</v>
      </c>
      <c r="C270" s="35" t="e">
        <f>+'10 - 2009'!AE205/'10 - 2009'!BK205</f>
        <v>#DIV/0!</v>
      </c>
      <c r="D270" s="35" t="e">
        <f>+$C$22*'10 - 2009'!AF205</f>
        <v>#DIV/0!</v>
      </c>
      <c r="E270" s="35" t="e">
        <f>+$C$22*'10 - 2009'!AG205</f>
        <v>#DIV/0!</v>
      </c>
      <c r="F270" s="35" t="e">
        <f>+$C$22*'10 - 2009'!AH205</f>
        <v>#DIV/0!</v>
      </c>
      <c r="G270" s="35" t="e">
        <f>+$C$22*'10 - 2009'!AI205</f>
        <v>#DIV/0!</v>
      </c>
      <c r="H270" s="35" t="e">
        <f>+$C$22*'10 - 2009'!AJ205</f>
        <v>#DIV/0!</v>
      </c>
      <c r="I270" s="35" t="e">
        <f>+$C$22*'10 - 2009'!AK205</f>
        <v>#DIV/0!</v>
      </c>
      <c r="J270" s="35" t="e">
        <f>+$C$22*'10 - 2009'!AL205</f>
        <v>#DIV/0!</v>
      </c>
      <c r="K270" s="35" t="e">
        <f>+$C$22*'10 - 2009'!AM205</f>
        <v>#DIV/0!</v>
      </c>
      <c r="L270" s="35" t="e">
        <f>+$C$22*'10 - 2009'!AN205</f>
        <v>#DIV/0!</v>
      </c>
      <c r="M270" s="35" t="e">
        <f>+$C$22*'10 - 2009'!AO205</f>
        <v>#DIV/0!</v>
      </c>
      <c r="N270" s="35" t="e">
        <f>+$C$22*'10 - 2009'!AP205</f>
        <v>#DIV/0!</v>
      </c>
      <c r="O270" s="35" t="e">
        <f>+$C$22*'10 - 2009'!AQ205</f>
        <v>#DIV/0!</v>
      </c>
      <c r="P270" s="35" t="e">
        <f>+$C$22*'10 - 2009'!AR205</f>
        <v>#DIV/0!</v>
      </c>
      <c r="Q270" s="35" t="e">
        <f>+$C$22*'10 - 2009'!AS205</f>
        <v>#DIV/0!</v>
      </c>
      <c r="R270" s="35" t="e">
        <f>+$C$22*'10 - 2009'!AT205</f>
        <v>#DIV/0!</v>
      </c>
      <c r="S270" s="35" t="e">
        <f>+$C$22*'10 - 2009'!AU205</f>
        <v>#DIV/0!</v>
      </c>
      <c r="T270" s="35" t="e">
        <f>+$C$22*'10 - 2009'!AV205</f>
        <v>#DIV/0!</v>
      </c>
      <c r="U270" s="35" t="e">
        <f>+$C$22*'10 - 2009'!AW205</f>
        <v>#DIV/0!</v>
      </c>
      <c r="V270" s="35" t="e">
        <f>+$C$22*'10 - 2009'!AX205</f>
        <v>#DIV/0!</v>
      </c>
      <c r="W270" s="35" t="e">
        <f>+$C$22*'10 - 2009'!AY205</f>
        <v>#DIV/0!</v>
      </c>
      <c r="X270" s="35" t="e">
        <f>+$C$22*'10 - 2009'!AZ205</f>
        <v>#DIV/0!</v>
      </c>
      <c r="Y270" s="35" t="e">
        <f>+$C$22*'10 - 2009'!BA205</f>
        <v>#DIV/0!</v>
      </c>
      <c r="Z270" s="35" t="e">
        <f>+$C$22*'10 - 2009'!BB205</f>
        <v>#DIV/0!</v>
      </c>
      <c r="AA270" s="35" t="e">
        <f>+$C$22*'10 - 2009'!BC205</f>
        <v>#DIV/0!</v>
      </c>
      <c r="AB270" s="35" t="e">
        <f>+$C$22*'10 - 2009'!BD205</f>
        <v>#DIV/0!</v>
      </c>
      <c r="AC270" s="35" t="e">
        <f>+$C$22*'10 - 2009'!BE205</f>
        <v>#DIV/0!</v>
      </c>
      <c r="AD270" s="35" t="e">
        <f>+$C$22*'10 - 2009'!BF205</f>
        <v>#DIV/0!</v>
      </c>
      <c r="AE270" s="35" t="e">
        <f>+$C$22*'10 - 2009'!BG205</f>
        <v>#DIV/0!</v>
      </c>
      <c r="AF270" s="35" t="e">
        <f>+$C$22*'10 - 2009'!BH205</f>
        <v>#DIV/0!</v>
      </c>
      <c r="AG270" s="35" t="e">
        <f>+$C$22*'10 - 2009'!BI205</f>
        <v>#DIV/0!</v>
      </c>
      <c r="AH270" s="35" t="e">
        <f>+$C$22*'10 - 2009'!BJ205</f>
        <v>#DIV/0!</v>
      </c>
      <c r="AI270" s="2"/>
    </row>
    <row r="271" spans="1:35">
      <c r="A271" s="44">
        <v>264</v>
      </c>
      <c r="B271" s="35">
        <f>+'10 - 2009'!B206</f>
        <v>0</v>
      </c>
      <c r="C271" s="35" t="e">
        <f>+'10 - 2009'!AE206/'10 - 2009'!BK206</f>
        <v>#DIV/0!</v>
      </c>
      <c r="D271" s="35" t="e">
        <f>+$C$22*'10 - 2009'!AF206</f>
        <v>#DIV/0!</v>
      </c>
      <c r="E271" s="35" t="e">
        <f>+$C$22*'10 - 2009'!AG206</f>
        <v>#DIV/0!</v>
      </c>
      <c r="F271" s="35" t="e">
        <f>+$C$22*'10 - 2009'!AH206</f>
        <v>#DIV/0!</v>
      </c>
      <c r="G271" s="35" t="e">
        <f>+$C$22*'10 - 2009'!AI206</f>
        <v>#DIV/0!</v>
      </c>
      <c r="H271" s="35" t="e">
        <f>+$C$22*'10 - 2009'!AJ206</f>
        <v>#DIV/0!</v>
      </c>
      <c r="I271" s="35" t="e">
        <f>+$C$22*'10 - 2009'!AK206</f>
        <v>#DIV/0!</v>
      </c>
      <c r="J271" s="35" t="e">
        <f>+$C$22*'10 - 2009'!AL206</f>
        <v>#DIV/0!</v>
      </c>
      <c r="K271" s="35" t="e">
        <f>+$C$22*'10 - 2009'!AM206</f>
        <v>#DIV/0!</v>
      </c>
      <c r="L271" s="35" t="e">
        <f>+$C$22*'10 - 2009'!AN206</f>
        <v>#DIV/0!</v>
      </c>
      <c r="M271" s="35" t="e">
        <f>+$C$22*'10 - 2009'!AO206</f>
        <v>#DIV/0!</v>
      </c>
      <c r="N271" s="35" t="e">
        <f>+$C$22*'10 - 2009'!AP206</f>
        <v>#DIV/0!</v>
      </c>
      <c r="O271" s="35" t="e">
        <f>+$C$22*'10 - 2009'!AQ206</f>
        <v>#DIV/0!</v>
      </c>
      <c r="P271" s="35" t="e">
        <f>+$C$22*'10 - 2009'!AR206</f>
        <v>#DIV/0!</v>
      </c>
      <c r="Q271" s="35" t="e">
        <f>+$C$22*'10 - 2009'!AS206</f>
        <v>#DIV/0!</v>
      </c>
      <c r="R271" s="35" t="e">
        <f>+$C$22*'10 - 2009'!AT206</f>
        <v>#DIV/0!</v>
      </c>
      <c r="S271" s="35" t="e">
        <f>+$C$22*'10 - 2009'!AU206</f>
        <v>#DIV/0!</v>
      </c>
      <c r="T271" s="35" t="e">
        <f>+$C$22*'10 - 2009'!AV206</f>
        <v>#DIV/0!</v>
      </c>
      <c r="U271" s="35" t="e">
        <f>+$C$22*'10 - 2009'!AW206</f>
        <v>#DIV/0!</v>
      </c>
      <c r="V271" s="35" t="e">
        <f>+$C$22*'10 - 2009'!AX206</f>
        <v>#DIV/0!</v>
      </c>
      <c r="W271" s="35" t="e">
        <f>+$C$22*'10 - 2009'!AY206</f>
        <v>#DIV/0!</v>
      </c>
      <c r="X271" s="35" t="e">
        <f>+$C$22*'10 - 2009'!AZ206</f>
        <v>#DIV/0!</v>
      </c>
      <c r="Y271" s="35" t="e">
        <f>+$C$22*'10 - 2009'!BA206</f>
        <v>#DIV/0!</v>
      </c>
      <c r="Z271" s="35" t="e">
        <f>+$C$22*'10 - 2009'!BB206</f>
        <v>#DIV/0!</v>
      </c>
      <c r="AA271" s="35" t="e">
        <f>+$C$22*'10 - 2009'!BC206</f>
        <v>#DIV/0!</v>
      </c>
      <c r="AB271" s="35" t="e">
        <f>+$C$22*'10 - 2009'!BD206</f>
        <v>#DIV/0!</v>
      </c>
      <c r="AC271" s="35" t="e">
        <f>+$C$22*'10 - 2009'!BE206</f>
        <v>#DIV/0!</v>
      </c>
      <c r="AD271" s="35" t="e">
        <f>+$C$22*'10 - 2009'!BF206</f>
        <v>#DIV/0!</v>
      </c>
      <c r="AE271" s="35" t="e">
        <f>+$C$22*'10 - 2009'!BG206</f>
        <v>#DIV/0!</v>
      </c>
      <c r="AF271" s="35" t="e">
        <f>+$C$22*'10 - 2009'!BH206</f>
        <v>#DIV/0!</v>
      </c>
      <c r="AG271" s="35" t="e">
        <f>+$C$22*'10 - 2009'!BI206</f>
        <v>#DIV/0!</v>
      </c>
      <c r="AH271" s="35" t="e">
        <f>+$C$22*'10 - 2009'!BJ206</f>
        <v>#DIV/0!</v>
      </c>
      <c r="AI271" s="2"/>
    </row>
    <row r="272" spans="1:35">
      <c r="A272" s="44">
        <v>265</v>
      </c>
      <c r="B272" s="35">
        <f>+'10 - 2009'!B207</f>
        <v>0</v>
      </c>
      <c r="C272" s="35" t="e">
        <f>+'10 - 2009'!AE207/'10 - 2009'!BK207</f>
        <v>#DIV/0!</v>
      </c>
      <c r="D272" s="35" t="e">
        <f>+$C$22*'10 - 2009'!AF207</f>
        <v>#DIV/0!</v>
      </c>
      <c r="E272" s="35" t="e">
        <f>+$C$22*'10 - 2009'!AG207</f>
        <v>#DIV/0!</v>
      </c>
      <c r="F272" s="35" t="e">
        <f>+$C$22*'10 - 2009'!AH207</f>
        <v>#DIV/0!</v>
      </c>
      <c r="G272" s="35" t="e">
        <f>+$C$22*'10 - 2009'!AI207</f>
        <v>#DIV/0!</v>
      </c>
      <c r="H272" s="35" t="e">
        <f>+$C$22*'10 - 2009'!AJ207</f>
        <v>#DIV/0!</v>
      </c>
      <c r="I272" s="35" t="e">
        <f>+$C$22*'10 - 2009'!AK207</f>
        <v>#DIV/0!</v>
      </c>
      <c r="J272" s="35" t="e">
        <f>+$C$22*'10 - 2009'!AL207</f>
        <v>#DIV/0!</v>
      </c>
      <c r="K272" s="35" t="e">
        <f>+$C$22*'10 - 2009'!AM207</f>
        <v>#DIV/0!</v>
      </c>
      <c r="L272" s="35" t="e">
        <f>+$C$22*'10 - 2009'!AN207</f>
        <v>#DIV/0!</v>
      </c>
      <c r="M272" s="35" t="e">
        <f>+$C$22*'10 - 2009'!AO207</f>
        <v>#DIV/0!</v>
      </c>
      <c r="N272" s="35" t="e">
        <f>+$C$22*'10 - 2009'!AP207</f>
        <v>#DIV/0!</v>
      </c>
      <c r="O272" s="35" t="e">
        <f>+$C$22*'10 - 2009'!AQ207</f>
        <v>#DIV/0!</v>
      </c>
      <c r="P272" s="35" t="e">
        <f>+$C$22*'10 - 2009'!AR207</f>
        <v>#DIV/0!</v>
      </c>
      <c r="Q272" s="35" t="e">
        <f>+$C$22*'10 - 2009'!AS207</f>
        <v>#DIV/0!</v>
      </c>
      <c r="R272" s="35" t="e">
        <f>+$C$22*'10 - 2009'!AT207</f>
        <v>#DIV/0!</v>
      </c>
      <c r="S272" s="35" t="e">
        <f>+$C$22*'10 - 2009'!AU207</f>
        <v>#DIV/0!</v>
      </c>
      <c r="T272" s="35" t="e">
        <f>+$C$22*'10 - 2009'!AV207</f>
        <v>#DIV/0!</v>
      </c>
      <c r="U272" s="35" t="e">
        <f>+$C$22*'10 - 2009'!AW207</f>
        <v>#DIV/0!</v>
      </c>
      <c r="V272" s="35" t="e">
        <f>+$C$22*'10 - 2009'!AX207</f>
        <v>#DIV/0!</v>
      </c>
      <c r="W272" s="35" t="e">
        <f>+$C$22*'10 - 2009'!AY207</f>
        <v>#DIV/0!</v>
      </c>
      <c r="X272" s="35" t="e">
        <f>+$C$22*'10 - 2009'!AZ207</f>
        <v>#DIV/0!</v>
      </c>
      <c r="Y272" s="35" t="e">
        <f>+$C$22*'10 - 2009'!BA207</f>
        <v>#DIV/0!</v>
      </c>
      <c r="Z272" s="35" t="e">
        <f>+$C$22*'10 - 2009'!BB207</f>
        <v>#DIV/0!</v>
      </c>
      <c r="AA272" s="35" t="e">
        <f>+$C$22*'10 - 2009'!BC207</f>
        <v>#DIV/0!</v>
      </c>
      <c r="AB272" s="35" t="e">
        <f>+$C$22*'10 - 2009'!BD207</f>
        <v>#DIV/0!</v>
      </c>
      <c r="AC272" s="35" t="e">
        <f>+$C$22*'10 - 2009'!BE207</f>
        <v>#DIV/0!</v>
      </c>
      <c r="AD272" s="35" t="e">
        <f>+$C$22*'10 - 2009'!BF207</f>
        <v>#DIV/0!</v>
      </c>
      <c r="AE272" s="35" t="e">
        <f>+$C$22*'10 - 2009'!BG207</f>
        <v>#DIV/0!</v>
      </c>
      <c r="AF272" s="35" t="e">
        <f>+$C$22*'10 - 2009'!BH207</f>
        <v>#DIV/0!</v>
      </c>
      <c r="AG272" s="35" t="e">
        <f>+$C$22*'10 - 2009'!BI207</f>
        <v>#DIV/0!</v>
      </c>
      <c r="AH272" s="35" t="e">
        <f>+$C$22*'10 - 2009'!BJ207</f>
        <v>#DIV/0!</v>
      </c>
      <c r="AI272" s="2"/>
    </row>
    <row r="273" spans="1:35">
      <c r="A273" s="44">
        <v>266</v>
      </c>
      <c r="B273" s="35">
        <f>+'10 - 2009'!B208</f>
        <v>0</v>
      </c>
      <c r="C273" s="35" t="e">
        <f>+'10 - 2009'!AE208/'10 - 2009'!BK208</f>
        <v>#DIV/0!</v>
      </c>
      <c r="D273" s="35" t="e">
        <f>+$C$22*'10 - 2009'!AF208</f>
        <v>#DIV/0!</v>
      </c>
      <c r="E273" s="35" t="e">
        <f>+$C$22*'10 - 2009'!AG208</f>
        <v>#DIV/0!</v>
      </c>
      <c r="F273" s="35" t="e">
        <f>+$C$22*'10 - 2009'!AH208</f>
        <v>#DIV/0!</v>
      </c>
      <c r="G273" s="35" t="e">
        <f>+$C$22*'10 - 2009'!AI208</f>
        <v>#DIV/0!</v>
      </c>
      <c r="H273" s="35" t="e">
        <f>+$C$22*'10 - 2009'!AJ208</f>
        <v>#DIV/0!</v>
      </c>
      <c r="I273" s="35" t="e">
        <f>+$C$22*'10 - 2009'!AK208</f>
        <v>#DIV/0!</v>
      </c>
      <c r="J273" s="35" t="e">
        <f>+$C$22*'10 - 2009'!AL208</f>
        <v>#DIV/0!</v>
      </c>
      <c r="K273" s="35" t="e">
        <f>+$C$22*'10 - 2009'!AM208</f>
        <v>#DIV/0!</v>
      </c>
      <c r="L273" s="35" t="e">
        <f>+$C$22*'10 - 2009'!AN208</f>
        <v>#DIV/0!</v>
      </c>
      <c r="M273" s="35" t="e">
        <f>+$C$22*'10 - 2009'!AO208</f>
        <v>#DIV/0!</v>
      </c>
      <c r="N273" s="35" t="e">
        <f>+$C$22*'10 - 2009'!AP208</f>
        <v>#DIV/0!</v>
      </c>
      <c r="O273" s="35" t="e">
        <f>+$C$22*'10 - 2009'!AQ208</f>
        <v>#DIV/0!</v>
      </c>
      <c r="P273" s="35" t="e">
        <f>+$C$22*'10 - 2009'!AR208</f>
        <v>#DIV/0!</v>
      </c>
      <c r="Q273" s="35" t="e">
        <f>+$C$22*'10 - 2009'!AS208</f>
        <v>#DIV/0!</v>
      </c>
      <c r="R273" s="35" t="e">
        <f>+$C$22*'10 - 2009'!AT208</f>
        <v>#DIV/0!</v>
      </c>
      <c r="S273" s="35" t="e">
        <f>+$C$22*'10 - 2009'!AU208</f>
        <v>#DIV/0!</v>
      </c>
      <c r="T273" s="35" t="e">
        <f>+$C$22*'10 - 2009'!AV208</f>
        <v>#DIV/0!</v>
      </c>
      <c r="U273" s="35" t="e">
        <f>+$C$22*'10 - 2009'!AW208</f>
        <v>#DIV/0!</v>
      </c>
      <c r="V273" s="35" t="e">
        <f>+$C$22*'10 - 2009'!AX208</f>
        <v>#DIV/0!</v>
      </c>
      <c r="W273" s="35" t="e">
        <f>+$C$22*'10 - 2009'!AY208</f>
        <v>#DIV/0!</v>
      </c>
      <c r="X273" s="35" t="e">
        <f>+$C$22*'10 - 2009'!AZ208</f>
        <v>#DIV/0!</v>
      </c>
      <c r="Y273" s="35" t="e">
        <f>+$C$22*'10 - 2009'!BA208</f>
        <v>#DIV/0!</v>
      </c>
      <c r="Z273" s="35" t="e">
        <f>+$C$22*'10 - 2009'!BB208</f>
        <v>#DIV/0!</v>
      </c>
      <c r="AA273" s="35" t="e">
        <f>+$C$22*'10 - 2009'!BC208</f>
        <v>#DIV/0!</v>
      </c>
      <c r="AB273" s="35" t="e">
        <f>+$C$22*'10 - 2009'!BD208</f>
        <v>#DIV/0!</v>
      </c>
      <c r="AC273" s="35" t="e">
        <f>+$C$22*'10 - 2009'!BE208</f>
        <v>#DIV/0!</v>
      </c>
      <c r="AD273" s="35" t="e">
        <f>+$C$22*'10 - 2009'!BF208</f>
        <v>#DIV/0!</v>
      </c>
      <c r="AE273" s="35" t="e">
        <f>+$C$22*'10 - 2009'!BG208</f>
        <v>#DIV/0!</v>
      </c>
      <c r="AF273" s="35" t="e">
        <f>+$C$22*'10 - 2009'!BH208</f>
        <v>#DIV/0!</v>
      </c>
      <c r="AG273" s="35" t="e">
        <f>+$C$22*'10 - 2009'!BI208</f>
        <v>#DIV/0!</v>
      </c>
      <c r="AH273" s="35" t="e">
        <f>+$C$22*'10 - 2009'!BJ208</f>
        <v>#DIV/0!</v>
      </c>
      <c r="AI273" s="2"/>
    </row>
    <row r="274" spans="1:35">
      <c r="A274" s="44">
        <v>267</v>
      </c>
      <c r="B274" s="35">
        <f>+'10 - 2009'!B209</f>
        <v>0</v>
      </c>
      <c r="C274" s="35" t="e">
        <f>+'10 - 2009'!AE209/'10 - 2009'!BK209</f>
        <v>#DIV/0!</v>
      </c>
      <c r="D274" s="35" t="e">
        <f>+$C$22*'10 - 2009'!AF209</f>
        <v>#DIV/0!</v>
      </c>
      <c r="E274" s="35" t="e">
        <f>+$C$22*'10 - 2009'!AG209</f>
        <v>#DIV/0!</v>
      </c>
      <c r="F274" s="35" t="e">
        <f>+$C$22*'10 - 2009'!AH209</f>
        <v>#DIV/0!</v>
      </c>
      <c r="G274" s="35" t="e">
        <f>+$C$22*'10 - 2009'!AI209</f>
        <v>#DIV/0!</v>
      </c>
      <c r="H274" s="35" t="e">
        <f>+$C$22*'10 - 2009'!AJ209</f>
        <v>#DIV/0!</v>
      </c>
      <c r="I274" s="35" t="e">
        <f>+$C$22*'10 - 2009'!AK209</f>
        <v>#DIV/0!</v>
      </c>
      <c r="J274" s="35" t="e">
        <f>+$C$22*'10 - 2009'!AL209</f>
        <v>#DIV/0!</v>
      </c>
      <c r="K274" s="35" t="e">
        <f>+$C$22*'10 - 2009'!AM209</f>
        <v>#DIV/0!</v>
      </c>
      <c r="L274" s="35" t="e">
        <f>+$C$22*'10 - 2009'!AN209</f>
        <v>#DIV/0!</v>
      </c>
      <c r="M274" s="35" t="e">
        <f>+$C$22*'10 - 2009'!AO209</f>
        <v>#DIV/0!</v>
      </c>
      <c r="N274" s="35" t="e">
        <f>+$C$22*'10 - 2009'!AP209</f>
        <v>#DIV/0!</v>
      </c>
      <c r="O274" s="35" t="e">
        <f>+$C$22*'10 - 2009'!AQ209</f>
        <v>#DIV/0!</v>
      </c>
      <c r="P274" s="35" t="e">
        <f>+$C$22*'10 - 2009'!AR209</f>
        <v>#DIV/0!</v>
      </c>
      <c r="Q274" s="35" t="e">
        <f>+$C$22*'10 - 2009'!AS209</f>
        <v>#DIV/0!</v>
      </c>
      <c r="R274" s="35" t="e">
        <f>+$C$22*'10 - 2009'!AT209</f>
        <v>#DIV/0!</v>
      </c>
      <c r="S274" s="35" t="e">
        <f>+$C$22*'10 - 2009'!AU209</f>
        <v>#DIV/0!</v>
      </c>
      <c r="T274" s="35" t="e">
        <f>+$C$22*'10 - 2009'!AV209</f>
        <v>#DIV/0!</v>
      </c>
      <c r="U274" s="35" t="e">
        <f>+$C$22*'10 - 2009'!AW209</f>
        <v>#DIV/0!</v>
      </c>
      <c r="V274" s="35" t="e">
        <f>+$C$22*'10 - 2009'!AX209</f>
        <v>#DIV/0!</v>
      </c>
      <c r="W274" s="35" t="e">
        <f>+$C$22*'10 - 2009'!AY209</f>
        <v>#DIV/0!</v>
      </c>
      <c r="X274" s="35" t="e">
        <f>+$C$22*'10 - 2009'!AZ209</f>
        <v>#DIV/0!</v>
      </c>
      <c r="Y274" s="35" t="e">
        <f>+$C$22*'10 - 2009'!BA209</f>
        <v>#DIV/0!</v>
      </c>
      <c r="Z274" s="35" t="e">
        <f>+$C$22*'10 - 2009'!BB209</f>
        <v>#DIV/0!</v>
      </c>
      <c r="AA274" s="35" t="e">
        <f>+$C$22*'10 - 2009'!BC209</f>
        <v>#DIV/0!</v>
      </c>
      <c r="AB274" s="35" t="e">
        <f>+$C$22*'10 - 2009'!BD209</f>
        <v>#DIV/0!</v>
      </c>
      <c r="AC274" s="35" t="e">
        <f>+$C$22*'10 - 2009'!BE209</f>
        <v>#DIV/0!</v>
      </c>
      <c r="AD274" s="35" t="e">
        <f>+$C$22*'10 - 2009'!BF209</f>
        <v>#DIV/0!</v>
      </c>
      <c r="AE274" s="35" t="e">
        <f>+$C$22*'10 - 2009'!BG209</f>
        <v>#DIV/0!</v>
      </c>
      <c r="AF274" s="35" t="e">
        <f>+$C$22*'10 - 2009'!BH209</f>
        <v>#DIV/0!</v>
      </c>
      <c r="AG274" s="35" t="e">
        <f>+$C$22*'10 - 2009'!BI209</f>
        <v>#DIV/0!</v>
      </c>
      <c r="AH274" s="35" t="e">
        <f>+$C$22*'10 - 2009'!BJ209</f>
        <v>#DIV/0!</v>
      </c>
      <c r="AI274" s="2"/>
    </row>
    <row r="275" spans="1:35">
      <c r="A275" s="44">
        <v>268</v>
      </c>
      <c r="B275" s="35">
        <f>+'10 - 2009'!B210</f>
        <v>0</v>
      </c>
      <c r="C275" s="35" t="e">
        <f>+'10 - 2009'!AE210/'10 - 2009'!BK210</f>
        <v>#DIV/0!</v>
      </c>
      <c r="D275" s="35" t="e">
        <f>+$C$22*'10 - 2009'!AF210</f>
        <v>#DIV/0!</v>
      </c>
      <c r="E275" s="35" t="e">
        <f>+$C$22*'10 - 2009'!AG210</f>
        <v>#DIV/0!</v>
      </c>
      <c r="F275" s="35" t="e">
        <f>+$C$22*'10 - 2009'!AH210</f>
        <v>#DIV/0!</v>
      </c>
      <c r="G275" s="35" t="e">
        <f>+$C$22*'10 - 2009'!AI210</f>
        <v>#DIV/0!</v>
      </c>
      <c r="H275" s="35" t="e">
        <f>+$C$22*'10 - 2009'!AJ210</f>
        <v>#DIV/0!</v>
      </c>
      <c r="I275" s="35" t="e">
        <f>+$C$22*'10 - 2009'!AK210</f>
        <v>#DIV/0!</v>
      </c>
      <c r="J275" s="35" t="e">
        <f>+$C$22*'10 - 2009'!AL210</f>
        <v>#DIV/0!</v>
      </c>
      <c r="K275" s="35" t="e">
        <f>+$C$22*'10 - 2009'!AM210</f>
        <v>#DIV/0!</v>
      </c>
      <c r="L275" s="35" t="e">
        <f>+$C$22*'10 - 2009'!AN210</f>
        <v>#DIV/0!</v>
      </c>
      <c r="M275" s="35" t="e">
        <f>+$C$22*'10 - 2009'!AO210</f>
        <v>#DIV/0!</v>
      </c>
      <c r="N275" s="35" t="e">
        <f>+$C$22*'10 - 2009'!AP210</f>
        <v>#DIV/0!</v>
      </c>
      <c r="O275" s="35" t="e">
        <f>+$C$22*'10 - 2009'!AQ210</f>
        <v>#DIV/0!</v>
      </c>
      <c r="P275" s="35" t="e">
        <f>+$C$22*'10 - 2009'!AR210</f>
        <v>#DIV/0!</v>
      </c>
      <c r="Q275" s="35" t="e">
        <f>+$C$22*'10 - 2009'!AS210</f>
        <v>#DIV/0!</v>
      </c>
      <c r="R275" s="35" t="e">
        <f>+$C$22*'10 - 2009'!AT210</f>
        <v>#DIV/0!</v>
      </c>
      <c r="S275" s="35" t="e">
        <f>+$C$22*'10 - 2009'!AU210</f>
        <v>#DIV/0!</v>
      </c>
      <c r="T275" s="35" t="e">
        <f>+$C$22*'10 - 2009'!AV210</f>
        <v>#DIV/0!</v>
      </c>
      <c r="U275" s="35" t="e">
        <f>+$C$22*'10 - 2009'!AW210</f>
        <v>#DIV/0!</v>
      </c>
      <c r="V275" s="35" t="e">
        <f>+$C$22*'10 - 2009'!AX210</f>
        <v>#DIV/0!</v>
      </c>
      <c r="W275" s="35" t="e">
        <f>+$C$22*'10 - 2009'!AY210</f>
        <v>#DIV/0!</v>
      </c>
      <c r="X275" s="35" t="e">
        <f>+$C$22*'10 - 2009'!AZ210</f>
        <v>#DIV/0!</v>
      </c>
      <c r="Y275" s="35" t="e">
        <f>+$C$22*'10 - 2009'!BA210</f>
        <v>#DIV/0!</v>
      </c>
      <c r="Z275" s="35" t="e">
        <f>+$C$22*'10 - 2009'!BB210</f>
        <v>#DIV/0!</v>
      </c>
      <c r="AA275" s="35" t="e">
        <f>+$C$22*'10 - 2009'!BC210</f>
        <v>#DIV/0!</v>
      </c>
      <c r="AB275" s="35" t="e">
        <f>+$C$22*'10 - 2009'!BD210</f>
        <v>#DIV/0!</v>
      </c>
      <c r="AC275" s="35" t="e">
        <f>+$C$22*'10 - 2009'!BE210</f>
        <v>#DIV/0!</v>
      </c>
      <c r="AD275" s="35" t="e">
        <f>+$C$22*'10 - 2009'!BF210</f>
        <v>#DIV/0!</v>
      </c>
      <c r="AE275" s="35" t="e">
        <f>+$C$22*'10 - 2009'!BG210</f>
        <v>#DIV/0!</v>
      </c>
      <c r="AF275" s="35" t="e">
        <f>+$C$22*'10 - 2009'!BH210</f>
        <v>#DIV/0!</v>
      </c>
      <c r="AG275" s="35" t="e">
        <f>+$C$22*'10 - 2009'!BI210</f>
        <v>#DIV/0!</v>
      </c>
      <c r="AH275" s="35" t="e">
        <f>+$C$22*'10 - 2009'!BJ210</f>
        <v>#DIV/0!</v>
      </c>
      <c r="AI275" s="2"/>
    </row>
    <row r="276" spans="1:35">
      <c r="A276" s="44">
        <v>269</v>
      </c>
      <c r="B276" s="35">
        <f>+'10 - 2009'!B211</f>
        <v>0</v>
      </c>
      <c r="C276" s="35" t="e">
        <f>+'10 - 2009'!AE211/'10 - 2009'!BK211</f>
        <v>#DIV/0!</v>
      </c>
      <c r="D276" s="35" t="e">
        <f>+$C$22*'10 - 2009'!AF211</f>
        <v>#DIV/0!</v>
      </c>
      <c r="E276" s="35" t="e">
        <f>+$C$22*'10 - 2009'!AG211</f>
        <v>#DIV/0!</v>
      </c>
      <c r="F276" s="35" t="e">
        <f>+$C$22*'10 - 2009'!AH211</f>
        <v>#DIV/0!</v>
      </c>
      <c r="G276" s="35" t="e">
        <f>+$C$22*'10 - 2009'!AI211</f>
        <v>#DIV/0!</v>
      </c>
      <c r="H276" s="35" t="e">
        <f>+$C$22*'10 - 2009'!AJ211</f>
        <v>#DIV/0!</v>
      </c>
      <c r="I276" s="35" t="e">
        <f>+$C$22*'10 - 2009'!AK211</f>
        <v>#DIV/0!</v>
      </c>
      <c r="J276" s="35" t="e">
        <f>+$C$22*'10 - 2009'!AL211</f>
        <v>#DIV/0!</v>
      </c>
      <c r="K276" s="35" t="e">
        <f>+$C$22*'10 - 2009'!AM211</f>
        <v>#DIV/0!</v>
      </c>
      <c r="L276" s="35" t="e">
        <f>+$C$22*'10 - 2009'!AN211</f>
        <v>#DIV/0!</v>
      </c>
      <c r="M276" s="35" t="e">
        <f>+$C$22*'10 - 2009'!AO211</f>
        <v>#DIV/0!</v>
      </c>
      <c r="N276" s="35" t="e">
        <f>+$C$22*'10 - 2009'!AP211</f>
        <v>#DIV/0!</v>
      </c>
      <c r="O276" s="35" t="e">
        <f>+$C$22*'10 - 2009'!AQ211</f>
        <v>#DIV/0!</v>
      </c>
      <c r="P276" s="35" t="e">
        <f>+$C$22*'10 - 2009'!AR211</f>
        <v>#DIV/0!</v>
      </c>
      <c r="Q276" s="35" t="e">
        <f>+$C$22*'10 - 2009'!AS211</f>
        <v>#DIV/0!</v>
      </c>
      <c r="R276" s="35" t="e">
        <f>+$C$22*'10 - 2009'!AT211</f>
        <v>#DIV/0!</v>
      </c>
      <c r="S276" s="35" t="e">
        <f>+$C$22*'10 - 2009'!AU211</f>
        <v>#DIV/0!</v>
      </c>
      <c r="T276" s="35" t="e">
        <f>+$C$22*'10 - 2009'!AV211</f>
        <v>#DIV/0!</v>
      </c>
      <c r="U276" s="35" t="e">
        <f>+$C$22*'10 - 2009'!AW211</f>
        <v>#DIV/0!</v>
      </c>
      <c r="V276" s="35" t="e">
        <f>+$C$22*'10 - 2009'!AX211</f>
        <v>#DIV/0!</v>
      </c>
      <c r="W276" s="35" t="e">
        <f>+$C$22*'10 - 2009'!AY211</f>
        <v>#DIV/0!</v>
      </c>
      <c r="X276" s="35" t="e">
        <f>+$C$22*'10 - 2009'!AZ211</f>
        <v>#DIV/0!</v>
      </c>
      <c r="Y276" s="35" t="e">
        <f>+$C$22*'10 - 2009'!BA211</f>
        <v>#DIV/0!</v>
      </c>
      <c r="Z276" s="35" t="e">
        <f>+$C$22*'10 - 2009'!BB211</f>
        <v>#DIV/0!</v>
      </c>
      <c r="AA276" s="35" t="e">
        <f>+$C$22*'10 - 2009'!BC211</f>
        <v>#DIV/0!</v>
      </c>
      <c r="AB276" s="35" t="e">
        <f>+$C$22*'10 - 2009'!BD211</f>
        <v>#DIV/0!</v>
      </c>
      <c r="AC276" s="35" t="e">
        <f>+$C$22*'10 - 2009'!BE211</f>
        <v>#DIV/0!</v>
      </c>
      <c r="AD276" s="35" t="e">
        <f>+$C$22*'10 - 2009'!BF211</f>
        <v>#DIV/0!</v>
      </c>
      <c r="AE276" s="35" t="e">
        <f>+$C$22*'10 - 2009'!BG211</f>
        <v>#DIV/0!</v>
      </c>
      <c r="AF276" s="35" t="e">
        <f>+$C$22*'10 - 2009'!BH211</f>
        <v>#DIV/0!</v>
      </c>
      <c r="AG276" s="35" t="e">
        <f>+$C$22*'10 - 2009'!BI211</f>
        <v>#DIV/0!</v>
      </c>
      <c r="AH276" s="35" t="e">
        <f>+$C$22*'10 - 2009'!BJ211</f>
        <v>#DIV/0!</v>
      </c>
      <c r="AI276" s="2"/>
    </row>
    <row r="277" spans="1:35">
      <c r="A277" s="44">
        <v>270</v>
      </c>
      <c r="B277" s="35">
        <f>+'10 - 2009'!B212</f>
        <v>0</v>
      </c>
      <c r="C277" s="35" t="e">
        <f>+'10 - 2009'!AE212/'10 - 2009'!BK212</f>
        <v>#DIV/0!</v>
      </c>
      <c r="D277" s="35" t="e">
        <f>+$C$22*'10 - 2009'!AF212</f>
        <v>#DIV/0!</v>
      </c>
      <c r="E277" s="35" t="e">
        <f>+$C$22*'10 - 2009'!AG212</f>
        <v>#DIV/0!</v>
      </c>
      <c r="F277" s="35" t="e">
        <f>+$C$22*'10 - 2009'!AH212</f>
        <v>#DIV/0!</v>
      </c>
      <c r="G277" s="35" t="e">
        <f>+$C$22*'10 - 2009'!AI212</f>
        <v>#DIV/0!</v>
      </c>
      <c r="H277" s="35" t="e">
        <f>+$C$22*'10 - 2009'!AJ212</f>
        <v>#DIV/0!</v>
      </c>
      <c r="I277" s="35" t="e">
        <f>+$C$22*'10 - 2009'!AK212</f>
        <v>#DIV/0!</v>
      </c>
      <c r="J277" s="35" t="e">
        <f>+$C$22*'10 - 2009'!AL212</f>
        <v>#DIV/0!</v>
      </c>
      <c r="K277" s="35" t="e">
        <f>+$C$22*'10 - 2009'!AM212</f>
        <v>#DIV/0!</v>
      </c>
      <c r="L277" s="35" t="e">
        <f>+$C$22*'10 - 2009'!AN212</f>
        <v>#DIV/0!</v>
      </c>
      <c r="M277" s="35" t="e">
        <f>+$C$22*'10 - 2009'!AO212</f>
        <v>#DIV/0!</v>
      </c>
      <c r="N277" s="35" t="e">
        <f>+$C$22*'10 - 2009'!AP212</f>
        <v>#DIV/0!</v>
      </c>
      <c r="O277" s="35" t="e">
        <f>+$C$22*'10 - 2009'!AQ212</f>
        <v>#DIV/0!</v>
      </c>
      <c r="P277" s="35" t="e">
        <f>+$C$22*'10 - 2009'!AR212</f>
        <v>#DIV/0!</v>
      </c>
      <c r="Q277" s="35" t="e">
        <f>+$C$22*'10 - 2009'!AS212</f>
        <v>#DIV/0!</v>
      </c>
      <c r="R277" s="35" t="e">
        <f>+$C$22*'10 - 2009'!AT212</f>
        <v>#DIV/0!</v>
      </c>
      <c r="S277" s="35" t="e">
        <f>+$C$22*'10 - 2009'!AU212</f>
        <v>#DIV/0!</v>
      </c>
      <c r="T277" s="35" t="e">
        <f>+$C$22*'10 - 2009'!AV212</f>
        <v>#DIV/0!</v>
      </c>
      <c r="U277" s="35" t="e">
        <f>+$C$22*'10 - 2009'!AW212</f>
        <v>#DIV/0!</v>
      </c>
      <c r="V277" s="35" t="e">
        <f>+$C$22*'10 - 2009'!AX212</f>
        <v>#DIV/0!</v>
      </c>
      <c r="W277" s="35" t="e">
        <f>+$C$22*'10 - 2009'!AY212</f>
        <v>#DIV/0!</v>
      </c>
      <c r="X277" s="35" t="e">
        <f>+$C$22*'10 - 2009'!AZ212</f>
        <v>#DIV/0!</v>
      </c>
      <c r="Y277" s="35" t="e">
        <f>+$C$22*'10 - 2009'!BA212</f>
        <v>#DIV/0!</v>
      </c>
      <c r="Z277" s="35" t="e">
        <f>+$C$22*'10 - 2009'!BB212</f>
        <v>#DIV/0!</v>
      </c>
      <c r="AA277" s="35" t="e">
        <f>+$C$22*'10 - 2009'!BC212</f>
        <v>#DIV/0!</v>
      </c>
      <c r="AB277" s="35" t="e">
        <f>+$C$22*'10 - 2009'!BD212</f>
        <v>#DIV/0!</v>
      </c>
      <c r="AC277" s="35" t="e">
        <f>+$C$22*'10 - 2009'!BE212</f>
        <v>#DIV/0!</v>
      </c>
      <c r="AD277" s="35" t="e">
        <f>+$C$22*'10 - 2009'!BF212</f>
        <v>#DIV/0!</v>
      </c>
      <c r="AE277" s="35" t="e">
        <f>+$C$22*'10 - 2009'!BG212</f>
        <v>#DIV/0!</v>
      </c>
      <c r="AF277" s="35" t="e">
        <f>+$C$22*'10 - 2009'!BH212</f>
        <v>#DIV/0!</v>
      </c>
      <c r="AG277" s="35" t="e">
        <f>+$C$22*'10 - 2009'!BI212</f>
        <v>#DIV/0!</v>
      </c>
      <c r="AH277" s="35" t="e">
        <f>+$C$22*'10 - 2009'!BJ212</f>
        <v>#DIV/0!</v>
      </c>
      <c r="AI277" s="2"/>
    </row>
    <row r="278" spans="1:35">
      <c r="A278" s="44">
        <v>271</v>
      </c>
      <c r="B278" s="35">
        <f>+'10 - 2009'!B213</f>
        <v>0</v>
      </c>
      <c r="C278" s="35" t="e">
        <f>+'10 - 2009'!AE213/'10 - 2009'!BK213</f>
        <v>#DIV/0!</v>
      </c>
      <c r="D278" s="35" t="e">
        <f>+$C$22*'10 - 2009'!AF213</f>
        <v>#DIV/0!</v>
      </c>
      <c r="E278" s="35" t="e">
        <f>+$C$22*'10 - 2009'!AG213</f>
        <v>#DIV/0!</v>
      </c>
      <c r="F278" s="35" t="e">
        <f>+$C$22*'10 - 2009'!AH213</f>
        <v>#DIV/0!</v>
      </c>
      <c r="G278" s="35" t="e">
        <f>+$C$22*'10 - 2009'!AI213</f>
        <v>#DIV/0!</v>
      </c>
      <c r="H278" s="35" t="e">
        <f>+$C$22*'10 - 2009'!AJ213</f>
        <v>#DIV/0!</v>
      </c>
      <c r="I278" s="35" t="e">
        <f>+$C$22*'10 - 2009'!AK213</f>
        <v>#DIV/0!</v>
      </c>
      <c r="J278" s="35" t="e">
        <f>+$C$22*'10 - 2009'!AL213</f>
        <v>#DIV/0!</v>
      </c>
      <c r="K278" s="35" t="e">
        <f>+$C$22*'10 - 2009'!AM213</f>
        <v>#DIV/0!</v>
      </c>
      <c r="L278" s="35" t="e">
        <f>+$C$22*'10 - 2009'!AN213</f>
        <v>#DIV/0!</v>
      </c>
      <c r="M278" s="35" t="e">
        <f>+$C$22*'10 - 2009'!AO213</f>
        <v>#DIV/0!</v>
      </c>
      <c r="N278" s="35" t="e">
        <f>+$C$22*'10 - 2009'!AP213</f>
        <v>#DIV/0!</v>
      </c>
      <c r="O278" s="35" t="e">
        <f>+$C$22*'10 - 2009'!AQ213</f>
        <v>#DIV/0!</v>
      </c>
      <c r="P278" s="35" t="e">
        <f>+$C$22*'10 - 2009'!AR213</f>
        <v>#DIV/0!</v>
      </c>
      <c r="Q278" s="35" t="e">
        <f>+$C$22*'10 - 2009'!AS213</f>
        <v>#DIV/0!</v>
      </c>
      <c r="R278" s="35" t="e">
        <f>+$C$22*'10 - 2009'!AT213</f>
        <v>#DIV/0!</v>
      </c>
      <c r="S278" s="35" t="e">
        <f>+$C$22*'10 - 2009'!AU213</f>
        <v>#DIV/0!</v>
      </c>
      <c r="T278" s="35" t="e">
        <f>+$C$22*'10 - 2009'!AV213</f>
        <v>#DIV/0!</v>
      </c>
      <c r="U278" s="35" t="e">
        <f>+$C$22*'10 - 2009'!AW213</f>
        <v>#DIV/0!</v>
      </c>
      <c r="V278" s="35" t="e">
        <f>+$C$22*'10 - 2009'!AX213</f>
        <v>#DIV/0!</v>
      </c>
      <c r="W278" s="35" t="e">
        <f>+$C$22*'10 - 2009'!AY213</f>
        <v>#DIV/0!</v>
      </c>
      <c r="X278" s="35" t="e">
        <f>+$C$22*'10 - 2009'!AZ213</f>
        <v>#DIV/0!</v>
      </c>
      <c r="Y278" s="35" t="e">
        <f>+$C$22*'10 - 2009'!BA213</f>
        <v>#DIV/0!</v>
      </c>
      <c r="Z278" s="35" t="e">
        <f>+$C$22*'10 - 2009'!BB213</f>
        <v>#DIV/0!</v>
      </c>
      <c r="AA278" s="35" t="e">
        <f>+$C$22*'10 - 2009'!BC213</f>
        <v>#DIV/0!</v>
      </c>
      <c r="AB278" s="35" t="e">
        <f>+$C$22*'10 - 2009'!BD213</f>
        <v>#DIV/0!</v>
      </c>
      <c r="AC278" s="35" t="e">
        <f>+$C$22*'10 - 2009'!BE213</f>
        <v>#DIV/0!</v>
      </c>
      <c r="AD278" s="35" t="e">
        <f>+$C$22*'10 - 2009'!BF213</f>
        <v>#DIV/0!</v>
      </c>
      <c r="AE278" s="35" t="e">
        <f>+$C$22*'10 - 2009'!BG213</f>
        <v>#DIV/0!</v>
      </c>
      <c r="AF278" s="35" t="e">
        <f>+$C$22*'10 - 2009'!BH213</f>
        <v>#DIV/0!</v>
      </c>
      <c r="AG278" s="35" t="e">
        <f>+$C$22*'10 - 2009'!BI213</f>
        <v>#DIV/0!</v>
      </c>
      <c r="AH278" s="35" t="e">
        <f>+$C$22*'10 - 2009'!BJ213</f>
        <v>#DIV/0!</v>
      </c>
      <c r="AI278" s="2"/>
    </row>
    <row r="279" spans="1:35">
      <c r="A279" s="44">
        <v>272</v>
      </c>
      <c r="B279" s="35">
        <f>+'10 - 2009'!B214</f>
        <v>0</v>
      </c>
      <c r="C279" s="35" t="e">
        <f>+'10 - 2009'!AE214/'10 - 2009'!BK214</f>
        <v>#DIV/0!</v>
      </c>
      <c r="D279" s="35" t="e">
        <f>+$C$22*'10 - 2009'!AF214</f>
        <v>#DIV/0!</v>
      </c>
      <c r="E279" s="35" t="e">
        <f>+$C$22*'10 - 2009'!AG214</f>
        <v>#DIV/0!</v>
      </c>
      <c r="F279" s="35" t="e">
        <f>+$C$22*'10 - 2009'!AH214</f>
        <v>#DIV/0!</v>
      </c>
      <c r="G279" s="35" t="e">
        <f>+$C$22*'10 - 2009'!AI214</f>
        <v>#DIV/0!</v>
      </c>
      <c r="H279" s="35" t="e">
        <f>+$C$22*'10 - 2009'!AJ214</f>
        <v>#DIV/0!</v>
      </c>
      <c r="I279" s="35" t="e">
        <f>+$C$22*'10 - 2009'!AK214</f>
        <v>#DIV/0!</v>
      </c>
      <c r="J279" s="35" t="e">
        <f>+$C$22*'10 - 2009'!AL214</f>
        <v>#DIV/0!</v>
      </c>
      <c r="K279" s="35" t="e">
        <f>+$C$22*'10 - 2009'!AM214</f>
        <v>#DIV/0!</v>
      </c>
      <c r="L279" s="35" t="e">
        <f>+$C$22*'10 - 2009'!AN214</f>
        <v>#DIV/0!</v>
      </c>
      <c r="M279" s="35" t="e">
        <f>+$C$22*'10 - 2009'!AO214</f>
        <v>#DIV/0!</v>
      </c>
      <c r="N279" s="35" t="e">
        <f>+$C$22*'10 - 2009'!AP214</f>
        <v>#DIV/0!</v>
      </c>
      <c r="O279" s="35" t="e">
        <f>+$C$22*'10 - 2009'!AQ214</f>
        <v>#DIV/0!</v>
      </c>
      <c r="P279" s="35" t="e">
        <f>+$C$22*'10 - 2009'!AR214</f>
        <v>#DIV/0!</v>
      </c>
      <c r="Q279" s="35" t="e">
        <f>+$C$22*'10 - 2009'!AS214</f>
        <v>#DIV/0!</v>
      </c>
      <c r="R279" s="35" t="e">
        <f>+$C$22*'10 - 2009'!AT214</f>
        <v>#DIV/0!</v>
      </c>
      <c r="S279" s="35" t="e">
        <f>+$C$22*'10 - 2009'!AU214</f>
        <v>#DIV/0!</v>
      </c>
      <c r="T279" s="35" t="e">
        <f>+$C$22*'10 - 2009'!AV214</f>
        <v>#DIV/0!</v>
      </c>
      <c r="U279" s="35" t="e">
        <f>+$C$22*'10 - 2009'!AW214</f>
        <v>#DIV/0!</v>
      </c>
      <c r="V279" s="35" t="e">
        <f>+$C$22*'10 - 2009'!AX214</f>
        <v>#DIV/0!</v>
      </c>
      <c r="W279" s="35" t="e">
        <f>+$C$22*'10 - 2009'!AY214</f>
        <v>#DIV/0!</v>
      </c>
      <c r="X279" s="35" t="e">
        <f>+$C$22*'10 - 2009'!AZ214</f>
        <v>#DIV/0!</v>
      </c>
      <c r="Y279" s="35" t="e">
        <f>+$C$22*'10 - 2009'!BA214</f>
        <v>#DIV/0!</v>
      </c>
      <c r="Z279" s="35" t="e">
        <f>+$C$22*'10 - 2009'!BB214</f>
        <v>#DIV/0!</v>
      </c>
      <c r="AA279" s="35" t="e">
        <f>+$C$22*'10 - 2009'!BC214</f>
        <v>#DIV/0!</v>
      </c>
      <c r="AB279" s="35" t="e">
        <f>+$C$22*'10 - 2009'!BD214</f>
        <v>#DIV/0!</v>
      </c>
      <c r="AC279" s="35" t="e">
        <f>+$C$22*'10 - 2009'!BE214</f>
        <v>#DIV/0!</v>
      </c>
      <c r="AD279" s="35" t="e">
        <f>+$C$22*'10 - 2009'!BF214</f>
        <v>#DIV/0!</v>
      </c>
      <c r="AE279" s="35" t="e">
        <f>+$C$22*'10 - 2009'!BG214</f>
        <v>#DIV/0!</v>
      </c>
      <c r="AF279" s="35" t="e">
        <f>+$C$22*'10 - 2009'!BH214</f>
        <v>#DIV/0!</v>
      </c>
      <c r="AG279" s="35" t="e">
        <f>+$C$22*'10 - 2009'!BI214</f>
        <v>#DIV/0!</v>
      </c>
      <c r="AH279" s="35" t="e">
        <f>+$C$22*'10 - 2009'!BJ214</f>
        <v>#DIV/0!</v>
      </c>
      <c r="AI279" s="2"/>
    </row>
    <row r="280" spans="1:35">
      <c r="A280" s="44">
        <v>273</v>
      </c>
      <c r="B280" s="35">
        <f>+'10 - 2009'!B215</f>
        <v>0</v>
      </c>
      <c r="C280" s="35" t="e">
        <f>+'10 - 2009'!AE215/'10 - 2009'!BK215</f>
        <v>#DIV/0!</v>
      </c>
      <c r="D280" s="35" t="e">
        <f>+$C$22*'10 - 2009'!AF215</f>
        <v>#DIV/0!</v>
      </c>
      <c r="E280" s="35" t="e">
        <f>+$C$22*'10 - 2009'!AG215</f>
        <v>#DIV/0!</v>
      </c>
      <c r="F280" s="35" t="e">
        <f>+$C$22*'10 - 2009'!AH215</f>
        <v>#DIV/0!</v>
      </c>
      <c r="G280" s="35" t="e">
        <f>+$C$22*'10 - 2009'!AI215</f>
        <v>#DIV/0!</v>
      </c>
      <c r="H280" s="35" t="e">
        <f>+$C$22*'10 - 2009'!AJ215</f>
        <v>#DIV/0!</v>
      </c>
      <c r="I280" s="35" t="e">
        <f>+$C$22*'10 - 2009'!AK215</f>
        <v>#DIV/0!</v>
      </c>
      <c r="J280" s="35" t="e">
        <f>+$C$22*'10 - 2009'!AL215</f>
        <v>#DIV/0!</v>
      </c>
      <c r="K280" s="35" t="e">
        <f>+$C$22*'10 - 2009'!AM215</f>
        <v>#DIV/0!</v>
      </c>
      <c r="L280" s="35" t="e">
        <f>+$C$22*'10 - 2009'!AN215</f>
        <v>#DIV/0!</v>
      </c>
      <c r="M280" s="35" t="e">
        <f>+$C$22*'10 - 2009'!AO215</f>
        <v>#DIV/0!</v>
      </c>
      <c r="N280" s="35" t="e">
        <f>+$C$22*'10 - 2009'!AP215</f>
        <v>#DIV/0!</v>
      </c>
      <c r="O280" s="35" t="e">
        <f>+$C$22*'10 - 2009'!AQ215</f>
        <v>#DIV/0!</v>
      </c>
      <c r="P280" s="35" t="e">
        <f>+$C$22*'10 - 2009'!AR215</f>
        <v>#DIV/0!</v>
      </c>
      <c r="Q280" s="35" t="e">
        <f>+$C$22*'10 - 2009'!AS215</f>
        <v>#DIV/0!</v>
      </c>
      <c r="R280" s="35" t="e">
        <f>+$C$22*'10 - 2009'!AT215</f>
        <v>#DIV/0!</v>
      </c>
      <c r="S280" s="35" t="e">
        <f>+$C$22*'10 - 2009'!AU215</f>
        <v>#DIV/0!</v>
      </c>
      <c r="T280" s="35" t="e">
        <f>+$C$22*'10 - 2009'!AV215</f>
        <v>#DIV/0!</v>
      </c>
      <c r="U280" s="35" t="e">
        <f>+$C$22*'10 - 2009'!AW215</f>
        <v>#DIV/0!</v>
      </c>
      <c r="V280" s="35" t="e">
        <f>+$C$22*'10 - 2009'!AX215</f>
        <v>#DIV/0!</v>
      </c>
      <c r="W280" s="35" t="e">
        <f>+$C$22*'10 - 2009'!AY215</f>
        <v>#DIV/0!</v>
      </c>
      <c r="X280" s="35" t="e">
        <f>+$C$22*'10 - 2009'!AZ215</f>
        <v>#DIV/0!</v>
      </c>
      <c r="Y280" s="35" t="e">
        <f>+$C$22*'10 - 2009'!BA215</f>
        <v>#DIV/0!</v>
      </c>
      <c r="Z280" s="35" t="e">
        <f>+$C$22*'10 - 2009'!BB215</f>
        <v>#DIV/0!</v>
      </c>
      <c r="AA280" s="35" t="e">
        <f>+$C$22*'10 - 2009'!BC215</f>
        <v>#DIV/0!</v>
      </c>
      <c r="AB280" s="35" t="e">
        <f>+$C$22*'10 - 2009'!BD215</f>
        <v>#DIV/0!</v>
      </c>
      <c r="AC280" s="35" t="e">
        <f>+$C$22*'10 - 2009'!BE215</f>
        <v>#DIV/0!</v>
      </c>
      <c r="AD280" s="35" t="e">
        <f>+$C$22*'10 - 2009'!BF215</f>
        <v>#DIV/0!</v>
      </c>
      <c r="AE280" s="35" t="e">
        <f>+$C$22*'10 - 2009'!BG215</f>
        <v>#DIV/0!</v>
      </c>
      <c r="AF280" s="35" t="e">
        <f>+$C$22*'10 - 2009'!BH215</f>
        <v>#DIV/0!</v>
      </c>
      <c r="AG280" s="35" t="e">
        <f>+$C$22*'10 - 2009'!BI215</f>
        <v>#DIV/0!</v>
      </c>
      <c r="AH280" s="35" t="e">
        <f>+$C$22*'10 - 2009'!BJ215</f>
        <v>#DIV/0!</v>
      </c>
      <c r="AI280" s="2"/>
    </row>
    <row r="281" spans="1:35">
      <c r="A281" s="44">
        <v>274</v>
      </c>
      <c r="B281" s="35">
        <f>+'10 - 2009'!B216</f>
        <v>0</v>
      </c>
      <c r="C281" s="35" t="e">
        <f>+'10 - 2009'!AE216/'10 - 2009'!BK216</f>
        <v>#DIV/0!</v>
      </c>
      <c r="D281" s="35" t="e">
        <f>+$C$22*'10 - 2009'!AF216</f>
        <v>#DIV/0!</v>
      </c>
      <c r="E281" s="35" t="e">
        <f>+$C$22*'10 - 2009'!AG216</f>
        <v>#DIV/0!</v>
      </c>
      <c r="F281" s="35" t="e">
        <f>+$C$22*'10 - 2009'!AH216</f>
        <v>#DIV/0!</v>
      </c>
      <c r="G281" s="35" t="e">
        <f>+$C$22*'10 - 2009'!AI216</f>
        <v>#DIV/0!</v>
      </c>
      <c r="H281" s="35" t="e">
        <f>+$C$22*'10 - 2009'!AJ216</f>
        <v>#DIV/0!</v>
      </c>
      <c r="I281" s="35" t="e">
        <f>+$C$22*'10 - 2009'!AK216</f>
        <v>#DIV/0!</v>
      </c>
      <c r="J281" s="35" t="e">
        <f>+$C$22*'10 - 2009'!AL216</f>
        <v>#DIV/0!</v>
      </c>
      <c r="K281" s="35" t="e">
        <f>+$C$22*'10 - 2009'!AM216</f>
        <v>#DIV/0!</v>
      </c>
      <c r="L281" s="35" t="e">
        <f>+$C$22*'10 - 2009'!AN216</f>
        <v>#DIV/0!</v>
      </c>
      <c r="M281" s="35" t="e">
        <f>+$C$22*'10 - 2009'!AO216</f>
        <v>#DIV/0!</v>
      </c>
      <c r="N281" s="35" t="e">
        <f>+$C$22*'10 - 2009'!AP216</f>
        <v>#DIV/0!</v>
      </c>
      <c r="O281" s="35" t="e">
        <f>+$C$22*'10 - 2009'!AQ216</f>
        <v>#DIV/0!</v>
      </c>
      <c r="P281" s="35" t="e">
        <f>+$C$22*'10 - 2009'!AR216</f>
        <v>#DIV/0!</v>
      </c>
      <c r="Q281" s="35" t="e">
        <f>+$C$22*'10 - 2009'!AS216</f>
        <v>#DIV/0!</v>
      </c>
      <c r="R281" s="35" t="e">
        <f>+$C$22*'10 - 2009'!AT216</f>
        <v>#DIV/0!</v>
      </c>
      <c r="S281" s="35" t="e">
        <f>+$C$22*'10 - 2009'!AU216</f>
        <v>#DIV/0!</v>
      </c>
      <c r="T281" s="35" t="e">
        <f>+$C$22*'10 - 2009'!AV216</f>
        <v>#DIV/0!</v>
      </c>
      <c r="U281" s="35" t="e">
        <f>+$C$22*'10 - 2009'!AW216</f>
        <v>#DIV/0!</v>
      </c>
      <c r="V281" s="35" t="e">
        <f>+$C$22*'10 - 2009'!AX216</f>
        <v>#DIV/0!</v>
      </c>
      <c r="W281" s="35" t="e">
        <f>+$C$22*'10 - 2009'!AY216</f>
        <v>#DIV/0!</v>
      </c>
      <c r="X281" s="35" t="e">
        <f>+$C$22*'10 - 2009'!AZ216</f>
        <v>#DIV/0!</v>
      </c>
      <c r="Y281" s="35" t="e">
        <f>+$C$22*'10 - 2009'!BA216</f>
        <v>#DIV/0!</v>
      </c>
      <c r="Z281" s="35" t="e">
        <f>+$C$22*'10 - 2009'!BB216</f>
        <v>#DIV/0!</v>
      </c>
      <c r="AA281" s="35" t="e">
        <f>+$C$22*'10 - 2009'!BC216</f>
        <v>#DIV/0!</v>
      </c>
      <c r="AB281" s="35" t="e">
        <f>+$C$22*'10 - 2009'!BD216</f>
        <v>#DIV/0!</v>
      </c>
      <c r="AC281" s="35" t="e">
        <f>+$C$22*'10 - 2009'!BE216</f>
        <v>#DIV/0!</v>
      </c>
      <c r="AD281" s="35" t="e">
        <f>+$C$22*'10 - 2009'!BF216</f>
        <v>#DIV/0!</v>
      </c>
      <c r="AE281" s="35" t="e">
        <f>+$C$22*'10 - 2009'!BG216</f>
        <v>#DIV/0!</v>
      </c>
      <c r="AF281" s="35" t="e">
        <f>+$C$22*'10 - 2009'!BH216</f>
        <v>#DIV/0!</v>
      </c>
      <c r="AG281" s="35" t="e">
        <f>+$C$22*'10 - 2009'!BI216</f>
        <v>#DIV/0!</v>
      </c>
      <c r="AH281" s="35" t="e">
        <f>+$C$22*'10 - 2009'!BJ216</f>
        <v>#DIV/0!</v>
      </c>
      <c r="AI281" s="2"/>
    </row>
    <row r="282" spans="1:35">
      <c r="A282" s="44">
        <v>275</v>
      </c>
      <c r="B282" s="35">
        <f>+'10 - 2009'!B217</f>
        <v>0</v>
      </c>
      <c r="C282" s="35" t="e">
        <f>+'10 - 2009'!AE217/'10 - 2009'!BK217</f>
        <v>#DIV/0!</v>
      </c>
      <c r="D282" s="35" t="e">
        <f>+$C$22*'10 - 2009'!AF217</f>
        <v>#DIV/0!</v>
      </c>
      <c r="E282" s="35" t="e">
        <f>+$C$22*'10 - 2009'!AG217</f>
        <v>#DIV/0!</v>
      </c>
      <c r="F282" s="35" t="e">
        <f>+$C$22*'10 - 2009'!AH217</f>
        <v>#DIV/0!</v>
      </c>
      <c r="G282" s="35" t="e">
        <f>+$C$22*'10 - 2009'!AI217</f>
        <v>#DIV/0!</v>
      </c>
      <c r="H282" s="35" t="e">
        <f>+$C$22*'10 - 2009'!AJ217</f>
        <v>#DIV/0!</v>
      </c>
      <c r="I282" s="35" t="e">
        <f>+$C$22*'10 - 2009'!AK217</f>
        <v>#DIV/0!</v>
      </c>
      <c r="J282" s="35" t="e">
        <f>+$C$22*'10 - 2009'!AL217</f>
        <v>#DIV/0!</v>
      </c>
      <c r="K282" s="35" t="e">
        <f>+$C$22*'10 - 2009'!AM217</f>
        <v>#DIV/0!</v>
      </c>
      <c r="L282" s="35" t="e">
        <f>+$C$22*'10 - 2009'!AN217</f>
        <v>#DIV/0!</v>
      </c>
      <c r="M282" s="35" t="e">
        <f>+$C$22*'10 - 2009'!AO217</f>
        <v>#DIV/0!</v>
      </c>
      <c r="N282" s="35" t="e">
        <f>+$C$22*'10 - 2009'!AP217</f>
        <v>#DIV/0!</v>
      </c>
      <c r="O282" s="35" t="e">
        <f>+$C$22*'10 - 2009'!AQ217</f>
        <v>#DIV/0!</v>
      </c>
      <c r="P282" s="35" t="e">
        <f>+$C$22*'10 - 2009'!AR217</f>
        <v>#DIV/0!</v>
      </c>
      <c r="Q282" s="35" t="e">
        <f>+$C$22*'10 - 2009'!AS217</f>
        <v>#DIV/0!</v>
      </c>
      <c r="R282" s="35" t="e">
        <f>+$C$22*'10 - 2009'!AT217</f>
        <v>#DIV/0!</v>
      </c>
      <c r="S282" s="35" t="e">
        <f>+$C$22*'10 - 2009'!AU217</f>
        <v>#DIV/0!</v>
      </c>
      <c r="T282" s="35" t="e">
        <f>+$C$22*'10 - 2009'!AV217</f>
        <v>#DIV/0!</v>
      </c>
      <c r="U282" s="35" t="e">
        <f>+$C$22*'10 - 2009'!AW217</f>
        <v>#DIV/0!</v>
      </c>
      <c r="V282" s="35" t="e">
        <f>+$C$22*'10 - 2009'!AX217</f>
        <v>#DIV/0!</v>
      </c>
      <c r="W282" s="35" t="e">
        <f>+$C$22*'10 - 2009'!AY217</f>
        <v>#DIV/0!</v>
      </c>
      <c r="X282" s="35" t="e">
        <f>+$C$22*'10 - 2009'!AZ217</f>
        <v>#DIV/0!</v>
      </c>
      <c r="Y282" s="35" t="e">
        <f>+$C$22*'10 - 2009'!BA217</f>
        <v>#DIV/0!</v>
      </c>
      <c r="Z282" s="35" t="e">
        <f>+$C$22*'10 - 2009'!BB217</f>
        <v>#DIV/0!</v>
      </c>
      <c r="AA282" s="35" t="e">
        <f>+$C$22*'10 - 2009'!BC217</f>
        <v>#DIV/0!</v>
      </c>
      <c r="AB282" s="35" t="e">
        <f>+$C$22*'10 - 2009'!BD217</f>
        <v>#DIV/0!</v>
      </c>
      <c r="AC282" s="35" t="e">
        <f>+$C$22*'10 - 2009'!BE217</f>
        <v>#DIV/0!</v>
      </c>
      <c r="AD282" s="35" t="e">
        <f>+$C$22*'10 - 2009'!BF217</f>
        <v>#DIV/0!</v>
      </c>
      <c r="AE282" s="35" t="e">
        <f>+$C$22*'10 - 2009'!BG217</f>
        <v>#DIV/0!</v>
      </c>
      <c r="AF282" s="35" t="e">
        <f>+$C$22*'10 - 2009'!BH217</f>
        <v>#DIV/0!</v>
      </c>
      <c r="AG282" s="35" t="e">
        <f>+$C$22*'10 - 2009'!BI217</f>
        <v>#DIV/0!</v>
      </c>
      <c r="AH282" s="35" t="e">
        <f>+$C$22*'10 - 2009'!BJ217</f>
        <v>#DIV/0!</v>
      </c>
      <c r="AI282" s="2"/>
    </row>
    <row r="283" spans="1:35">
      <c r="A283" s="44">
        <v>276</v>
      </c>
      <c r="B283" s="35">
        <f>+'10 - 2009'!B218</f>
        <v>0</v>
      </c>
      <c r="C283" s="35" t="e">
        <f>+'10 - 2009'!AE218/'10 - 2009'!BK218</f>
        <v>#DIV/0!</v>
      </c>
      <c r="D283" s="35" t="e">
        <f>+$C$22*'10 - 2009'!AF218</f>
        <v>#DIV/0!</v>
      </c>
      <c r="E283" s="35" t="e">
        <f>+$C$22*'10 - 2009'!AG218</f>
        <v>#DIV/0!</v>
      </c>
      <c r="F283" s="35" t="e">
        <f>+$C$22*'10 - 2009'!AH218</f>
        <v>#DIV/0!</v>
      </c>
      <c r="G283" s="35" t="e">
        <f>+$C$22*'10 - 2009'!AI218</f>
        <v>#DIV/0!</v>
      </c>
      <c r="H283" s="35" t="e">
        <f>+$C$22*'10 - 2009'!AJ218</f>
        <v>#DIV/0!</v>
      </c>
      <c r="I283" s="35" t="e">
        <f>+$C$22*'10 - 2009'!AK218</f>
        <v>#DIV/0!</v>
      </c>
      <c r="J283" s="35" t="e">
        <f>+$C$22*'10 - 2009'!AL218</f>
        <v>#DIV/0!</v>
      </c>
      <c r="K283" s="35" t="e">
        <f>+$C$22*'10 - 2009'!AM218</f>
        <v>#DIV/0!</v>
      </c>
      <c r="L283" s="35" t="e">
        <f>+$C$22*'10 - 2009'!AN218</f>
        <v>#DIV/0!</v>
      </c>
      <c r="M283" s="35" t="e">
        <f>+$C$22*'10 - 2009'!AO218</f>
        <v>#DIV/0!</v>
      </c>
      <c r="N283" s="35" t="e">
        <f>+$C$22*'10 - 2009'!AP218</f>
        <v>#DIV/0!</v>
      </c>
      <c r="O283" s="35" t="e">
        <f>+$C$22*'10 - 2009'!AQ218</f>
        <v>#DIV/0!</v>
      </c>
      <c r="P283" s="35" t="e">
        <f>+$C$22*'10 - 2009'!AR218</f>
        <v>#DIV/0!</v>
      </c>
      <c r="Q283" s="35" t="e">
        <f>+$C$22*'10 - 2009'!AS218</f>
        <v>#DIV/0!</v>
      </c>
      <c r="R283" s="35" t="e">
        <f>+$C$22*'10 - 2009'!AT218</f>
        <v>#DIV/0!</v>
      </c>
      <c r="S283" s="35" t="e">
        <f>+$C$22*'10 - 2009'!AU218</f>
        <v>#DIV/0!</v>
      </c>
      <c r="T283" s="35" t="e">
        <f>+$C$22*'10 - 2009'!AV218</f>
        <v>#DIV/0!</v>
      </c>
      <c r="U283" s="35" t="e">
        <f>+$C$22*'10 - 2009'!AW218</f>
        <v>#DIV/0!</v>
      </c>
      <c r="V283" s="35" t="e">
        <f>+$C$22*'10 - 2009'!AX218</f>
        <v>#DIV/0!</v>
      </c>
      <c r="W283" s="35" t="e">
        <f>+$C$22*'10 - 2009'!AY218</f>
        <v>#DIV/0!</v>
      </c>
      <c r="X283" s="35" t="e">
        <f>+$C$22*'10 - 2009'!AZ218</f>
        <v>#DIV/0!</v>
      </c>
      <c r="Y283" s="35" t="e">
        <f>+$C$22*'10 - 2009'!BA218</f>
        <v>#DIV/0!</v>
      </c>
      <c r="Z283" s="35" t="e">
        <f>+$C$22*'10 - 2009'!BB218</f>
        <v>#DIV/0!</v>
      </c>
      <c r="AA283" s="35" t="e">
        <f>+$C$22*'10 - 2009'!BC218</f>
        <v>#DIV/0!</v>
      </c>
      <c r="AB283" s="35" t="e">
        <f>+$C$22*'10 - 2009'!BD218</f>
        <v>#DIV/0!</v>
      </c>
      <c r="AC283" s="35" t="e">
        <f>+$C$22*'10 - 2009'!BE218</f>
        <v>#DIV/0!</v>
      </c>
      <c r="AD283" s="35" t="e">
        <f>+$C$22*'10 - 2009'!BF218</f>
        <v>#DIV/0!</v>
      </c>
      <c r="AE283" s="35" t="e">
        <f>+$C$22*'10 - 2009'!BG218</f>
        <v>#DIV/0!</v>
      </c>
      <c r="AF283" s="35" t="e">
        <f>+$C$22*'10 - 2009'!BH218</f>
        <v>#DIV/0!</v>
      </c>
      <c r="AG283" s="35" t="e">
        <f>+$C$22*'10 - 2009'!BI218</f>
        <v>#DIV/0!</v>
      </c>
      <c r="AH283" s="35" t="e">
        <f>+$C$22*'10 - 2009'!BJ218</f>
        <v>#DIV/0!</v>
      </c>
      <c r="AI283" s="2"/>
    </row>
    <row r="284" spans="1:35">
      <c r="A284" s="44">
        <v>277</v>
      </c>
      <c r="B284" s="35">
        <f>+'10 - 2009'!B219</f>
        <v>0</v>
      </c>
      <c r="C284" s="35" t="e">
        <f>+'10 - 2009'!AE219/'10 - 2009'!BK219</f>
        <v>#DIV/0!</v>
      </c>
      <c r="D284" s="35" t="e">
        <f>+$C$22*'10 - 2009'!AF219</f>
        <v>#DIV/0!</v>
      </c>
      <c r="E284" s="35" t="e">
        <f>+$C$22*'10 - 2009'!AG219</f>
        <v>#DIV/0!</v>
      </c>
      <c r="F284" s="35" t="e">
        <f>+$C$22*'10 - 2009'!AH219</f>
        <v>#DIV/0!</v>
      </c>
      <c r="G284" s="35" t="e">
        <f>+$C$22*'10 - 2009'!AI219</f>
        <v>#DIV/0!</v>
      </c>
      <c r="H284" s="35" t="e">
        <f>+$C$22*'10 - 2009'!AJ219</f>
        <v>#DIV/0!</v>
      </c>
      <c r="I284" s="35" t="e">
        <f>+$C$22*'10 - 2009'!AK219</f>
        <v>#DIV/0!</v>
      </c>
      <c r="J284" s="35" t="e">
        <f>+$C$22*'10 - 2009'!AL219</f>
        <v>#DIV/0!</v>
      </c>
      <c r="K284" s="35" t="e">
        <f>+$C$22*'10 - 2009'!AM219</f>
        <v>#DIV/0!</v>
      </c>
      <c r="L284" s="35" t="e">
        <f>+$C$22*'10 - 2009'!AN219</f>
        <v>#DIV/0!</v>
      </c>
      <c r="M284" s="35" t="e">
        <f>+$C$22*'10 - 2009'!AO219</f>
        <v>#DIV/0!</v>
      </c>
      <c r="N284" s="35" t="e">
        <f>+$C$22*'10 - 2009'!AP219</f>
        <v>#DIV/0!</v>
      </c>
      <c r="O284" s="35" t="e">
        <f>+$C$22*'10 - 2009'!AQ219</f>
        <v>#DIV/0!</v>
      </c>
      <c r="P284" s="35" t="e">
        <f>+$C$22*'10 - 2009'!AR219</f>
        <v>#DIV/0!</v>
      </c>
      <c r="Q284" s="35" t="e">
        <f>+$C$22*'10 - 2009'!AS219</f>
        <v>#DIV/0!</v>
      </c>
      <c r="R284" s="35" t="e">
        <f>+$C$22*'10 - 2009'!AT219</f>
        <v>#DIV/0!</v>
      </c>
      <c r="S284" s="35" t="e">
        <f>+$C$22*'10 - 2009'!AU219</f>
        <v>#DIV/0!</v>
      </c>
      <c r="T284" s="35" t="e">
        <f>+$C$22*'10 - 2009'!AV219</f>
        <v>#DIV/0!</v>
      </c>
      <c r="U284" s="35" t="e">
        <f>+$C$22*'10 - 2009'!AW219</f>
        <v>#DIV/0!</v>
      </c>
      <c r="V284" s="35" t="e">
        <f>+$C$22*'10 - 2009'!AX219</f>
        <v>#DIV/0!</v>
      </c>
      <c r="W284" s="35" t="e">
        <f>+$C$22*'10 - 2009'!AY219</f>
        <v>#DIV/0!</v>
      </c>
      <c r="X284" s="35" t="e">
        <f>+$C$22*'10 - 2009'!AZ219</f>
        <v>#DIV/0!</v>
      </c>
      <c r="Y284" s="35" t="e">
        <f>+$C$22*'10 - 2009'!BA219</f>
        <v>#DIV/0!</v>
      </c>
      <c r="Z284" s="35" t="e">
        <f>+$C$22*'10 - 2009'!BB219</f>
        <v>#DIV/0!</v>
      </c>
      <c r="AA284" s="35" t="e">
        <f>+$C$22*'10 - 2009'!BC219</f>
        <v>#DIV/0!</v>
      </c>
      <c r="AB284" s="35" t="e">
        <f>+$C$22*'10 - 2009'!BD219</f>
        <v>#DIV/0!</v>
      </c>
      <c r="AC284" s="35" t="e">
        <f>+$C$22*'10 - 2009'!BE219</f>
        <v>#DIV/0!</v>
      </c>
      <c r="AD284" s="35" t="e">
        <f>+$C$22*'10 - 2009'!BF219</f>
        <v>#DIV/0!</v>
      </c>
      <c r="AE284" s="35" t="e">
        <f>+$C$22*'10 - 2009'!BG219</f>
        <v>#DIV/0!</v>
      </c>
      <c r="AF284" s="35" t="e">
        <f>+$C$22*'10 - 2009'!BH219</f>
        <v>#DIV/0!</v>
      </c>
      <c r="AG284" s="35" t="e">
        <f>+$C$22*'10 - 2009'!BI219</f>
        <v>#DIV/0!</v>
      </c>
      <c r="AH284" s="35" t="e">
        <f>+$C$22*'10 - 2009'!BJ219</f>
        <v>#DIV/0!</v>
      </c>
      <c r="AI284" s="2"/>
    </row>
    <row r="285" spans="1:35">
      <c r="A285" s="44">
        <v>278</v>
      </c>
      <c r="B285" s="35">
        <f>+'10 - 2009'!B220</f>
        <v>0</v>
      </c>
      <c r="C285" s="35" t="e">
        <f>+'10 - 2009'!AE220/'10 - 2009'!BK220</f>
        <v>#DIV/0!</v>
      </c>
      <c r="D285" s="35" t="e">
        <f>+$C$22*'10 - 2009'!AF220</f>
        <v>#DIV/0!</v>
      </c>
      <c r="E285" s="35" t="e">
        <f>+$C$22*'10 - 2009'!AG220</f>
        <v>#DIV/0!</v>
      </c>
      <c r="F285" s="35" t="e">
        <f>+$C$22*'10 - 2009'!AH220</f>
        <v>#DIV/0!</v>
      </c>
      <c r="G285" s="35" t="e">
        <f>+$C$22*'10 - 2009'!AI220</f>
        <v>#DIV/0!</v>
      </c>
      <c r="H285" s="35" t="e">
        <f>+$C$22*'10 - 2009'!AJ220</f>
        <v>#DIV/0!</v>
      </c>
      <c r="I285" s="35" t="e">
        <f>+$C$22*'10 - 2009'!AK220</f>
        <v>#DIV/0!</v>
      </c>
      <c r="J285" s="35" t="e">
        <f>+$C$22*'10 - 2009'!AL220</f>
        <v>#DIV/0!</v>
      </c>
      <c r="K285" s="35" t="e">
        <f>+$C$22*'10 - 2009'!AM220</f>
        <v>#DIV/0!</v>
      </c>
      <c r="L285" s="35" t="e">
        <f>+$C$22*'10 - 2009'!AN220</f>
        <v>#DIV/0!</v>
      </c>
      <c r="M285" s="35" t="e">
        <f>+$C$22*'10 - 2009'!AO220</f>
        <v>#DIV/0!</v>
      </c>
      <c r="N285" s="35" t="e">
        <f>+$C$22*'10 - 2009'!AP220</f>
        <v>#DIV/0!</v>
      </c>
      <c r="O285" s="35" t="e">
        <f>+$C$22*'10 - 2009'!AQ220</f>
        <v>#DIV/0!</v>
      </c>
      <c r="P285" s="35" t="e">
        <f>+$C$22*'10 - 2009'!AR220</f>
        <v>#DIV/0!</v>
      </c>
      <c r="Q285" s="35" t="e">
        <f>+$C$22*'10 - 2009'!AS220</f>
        <v>#DIV/0!</v>
      </c>
      <c r="R285" s="35" t="e">
        <f>+$C$22*'10 - 2009'!AT220</f>
        <v>#DIV/0!</v>
      </c>
      <c r="S285" s="35" t="e">
        <f>+$C$22*'10 - 2009'!AU220</f>
        <v>#DIV/0!</v>
      </c>
      <c r="T285" s="35" t="e">
        <f>+$C$22*'10 - 2009'!AV220</f>
        <v>#DIV/0!</v>
      </c>
      <c r="U285" s="35" t="e">
        <f>+$C$22*'10 - 2009'!AW220</f>
        <v>#DIV/0!</v>
      </c>
      <c r="V285" s="35" t="e">
        <f>+$C$22*'10 - 2009'!AX220</f>
        <v>#DIV/0!</v>
      </c>
      <c r="W285" s="35" t="e">
        <f>+$C$22*'10 - 2009'!AY220</f>
        <v>#DIV/0!</v>
      </c>
      <c r="X285" s="35" t="e">
        <f>+$C$22*'10 - 2009'!AZ220</f>
        <v>#DIV/0!</v>
      </c>
      <c r="Y285" s="35" t="e">
        <f>+$C$22*'10 - 2009'!BA220</f>
        <v>#DIV/0!</v>
      </c>
      <c r="Z285" s="35" t="e">
        <f>+$C$22*'10 - 2009'!BB220</f>
        <v>#DIV/0!</v>
      </c>
      <c r="AA285" s="35" t="e">
        <f>+$C$22*'10 - 2009'!BC220</f>
        <v>#DIV/0!</v>
      </c>
      <c r="AB285" s="35" t="e">
        <f>+$C$22*'10 - 2009'!BD220</f>
        <v>#DIV/0!</v>
      </c>
      <c r="AC285" s="35" t="e">
        <f>+$C$22*'10 - 2009'!BE220</f>
        <v>#DIV/0!</v>
      </c>
      <c r="AD285" s="35" t="e">
        <f>+$C$22*'10 - 2009'!BF220</f>
        <v>#DIV/0!</v>
      </c>
      <c r="AE285" s="35" t="e">
        <f>+$C$22*'10 - 2009'!BG220</f>
        <v>#DIV/0!</v>
      </c>
      <c r="AF285" s="35" t="e">
        <f>+$C$22*'10 - 2009'!BH220</f>
        <v>#DIV/0!</v>
      </c>
      <c r="AG285" s="35" t="e">
        <f>+$C$22*'10 - 2009'!BI220</f>
        <v>#DIV/0!</v>
      </c>
      <c r="AH285" s="35" t="e">
        <f>+$C$22*'10 - 2009'!BJ220</f>
        <v>#DIV/0!</v>
      </c>
      <c r="AI285" s="2"/>
    </row>
    <row r="286" spans="1:35">
      <c r="A286" s="44">
        <v>279</v>
      </c>
      <c r="B286" s="35">
        <f>+'10 - 2009'!B221</f>
        <v>0</v>
      </c>
      <c r="C286" s="35" t="e">
        <f>+'10 - 2009'!AE221/'10 - 2009'!BK221</f>
        <v>#DIV/0!</v>
      </c>
      <c r="D286" s="35" t="e">
        <f>+$C$22*'10 - 2009'!AF221</f>
        <v>#DIV/0!</v>
      </c>
      <c r="E286" s="35" t="e">
        <f>+$C$22*'10 - 2009'!AG221</f>
        <v>#DIV/0!</v>
      </c>
      <c r="F286" s="35" t="e">
        <f>+$C$22*'10 - 2009'!AH221</f>
        <v>#DIV/0!</v>
      </c>
      <c r="G286" s="35" t="e">
        <f>+$C$22*'10 - 2009'!AI221</f>
        <v>#DIV/0!</v>
      </c>
      <c r="H286" s="35" t="e">
        <f>+$C$22*'10 - 2009'!AJ221</f>
        <v>#DIV/0!</v>
      </c>
      <c r="I286" s="35" t="e">
        <f>+$C$22*'10 - 2009'!AK221</f>
        <v>#DIV/0!</v>
      </c>
      <c r="J286" s="35" t="e">
        <f>+$C$22*'10 - 2009'!AL221</f>
        <v>#DIV/0!</v>
      </c>
      <c r="K286" s="35" t="e">
        <f>+$C$22*'10 - 2009'!AM221</f>
        <v>#DIV/0!</v>
      </c>
      <c r="L286" s="35" t="e">
        <f>+$C$22*'10 - 2009'!AN221</f>
        <v>#DIV/0!</v>
      </c>
      <c r="M286" s="35" t="e">
        <f>+$C$22*'10 - 2009'!AO221</f>
        <v>#DIV/0!</v>
      </c>
      <c r="N286" s="35" t="e">
        <f>+$C$22*'10 - 2009'!AP221</f>
        <v>#DIV/0!</v>
      </c>
      <c r="O286" s="35" t="e">
        <f>+$C$22*'10 - 2009'!AQ221</f>
        <v>#DIV/0!</v>
      </c>
      <c r="P286" s="35" t="e">
        <f>+$C$22*'10 - 2009'!AR221</f>
        <v>#DIV/0!</v>
      </c>
      <c r="Q286" s="35" t="e">
        <f>+$C$22*'10 - 2009'!AS221</f>
        <v>#DIV/0!</v>
      </c>
      <c r="R286" s="35" t="e">
        <f>+$C$22*'10 - 2009'!AT221</f>
        <v>#DIV/0!</v>
      </c>
      <c r="S286" s="35" t="e">
        <f>+$C$22*'10 - 2009'!AU221</f>
        <v>#DIV/0!</v>
      </c>
      <c r="T286" s="35" t="e">
        <f>+$C$22*'10 - 2009'!AV221</f>
        <v>#DIV/0!</v>
      </c>
      <c r="U286" s="35" t="e">
        <f>+$C$22*'10 - 2009'!AW221</f>
        <v>#DIV/0!</v>
      </c>
      <c r="V286" s="35" t="e">
        <f>+$C$22*'10 - 2009'!AX221</f>
        <v>#DIV/0!</v>
      </c>
      <c r="W286" s="35" t="e">
        <f>+$C$22*'10 - 2009'!AY221</f>
        <v>#DIV/0!</v>
      </c>
      <c r="X286" s="35" t="e">
        <f>+$C$22*'10 - 2009'!AZ221</f>
        <v>#DIV/0!</v>
      </c>
      <c r="Y286" s="35" t="e">
        <f>+$C$22*'10 - 2009'!BA221</f>
        <v>#DIV/0!</v>
      </c>
      <c r="Z286" s="35" t="e">
        <f>+$C$22*'10 - 2009'!BB221</f>
        <v>#DIV/0!</v>
      </c>
      <c r="AA286" s="35" t="e">
        <f>+$C$22*'10 - 2009'!BC221</f>
        <v>#DIV/0!</v>
      </c>
      <c r="AB286" s="35" t="e">
        <f>+$C$22*'10 - 2009'!BD221</f>
        <v>#DIV/0!</v>
      </c>
      <c r="AC286" s="35" t="e">
        <f>+$C$22*'10 - 2009'!BE221</f>
        <v>#DIV/0!</v>
      </c>
      <c r="AD286" s="35" t="e">
        <f>+$C$22*'10 - 2009'!BF221</f>
        <v>#DIV/0!</v>
      </c>
      <c r="AE286" s="35" t="e">
        <f>+$C$22*'10 - 2009'!BG221</f>
        <v>#DIV/0!</v>
      </c>
      <c r="AF286" s="35" t="e">
        <f>+$C$22*'10 - 2009'!BH221</f>
        <v>#DIV/0!</v>
      </c>
      <c r="AG286" s="35" t="e">
        <f>+$C$22*'10 - 2009'!BI221</f>
        <v>#DIV/0!</v>
      </c>
      <c r="AH286" s="35" t="e">
        <f>+$C$22*'10 - 2009'!BJ221</f>
        <v>#DIV/0!</v>
      </c>
      <c r="AI286" s="2"/>
    </row>
    <row r="287" spans="1:35">
      <c r="A287" s="44">
        <v>280</v>
      </c>
      <c r="B287" s="35">
        <f>+'10 - 2009'!B222</f>
        <v>0</v>
      </c>
      <c r="C287" s="35" t="e">
        <f>+'10 - 2009'!AE222/'10 - 2009'!BK222</f>
        <v>#DIV/0!</v>
      </c>
      <c r="D287" s="35" t="e">
        <f>+$C$22*'10 - 2009'!AF222</f>
        <v>#DIV/0!</v>
      </c>
      <c r="E287" s="35" t="e">
        <f>+$C$22*'10 - 2009'!AG222</f>
        <v>#DIV/0!</v>
      </c>
      <c r="F287" s="35" t="e">
        <f>+$C$22*'10 - 2009'!AH222</f>
        <v>#DIV/0!</v>
      </c>
      <c r="G287" s="35" t="e">
        <f>+$C$22*'10 - 2009'!AI222</f>
        <v>#DIV/0!</v>
      </c>
      <c r="H287" s="35" t="e">
        <f>+$C$22*'10 - 2009'!AJ222</f>
        <v>#DIV/0!</v>
      </c>
      <c r="I287" s="35" t="e">
        <f>+$C$22*'10 - 2009'!AK222</f>
        <v>#DIV/0!</v>
      </c>
      <c r="J287" s="35" t="e">
        <f>+$C$22*'10 - 2009'!AL222</f>
        <v>#DIV/0!</v>
      </c>
      <c r="K287" s="35" t="e">
        <f>+$C$22*'10 - 2009'!AM222</f>
        <v>#DIV/0!</v>
      </c>
      <c r="L287" s="35" t="e">
        <f>+$C$22*'10 - 2009'!AN222</f>
        <v>#DIV/0!</v>
      </c>
      <c r="M287" s="35" t="e">
        <f>+$C$22*'10 - 2009'!AO222</f>
        <v>#DIV/0!</v>
      </c>
      <c r="N287" s="35" t="e">
        <f>+$C$22*'10 - 2009'!AP222</f>
        <v>#DIV/0!</v>
      </c>
      <c r="O287" s="35" t="e">
        <f>+$C$22*'10 - 2009'!AQ222</f>
        <v>#DIV/0!</v>
      </c>
      <c r="P287" s="35" t="e">
        <f>+$C$22*'10 - 2009'!AR222</f>
        <v>#DIV/0!</v>
      </c>
      <c r="Q287" s="35" t="e">
        <f>+$C$22*'10 - 2009'!AS222</f>
        <v>#DIV/0!</v>
      </c>
      <c r="R287" s="35" t="e">
        <f>+$C$22*'10 - 2009'!AT222</f>
        <v>#DIV/0!</v>
      </c>
      <c r="S287" s="35" t="e">
        <f>+$C$22*'10 - 2009'!AU222</f>
        <v>#DIV/0!</v>
      </c>
      <c r="T287" s="35" t="e">
        <f>+$C$22*'10 - 2009'!AV222</f>
        <v>#DIV/0!</v>
      </c>
      <c r="U287" s="35" t="e">
        <f>+$C$22*'10 - 2009'!AW222</f>
        <v>#DIV/0!</v>
      </c>
      <c r="V287" s="35" t="e">
        <f>+$C$22*'10 - 2009'!AX222</f>
        <v>#DIV/0!</v>
      </c>
      <c r="W287" s="35" t="e">
        <f>+$C$22*'10 - 2009'!AY222</f>
        <v>#DIV/0!</v>
      </c>
      <c r="X287" s="35" t="e">
        <f>+$C$22*'10 - 2009'!AZ222</f>
        <v>#DIV/0!</v>
      </c>
      <c r="Y287" s="35" t="e">
        <f>+$C$22*'10 - 2009'!BA222</f>
        <v>#DIV/0!</v>
      </c>
      <c r="Z287" s="35" t="e">
        <f>+$C$22*'10 - 2009'!BB222</f>
        <v>#DIV/0!</v>
      </c>
      <c r="AA287" s="35" t="e">
        <f>+$C$22*'10 - 2009'!BC222</f>
        <v>#DIV/0!</v>
      </c>
      <c r="AB287" s="35" t="e">
        <f>+$C$22*'10 - 2009'!BD222</f>
        <v>#DIV/0!</v>
      </c>
      <c r="AC287" s="35" t="e">
        <f>+$C$22*'10 - 2009'!BE222</f>
        <v>#DIV/0!</v>
      </c>
      <c r="AD287" s="35" t="e">
        <f>+$C$22*'10 - 2009'!BF222</f>
        <v>#DIV/0!</v>
      </c>
      <c r="AE287" s="35" t="e">
        <f>+$C$22*'10 - 2009'!BG222</f>
        <v>#DIV/0!</v>
      </c>
      <c r="AF287" s="35" t="e">
        <f>+$C$22*'10 - 2009'!BH222</f>
        <v>#DIV/0!</v>
      </c>
      <c r="AG287" s="35" t="e">
        <f>+$C$22*'10 - 2009'!BI222</f>
        <v>#DIV/0!</v>
      </c>
      <c r="AH287" s="35" t="e">
        <f>+$C$22*'10 - 2009'!BJ222</f>
        <v>#DIV/0!</v>
      </c>
      <c r="AI287" s="2"/>
    </row>
    <row r="288" spans="1:35">
      <c r="A288" s="44">
        <v>281</v>
      </c>
      <c r="B288" s="35">
        <f>+'10 - 2009'!B223</f>
        <v>0</v>
      </c>
      <c r="C288" s="35" t="e">
        <f>+'10 - 2009'!AE223/'10 - 2009'!BK223</f>
        <v>#DIV/0!</v>
      </c>
      <c r="D288" s="35" t="e">
        <f>+$C$22*'10 - 2009'!AF223</f>
        <v>#DIV/0!</v>
      </c>
      <c r="E288" s="35" t="e">
        <f>+$C$22*'10 - 2009'!AG223</f>
        <v>#DIV/0!</v>
      </c>
      <c r="F288" s="35" t="e">
        <f>+$C$22*'10 - 2009'!AH223</f>
        <v>#DIV/0!</v>
      </c>
      <c r="G288" s="35" t="e">
        <f>+$C$22*'10 - 2009'!AI223</f>
        <v>#DIV/0!</v>
      </c>
      <c r="H288" s="35" t="e">
        <f>+$C$22*'10 - 2009'!AJ223</f>
        <v>#DIV/0!</v>
      </c>
      <c r="I288" s="35" t="e">
        <f>+$C$22*'10 - 2009'!AK223</f>
        <v>#DIV/0!</v>
      </c>
      <c r="J288" s="35" t="e">
        <f>+$C$22*'10 - 2009'!AL223</f>
        <v>#DIV/0!</v>
      </c>
      <c r="K288" s="35" t="e">
        <f>+$C$22*'10 - 2009'!AM223</f>
        <v>#DIV/0!</v>
      </c>
      <c r="L288" s="35" t="e">
        <f>+$C$22*'10 - 2009'!AN223</f>
        <v>#DIV/0!</v>
      </c>
      <c r="M288" s="35" t="e">
        <f>+$C$22*'10 - 2009'!AO223</f>
        <v>#DIV/0!</v>
      </c>
      <c r="N288" s="35" t="e">
        <f>+$C$22*'10 - 2009'!AP223</f>
        <v>#DIV/0!</v>
      </c>
      <c r="O288" s="35" t="e">
        <f>+$C$22*'10 - 2009'!AQ223</f>
        <v>#DIV/0!</v>
      </c>
      <c r="P288" s="35" t="e">
        <f>+$C$22*'10 - 2009'!AR223</f>
        <v>#DIV/0!</v>
      </c>
      <c r="Q288" s="35" t="e">
        <f>+$C$22*'10 - 2009'!AS223</f>
        <v>#DIV/0!</v>
      </c>
      <c r="R288" s="35" t="e">
        <f>+$C$22*'10 - 2009'!AT223</f>
        <v>#DIV/0!</v>
      </c>
      <c r="S288" s="35" t="e">
        <f>+$C$22*'10 - 2009'!AU223</f>
        <v>#DIV/0!</v>
      </c>
      <c r="T288" s="35" t="e">
        <f>+$C$22*'10 - 2009'!AV223</f>
        <v>#DIV/0!</v>
      </c>
      <c r="U288" s="35" t="e">
        <f>+$C$22*'10 - 2009'!AW223</f>
        <v>#DIV/0!</v>
      </c>
      <c r="V288" s="35" t="e">
        <f>+$C$22*'10 - 2009'!AX223</f>
        <v>#DIV/0!</v>
      </c>
      <c r="W288" s="35" t="e">
        <f>+$C$22*'10 - 2009'!AY223</f>
        <v>#DIV/0!</v>
      </c>
      <c r="X288" s="35" t="e">
        <f>+$C$22*'10 - 2009'!AZ223</f>
        <v>#DIV/0!</v>
      </c>
      <c r="Y288" s="35" t="e">
        <f>+$C$22*'10 - 2009'!BA223</f>
        <v>#DIV/0!</v>
      </c>
      <c r="Z288" s="35" t="e">
        <f>+$C$22*'10 - 2009'!BB223</f>
        <v>#DIV/0!</v>
      </c>
      <c r="AA288" s="35" t="e">
        <f>+$C$22*'10 - 2009'!BC223</f>
        <v>#DIV/0!</v>
      </c>
      <c r="AB288" s="35" t="e">
        <f>+$C$22*'10 - 2009'!BD223</f>
        <v>#DIV/0!</v>
      </c>
      <c r="AC288" s="35" t="e">
        <f>+$C$22*'10 - 2009'!BE223</f>
        <v>#DIV/0!</v>
      </c>
      <c r="AD288" s="35" t="e">
        <f>+$C$22*'10 - 2009'!BF223</f>
        <v>#DIV/0!</v>
      </c>
      <c r="AE288" s="35" t="e">
        <f>+$C$22*'10 - 2009'!BG223</f>
        <v>#DIV/0!</v>
      </c>
      <c r="AF288" s="35" t="e">
        <f>+$C$22*'10 - 2009'!BH223</f>
        <v>#DIV/0!</v>
      </c>
      <c r="AG288" s="35" t="e">
        <f>+$C$22*'10 - 2009'!BI223</f>
        <v>#DIV/0!</v>
      </c>
      <c r="AH288" s="35" t="e">
        <f>+$C$22*'10 - 2009'!BJ223</f>
        <v>#DIV/0!</v>
      </c>
      <c r="AI288" s="2"/>
    </row>
    <row r="289" spans="1:35">
      <c r="A289" s="44">
        <v>282</v>
      </c>
      <c r="B289" s="35">
        <f>+'10 - 2009'!B224</f>
        <v>0</v>
      </c>
      <c r="C289" s="35" t="e">
        <f>+'10 - 2009'!AE224/'10 - 2009'!BK224</f>
        <v>#DIV/0!</v>
      </c>
      <c r="D289" s="35" t="e">
        <f>+$C$22*'10 - 2009'!AF224</f>
        <v>#DIV/0!</v>
      </c>
      <c r="E289" s="35" t="e">
        <f>+$C$22*'10 - 2009'!AG224</f>
        <v>#DIV/0!</v>
      </c>
      <c r="F289" s="35" t="e">
        <f>+$C$22*'10 - 2009'!AH224</f>
        <v>#DIV/0!</v>
      </c>
      <c r="G289" s="35" t="e">
        <f>+$C$22*'10 - 2009'!AI224</f>
        <v>#DIV/0!</v>
      </c>
      <c r="H289" s="35" t="e">
        <f>+$C$22*'10 - 2009'!AJ224</f>
        <v>#DIV/0!</v>
      </c>
      <c r="I289" s="35" t="e">
        <f>+$C$22*'10 - 2009'!AK224</f>
        <v>#DIV/0!</v>
      </c>
      <c r="J289" s="35" t="e">
        <f>+$C$22*'10 - 2009'!AL224</f>
        <v>#DIV/0!</v>
      </c>
      <c r="K289" s="35" t="e">
        <f>+$C$22*'10 - 2009'!AM224</f>
        <v>#DIV/0!</v>
      </c>
      <c r="L289" s="35" t="e">
        <f>+$C$22*'10 - 2009'!AN224</f>
        <v>#DIV/0!</v>
      </c>
      <c r="M289" s="35" t="e">
        <f>+$C$22*'10 - 2009'!AO224</f>
        <v>#DIV/0!</v>
      </c>
      <c r="N289" s="35" t="e">
        <f>+$C$22*'10 - 2009'!AP224</f>
        <v>#DIV/0!</v>
      </c>
      <c r="O289" s="35" t="e">
        <f>+$C$22*'10 - 2009'!AQ224</f>
        <v>#DIV/0!</v>
      </c>
      <c r="P289" s="35" t="e">
        <f>+$C$22*'10 - 2009'!AR224</f>
        <v>#DIV/0!</v>
      </c>
      <c r="Q289" s="35" t="e">
        <f>+$C$22*'10 - 2009'!AS224</f>
        <v>#DIV/0!</v>
      </c>
      <c r="R289" s="35" t="e">
        <f>+$C$22*'10 - 2009'!AT224</f>
        <v>#DIV/0!</v>
      </c>
      <c r="S289" s="35" t="e">
        <f>+$C$22*'10 - 2009'!AU224</f>
        <v>#DIV/0!</v>
      </c>
      <c r="T289" s="35" t="e">
        <f>+$C$22*'10 - 2009'!AV224</f>
        <v>#DIV/0!</v>
      </c>
      <c r="U289" s="35" t="e">
        <f>+$C$22*'10 - 2009'!AW224</f>
        <v>#DIV/0!</v>
      </c>
      <c r="V289" s="35" t="e">
        <f>+$C$22*'10 - 2009'!AX224</f>
        <v>#DIV/0!</v>
      </c>
      <c r="W289" s="35" t="e">
        <f>+$C$22*'10 - 2009'!AY224</f>
        <v>#DIV/0!</v>
      </c>
      <c r="X289" s="35" t="e">
        <f>+$C$22*'10 - 2009'!AZ224</f>
        <v>#DIV/0!</v>
      </c>
      <c r="Y289" s="35" t="e">
        <f>+$C$22*'10 - 2009'!BA224</f>
        <v>#DIV/0!</v>
      </c>
      <c r="Z289" s="35" t="e">
        <f>+$C$22*'10 - 2009'!BB224</f>
        <v>#DIV/0!</v>
      </c>
      <c r="AA289" s="35" t="e">
        <f>+$C$22*'10 - 2009'!BC224</f>
        <v>#DIV/0!</v>
      </c>
      <c r="AB289" s="35" t="e">
        <f>+$C$22*'10 - 2009'!BD224</f>
        <v>#DIV/0!</v>
      </c>
      <c r="AC289" s="35" t="e">
        <f>+$C$22*'10 - 2009'!BE224</f>
        <v>#DIV/0!</v>
      </c>
      <c r="AD289" s="35" t="e">
        <f>+$C$22*'10 - 2009'!BF224</f>
        <v>#DIV/0!</v>
      </c>
      <c r="AE289" s="35" t="e">
        <f>+$C$22*'10 - 2009'!BG224</f>
        <v>#DIV/0!</v>
      </c>
      <c r="AF289" s="35" t="e">
        <f>+$C$22*'10 - 2009'!BH224</f>
        <v>#DIV/0!</v>
      </c>
      <c r="AG289" s="35" t="e">
        <f>+$C$22*'10 - 2009'!BI224</f>
        <v>#DIV/0!</v>
      </c>
      <c r="AH289" s="35" t="e">
        <f>+$C$22*'10 - 2009'!BJ224</f>
        <v>#DIV/0!</v>
      </c>
      <c r="AI289" s="2"/>
    </row>
    <row r="290" spans="1:35">
      <c r="A290" s="44">
        <v>283</v>
      </c>
      <c r="B290" s="35">
        <f>+'10 - 2009'!B225</f>
        <v>0</v>
      </c>
      <c r="C290" s="35" t="e">
        <f>+'10 - 2009'!AE225/'10 - 2009'!BK225</f>
        <v>#DIV/0!</v>
      </c>
      <c r="D290" s="35" t="e">
        <f>+$C$22*'10 - 2009'!AF225</f>
        <v>#DIV/0!</v>
      </c>
      <c r="E290" s="35" t="e">
        <f>+$C$22*'10 - 2009'!AG225</f>
        <v>#DIV/0!</v>
      </c>
      <c r="F290" s="35" t="e">
        <f>+$C$22*'10 - 2009'!AH225</f>
        <v>#DIV/0!</v>
      </c>
      <c r="G290" s="35" t="e">
        <f>+$C$22*'10 - 2009'!AI225</f>
        <v>#DIV/0!</v>
      </c>
      <c r="H290" s="35" t="e">
        <f>+$C$22*'10 - 2009'!AJ225</f>
        <v>#DIV/0!</v>
      </c>
      <c r="I290" s="35" t="e">
        <f>+$C$22*'10 - 2009'!AK225</f>
        <v>#DIV/0!</v>
      </c>
      <c r="J290" s="35" t="e">
        <f>+$C$22*'10 - 2009'!AL225</f>
        <v>#DIV/0!</v>
      </c>
      <c r="K290" s="35" t="e">
        <f>+$C$22*'10 - 2009'!AM225</f>
        <v>#DIV/0!</v>
      </c>
      <c r="L290" s="35" t="e">
        <f>+$C$22*'10 - 2009'!AN225</f>
        <v>#DIV/0!</v>
      </c>
      <c r="M290" s="35" t="e">
        <f>+$C$22*'10 - 2009'!AO225</f>
        <v>#DIV/0!</v>
      </c>
      <c r="N290" s="35" t="e">
        <f>+$C$22*'10 - 2009'!AP225</f>
        <v>#DIV/0!</v>
      </c>
      <c r="O290" s="35" t="e">
        <f>+$C$22*'10 - 2009'!AQ225</f>
        <v>#DIV/0!</v>
      </c>
      <c r="P290" s="35" t="e">
        <f>+$C$22*'10 - 2009'!AR225</f>
        <v>#DIV/0!</v>
      </c>
      <c r="Q290" s="35" t="e">
        <f>+$C$22*'10 - 2009'!AS225</f>
        <v>#DIV/0!</v>
      </c>
      <c r="R290" s="35" t="e">
        <f>+$C$22*'10 - 2009'!AT225</f>
        <v>#DIV/0!</v>
      </c>
      <c r="S290" s="35" t="e">
        <f>+$C$22*'10 - 2009'!AU225</f>
        <v>#DIV/0!</v>
      </c>
      <c r="T290" s="35" t="e">
        <f>+$C$22*'10 - 2009'!AV225</f>
        <v>#DIV/0!</v>
      </c>
      <c r="U290" s="35" t="e">
        <f>+$C$22*'10 - 2009'!AW225</f>
        <v>#DIV/0!</v>
      </c>
      <c r="V290" s="35" t="e">
        <f>+$C$22*'10 - 2009'!AX225</f>
        <v>#DIV/0!</v>
      </c>
      <c r="W290" s="35" t="e">
        <f>+$C$22*'10 - 2009'!AY225</f>
        <v>#DIV/0!</v>
      </c>
      <c r="X290" s="35" t="e">
        <f>+$C$22*'10 - 2009'!AZ225</f>
        <v>#DIV/0!</v>
      </c>
      <c r="Y290" s="35" t="e">
        <f>+$C$22*'10 - 2009'!BA225</f>
        <v>#DIV/0!</v>
      </c>
      <c r="Z290" s="35" t="e">
        <f>+$C$22*'10 - 2009'!BB225</f>
        <v>#DIV/0!</v>
      </c>
      <c r="AA290" s="35" t="e">
        <f>+$C$22*'10 - 2009'!BC225</f>
        <v>#DIV/0!</v>
      </c>
      <c r="AB290" s="35" t="e">
        <f>+$C$22*'10 - 2009'!BD225</f>
        <v>#DIV/0!</v>
      </c>
      <c r="AC290" s="35" t="e">
        <f>+$C$22*'10 - 2009'!BE225</f>
        <v>#DIV/0!</v>
      </c>
      <c r="AD290" s="35" t="e">
        <f>+$C$22*'10 - 2009'!BF225</f>
        <v>#DIV/0!</v>
      </c>
      <c r="AE290" s="35" t="e">
        <f>+$C$22*'10 - 2009'!BG225</f>
        <v>#DIV/0!</v>
      </c>
      <c r="AF290" s="35" t="e">
        <f>+$C$22*'10 - 2009'!BH225</f>
        <v>#DIV/0!</v>
      </c>
      <c r="AG290" s="35" t="e">
        <f>+$C$22*'10 - 2009'!BI225</f>
        <v>#DIV/0!</v>
      </c>
      <c r="AH290" s="35" t="e">
        <f>+$C$22*'10 - 2009'!BJ225</f>
        <v>#DIV/0!</v>
      </c>
      <c r="AI290" s="2"/>
    </row>
    <row r="291" spans="1:35">
      <c r="A291" s="44">
        <v>284</v>
      </c>
      <c r="B291" s="35">
        <f>+'10 - 2009'!B226</f>
        <v>0</v>
      </c>
      <c r="C291" s="35" t="e">
        <f>+'10 - 2009'!AE226/'10 - 2009'!BK226</f>
        <v>#DIV/0!</v>
      </c>
      <c r="D291" s="35" t="e">
        <f>+$C$22*'10 - 2009'!AF226</f>
        <v>#DIV/0!</v>
      </c>
      <c r="E291" s="35" t="e">
        <f>+$C$22*'10 - 2009'!AG226</f>
        <v>#DIV/0!</v>
      </c>
      <c r="F291" s="35" t="e">
        <f>+$C$22*'10 - 2009'!AH226</f>
        <v>#DIV/0!</v>
      </c>
      <c r="G291" s="35" t="e">
        <f>+$C$22*'10 - 2009'!AI226</f>
        <v>#DIV/0!</v>
      </c>
      <c r="H291" s="35" t="e">
        <f>+$C$22*'10 - 2009'!AJ226</f>
        <v>#DIV/0!</v>
      </c>
      <c r="I291" s="35" t="e">
        <f>+$C$22*'10 - 2009'!AK226</f>
        <v>#DIV/0!</v>
      </c>
      <c r="J291" s="35" t="e">
        <f>+$C$22*'10 - 2009'!AL226</f>
        <v>#DIV/0!</v>
      </c>
      <c r="K291" s="35" t="e">
        <f>+$C$22*'10 - 2009'!AM226</f>
        <v>#DIV/0!</v>
      </c>
      <c r="L291" s="35" t="e">
        <f>+$C$22*'10 - 2009'!AN226</f>
        <v>#DIV/0!</v>
      </c>
      <c r="M291" s="35" t="e">
        <f>+$C$22*'10 - 2009'!AO226</f>
        <v>#DIV/0!</v>
      </c>
      <c r="N291" s="35" t="e">
        <f>+$C$22*'10 - 2009'!AP226</f>
        <v>#DIV/0!</v>
      </c>
      <c r="O291" s="35" t="e">
        <f>+$C$22*'10 - 2009'!AQ226</f>
        <v>#DIV/0!</v>
      </c>
      <c r="P291" s="35" t="e">
        <f>+$C$22*'10 - 2009'!AR226</f>
        <v>#DIV/0!</v>
      </c>
      <c r="Q291" s="35" t="e">
        <f>+$C$22*'10 - 2009'!AS226</f>
        <v>#DIV/0!</v>
      </c>
      <c r="R291" s="35" t="e">
        <f>+$C$22*'10 - 2009'!AT226</f>
        <v>#DIV/0!</v>
      </c>
      <c r="S291" s="35" t="e">
        <f>+$C$22*'10 - 2009'!AU226</f>
        <v>#DIV/0!</v>
      </c>
      <c r="T291" s="35" t="e">
        <f>+$C$22*'10 - 2009'!AV226</f>
        <v>#DIV/0!</v>
      </c>
      <c r="U291" s="35" t="e">
        <f>+$C$22*'10 - 2009'!AW226</f>
        <v>#DIV/0!</v>
      </c>
      <c r="V291" s="35" t="e">
        <f>+$C$22*'10 - 2009'!AX226</f>
        <v>#DIV/0!</v>
      </c>
      <c r="W291" s="35" t="e">
        <f>+$C$22*'10 - 2009'!AY226</f>
        <v>#DIV/0!</v>
      </c>
      <c r="X291" s="35" t="e">
        <f>+$C$22*'10 - 2009'!AZ226</f>
        <v>#DIV/0!</v>
      </c>
      <c r="Y291" s="35" t="e">
        <f>+$C$22*'10 - 2009'!BA226</f>
        <v>#DIV/0!</v>
      </c>
      <c r="Z291" s="35" t="e">
        <f>+$C$22*'10 - 2009'!BB226</f>
        <v>#DIV/0!</v>
      </c>
      <c r="AA291" s="35" t="e">
        <f>+$C$22*'10 - 2009'!BC226</f>
        <v>#DIV/0!</v>
      </c>
      <c r="AB291" s="35" t="e">
        <f>+$C$22*'10 - 2009'!BD226</f>
        <v>#DIV/0!</v>
      </c>
      <c r="AC291" s="35" t="e">
        <f>+$C$22*'10 - 2009'!BE226</f>
        <v>#DIV/0!</v>
      </c>
      <c r="AD291" s="35" t="e">
        <f>+$C$22*'10 - 2009'!BF226</f>
        <v>#DIV/0!</v>
      </c>
      <c r="AE291" s="35" t="e">
        <f>+$C$22*'10 - 2009'!BG226</f>
        <v>#DIV/0!</v>
      </c>
      <c r="AF291" s="35" t="e">
        <f>+$C$22*'10 - 2009'!BH226</f>
        <v>#DIV/0!</v>
      </c>
      <c r="AG291" s="35" t="e">
        <f>+$C$22*'10 - 2009'!BI226</f>
        <v>#DIV/0!</v>
      </c>
      <c r="AH291" s="35" t="e">
        <f>+$C$22*'10 - 2009'!BJ226</f>
        <v>#DIV/0!</v>
      </c>
      <c r="AI291" s="2"/>
    </row>
    <row r="292" spans="1:35">
      <c r="A292" s="44">
        <v>285</v>
      </c>
      <c r="B292" s="35">
        <f>+'10 - 2009'!B227</f>
        <v>0</v>
      </c>
      <c r="C292" s="35" t="e">
        <f>+'10 - 2009'!AE227/'10 - 2009'!BK227</f>
        <v>#DIV/0!</v>
      </c>
      <c r="D292" s="35" t="e">
        <f>+$C$22*'10 - 2009'!AF227</f>
        <v>#DIV/0!</v>
      </c>
      <c r="E292" s="35" t="e">
        <f>+$C$22*'10 - 2009'!AG227</f>
        <v>#DIV/0!</v>
      </c>
      <c r="F292" s="35" t="e">
        <f>+$C$22*'10 - 2009'!AH227</f>
        <v>#DIV/0!</v>
      </c>
      <c r="G292" s="35" t="e">
        <f>+$C$22*'10 - 2009'!AI227</f>
        <v>#DIV/0!</v>
      </c>
      <c r="H292" s="35" t="e">
        <f>+$C$22*'10 - 2009'!AJ227</f>
        <v>#DIV/0!</v>
      </c>
      <c r="I292" s="35" t="e">
        <f>+$C$22*'10 - 2009'!AK227</f>
        <v>#DIV/0!</v>
      </c>
      <c r="J292" s="35" t="e">
        <f>+$C$22*'10 - 2009'!AL227</f>
        <v>#DIV/0!</v>
      </c>
      <c r="K292" s="35" t="e">
        <f>+$C$22*'10 - 2009'!AM227</f>
        <v>#DIV/0!</v>
      </c>
      <c r="L292" s="35" t="e">
        <f>+$C$22*'10 - 2009'!AN227</f>
        <v>#DIV/0!</v>
      </c>
      <c r="M292" s="35" t="e">
        <f>+$C$22*'10 - 2009'!AO227</f>
        <v>#DIV/0!</v>
      </c>
      <c r="N292" s="35" t="e">
        <f>+$C$22*'10 - 2009'!AP227</f>
        <v>#DIV/0!</v>
      </c>
      <c r="O292" s="35" t="e">
        <f>+$C$22*'10 - 2009'!AQ227</f>
        <v>#DIV/0!</v>
      </c>
      <c r="P292" s="35" t="e">
        <f>+$C$22*'10 - 2009'!AR227</f>
        <v>#DIV/0!</v>
      </c>
      <c r="Q292" s="35" t="e">
        <f>+$C$22*'10 - 2009'!AS227</f>
        <v>#DIV/0!</v>
      </c>
      <c r="R292" s="35" t="e">
        <f>+$C$22*'10 - 2009'!AT227</f>
        <v>#DIV/0!</v>
      </c>
      <c r="S292" s="35" t="e">
        <f>+$C$22*'10 - 2009'!AU227</f>
        <v>#DIV/0!</v>
      </c>
      <c r="T292" s="35" t="e">
        <f>+$C$22*'10 - 2009'!AV227</f>
        <v>#DIV/0!</v>
      </c>
      <c r="U292" s="35" t="e">
        <f>+$C$22*'10 - 2009'!AW227</f>
        <v>#DIV/0!</v>
      </c>
      <c r="V292" s="35" t="e">
        <f>+$C$22*'10 - 2009'!AX227</f>
        <v>#DIV/0!</v>
      </c>
      <c r="W292" s="35" t="e">
        <f>+$C$22*'10 - 2009'!AY227</f>
        <v>#DIV/0!</v>
      </c>
      <c r="X292" s="35" t="e">
        <f>+$C$22*'10 - 2009'!AZ227</f>
        <v>#DIV/0!</v>
      </c>
      <c r="Y292" s="35" t="e">
        <f>+$C$22*'10 - 2009'!BA227</f>
        <v>#DIV/0!</v>
      </c>
      <c r="Z292" s="35" t="e">
        <f>+$C$22*'10 - 2009'!BB227</f>
        <v>#DIV/0!</v>
      </c>
      <c r="AA292" s="35" t="e">
        <f>+$C$22*'10 - 2009'!BC227</f>
        <v>#DIV/0!</v>
      </c>
      <c r="AB292" s="35" t="e">
        <f>+$C$22*'10 - 2009'!BD227</f>
        <v>#DIV/0!</v>
      </c>
      <c r="AC292" s="35" t="e">
        <f>+$C$22*'10 - 2009'!BE227</f>
        <v>#DIV/0!</v>
      </c>
      <c r="AD292" s="35" t="e">
        <f>+$C$22*'10 - 2009'!BF227</f>
        <v>#DIV/0!</v>
      </c>
      <c r="AE292" s="35" t="e">
        <f>+$C$22*'10 - 2009'!BG227</f>
        <v>#DIV/0!</v>
      </c>
      <c r="AF292" s="35" t="e">
        <f>+$C$22*'10 - 2009'!BH227</f>
        <v>#DIV/0!</v>
      </c>
      <c r="AG292" s="35" t="e">
        <f>+$C$22*'10 - 2009'!BI227</f>
        <v>#DIV/0!</v>
      </c>
      <c r="AH292" s="35" t="e">
        <f>+$C$22*'10 - 2009'!BJ227</f>
        <v>#DIV/0!</v>
      </c>
      <c r="AI292" s="2"/>
    </row>
    <row r="293" spans="1:35">
      <c r="A293" s="44">
        <v>286</v>
      </c>
      <c r="B293" s="35">
        <f>+'10 - 2009'!B228</f>
        <v>0</v>
      </c>
      <c r="C293" s="35" t="e">
        <f>+'10 - 2009'!AE228/'10 - 2009'!BK228</f>
        <v>#DIV/0!</v>
      </c>
      <c r="D293" s="35" t="e">
        <f>+$C$22*'10 - 2009'!AF228</f>
        <v>#DIV/0!</v>
      </c>
      <c r="E293" s="35" t="e">
        <f>+$C$22*'10 - 2009'!AG228</f>
        <v>#DIV/0!</v>
      </c>
      <c r="F293" s="35" t="e">
        <f>+$C$22*'10 - 2009'!AH228</f>
        <v>#DIV/0!</v>
      </c>
      <c r="G293" s="35" t="e">
        <f>+$C$22*'10 - 2009'!AI228</f>
        <v>#DIV/0!</v>
      </c>
      <c r="H293" s="35" t="e">
        <f>+$C$22*'10 - 2009'!AJ228</f>
        <v>#DIV/0!</v>
      </c>
      <c r="I293" s="35" t="e">
        <f>+$C$22*'10 - 2009'!AK228</f>
        <v>#DIV/0!</v>
      </c>
      <c r="J293" s="35" t="e">
        <f>+$C$22*'10 - 2009'!AL228</f>
        <v>#DIV/0!</v>
      </c>
      <c r="K293" s="35" t="e">
        <f>+$C$22*'10 - 2009'!AM228</f>
        <v>#DIV/0!</v>
      </c>
      <c r="L293" s="35" t="e">
        <f>+$C$22*'10 - 2009'!AN228</f>
        <v>#DIV/0!</v>
      </c>
      <c r="M293" s="35" t="e">
        <f>+$C$22*'10 - 2009'!AO228</f>
        <v>#DIV/0!</v>
      </c>
      <c r="N293" s="35" t="e">
        <f>+$C$22*'10 - 2009'!AP228</f>
        <v>#DIV/0!</v>
      </c>
      <c r="O293" s="35" t="e">
        <f>+$C$22*'10 - 2009'!AQ228</f>
        <v>#DIV/0!</v>
      </c>
      <c r="P293" s="35" t="e">
        <f>+$C$22*'10 - 2009'!AR228</f>
        <v>#DIV/0!</v>
      </c>
      <c r="Q293" s="35" t="e">
        <f>+$C$22*'10 - 2009'!AS228</f>
        <v>#DIV/0!</v>
      </c>
      <c r="R293" s="35" t="e">
        <f>+$C$22*'10 - 2009'!AT228</f>
        <v>#DIV/0!</v>
      </c>
      <c r="S293" s="35" t="e">
        <f>+$C$22*'10 - 2009'!AU228</f>
        <v>#DIV/0!</v>
      </c>
      <c r="T293" s="35" t="e">
        <f>+$C$22*'10 - 2009'!AV228</f>
        <v>#DIV/0!</v>
      </c>
      <c r="U293" s="35" t="e">
        <f>+$C$22*'10 - 2009'!AW228</f>
        <v>#DIV/0!</v>
      </c>
      <c r="V293" s="35" t="e">
        <f>+$C$22*'10 - 2009'!AX228</f>
        <v>#DIV/0!</v>
      </c>
      <c r="W293" s="35" t="e">
        <f>+$C$22*'10 - 2009'!AY228</f>
        <v>#DIV/0!</v>
      </c>
      <c r="X293" s="35" t="e">
        <f>+$C$22*'10 - 2009'!AZ228</f>
        <v>#DIV/0!</v>
      </c>
      <c r="Y293" s="35" t="e">
        <f>+$C$22*'10 - 2009'!BA228</f>
        <v>#DIV/0!</v>
      </c>
      <c r="Z293" s="35" t="e">
        <f>+$C$22*'10 - 2009'!BB228</f>
        <v>#DIV/0!</v>
      </c>
      <c r="AA293" s="35" t="e">
        <f>+$C$22*'10 - 2009'!BC228</f>
        <v>#DIV/0!</v>
      </c>
      <c r="AB293" s="35" t="e">
        <f>+$C$22*'10 - 2009'!BD228</f>
        <v>#DIV/0!</v>
      </c>
      <c r="AC293" s="35" t="e">
        <f>+$C$22*'10 - 2009'!BE228</f>
        <v>#DIV/0!</v>
      </c>
      <c r="AD293" s="35" t="e">
        <f>+$C$22*'10 - 2009'!BF228</f>
        <v>#DIV/0!</v>
      </c>
      <c r="AE293" s="35" t="e">
        <f>+$C$22*'10 - 2009'!BG228</f>
        <v>#DIV/0!</v>
      </c>
      <c r="AF293" s="35" t="e">
        <f>+$C$22*'10 - 2009'!BH228</f>
        <v>#DIV/0!</v>
      </c>
      <c r="AG293" s="35" t="e">
        <f>+$C$22*'10 - 2009'!BI228</f>
        <v>#DIV/0!</v>
      </c>
      <c r="AH293" s="35" t="e">
        <f>+$C$22*'10 - 2009'!BJ228</f>
        <v>#DIV/0!</v>
      </c>
      <c r="AI293" s="2"/>
    </row>
    <row r="294" spans="1:35">
      <c r="A294" s="44">
        <v>287</v>
      </c>
      <c r="B294" s="35">
        <f>+'10 - 2009'!B229</f>
        <v>0</v>
      </c>
      <c r="C294" s="35" t="e">
        <f>+'10 - 2009'!AE229/'10 - 2009'!BK229</f>
        <v>#DIV/0!</v>
      </c>
      <c r="D294" s="35" t="e">
        <f>+$C$22*'10 - 2009'!AF229</f>
        <v>#DIV/0!</v>
      </c>
      <c r="E294" s="35" t="e">
        <f>+$C$22*'10 - 2009'!AG229</f>
        <v>#DIV/0!</v>
      </c>
      <c r="F294" s="35" t="e">
        <f>+$C$22*'10 - 2009'!AH229</f>
        <v>#DIV/0!</v>
      </c>
      <c r="G294" s="35" t="e">
        <f>+$C$22*'10 - 2009'!AI229</f>
        <v>#DIV/0!</v>
      </c>
      <c r="H294" s="35" t="e">
        <f>+$C$22*'10 - 2009'!AJ229</f>
        <v>#DIV/0!</v>
      </c>
      <c r="I294" s="35" t="e">
        <f>+$C$22*'10 - 2009'!AK229</f>
        <v>#DIV/0!</v>
      </c>
      <c r="J294" s="35" t="e">
        <f>+$C$22*'10 - 2009'!AL229</f>
        <v>#DIV/0!</v>
      </c>
      <c r="K294" s="35" t="e">
        <f>+$C$22*'10 - 2009'!AM229</f>
        <v>#DIV/0!</v>
      </c>
      <c r="L294" s="35" t="e">
        <f>+$C$22*'10 - 2009'!AN229</f>
        <v>#DIV/0!</v>
      </c>
      <c r="M294" s="35" t="e">
        <f>+$C$22*'10 - 2009'!AO229</f>
        <v>#DIV/0!</v>
      </c>
      <c r="N294" s="35" t="e">
        <f>+$C$22*'10 - 2009'!AP229</f>
        <v>#DIV/0!</v>
      </c>
      <c r="O294" s="35" t="e">
        <f>+$C$22*'10 - 2009'!AQ229</f>
        <v>#DIV/0!</v>
      </c>
      <c r="P294" s="35" t="e">
        <f>+$C$22*'10 - 2009'!AR229</f>
        <v>#DIV/0!</v>
      </c>
      <c r="Q294" s="35" t="e">
        <f>+$C$22*'10 - 2009'!AS229</f>
        <v>#DIV/0!</v>
      </c>
      <c r="R294" s="35" t="e">
        <f>+$C$22*'10 - 2009'!AT229</f>
        <v>#DIV/0!</v>
      </c>
      <c r="S294" s="35" t="e">
        <f>+$C$22*'10 - 2009'!AU229</f>
        <v>#DIV/0!</v>
      </c>
      <c r="T294" s="35" t="e">
        <f>+$C$22*'10 - 2009'!AV229</f>
        <v>#DIV/0!</v>
      </c>
      <c r="U294" s="35" t="e">
        <f>+$C$22*'10 - 2009'!AW229</f>
        <v>#DIV/0!</v>
      </c>
      <c r="V294" s="35" t="e">
        <f>+$C$22*'10 - 2009'!AX229</f>
        <v>#DIV/0!</v>
      </c>
      <c r="W294" s="35" t="e">
        <f>+$C$22*'10 - 2009'!AY229</f>
        <v>#DIV/0!</v>
      </c>
      <c r="X294" s="35" t="e">
        <f>+$C$22*'10 - 2009'!AZ229</f>
        <v>#DIV/0!</v>
      </c>
      <c r="Y294" s="35" t="e">
        <f>+$C$22*'10 - 2009'!BA229</f>
        <v>#DIV/0!</v>
      </c>
      <c r="Z294" s="35" t="e">
        <f>+$C$22*'10 - 2009'!BB229</f>
        <v>#DIV/0!</v>
      </c>
      <c r="AA294" s="35" t="e">
        <f>+$C$22*'10 - 2009'!BC229</f>
        <v>#DIV/0!</v>
      </c>
      <c r="AB294" s="35" t="e">
        <f>+$C$22*'10 - 2009'!BD229</f>
        <v>#DIV/0!</v>
      </c>
      <c r="AC294" s="35" t="e">
        <f>+$C$22*'10 - 2009'!BE229</f>
        <v>#DIV/0!</v>
      </c>
      <c r="AD294" s="35" t="e">
        <f>+$C$22*'10 - 2009'!BF229</f>
        <v>#DIV/0!</v>
      </c>
      <c r="AE294" s="35" t="e">
        <f>+$C$22*'10 - 2009'!BG229</f>
        <v>#DIV/0!</v>
      </c>
      <c r="AF294" s="35" t="e">
        <f>+$C$22*'10 - 2009'!BH229</f>
        <v>#DIV/0!</v>
      </c>
      <c r="AG294" s="35" t="e">
        <f>+$C$22*'10 - 2009'!BI229</f>
        <v>#DIV/0!</v>
      </c>
      <c r="AH294" s="35" t="e">
        <f>+$C$22*'10 - 2009'!BJ229</f>
        <v>#DIV/0!</v>
      </c>
      <c r="AI294" s="2"/>
    </row>
    <row r="295" spans="1:35">
      <c r="A295" s="44">
        <v>288</v>
      </c>
      <c r="B295" s="35">
        <f>+'10 - 2009'!B230</f>
        <v>0</v>
      </c>
      <c r="C295" s="35" t="e">
        <f>+'10 - 2009'!AE230/'10 - 2009'!BK230</f>
        <v>#DIV/0!</v>
      </c>
      <c r="D295" s="35" t="e">
        <f>+$C$22*'10 - 2009'!AF230</f>
        <v>#DIV/0!</v>
      </c>
      <c r="E295" s="35" t="e">
        <f>+$C$22*'10 - 2009'!AG230</f>
        <v>#DIV/0!</v>
      </c>
      <c r="F295" s="35" t="e">
        <f>+$C$22*'10 - 2009'!AH230</f>
        <v>#DIV/0!</v>
      </c>
      <c r="G295" s="35" t="e">
        <f>+$C$22*'10 - 2009'!AI230</f>
        <v>#DIV/0!</v>
      </c>
      <c r="H295" s="35" t="e">
        <f>+$C$22*'10 - 2009'!AJ230</f>
        <v>#DIV/0!</v>
      </c>
      <c r="I295" s="35" t="e">
        <f>+$C$22*'10 - 2009'!AK230</f>
        <v>#DIV/0!</v>
      </c>
      <c r="J295" s="35" t="e">
        <f>+$C$22*'10 - 2009'!AL230</f>
        <v>#DIV/0!</v>
      </c>
      <c r="K295" s="35" t="e">
        <f>+$C$22*'10 - 2009'!AM230</f>
        <v>#DIV/0!</v>
      </c>
      <c r="L295" s="35" t="e">
        <f>+$C$22*'10 - 2009'!AN230</f>
        <v>#DIV/0!</v>
      </c>
      <c r="M295" s="35" t="e">
        <f>+$C$22*'10 - 2009'!AO230</f>
        <v>#DIV/0!</v>
      </c>
      <c r="N295" s="35" t="e">
        <f>+$C$22*'10 - 2009'!AP230</f>
        <v>#DIV/0!</v>
      </c>
      <c r="O295" s="35" t="e">
        <f>+$C$22*'10 - 2009'!AQ230</f>
        <v>#DIV/0!</v>
      </c>
      <c r="P295" s="35" t="e">
        <f>+$C$22*'10 - 2009'!AR230</f>
        <v>#DIV/0!</v>
      </c>
      <c r="Q295" s="35" t="e">
        <f>+$C$22*'10 - 2009'!AS230</f>
        <v>#DIV/0!</v>
      </c>
      <c r="R295" s="35" t="e">
        <f>+$C$22*'10 - 2009'!AT230</f>
        <v>#DIV/0!</v>
      </c>
      <c r="S295" s="35" t="e">
        <f>+$C$22*'10 - 2009'!AU230</f>
        <v>#DIV/0!</v>
      </c>
      <c r="T295" s="35" t="e">
        <f>+$C$22*'10 - 2009'!AV230</f>
        <v>#DIV/0!</v>
      </c>
      <c r="U295" s="35" t="e">
        <f>+$C$22*'10 - 2009'!AW230</f>
        <v>#DIV/0!</v>
      </c>
      <c r="V295" s="35" t="e">
        <f>+$C$22*'10 - 2009'!AX230</f>
        <v>#DIV/0!</v>
      </c>
      <c r="W295" s="35" t="e">
        <f>+$C$22*'10 - 2009'!AY230</f>
        <v>#DIV/0!</v>
      </c>
      <c r="X295" s="35" t="e">
        <f>+$C$22*'10 - 2009'!AZ230</f>
        <v>#DIV/0!</v>
      </c>
      <c r="Y295" s="35" t="e">
        <f>+$C$22*'10 - 2009'!BA230</f>
        <v>#DIV/0!</v>
      </c>
      <c r="Z295" s="35" t="e">
        <f>+$C$22*'10 - 2009'!BB230</f>
        <v>#DIV/0!</v>
      </c>
      <c r="AA295" s="35" t="e">
        <f>+$C$22*'10 - 2009'!BC230</f>
        <v>#DIV/0!</v>
      </c>
      <c r="AB295" s="35" t="e">
        <f>+$C$22*'10 - 2009'!BD230</f>
        <v>#DIV/0!</v>
      </c>
      <c r="AC295" s="35" t="e">
        <f>+$C$22*'10 - 2009'!BE230</f>
        <v>#DIV/0!</v>
      </c>
      <c r="AD295" s="35" t="e">
        <f>+$C$22*'10 - 2009'!BF230</f>
        <v>#DIV/0!</v>
      </c>
      <c r="AE295" s="35" t="e">
        <f>+$C$22*'10 - 2009'!BG230</f>
        <v>#DIV/0!</v>
      </c>
      <c r="AF295" s="35" t="e">
        <f>+$C$22*'10 - 2009'!BH230</f>
        <v>#DIV/0!</v>
      </c>
      <c r="AG295" s="35" t="e">
        <f>+$C$22*'10 - 2009'!BI230</f>
        <v>#DIV/0!</v>
      </c>
      <c r="AH295" s="35" t="e">
        <f>+$C$22*'10 - 2009'!BJ230</f>
        <v>#DIV/0!</v>
      </c>
      <c r="AI295" s="2"/>
    </row>
    <row r="296" spans="1:35">
      <c r="A296" s="44">
        <v>289</v>
      </c>
      <c r="B296" s="35">
        <f>+'10 - 2009'!B231</f>
        <v>0</v>
      </c>
      <c r="C296" s="35" t="e">
        <f>+'10 - 2009'!AE231/'10 - 2009'!BK231</f>
        <v>#DIV/0!</v>
      </c>
      <c r="D296" s="35" t="e">
        <f>+$C$22*'10 - 2009'!AF231</f>
        <v>#DIV/0!</v>
      </c>
      <c r="E296" s="35" t="e">
        <f>+$C$22*'10 - 2009'!AG231</f>
        <v>#DIV/0!</v>
      </c>
      <c r="F296" s="35" t="e">
        <f>+$C$22*'10 - 2009'!AH231</f>
        <v>#DIV/0!</v>
      </c>
      <c r="G296" s="35" t="e">
        <f>+$C$22*'10 - 2009'!AI231</f>
        <v>#DIV/0!</v>
      </c>
      <c r="H296" s="35" t="e">
        <f>+$C$22*'10 - 2009'!AJ231</f>
        <v>#DIV/0!</v>
      </c>
      <c r="I296" s="35" t="e">
        <f>+$C$22*'10 - 2009'!AK231</f>
        <v>#DIV/0!</v>
      </c>
      <c r="J296" s="35" t="e">
        <f>+$C$22*'10 - 2009'!AL231</f>
        <v>#DIV/0!</v>
      </c>
      <c r="K296" s="35" t="e">
        <f>+$C$22*'10 - 2009'!AM231</f>
        <v>#DIV/0!</v>
      </c>
      <c r="L296" s="35" t="e">
        <f>+$C$22*'10 - 2009'!AN231</f>
        <v>#DIV/0!</v>
      </c>
      <c r="M296" s="35" t="e">
        <f>+$C$22*'10 - 2009'!AO231</f>
        <v>#DIV/0!</v>
      </c>
      <c r="N296" s="35" t="e">
        <f>+$C$22*'10 - 2009'!AP231</f>
        <v>#DIV/0!</v>
      </c>
      <c r="O296" s="35" t="e">
        <f>+$C$22*'10 - 2009'!AQ231</f>
        <v>#DIV/0!</v>
      </c>
      <c r="P296" s="35" t="e">
        <f>+$C$22*'10 - 2009'!AR231</f>
        <v>#DIV/0!</v>
      </c>
      <c r="Q296" s="35" t="e">
        <f>+$C$22*'10 - 2009'!AS231</f>
        <v>#DIV/0!</v>
      </c>
      <c r="R296" s="35" t="e">
        <f>+$C$22*'10 - 2009'!AT231</f>
        <v>#DIV/0!</v>
      </c>
      <c r="S296" s="35" t="e">
        <f>+$C$22*'10 - 2009'!AU231</f>
        <v>#DIV/0!</v>
      </c>
      <c r="T296" s="35" t="e">
        <f>+$C$22*'10 - 2009'!AV231</f>
        <v>#DIV/0!</v>
      </c>
      <c r="U296" s="35" t="e">
        <f>+$C$22*'10 - 2009'!AW231</f>
        <v>#DIV/0!</v>
      </c>
      <c r="V296" s="35" t="e">
        <f>+$C$22*'10 - 2009'!AX231</f>
        <v>#DIV/0!</v>
      </c>
      <c r="W296" s="35" t="e">
        <f>+$C$22*'10 - 2009'!AY231</f>
        <v>#DIV/0!</v>
      </c>
      <c r="X296" s="35" t="e">
        <f>+$C$22*'10 - 2009'!AZ231</f>
        <v>#DIV/0!</v>
      </c>
      <c r="Y296" s="35" t="e">
        <f>+$C$22*'10 - 2009'!BA231</f>
        <v>#DIV/0!</v>
      </c>
      <c r="Z296" s="35" t="e">
        <f>+$C$22*'10 - 2009'!BB231</f>
        <v>#DIV/0!</v>
      </c>
      <c r="AA296" s="35" t="e">
        <f>+$C$22*'10 - 2009'!BC231</f>
        <v>#DIV/0!</v>
      </c>
      <c r="AB296" s="35" t="e">
        <f>+$C$22*'10 - 2009'!BD231</f>
        <v>#DIV/0!</v>
      </c>
      <c r="AC296" s="35" t="e">
        <f>+$C$22*'10 - 2009'!BE231</f>
        <v>#DIV/0!</v>
      </c>
      <c r="AD296" s="35" t="e">
        <f>+$C$22*'10 - 2009'!BF231</f>
        <v>#DIV/0!</v>
      </c>
      <c r="AE296" s="35" t="e">
        <f>+$C$22*'10 - 2009'!BG231</f>
        <v>#DIV/0!</v>
      </c>
      <c r="AF296" s="35" t="e">
        <f>+$C$22*'10 - 2009'!BH231</f>
        <v>#DIV/0!</v>
      </c>
      <c r="AG296" s="35" t="e">
        <f>+$C$22*'10 - 2009'!BI231</f>
        <v>#DIV/0!</v>
      </c>
      <c r="AH296" s="35" t="e">
        <f>+$C$22*'10 - 2009'!BJ231</f>
        <v>#DIV/0!</v>
      </c>
      <c r="AI296" s="2"/>
    </row>
    <row r="297" spans="1:35">
      <c r="A297" s="44">
        <v>290</v>
      </c>
      <c r="B297" s="35">
        <f>+'10 - 2009'!B232</f>
        <v>0</v>
      </c>
      <c r="C297" s="35" t="e">
        <f>+'10 - 2009'!AE232/'10 - 2009'!BK232</f>
        <v>#DIV/0!</v>
      </c>
      <c r="D297" s="35" t="e">
        <f>+$C$22*'10 - 2009'!AF232</f>
        <v>#DIV/0!</v>
      </c>
      <c r="E297" s="35" t="e">
        <f>+$C$22*'10 - 2009'!AG232</f>
        <v>#DIV/0!</v>
      </c>
      <c r="F297" s="35" t="e">
        <f>+$C$22*'10 - 2009'!AH232</f>
        <v>#DIV/0!</v>
      </c>
      <c r="G297" s="35" t="e">
        <f>+$C$22*'10 - 2009'!AI232</f>
        <v>#DIV/0!</v>
      </c>
      <c r="H297" s="35" t="e">
        <f>+$C$22*'10 - 2009'!AJ232</f>
        <v>#DIV/0!</v>
      </c>
      <c r="I297" s="35" t="e">
        <f>+$C$22*'10 - 2009'!AK232</f>
        <v>#DIV/0!</v>
      </c>
      <c r="J297" s="35" t="e">
        <f>+$C$22*'10 - 2009'!AL232</f>
        <v>#DIV/0!</v>
      </c>
      <c r="K297" s="35" t="e">
        <f>+$C$22*'10 - 2009'!AM232</f>
        <v>#DIV/0!</v>
      </c>
      <c r="L297" s="35" t="e">
        <f>+$C$22*'10 - 2009'!AN232</f>
        <v>#DIV/0!</v>
      </c>
      <c r="M297" s="35" t="e">
        <f>+$C$22*'10 - 2009'!AO232</f>
        <v>#DIV/0!</v>
      </c>
      <c r="N297" s="35" t="e">
        <f>+$C$22*'10 - 2009'!AP232</f>
        <v>#DIV/0!</v>
      </c>
      <c r="O297" s="35" t="e">
        <f>+$C$22*'10 - 2009'!AQ232</f>
        <v>#DIV/0!</v>
      </c>
      <c r="P297" s="35" t="e">
        <f>+$C$22*'10 - 2009'!AR232</f>
        <v>#DIV/0!</v>
      </c>
      <c r="Q297" s="35" t="e">
        <f>+$C$22*'10 - 2009'!AS232</f>
        <v>#DIV/0!</v>
      </c>
      <c r="R297" s="35" t="e">
        <f>+$C$22*'10 - 2009'!AT232</f>
        <v>#DIV/0!</v>
      </c>
      <c r="S297" s="35" t="e">
        <f>+$C$22*'10 - 2009'!AU232</f>
        <v>#DIV/0!</v>
      </c>
      <c r="T297" s="35" t="e">
        <f>+$C$22*'10 - 2009'!AV232</f>
        <v>#DIV/0!</v>
      </c>
      <c r="U297" s="35" t="e">
        <f>+$C$22*'10 - 2009'!AW232</f>
        <v>#DIV/0!</v>
      </c>
      <c r="V297" s="35" t="e">
        <f>+$C$22*'10 - 2009'!AX232</f>
        <v>#DIV/0!</v>
      </c>
      <c r="W297" s="35" t="e">
        <f>+$C$22*'10 - 2009'!AY232</f>
        <v>#DIV/0!</v>
      </c>
      <c r="X297" s="35" t="e">
        <f>+$C$22*'10 - 2009'!AZ232</f>
        <v>#DIV/0!</v>
      </c>
      <c r="Y297" s="35" t="e">
        <f>+$C$22*'10 - 2009'!BA232</f>
        <v>#DIV/0!</v>
      </c>
      <c r="Z297" s="35" t="e">
        <f>+$C$22*'10 - 2009'!BB232</f>
        <v>#DIV/0!</v>
      </c>
      <c r="AA297" s="35" t="e">
        <f>+$C$22*'10 - 2009'!BC232</f>
        <v>#DIV/0!</v>
      </c>
      <c r="AB297" s="35" t="e">
        <f>+$C$22*'10 - 2009'!BD232</f>
        <v>#DIV/0!</v>
      </c>
      <c r="AC297" s="35" t="e">
        <f>+$C$22*'10 - 2009'!BE232</f>
        <v>#DIV/0!</v>
      </c>
      <c r="AD297" s="35" t="e">
        <f>+$C$22*'10 - 2009'!BF232</f>
        <v>#DIV/0!</v>
      </c>
      <c r="AE297" s="35" t="e">
        <f>+$C$22*'10 - 2009'!BG232</f>
        <v>#DIV/0!</v>
      </c>
      <c r="AF297" s="35" t="e">
        <f>+$C$22*'10 - 2009'!BH232</f>
        <v>#DIV/0!</v>
      </c>
      <c r="AG297" s="35" t="e">
        <f>+$C$22*'10 - 2009'!BI232</f>
        <v>#DIV/0!</v>
      </c>
      <c r="AH297" s="35" t="e">
        <f>+$C$22*'10 - 2009'!BJ232</f>
        <v>#DIV/0!</v>
      </c>
      <c r="AI297" s="2"/>
    </row>
    <row r="298" spans="1:35">
      <c r="A298" s="44">
        <v>291</v>
      </c>
      <c r="B298" s="35">
        <f>+'10 - 2009'!B233</f>
        <v>0</v>
      </c>
      <c r="C298" s="35" t="e">
        <f>+'10 - 2009'!AE233/'10 - 2009'!BK233</f>
        <v>#DIV/0!</v>
      </c>
      <c r="D298" s="35" t="e">
        <f>+$C$22*'10 - 2009'!AF233</f>
        <v>#DIV/0!</v>
      </c>
      <c r="E298" s="35" t="e">
        <f>+$C$22*'10 - 2009'!AG233</f>
        <v>#DIV/0!</v>
      </c>
      <c r="F298" s="35" t="e">
        <f>+$C$22*'10 - 2009'!AH233</f>
        <v>#DIV/0!</v>
      </c>
      <c r="G298" s="35" t="e">
        <f>+$C$22*'10 - 2009'!AI233</f>
        <v>#DIV/0!</v>
      </c>
      <c r="H298" s="35" t="e">
        <f>+$C$22*'10 - 2009'!AJ233</f>
        <v>#DIV/0!</v>
      </c>
      <c r="I298" s="35" t="e">
        <f>+$C$22*'10 - 2009'!AK233</f>
        <v>#DIV/0!</v>
      </c>
      <c r="J298" s="35" t="e">
        <f>+$C$22*'10 - 2009'!AL233</f>
        <v>#DIV/0!</v>
      </c>
      <c r="K298" s="35" t="e">
        <f>+$C$22*'10 - 2009'!AM233</f>
        <v>#DIV/0!</v>
      </c>
      <c r="L298" s="35" t="e">
        <f>+$C$22*'10 - 2009'!AN233</f>
        <v>#DIV/0!</v>
      </c>
      <c r="M298" s="35" t="e">
        <f>+$C$22*'10 - 2009'!AO233</f>
        <v>#DIV/0!</v>
      </c>
      <c r="N298" s="35" t="e">
        <f>+$C$22*'10 - 2009'!AP233</f>
        <v>#DIV/0!</v>
      </c>
      <c r="O298" s="35" t="e">
        <f>+$C$22*'10 - 2009'!AQ233</f>
        <v>#DIV/0!</v>
      </c>
      <c r="P298" s="35" t="e">
        <f>+$C$22*'10 - 2009'!AR233</f>
        <v>#DIV/0!</v>
      </c>
      <c r="Q298" s="35" t="e">
        <f>+$C$22*'10 - 2009'!AS233</f>
        <v>#DIV/0!</v>
      </c>
      <c r="R298" s="35" t="e">
        <f>+$C$22*'10 - 2009'!AT233</f>
        <v>#DIV/0!</v>
      </c>
      <c r="S298" s="35" t="e">
        <f>+$C$22*'10 - 2009'!AU233</f>
        <v>#DIV/0!</v>
      </c>
      <c r="T298" s="35" t="e">
        <f>+$C$22*'10 - 2009'!AV233</f>
        <v>#DIV/0!</v>
      </c>
      <c r="U298" s="35" t="e">
        <f>+$C$22*'10 - 2009'!AW233</f>
        <v>#DIV/0!</v>
      </c>
      <c r="V298" s="35" t="e">
        <f>+$C$22*'10 - 2009'!AX233</f>
        <v>#DIV/0!</v>
      </c>
      <c r="W298" s="35" t="e">
        <f>+$C$22*'10 - 2009'!AY233</f>
        <v>#DIV/0!</v>
      </c>
      <c r="X298" s="35" t="e">
        <f>+$C$22*'10 - 2009'!AZ233</f>
        <v>#DIV/0!</v>
      </c>
      <c r="Y298" s="35" t="e">
        <f>+$C$22*'10 - 2009'!BA233</f>
        <v>#DIV/0!</v>
      </c>
      <c r="Z298" s="35" t="e">
        <f>+$C$22*'10 - 2009'!BB233</f>
        <v>#DIV/0!</v>
      </c>
      <c r="AA298" s="35" t="e">
        <f>+$C$22*'10 - 2009'!BC233</f>
        <v>#DIV/0!</v>
      </c>
      <c r="AB298" s="35" t="e">
        <f>+$C$22*'10 - 2009'!BD233</f>
        <v>#DIV/0!</v>
      </c>
      <c r="AC298" s="35" t="e">
        <f>+$C$22*'10 - 2009'!BE233</f>
        <v>#DIV/0!</v>
      </c>
      <c r="AD298" s="35" t="e">
        <f>+$C$22*'10 - 2009'!BF233</f>
        <v>#DIV/0!</v>
      </c>
      <c r="AE298" s="35" t="e">
        <f>+$C$22*'10 - 2009'!BG233</f>
        <v>#DIV/0!</v>
      </c>
      <c r="AF298" s="35" t="e">
        <f>+$C$22*'10 - 2009'!BH233</f>
        <v>#DIV/0!</v>
      </c>
      <c r="AG298" s="35" t="e">
        <f>+$C$22*'10 - 2009'!BI233</f>
        <v>#DIV/0!</v>
      </c>
      <c r="AH298" s="35" t="e">
        <f>+$C$22*'10 - 2009'!BJ233</f>
        <v>#DIV/0!</v>
      </c>
      <c r="AI298" s="2"/>
    </row>
    <row r="299" spans="1:35">
      <c r="A299" s="44">
        <v>292</v>
      </c>
      <c r="B299" s="35">
        <f>+'10 - 2009'!B234</f>
        <v>0</v>
      </c>
      <c r="C299" s="35" t="e">
        <f>+'10 - 2009'!AE234/'10 - 2009'!BK234</f>
        <v>#DIV/0!</v>
      </c>
      <c r="D299" s="35" t="e">
        <f>+$C$22*'10 - 2009'!AF234</f>
        <v>#DIV/0!</v>
      </c>
      <c r="E299" s="35" t="e">
        <f>+$C$22*'10 - 2009'!AG234</f>
        <v>#DIV/0!</v>
      </c>
      <c r="F299" s="35" t="e">
        <f>+$C$22*'10 - 2009'!AH234</f>
        <v>#DIV/0!</v>
      </c>
      <c r="G299" s="35" t="e">
        <f>+$C$22*'10 - 2009'!AI234</f>
        <v>#DIV/0!</v>
      </c>
      <c r="H299" s="35" t="e">
        <f>+$C$22*'10 - 2009'!AJ234</f>
        <v>#DIV/0!</v>
      </c>
      <c r="I299" s="35" t="e">
        <f>+$C$22*'10 - 2009'!AK234</f>
        <v>#DIV/0!</v>
      </c>
      <c r="J299" s="35" t="e">
        <f>+$C$22*'10 - 2009'!AL234</f>
        <v>#DIV/0!</v>
      </c>
      <c r="K299" s="35" t="e">
        <f>+$C$22*'10 - 2009'!AM234</f>
        <v>#DIV/0!</v>
      </c>
      <c r="L299" s="35" t="e">
        <f>+$C$22*'10 - 2009'!AN234</f>
        <v>#DIV/0!</v>
      </c>
      <c r="M299" s="35" t="e">
        <f>+$C$22*'10 - 2009'!AO234</f>
        <v>#DIV/0!</v>
      </c>
      <c r="N299" s="35" t="e">
        <f>+$C$22*'10 - 2009'!AP234</f>
        <v>#DIV/0!</v>
      </c>
      <c r="O299" s="35" t="e">
        <f>+$C$22*'10 - 2009'!AQ234</f>
        <v>#DIV/0!</v>
      </c>
      <c r="P299" s="35" t="e">
        <f>+$C$22*'10 - 2009'!AR234</f>
        <v>#DIV/0!</v>
      </c>
      <c r="Q299" s="35" t="e">
        <f>+$C$22*'10 - 2009'!AS234</f>
        <v>#DIV/0!</v>
      </c>
      <c r="R299" s="35" t="e">
        <f>+$C$22*'10 - 2009'!AT234</f>
        <v>#DIV/0!</v>
      </c>
      <c r="S299" s="35" t="e">
        <f>+$C$22*'10 - 2009'!AU234</f>
        <v>#DIV/0!</v>
      </c>
      <c r="T299" s="35" t="e">
        <f>+$C$22*'10 - 2009'!AV234</f>
        <v>#DIV/0!</v>
      </c>
      <c r="U299" s="35" t="e">
        <f>+$C$22*'10 - 2009'!AW234</f>
        <v>#DIV/0!</v>
      </c>
      <c r="V299" s="35" t="e">
        <f>+$C$22*'10 - 2009'!AX234</f>
        <v>#DIV/0!</v>
      </c>
      <c r="W299" s="35" t="e">
        <f>+$C$22*'10 - 2009'!AY234</f>
        <v>#DIV/0!</v>
      </c>
      <c r="X299" s="35" t="e">
        <f>+$C$22*'10 - 2009'!AZ234</f>
        <v>#DIV/0!</v>
      </c>
      <c r="Y299" s="35" t="e">
        <f>+$C$22*'10 - 2009'!BA234</f>
        <v>#DIV/0!</v>
      </c>
      <c r="Z299" s="35" t="e">
        <f>+$C$22*'10 - 2009'!BB234</f>
        <v>#DIV/0!</v>
      </c>
      <c r="AA299" s="35" t="e">
        <f>+$C$22*'10 - 2009'!BC234</f>
        <v>#DIV/0!</v>
      </c>
      <c r="AB299" s="35" t="e">
        <f>+$C$22*'10 - 2009'!BD234</f>
        <v>#DIV/0!</v>
      </c>
      <c r="AC299" s="35" t="e">
        <f>+$C$22*'10 - 2009'!BE234</f>
        <v>#DIV/0!</v>
      </c>
      <c r="AD299" s="35" t="e">
        <f>+$C$22*'10 - 2009'!BF234</f>
        <v>#DIV/0!</v>
      </c>
      <c r="AE299" s="35" t="e">
        <f>+$C$22*'10 - 2009'!BG234</f>
        <v>#DIV/0!</v>
      </c>
      <c r="AF299" s="35" t="e">
        <f>+$C$22*'10 - 2009'!BH234</f>
        <v>#DIV/0!</v>
      </c>
      <c r="AG299" s="35" t="e">
        <f>+$C$22*'10 - 2009'!BI234</f>
        <v>#DIV/0!</v>
      </c>
      <c r="AH299" s="35" t="e">
        <f>+$C$22*'10 - 2009'!BJ234</f>
        <v>#DIV/0!</v>
      </c>
      <c r="AI299" s="2"/>
    </row>
    <row r="300" spans="1:35">
      <c r="A300" s="44">
        <v>293</v>
      </c>
      <c r="B300" s="35">
        <f>+'10 - 2009'!B235</f>
        <v>0</v>
      </c>
      <c r="C300" s="35" t="e">
        <f>+'10 - 2009'!AE235/'10 - 2009'!BK235</f>
        <v>#DIV/0!</v>
      </c>
      <c r="D300" s="35" t="e">
        <f>+$C$22*'10 - 2009'!AF235</f>
        <v>#DIV/0!</v>
      </c>
      <c r="E300" s="35" t="e">
        <f>+$C$22*'10 - 2009'!AG235</f>
        <v>#DIV/0!</v>
      </c>
      <c r="F300" s="35" t="e">
        <f>+$C$22*'10 - 2009'!AH235</f>
        <v>#DIV/0!</v>
      </c>
      <c r="G300" s="35" t="e">
        <f>+$C$22*'10 - 2009'!AI235</f>
        <v>#DIV/0!</v>
      </c>
      <c r="H300" s="35" t="e">
        <f>+$C$22*'10 - 2009'!AJ235</f>
        <v>#DIV/0!</v>
      </c>
      <c r="I300" s="35" t="e">
        <f>+$C$22*'10 - 2009'!AK235</f>
        <v>#DIV/0!</v>
      </c>
      <c r="J300" s="35" t="e">
        <f>+$C$22*'10 - 2009'!AL235</f>
        <v>#DIV/0!</v>
      </c>
      <c r="K300" s="35" t="e">
        <f>+$C$22*'10 - 2009'!AM235</f>
        <v>#DIV/0!</v>
      </c>
      <c r="L300" s="35" t="e">
        <f>+$C$22*'10 - 2009'!AN235</f>
        <v>#DIV/0!</v>
      </c>
      <c r="M300" s="35" t="e">
        <f>+$C$22*'10 - 2009'!AO235</f>
        <v>#DIV/0!</v>
      </c>
      <c r="N300" s="35" t="e">
        <f>+$C$22*'10 - 2009'!AP235</f>
        <v>#DIV/0!</v>
      </c>
      <c r="O300" s="35" t="e">
        <f>+$C$22*'10 - 2009'!AQ235</f>
        <v>#DIV/0!</v>
      </c>
      <c r="P300" s="35" t="e">
        <f>+$C$22*'10 - 2009'!AR235</f>
        <v>#DIV/0!</v>
      </c>
      <c r="Q300" s="35" t="e">
        <f>+$C$22*'10 - 2009'!AS235</f>
        <v>#DIV/0!</v>
      </c>
      <c r="R300" s="35" t="e">
        <f>+$C$22*'10 - 2009'!AT235</f>
        <v>#DIV/0!</v>
      </c>
      <c r="S300" s="35" t="e">
        <f>+$C$22*'10 - 2009'!AU235</f>
        <v>#DIV/0!</v>
      </c>
      <c r="T300" s="35" t="e">
        <f>+$C$22*'10 - 2009'!AV235</f>
        <v>#DIV/0!</v>
      </c>
      <c r="U300" s="35" t="e">
        <f>+$C$22*'10 - 2009'!AW235</f>
        <v>#DIV/0!</v>
      </c>
      <c r="V300" s="35" t="e">
        <f>+$C$22*'10 - 2009'!AX235</f>
        <v>#DIV/0!</v>
      </c>
      <c r="W300" s="35" t="e">
        <f>+$C$22*'10 - 2009'!AY235</f>
        <v>#DIV/0!</v>
      </c>
      <c r="X300" s="35" t="e">
        <f>+$C$22*'10 - 2009'!AZ235</f>
        <v>#DIV/0!</v>
      </c>
      <c r="Y300" s="35" t="e">
        <f>+$C$22*'10 - 2009'!BA235</f>
        <v>#DIV/0!</v>
      </c>
      <c r="Z300" s="35" t="e">
        <f>+$C$22*'10 - 2009'!BB235</f>
        <v>#DIV/0!</v>
      </c>
      <c r="AA300" s="35" t="e">
        <f>+$C$22*'10 - 2009'!BC235</f>
        <v>#DIV/0!</v>
      </c>
      <c r="AB300" s="35" t="e">
        <f>+$C$22*'10 - 2009'!BD235</f>
        <v>#DIV/0!</v>
      </c>
      <c r="AC300" s="35" t="e">
        <f>+$C$22*'10 - 2009'!BE235</f>
        <v>#DIV/0!</v>
      </c>
      <c r="AD300" s="35" t="e">
        <f>+$C$22*'10 - 2009'!BF235</f>
        <v>#DIV/0!</v>
      </c>
      <c r="AE300" s="35" t="e">
        <f>+$C$22*'10 - 2009'!BG235</f>
        <v>#DIV/0!</v>
      </c>
      <c r="AF300" s="35" t="e">
        <f>+$C$22*'10 - 2009'!BH235</f>
        <v>#DIV/0!</v>
      </c>
      <c r="AG300" s="35" t="e">
        <f>+$C$22*'10 - 2009'!BI235</f>
        <v>#DIV/0!</v>
      </c>
      <c r="AH300" s="35" t="e">
        <f>+$C$22*'10 - 2009'!BJ235</f>
        <v>#DIV/0!</v>
      </c>
      <c r="AI300" s="2"/>
    </row>
    <row r="301" spans="1:35">
      <c r="A301" s="44">
        <v>294</v>
      </c>
      <c r="B301" s="35">
        <f>+'10 - 2009'!B236</f>
        <v>0</v>
      </c>
      <c r="C301" s="35" t="e">
        <f>+'10 - 2009'!AE236/'10 - 2009'!BK236</f>
        <v>#DIV/0!</v>
      </c>
      <c r="D301" s="35" t="e">
        <f>+$C$22*'10 - 2009'!AF236</f>
        <v>#DIV/0!</v>
      </c>
      <c r="E301" s="35" t="e">
        <f>+$C$22*'10 - 2009'!AG236</f>
        <v>#DIV/0!</v>
      </c>
      <c r="F301" s="35" t="e">
        <f>+$C$22*'10 - 2009'!AH236</f>
        <v>#DIV/0!</v>
      </c>
      <c r="G301" s="35" t="e">
        <f>+$C$22*'10 - 2009'!AI236</f>
        <v>#DIV/0!</v>
      </c>
      <c r="H301" s="35" t="e">
        <f>+$C$22*'10 - 2009'!AJ236</f>
        <v>#DIV/0!</v>
      </c>
      <c r="I301" s="35" t="e">
        <f>+$C$22*'10 - 2009'!AK236</f>
        <v>#DIV/0!</v>
      </c>
      <c r="J301" s="35" t="e">
        <f>+$C$22*'10 - 2009'!AL236</f>
        <v>#DIV/0!</v>
      </c>
      <c r="K301" s="35" t="e">
        <f>+$C$22*'10 - 2009'!AM236</f>
        <v>#DIV/0!</v>
      </c>
      <c r="L301" s="35" t="e">
        <f>+$C$22*'10 - 2009'!AN236</f>
        <v>#DIV/0!</v>
      </c>
      <c r="M301" s="35" t="e">
        <f>+$C$22*'10 - 2009'!AO236</f>
        <v>#DIV/0!</v>
      </c>
      <c r="N301" s="35" t="e">
        <f>+$C$22*'10 - 2009'!AP236</f>
        <v>#DIV/0!</v>
      </c>
      <c r="O301" s="35" t="e">
        <f>+$C$22*'10 - 2009'!AQ236</f>
        <v>#DIV/0!</v>
      </c>
      <c r="P301" s="35" t="e">
        <f>+$C$22*'10 - 2009'!AR236</f>
        <v>#DIV/0!</v>
      </c>
      <c r="Q301" s="35" t="e">
        <f>+$C$22*'10 - 2009'!AS236</f>
        <v>#DIV/0!</v>
      </c>
      <c r="R301" s="35" t="e">
        <f>+$C$22*'10 - 2009'!AT236</f>
        <v>#DIV/0!</v>
      </c>
      <c r="S301" s="35" t="e">
        <f>+$C$22*'10 - 2009'!AU236</f>
        <v>#DIV/0!</v>
      </c>
      <c r="T301" s="35" t="e">
        <f>+$C$22*'10 - 2009'!AV236</f>
        <v>#DIV/0!</v>
      </c>
      <c r="U301" s="35" t="e">
        <f>+$C$22*'10 - 2009'!AW236</f>
        <v>#DIV/0!</v>
      </c>
      <c r="V301" s="35" t="e">
        <f>+$C$22*'10 - 2009'!AX236</f>
        <v>#DIV/0!</v>
      </c>
      <c r="W301" s="35" t="e">
        <f>+$C$22*'10 - 2009'!AY236</f>
        <v>#DIV/0!</v>
      </c>
      <c r="X301" s="35" t="e">
        <f>+$C$22*'10 - 2009'!AZ236</f>
        <v>#DIV/0!</v>
      </c>
      <c r="Y301" s="35" t="e">
        <f>+$C$22*'10 - 2009'!BA236</f>
        <v>#DIV/0!</v>
      </c>
      <c r="Z301" s="35" t="e">
        <f>+$C$22*'10 - 2009'!BB236</f>
        <v>#DIV/0!</v>
      </c>
      <c r="AA301" s="35" t="e">
        <f>+$C$22*'10 - 2009'!BC236</f>
        <v>#DIV/0!</v>
      </c>
      <c r="AB301" s="35" t="e">
        <f>+$C$22*'10 - 2009'!BD236</f>
        <v>#DIV/0!</v>
      </c>
      <c r="AC301" s="35" t="e">
        <f>+$C$22*'10 - 2009'!BE236</f>
        <v>#DIV/0!</v>
      </c>
      <c r="AD301" s="35" t="e">
        <f>+$C$22*'10 - 2009'!BF236</f>
        <v>#DIV/0!</v>
      </c>
      <c r="AE301" s="35" t="e">
        <f>+$C$22*'10 - 2009'!BG236</f>
        <v>#DIV/0!</v>
      </c>
      <c r="AF301" s="35" t="e">
        <f>+$C$22*'10 - 2009'!BH236</f>
        <v>#DIV/0!</v>
      </c>
      <c r="AG301" s="35" t="e">
        <f>+$C$22*'10 - 2009'!BI236</f>
        <v>#DIV/0!</v>
      </c>
      <c r="AH301" s="35" t="e">
        <f>+$C$22*'10 - 2009'!BJ236</f>
        <v>#DIV/0!</v>
      </c>
      <c r="AI301" s="2"/>
    </row>
    <row r="302" spans="1:35">
      <c r="A302" s="44">
        <v>295</v>
      </c>
      <c r="B302" s="35">
        <f>+'10 - 2009'!B237</f>
        <v>0</v>
      </c>
      <c r="C302" s="35" t="e">
        <f>+'10 - 2009'!AE237/'10 - 2009'!BK237</f>
        <v>#DIV/0!</v>
      </c>
      <c r="D302" s="35" t="e">
        <f>+$C$22*'10 - 2009'!AF237</f>
        <v>#DIV/0!</v>
      </c>
      <c r="E302" s="35" t="e">
        <f>+$C$22*'10 - 2009'!AG237</f>
        <v>#DIV/0!</v>
      </c>
      <c r="F302" s="35" t="e">
        <f>+$C$22*'10 - 2009'!AH237</f>
        <v>#DIV/0!</v>
      </c>
      <c r="G302" s="35" t="e">
        <f>+$C$22*'10 - 2009'!AI237</f>
        <v>#DIV/0!</v>
      </c>
      <c r="H302" s="35" t="e">
        <f>+$C$22*'10 - 2009'!AJ237</f>
        <v>#DIV/0!</v>
      </c>
      <c r="I302" s="35" t="e">
        <f>+$C$22*'10 - 2009'!AK237</f>
        <v>#DIV/0!</v>
      </c>
      <c r="J302" s="35" t="e">
        <f>+$C$22*'10 - 2009'!AL237</f>
        <v>#DIV/0!</v>
      </c>
      <c r="K302" s="35" t="e">
        <f>+$C$22*'10 - 2009'!AM237</f>
        <v>#DIV/0!</v>
      </c>
      <c r="L302" s="35" t="e">
        <f>+$C$22*'10 - 2009'!AN237</f>
        <v>#DIV/0!</v>
      </c>
      <c r="M302" s="35" t="e">
        <f>+$C$22*'10 - 2009'!AO237</f>
        <v>#DIV/0!</v>
      </c>
      <c r="N302" s="35" t="e">
        <f>+$C$22*'10 - 2009'!AP237</f>
        <v>#DIV/0!</v>
      </c>
      <c r="O302" s="35" t="e">
        <f>+$C$22*'10 - 2009'!AQ237</f>
        <v>#DIV/0!</v>
      </c>
      <c r="P302" s="35" t="e">
        <f>+$C$22*'10 - 2009'!AR237</f>
        <v>#DIV/0!</v>
      </c>
      <c r="Q302" s="35" t="e">
        <f>+$C$22*'10 - 2009'!AS237</f>
        <v>#DIV/0!</v>
      </c>
      <c r="R302" s="35" t="e">
        <f>+$C$22*'10 - 2009'!AT237</f>
        <v>#DIV/0!</v>
      </c>
      <c r="S302" s="35" t="e">
        <f>+$C$22*'10 - 2009'!AU237</f>
        <v>#DIV/0!</v>
      </c>
      <c r="T302" s="35" t="e">
        <f>+$C$22*'10 - 2009'!AV237</f>
        <v>#DIV/0!</v>
      </c>
      <c r="U302" s="35" t="e">
        <f>+$C$22*'10 - 2009'!AW237</f>
        <v>#DIV/0!</v>
      </c>
      <c r="V302" s="35" t="e">
        <f>+$C$22*'10 - 2009'!AX237</f>
        <v>#DIV/0!</v>
      </c>
      <c r="W302" s="35" t="e">
        <f>+$C$22*'10 - 2009'!AY237</f>
        <v>#DIV/0!</v>
      </c>
      <c r="X302" s="35" t="e">
        <f>+$C$22*'10 - 2009'!AZ237</f>
        <v>#DIV/0!</v>
      </c>
      <c r="Y302" s="35" t="e">
        <f>+$C$22*'10 - 2009'!BA237</f>
        <v>#DIV/0!</v>
      </c>
      <c r="Z302" s="35" t="e">
        <f>+$C$22*'10 - 2009'!BB237</f>
        <v>#DIV/0!</v>
      </c>
      <c r="AA302" s="35" t="e">
        <f>+$C$22*'10 - 2009'!BC237</f>
        <v>#DIV/0!</v>
      </c>
      <c r="AB302" s="35" t="e">
        <f>+$C$22*'10 - 2009'!BD237</f>
        <v>#DIV/0!</v>
      </c>
      <c r="AC302" s="35" t="e">
        <f>+$C$22*'10 - 2009'!BE237</f>
        <v>#DIV/0!</v>
      </c>
      <c r="AD302" s="35" t="e">
        <f>+$C$22*'10 - 2009'!BF237</f>
        <v>#DIV/0!</v>
      </c>
      <c r="AE302" s="35" t="e">
        <f>+$C$22*'10 - 2009'!BG237</f>
        <v>#DIV/0!</v>
      </c>
      <c r="AF302" s="35" t="e">
        <f>+$C$22*'10 - 2009'!BH237</f>
        <v>#DIV/0!</v>
      </c>
      <c r="AG302" s="35" t="e">
        <f>+$C$22*'10 - 2009'!BI237</f>
        <v>#DIV/0!</v>
      </c>
      <c r="AH302" s="35" t="e">
        <f>+$C$22*'10 - 2009'!BJ237</f>
        <v>#DIV/0!</v>
      </c>
      <c r="AI302" s="2"/>
    </row>
    <row r="303" spans="1:35">
      <c r="A303" s="44">
        <v>296</v>
      </c>
      <c r="B303" s="35">
        <f>+'10 - 2009'!B238</f>
        <v>0</v>
      </c>
      <c r="C303" s="35" t="e">
        <f>+'10 - 2009'!AE238/'10 - 2009'!BK238</f>
        <v>#DIV/0!</v>
      </c>
      <c r="D303" s="35" t="e">
        <f>+$C$22*'10 - 2009'!AF238</f>
        <v>#DIV/0!</v>
      </c>
      <c r="E303" s="35" t="e">
        <f>+$C$22*'10 - 2009'!AG238</f>
        <v>#DIV/0!</v>
      </c>
      <c r="F303" s="35" t="e">
        <f>+$C$22*'10 - 2009'!AH238</f>
        <v>#DIV/0!</v>
      </c>
      <c r="G303" s="35" t="e">
        <f>+$C$22*'10 - 2009'!AI238</f>
        <v>#DIV/0!</v>
      </c>
      <c r="H303" s="35" t="e">
        <f>+$C$22*'10 - 2009'!AJ238</f>
        <v>#DIV/0!</v>
      </c>
      <c r="I303" s="35" t="e">
        <f>+$C$22*'10 - 2009'!AK238</f>
        <v>#DIV/0!</v>
      </c>
      <c r="J303" s="35" t="e">
        <f>+$C$22*'10 - 2009'!AL238</f>
        <v>#DIV/0!</v>
      </c>
      <c r="K303" s="35" t="e">
        <f>+$C$22*'10 - 2009'!AM238</f>
        <v>#DIV/0!</v>
      </c>
      <c r="L303" s="35" t="e">
        <f>+$C$22*'10 - 2009'!AN238</f>
        <v>#DIV/0!</v>
      </c>
      <c r="M303" s="35" t="e">
        <f>+$C$22*'10 - 2009'!AO238</f>
        <v>#DIV/0!</v>
      </c>
      <c r="N303" s="35" t="e">
        <f>+$C$22*'10 - 2009'!AP238</f>
        <v>#DIV/0!</v>
      </c>
      <c r="O303" s="35" t="e">
        <f>+$C$22*'10 - 2009'!AQ238</f>
        <v>#DIV/0!</v>
      </c>
      <c r="P303" s="35" t="e">
        <f>+$C$22*'10 - 2009'!AR238</f>
        <v>#DIV/0!</v>
      </c>
      <c r="Q303" s="35" t="e">
        <f>+$C$22*'10 - 2009'!AS238</f>
        <v>#DIV/0!</v>
      </c>
      <c r="R303" s="35" t="e">
        <f>+$C$22*'10 - 2009'!AT238</f>
        <v>#DIV/0!</v>
      </c>
      <c r="S303" s="35" t="e">
        <f>+$C$22*'10 - 2009'!AU238</f>
        <v>#DIV/0!</v>
      </c>
      <c r="T303" s="35" t="e">
        <f>+$C$22*'10 - 2009'!AV238</f>
        <v>#DIV/0!</v>
      </c>
      <c r="U303" s="35" t="e">
        <f>+$C$22*'10 - 2009'!AW238</f>
        <v>#DIV/0!</v>
      </c>
      <c r="V303" s="35" t="e">
        <f>+$C$22*'10 - 2009'!AX238</f>
        <v>#DIV/0!</v>
      </c>
      <c r="W303" s="35" t="e">
        <f>+$C$22*'10 - 2009'!AY238</f>
        <v>#DIV/0!</v>
      </c>
      <c r="X303" s="35" t="e">
        <f>+$C$22*'10 - 2009'!AZ238</f>
        <v>#DIV/0!</v>
      </c>
      <c r="Y303" s="35" t="e">
        <f>+$C$22*'10 - 2009'!BA238</f>
        <v>#DIV/0!</v>
      </c>
      <c r="Z303" s="35" t="e">
        <f>+$C$22*'10 - 2009'!BB238</f>
        <v>#DIV/0!</v>
      </c>
      <c r="AA303" s="35" t="e">
        <f>+$C$22*'10 - 2009'!BC238</f>
        <v>#DIV/0!</v>
      </c>
      <c r="AB303" s="35" t="e">
        <f>+$C$22*'10 - 2009'!BD238</f>
        <v>#DIV/0!</v>
      </c>
      <c r="AC303" s="35" t="e">
        <f>+$C$22*'10 - 2009'!BE238</f>
        <v>#DIV/0!</v>
      </c>
      <c r="AD303" s="35" t="e">
        <f>+$C$22*'10 - 2009'!BF238</f>
        <v>#DIV/0!</v>
      </c>
      <c r="AE303" s="35" t="e">
        <f>+$C$22*'10 - 2009'!BG238</f>
        <v>#DIV/0!</v>
      </c>
      <c r="AF303" s="35" t="e">
        <f>+$C$22*'10 - 2009'!BH238</f>
        <v>#DIV/0!</v>
      </c>
      <c r="AG303" s="35" t="e">
        <f>+$C$22*'10 - 2009'!BI238</f>
        <v>#DIV/0!</v>
      </c>
      <c r="AH303" s="35" t="e">
        <f>+$C$22*'10 - 2009'!BJ238</f>
        <v>#DIV/0!</v>
      </c>
      <c r="AI303" s="2"/>
    </row>
    <row r="304" spans="1:35">
      <c r="A304" s="44">
        <v>297</v>
      </c>
      <c r="B304" s="35">
        <f>+'10 - 2009'!B239</f>
        <v>0</v>
      </c>
      <c r="C304" s="35" t="e">
        <f>+'10 - 2009'!AE239/'10 - 2009'!BK239</f>
        <v>#DIV/0!</v>
      </c>
      <c r="D304" s="35" t="e">
        <f>+$C$22*'10 - 2009'!AF239</f>
        <v>#DIV/0!</v>
      </c>
      <c r="E304" s="35" t="e">
        <f>+$C$22*'10 - 2009'!AG239</f>
        <v>#DIV/0!</v>
      </c>
      <c r="F304" s="35" t="e">
        <f>+$C$22*'10 - 2009'!AH239</f>
        <v>#DIV/0!</v>
      </c>
      <c r="G304" s="35" t="e">
        <f>+$C$22*'10 - 2009'!AI239</f>
        <v>#DIV/0!</v>
      </c>
      <c r="H304" s="35" t="e">
        <f>+$C$22*'10 - 2009'!AJ239</f>
        <v>#DIV/0!</v>
      </c>
      <c r="I304" s="35" t="e">
        <f>+$C$22*'10 - 2009'!AK239</f>
        <v>#DIV/0!</v>
      </c>
      <c r="J304" s="35" t="e">
        <f>+$C$22*'10 - 2009'!AL239</f>
        <v>#DIV/0!</v>
      </c>
      <c r="K304" s="35" t="e">
        <f>+$C$22*'10 - 2009'!AM239</f>
        <v>#DIV/0!</v>
      </c>
      <c r="L304" s="35" t="e">
        <f>+$C$22*'10 - 2009'!AN239</f>
        <v>#DIV/0!</v>
      </c>
      <c r="M304" s="35" t="e">
        <f>+$C$22*'10 - 2009'!AO239</f>
        <v>#DIV/0!</v>
      </c>
      <c r="N304" s="35" t="e">
        <f>+$C$22*'10 - 2009'!AP239</f>
        <v>#DIV/0!</v>
      </c>
      <c r="O304" s="35" t="e">
        <f>+$C$22*'10 - 2009'!AQ239</f>
        <v>#DIV/0!</v>
      </c>
      <c r="P304" s="35" t="e">
        <f>+$C$22*'10 - 2009'!AR239</f>
        <v>#DIV/0!</v>
      </c>
      <c r="Q304" s="35" t="e">
        <f>+$C$22*'10 - 2009'!AS239</f>
        <v>#DIV/0!</v>
      </c>
      <c r="R304" s="35" t="e">
        <f>+$C$22*'10 - 2009'!AT239</f>
        <v>#DIV/0!</v>
      </c>
      <c r="S304" s="35" t="e">
        <f>+$C$22*'10 - 2009'!AU239</f>
        <v>#DIV/0!</v>
      </c>
      <c r="T304" s="35" t="e">
        <f>+$C$22*'10 - 2009'!AV239</f>
        <v>#DIV/0!</v>
      </c>
      <c r="U304" s="35" t="e">
        <f>+$C$22*'10 - 2009'!AW239</f>
        <v>#DIV/0!</v>
      </c>
      <c r="V304" s="35" t="e">
        <f>+$C$22*'10 - 2009'!AX239</f>
        <v>#DIV/0!</v>
      </c>
      <c r="W304" s="35" t="e">
        <f>+$C$22*'10 - 2009'!AY239</f>
        <v>#DIV/0!</v>
      </c>
      <c r="X304" s="35" t="e">
        <f>+$C$22*'10 - 2009'!AZ239</f>
        <v>#DIV/0!</v>
      </c>
      <c r="Y304" s="35" t="e">
        <f>+$C$22*'10 - 2009'!BA239</f>
        <v>#DIV/0!</v>
      </c>
      <c r="Z304" s="35" t="e">
        <f>+$C$22*'10 - 2009'!BB239</f>
        <v>#DIV/0!</v>
      </c>
      <c r="AA304" s="35" t="e">
        <f>+$C$22*'10 - 2009'!BC239</f>
        <v>#DIV/0!</v>
      </c>
      <c r="AB304" s="35" t="e">
        <f>+$C$22*'10 - 2009'!BD239</f>
        <v>#DIV/0!</v>
      </c>
      <c r="AC304" s="35" t="e">
        <f>+$C$22*'10 - 2009'!BE239</f>
        <v>#DIV/0!</v>
      </c>
      <c r="AD304" s="35" t="e">
        <f>+$C$22*'10 - 2009'!BF239</f>
        <v>#DIV/0!</v>
      </c>
      <c r="AE304" s="35" t="e">
        <f>+$C$22*'10 - 2009'!BG239</f>
        <v>#DIV/0!</v>
      </c>
      <c r="AF304" s="35" t="e">
        <f>+$C$22*'10 - 2009'!BH239</f>
        <v>#DIV/0!</v>
      </c>
      <c r="AG304" s="35" t="e">
        <f>+$C$22*'10 - 2009'!BI239</f>
        <v>#DIV/0!</v>
      </c>
      <c r="AH304" s="35" t="e">
        <f>+$C$22*'10 - 2009'!BJ239</f>
        <v>#DIV/0!</v>
      </c>
      <c r="AI304" s="2"/>
    </row>
    <row r="305" spans="1:35">
      <c r="A305" s="44">
        <v>298</v>
      </c>
      <c r="B305" s="35">
        <f>+'10 - 2009'!B240</f>
        <v>0</v>
      </c>
      <c r="C305" s="35" t="e">
        <f>+'10 - 2009'!AE240/'10 - 2009'!BK240</f>
        <v>#DIV/0!</v>
      </c>
      <c r="D305" s="35" t="e">
        <f>+$C$22*'10 - 2009'!AF240</f>
        <v>#DIV/0!</v>
      </c>
      <c r="E305" s="35" t="e">
        <f>+$C$22*'10 - 2009'!AG240</f>
        <v>#DIV/0!</v>
      </c>
      <c r="F305" s="35" t="e">
        <f>+$C$22*'10 - 2009'!AH240</f>
        <v>#DIV/0!</v>
      </c>
      <c r="G305" s="35" t="e">
        <f>+$C$22*'10 - 2009'!AI240</f>
        <v>#DIV/0!</v>
      </c>
      <c r="H305" s="35" t="e">
        <f>+$C$22*'10 - 2009'!AJ240</f>
        <v>#DIV/0!</v>
      </c>
      <c r="I305" s="35" t="e">
        <f>+$C$22*'10 - 2009'!AK240</f>
        <v>#DIV/0!</v>
      </c>
      <c r="J305" s="35" t="e">
        <f>+$C$22*'10 - 2009'!AL240</f>
        <v>#DIV/0!</v>
      </c>
      <c r="K305" s="35" t="e">
        <f>+$C$22*'10 - 2009'!AM240</f>
        <v>#DIV/0!</v>
      </c>
      <c r="L305" s="35" t="e">
        <f>+$C$22*'10 - 2009'!AN240</f>
        <v>#DIV/0!</v>
      </c>
      <c r="M305" s="35" t="e">
        <f>+$C$22*'10 - 2009'!AO240</f>
        <v>#DIV/0!</v>
      </c>
      <c r="N305" s="35" t="e">
        <f>+$C$22*'10 - 2009'!AP240</f>
        <v>#DIV/0!</v>
      </c>
      <c r="O305" s="35" t="e">
        <f>+$C$22*'10 - 2009'!AQ240</f>
        <v>#DIV/0!</v>
      </c>
      <c r="P305" s="35" t="e">
        <f>+$C$22*'10 - 2009'!AR240</f>
        <v>#DIV/0!</v>
      </c>
      <c r="Q305" s="35" t="e">
        <f>+$C$22*'10 - 2009'!AS240</f>
        <v>#DIV/0!</v>
      </c>
      <c r="R305" s="35" t="e">
        <f>+$C$22*'10 - 2009'!AT240</f>
        <v>#DIV/0!</v>
      </c>
      <c r="S305" s="35" t="e">
        <f>+$C$22*'10 - 2009'!AU240</f>
        <v>#DIV/0!</v>
      </c>
      <c r="T305" s="35" t="e">
        <f>+$C$22*'10 - 2009'!AV240</f>
        <v>#DIV/0!</v>
      </c>
      <c r="U305" s="35" t="e">
        <f>+$C$22*'10 - 2009'!AW240</f>
        <v>#DIV/0!</v>
      </c>
      <c r="V305" s="35" t="e">
        <f>+$C$22*'10 - 2009'!AX240</f>
        <v>#DIV/0!</v>
      </c>
      <c r="W305" s="35" t="e">
        <f>+$C$22*'10 - 2009'!AY240</f>
        <v>#DIV/0!</v>
      </c>
      <c r="X305" s="35" t="e">
        <f>+$C$22*'10 - 2009'!AZ240</f>
        <v>#DIV/0!</v>
      </c>
      <c r="Y305" s="35" t="e">
        <f>+$C$22*'10 - 2009'!BA240</f>
        <v>#DIV/0!</v>
      </c>
      <c r="Z305" s="35" t="e">
        <f>+$C$22*'10 - 2009'!BB240</f>
        <v>#DIV/0!</v>
      </c>
      <c r="AA305" s="35" t="e">
        <f>+$C$22*'10 - 2009'!BC240</f>
        <v>#DIV/0!</v>
      </c>
      <c r="AB305" s="35" t="e">
        <f>+$C$22*'10 - 2009'!BD240</f>
        <v>#DIV/0!</v>
      </c>
      <c r="AC305" s="35" t="e">
        <f>+$C$22*'10 - 2009'!BE240</f>
        <v>#DIV/0!</v>
      </c>
      <c r="AD305" s="35" t="e">
        <f>+$C$22*'10 - 2009'!BF240</f>
        <v>#DIV/0!</v>
      </c>
      <c r="AE305" s="35" t="e">
        <f>+$C$22*'10 - 2009'!BG240</f>
        <v>#DIV/0!</v>
      </c>
      <c r="AF305" s="35" t="e">
        <f>+$C$22*'10 - 2009'!BH240</f>
        <v>#DIV/0!</v>
      </c>
      <c r="AG305" s="35" t="e">
        <f>+$C$22*'10 - 2009'!BI240</f>
        <v>#DIV/0!</v>
      </c>
      <c r="AH305" s="35" t="e">
        <f>+$C$22*'10 - 2009'!BJ240</f>
        <v>#DIV/0!</v>
      </c>
      <c r="AI305" s="2"/>
    </row>
    <row r="306" spans="1:35">
      <c r="A306" s="44">
        <v>299</v>
      </c>
      <c r="B306" s="35">
        <f>+'10 - 2009'!B241</f>
        <v>0</v>
      </c>
      <c r="C306" s="35" t="e">
        <f>+'10 - 2009'!AE241/'10 - 2009'!BK241</f>
        <v>#DIV/0!</v>
      </c>
      <c r="D306" s="35" t="e">
        <f>+$C$22*'10 - 2009'!AF241</f>
        <v>#DIV/0!</v>
      </c>
      <c r="E306" s="35" t="e">
        <f>+$C$22*'10 - 2009'!AG241</f>
        <v>#DIV/0!</v>
      </c>
      <c r="F306" s="35" t="e">
        <f>+$C$22*'10 - 2009'!AH241</f>
        <v>#DIV/0!</v>
      </c>
      <c r="G306" s="35" t="e">
        <f>+$C$22*'10 - 2009'!AI241</f>
        <v>#DIV/0!</v>
      </c>
      <c r="H306" s="35" t="e">
        <f>+$C$22*'10 - 2009'!AJ241</f>
        <v>#DIV/0!</v>
      </c>
      <c r="I306" s="35" t="e">
        <f>+$C$22*'10 - 2009'!AK241</f>
        <v>#DIV/0!</v>
      </c>
      <c r="J306" s="35" t="e">
        <f>+$C$22*'10 - 2009'!AL241</f>
        <v>#DIV/0!</v>
      </c>
      <c r="K306" s="35" t="e">
        <f>+$C$22*'10 - 2009'!AM241</f>
        <v>#DIV/0!</v>
      </c>
      <c r="L306" s="35" t="e">
        <f>+$C$22*'10 - 2009'!AN241</f>
        <v>#DIV/0!</v>
      </c>
      <c r="M306" s="35" t="e">
        <f>+$C$22*'10 - 2009'!AO241</f>
        <v>#DIV/0!</v>
      </c>
      <c r="N306" s="35" t="e">
        <f>+$C$22*'10 - 2009'!AP241</f>
        <v>#DIV/0!</v>
      </c>
      <c r="O306" s="35" t="e">
        <f>+$C$22*'10 - 2009'!AQ241</f>
        <v>#DIV/0!</v>
      </c>
      <c r="P306" s="35" t="e">
        <f>+$C$22*'10 - 2009'!AR241</f>
        <v>#DIV/0!</v>
      </c>
      <c r="Q306" s="35" t="e">
        <f>+$C$22*'10 - 2009'!AS241</f>
        <v>#DIV/0!</v>
      </c>
      <c r="R306" s="35" t="e">
        <f>+$C$22*'10 - 2009'!AT241</f>
        <v>#DIV/0!</v>
      </c>
      <c r="S306" s="35" t="e">
        <f>+$C$22*'10 - 2009'!AU241</f>
        <v>#DIV/0!</v>
      </c>
      <c r="T306" s="35" t="e">
        <f>+$C$22*'10 - 2009'!AV241</f>
        <v>#DIV/0!</v>
      </c>
      <c r="U306" s="35" t="e">
        <f>+$C$22*'10 - 2009'!AW241</f>
        <v>#DIV/0!</v>
      </c>
      <c r="V306" s="35" t="e">
        <f>+$C$22*'10 - 2009'!AX241</f>
        <v>#DIV/0!</v>
      </c>
      <c r="W306" s="35" t="e">
        <f>+$C$22*'10 - 2009'!AY241</f>
        <v>#DIV/0!</v>
      </c>
      <c r="X306" s="35" t="e">
        <f>+$C$22*'10 - 2009'!AZ241</f>
        <v>#DIV/0!</v>
      </c>
      <c r="Y306" s="35" t="e">
        <f>+$C$22*'10 - 2009'!BA241</f>
        <v>#DIV/0!</v>
      </c>
      <c r="Z306" s="35" t="e">
        <f>+$C$22*'10 - 2009'!BB241</f>
        <v>#DIV/0!</v>
      </c>
      <c r="AA306" s="35" t="e">
        <f>+$C$22*'10 - 2009'!BC241</f>
        <v>#DIV/0!</v>
      </c>
      <c r="AB306" s="35" t="e">
        <f>+$C$22*'10 - 2009'!BD241</f>
        <v>#DIV/0!</v>
      </c>
      <c r="AC306" s="35" t="e">
        <f>+$C$22*'10 - 2009'!BE241</f>
        <v>#DIV/0!</v>
      </c>
      <c r="AD306" s="35" t="e">
        <f>+$C$22*'10 - 2009'!BF241</f>
        <v>#DIV/0!</v>
      </c>
      <c r="AE306" s="35" t="e">
        <f>+$C$22*'10 - 2009'!BG241</f>
        <v>#DIV/0!</v>
      </c>
      <c r="AF306" s="35" t="e">
        <f>+$C$22*'10 - 2009'!BH241</f>
        <v>#DIV/0!</v>
      </c>
      <c r="AG306" s="35" t="e">
        <f>+$C$22*'10 - 2009'!BI241</f>
        <v>#DIV/0!</v>
      </c>
      <c r="AH306" s="35" t="e">
        <f>+$C$22*'10 - 2009'!BJ241</f>
        <v>#DIV/0!</v>
      </c>
      <c r="AI306" s="2"/>
    </row>
    <row r="307" spans="1:35">
      <c r="A307" s="44">
        <v>300</v>
      </c>
      <c r="B307" s="35">
        <f>+'10 - 2009'!B242</f>
        <v>0</v>
      </c>
      <c r="C307" s="35" t="e">
        <f>+'10 - 2009'!AE242/'10 - 2009'!BK242</f>
        <v>#DIV/0!</v>
      </c>
      <c r="D307" s="35" t="e">
        <f>+$C$22*'10 - 2009'!AF242</f>
        <v>#DIV/0!</v>
      </c>
      <c r="E307" s="35" t="e">
        <f>+$C$22*'10 - 2009'!AG242</f>
        <v>#DIV/0!</v>
      </c>
      <c r="F307" s="35" t="e">
        <f>+$C$22*'10 - 2009'!AH242</f>
        <v>#DIV/0!</v>
      </c>
      <c r="G307" s="35" t="e">
        <f>+$C$22*'10 - 2009'!AI242</f>
        <v>#DIV/0!</v>
      </c>
      <c r="H307" s="35" t="e">
        <f>+$C$22*'10 - 2009'!AJ242</f>
        <v>#DIV/0!</v>
      </c>
      <c r="I307" s="35" t="e">
        <f>+$C$22*'10 - 2009'!AK242</f>
        <v>#DIV/0!</v>
      </c>
      <c r="J307" s="35" t="e">
        <f>+$C$22*'10 - 2009'!AL242</f>
        <v>#DIV/0!</v>
      </c>
      <c r="K307" s="35" t="e">
        <f>+$C$22*'10 - 2009'!AM242</f>
        <v>#DIV/0!</v>
      </c>
      <c r="L307" s="35" t="e">
        <f>+$C$22*'10 - 2009'!AN242</f>
        <v>#DIV/0!</v>
      </c>
      <c r="M307" s="35" t="e">
        <f>+$C$22*'10 - 2009'!AO242</f>
        <v>#DIV/0!</v>
      </c>
      <c r="N307" s="35" t="e">
        <f>+$C$22*'10 - 2009'!AP242</f>
        <v>#DIV/0!</v>
      </c>
      <c r="O307" s="35" t="e">
        <f>+$C$22*'10 - 2009'!AQ242</f>
        <v>#DIV/0!</v>
      </c>
      <c r="P307" s="35" t="e">
        <f>+$C$22*'10 - 2009'!AR242</f>
        <v>#DIV/0!</v>
      </c>
      <c r="Q307" s="35" t="e">
        <f>+$C$22*'10 - 2009'!AS242</f>
        <v>#DIV/0!</v>
      </c>
      <c r="R307" s="35" t="e">
        <f>+$C$22*'10 - 2009'!AT242</f>
        <v>#DIV/0!</v>
      </c>
      <c r="S307" s="35" t="e">
        <f>+$C$22*'10 - 2009'!AU242</f>
        <v>#DIV/0!</v>
      </c>
      <c r="T307" s="35" t="e">
        <f>+$C$22*'10 - 2009'!AV242</f>
        <v>#DIV/0!</v>
      </c>
      <c r="U307" s="35" t="e">
        <f>+$C$22*'10 - 2009'!AW242</f>
        <v>#DIV/0!</v>
      </c>
      <c r="V307" s="35" t="e">
        <f>+$C$22*'10 - 2009'!AX242</f>
        <v>#DIV/0!</v>
      </c>
      <c r="W307" s="35" t="e">
        <f>+$C$22*'10 - 2009'!AY242</f>
        <v>#DIV/0!</v>
      </c>
      <c r="X307" s="35" t="e">
        <f>+$C$22*'10 - 2009'!AZ242</f>
        <v>#DIV/0!</v>
      </c>
      <c r="Y307" s="35" t="e">
        <f>+$C$22*'10 - 2009'!BA242</f>
        <v>#DIV/0!</v>
      </c>
      <c r="Z307" s="35" t="e">
        <f>+$C$22*'10 - 2009'!BB242</f>
        <v>#DIV/0!</v>
      </c>
      <c r="AA307" s="35" t="e">
        <f>+$C$22*'10 - 2009'!BC242</f>
        <v>#DIV/0!</v>
      </c>
      <c r="AB307" s="35" t="e">
        <f>+$C$22*'10 - 2009'!BD242</f>
        <v>#DIV/0!</v>
      </c>
      <c r="AC307" s="35" t="e">
        <f>+$C$22*'10 - 2009'!BE242</f>
        <v>#DIV/0!</v>
      </c>
      <c r="AD307" s="35" t="e">
        <f>+$C$22*'10 - 2009'!BF242</f>
        <v>#DIV/0!</v>
      </c>
      <c r="AE307" s="35" t="e">
        <f>+$C$22*'10 - 2009'!BG242</f>
        <v>#DIV/0!</v>
      </c>
      <c r="AF307" s="35" t="e">
        <f>+$C$22*'10 - 2009'!BH242</f>
        <v>#DIV/0!</v>
      </c>
      <c r="AG307" s="35" t="e">
        <f>+$C$22*'10 - 2009'!BI242</f>
        <v>#DIV/0!</v>
      </c>
      <c r="AH307" s="35" t="e">
        <f>+$C$22*'10 - 2009'!BJ242</f>
        <v>#DIV/0!</v>
      </c>
      <c r="AI307" s="2"/>
    </row>
    <row r="308" spans="1:35">
      <c r="A308" s="44">
        <v>301</v>
      </c>
      <c r="B308" s="35">
        <f>+'10 - 2009'!B243</f>
        <v>0</v>
      </c>
      <c r="C308" s="35" t="e">
        <f>+'10 - 2009'!AE243/'10 - 2009'!BK243</f>
        <v>#DIV/0!</v>
      </c>
      <c r="D308" s="35" t="e">
        <f>+$C$22*'10 - 2009'!AF243</f>
        <v>#DIV/0!</v>
      </c>
      <c r="E308" s="35" t="e">
        <f>+$C$22*'10 - 2009'!AG243</f>
        <v>#DIV/0!</v>
      </c>
      <c r="F308" s="35" t="e">
        <f>+$C$22*'10 - 2009'!AH243</f>
        <v>#DIV/0!</v>
      </c>
      <c r="G308" s="35" t="e">
        <f>+$C$22*'10 - 2009'!AI243</f>
        <v>#DIV/0!</v>
      </c>
      <c r="H308" s="35" t="e">
        <f>+$C$22*'10 - 2009'!AJ243</f>
        <v>#DIV/0!</v>
      </c>
      <c r="I308" s="35" t="e">
        <f>+$C$22*'10 - 2009'!AK243</f>
        <v>#DIV/0!</v>
      </c>
      <c r="J308" s="35" t="e">
        <f>+$C$22*'10 - 2009'!AL243</f>
        <v>#DIV/0!</v>
      </c>
      <c r="K308" s="35" t="e">
        <f>+$C$22*'10 - 2009'!AM243</f>
        <v>#DIV/0!</v>
      </c>
      <c r="L308" s="35" t="e">
        <f>+$C$22*'10 - 2009'!AN243</f>
        <v>#DIV/0!</v>
      </c>
      <c r="M308" s="35" t="e">
        <f>+$C$22*'10 - 2009'!AO243</f>
        <v>#DIV/0!</v>
      </c>
      <c r="N308" s="35" t="e">
        <f>+$C$22*'10 - 2009'!AP243</f>
        <v>#DIV/0!</v>
      </c>
      <c r="O308" s="35" t="e">
        <f>+$C$22*'10 - 2009'!AQ243</f>
        <v>#DIV/0!</v>
      </c>
      <c r="P308" s="35" t="e">
        <f>+$C$22*'10 - 2009'!AR243</f>
        <v>#DIV/0!</v>
      </c>
      <c r="Q308" s="35" t="e">
        <f>+$C$22*'10 - 2009'!AS243</f>
        <v>#DIV/0!</v>
      </c>
      <c r="R308" s="35" t="e">
        <f>+$C$22*'10 - 2009'!AT243</f>
        <v>#DIV/0!</v>
      </c>
      <c r="S308" s="35" t="e">
        <f>+$C$22*'10 - 2009'!AU243</f>
        <v>#DIV/0!</v>
      </c>
      <c r="T308" s="35" t="e">
        <f>+$C$22*'10 - 2009'!AV243</f>
        <v>#DIV/0!</v>
      </c>
      <c r="U308" s="35" t="e">
        <f>+$C$22*'10 - 2009'!AW243</f>
        <v>#DIV/0!</v>
      </c>
      <c r="V308" s="35" t="e">
        <f>+$C$22*'10 - 2009'!AX243</f>
        <v>#DIV/0!</v>
      </c>
      <c r="W308" s="35" t="e">
        <f>+$C$22*'10 - 2009'!AY243</f>
        <v>#DIV/0!</v>
      </c>
      <c r="X308" s="35" t="e">
        <f>+$C$22*'10 - 2009'!AZ243</f>
        <v>#DIV/0!</v>
      </c>
      <c r="Y308" s="35" t="e">
        <f>+$C$22*'10 - 2009'!BA243</f>
        <v>#DIV/0!</v>
      </c>
      <c r="Z308" s="35" t="e">
        <f>+$C$22*'10 - 2009'!BB243</f>
        <v>#DIV/0!</v>
      </c>
      <c r="AA308" s="35" t="e">
        <f>+$C$22*'10 - 2009'!BC243</f>
        <v>#DIV/0!</v>
      </c>
      <c r="AB308" s="35" t="e">
        <f>+$C$22*'10 - 2009'!BD243</f>
        <v>#DIV/0!</v>
      </c>
      <c r="AC308" s="35" t="e">
        <f>+$C$22*'10 - 2009'!BE243</f>
        <v>#DIV/0!</v>
      </c>
      <c r="AD308" s="35" t="e">
        <f>+$C$22*'10 - 2009'!BF243</f>
        <v>#DIV/0!</v>
      </c>
      <c r="AE308" s="35" t="e">
        <f>+$C$22*'10 - 2009'!BG243</f>
        <v>#DIV/0!</v>
      </c>
      <c r="AF308" s="35" t="e">
        <f>+$C$22*'10 - 2009'!BH243</f>
        <v>#DIV/0!</v>
      </c>
      <c r="AG308" s="35" t="e">
        <f>+$C$22*'10 - 2009'!BI243</f>
        <v>#DIV/0!</v>
      </c>
      <c r="AH308" s="35" t="e">
        <f>+$C$22*'10 - 2009'!BJ243</f>
        <v>#DIV/0!</v>
      </c>
      <c r="AI308" s="2"/>
    </row>
    <row r="309" spans="1:35">
      <c r="A309" s="44">
        <v>302</v>
      </c>
      <c r="B309" s="35">
        <f>+'10 - 2009'!B244</f>
        <v>0</v>
      </c>
      <c r="C309" s="35" t="e">
        <f>+'10 - 2009'!AE244/'10 - 2009'!BK244</f>
        <v>#DIV/0!</v>
      </c>
      <c r="D309" s="35" t="e">
        <f>+$C$22*'10 - 2009'!AF244</f>
        <v>#DIV/0!</v>
      </c>
      <c r="E309" s="35" t="e">
        <f>+$C$22*'10 - 2009'!AG244</f>
        <v>#DIV/0!</v>
      </c>
      <c r="F309" s="35" t="e">
        <f>+$C$22*'10 - 2009'!AH244</f>
        <v>#DIV/0!</v>
      </c>
      <c r="G309" s="35" t="e">
        <f>+$C$22*'10 - 2009'!AI244</f>
        <v>#DIV/0!</v>
      </c>
      <c r="H309" s="35" t="e">
        <f>+$C$22*'10 - 2009'!AJ244</f>
        <v>#DIV/0!</v>
      </c>
      <c r="I309" s="35" t="e">
        <f>+$C$22*'10 - 2009'!AK244</f>
        <v>#DIV/0!</v>
      </c>
      <c r="J309" s="35" t="e">
        <f>+$C$22*'10 - 2009'!AL244</f>
        <v>#DIV/0!</v>
      </c>
      <c r="K309" s="35" t="e">
        <f>+$C$22*'10 - 2009'!AM244</f>
        <v>#DIV/0!</v>
      </c>
      <c r="L309" s="35" t="e">
        <f>+$C$22*'10 - 2009'!AN244</f>
        <v>#DIV/0!</v>
      </c>
      <c r="M309" s="35" t="e">
        <f>+$C$22*'10 - 2009'!AO244</f>
        <v>#DIV/0!</v>
      </c>
      <c r="N309" s="35" t="e">
        <f>+$C$22*'10 - 2009'!AP244</f>
        <v>#DIV/0!</v>
      </c>
      <c r="O309" s="35" t="e">
        <f>+$C$22*'10 - 2009'!AQ244</f>
        <v>#DIV/0!</v>
      </c>
      <c r="P309" s="35" t="e">
        <f>+$C$22*'10 - 2009'!AR244</f>
        <v>#DIV/0!</v>
      </c>
      <c r="Q309" s="35" t="e">
        <f>+$C$22*'10 - 2009'!AS244</f>
        <v>#DIV/0!</v>
      </c>
      <c r="R309" s="35" t="e">
        <f>+$C$22*'10 - 2009'!AT244</f>
        <v>#DIV/0!</v>
      </c>
      <c r="S309" s="35" t="e">
        <f>+$C$22*'10 - 2009'!AU244</f>
        <v>#DIV/0!</v>
      </c>
      <c r="T309" s="35" t="e">
        <f>+$C$22*'10 - 2009'!AV244</f>
        <v>#DIV/0!</v>
      </c>
      <c r="U309" s="35" t="e">
        <f>+$C$22*'10 - 2009'!AW244</f>
        <v>#DIV/0!</v>
      </c>
      <c r="V309" s="35" t="e">
        <f>+$C$22*'10 - 2009'!AX244</f>
        <v>#DIV/0!</v>
      </c>
      <c r="W309" s="35" t="e">
        <f>+$C$22*'10 - 2009'!AY244</f>
        <v>#DIV/0!</v>
      </c>
      <c r="X309" s="35" t="e">
        <f>+$C$22*'10 - 2009'!AZ244</f>
        <v>#DIV/0!</v>
      </c>
      <c r="Y309" s="35" t="e">
        <f>+$C$22*'10 - 2009'!BA244</f>
        <v>#DIV/0!</v>
      </c>
      <c r="Z309" s="35" t="e">
        <f>+$C$22*'10 - 2009'!BB244</f>
        <v>#DIV/0!</v>
      </c>
      <c r="AA309" s="35" t="e">
        <f>+$C$22*'10 - 2009'!BC244</f>
        <v>#DIV/0!</v>
      </c>
      <c r="AB309" s="35" t="e">
        <f>+$C$22*'10 - 2009'!BD244</f>
        <v>#DIV/0!</v>
      </c>
      <c r="AC309" s="35" t="e">
        <f>+$C$22*'10 - 2009'!BE244</f>
        <v>#DIV/0!</v>
      </c>
      <c r="AD309" s="35" t="e">
        <f>+$C$22*'10 - 2009'!BF244</f>
        <v>#DIV/0!</v>
      </c>
      <c r="AE309" s="35" t="e">
        <f>+$C$22*'10 - 2009'!BG244</f>
        <v>#DIV/0!</v>
      </c>
      <c r="AF309" s="35" t="e">
        <f>+$C$22*'10 - 2009'!BH244</f>
        <v>#DIV/0!</v>
      </c>
      <c r="AG309" s="35" t="e">
        <f>+$C$22*'10 - 2009'!BI244</f>
        <v>#DIV/0!</v>
      </c>
      <c r="AH309" s="35" t="e">
        <f>+$C$22*'10 - 2009'!BJ244</f>
        <v>#DIV/0!</v>
      </c>
      <c r="AI309" s="2"/>
    </row>
    <row r="310" spans="1:35">
      <c r="A310" s="44">
        <v>303</v>
      </c>
      <c r="B310" s="35">
        <f>+'10 - 2009'!B245</f>
        <v>0</v>
      </c>
      <c r="C310" s="35" t="e">
        <f>+'10 - 2009'!AE245/'10 - 2009'!BK245</f>
        <v>#DIV/0!</v>
      </c>
      <c r="D310" s="35" t="e">
        <f>+$C$22*'10 - 2009'!AF245</f>
        <v>#DIV/0!</v>
      </c>
      <c r="E310" s="35" t="e">
        <f>+$C$22*'10 - 2009'!AG245</f>
        <v>#DIV/0!</v>
      </c>
      <c r="F310" s="35" t="e">
        <f>+$C$22*'10 - 2009'!AH245</f>
        <v>#DIV/0!</v>
      </c>
      <c r="G310" s="35" t="e">
        <f>+$C$22*'10 - 2009'!AI245</f>
        <v>#DIV/0!</v>
      </c>
      <c r="H310" s="35" t="e">
        <f>+$C$22*'10 - 2009'!AJ245</f>
        <v>#DIV/0!</v>
      </c>
      <c r="I310" s="35" t="e">
        <f>+$C$22*'10 - 2009'!AK245</f>
        <v>#DIV/0!</v>
      </c>
      <c r="J310" s="35" t="e">
        <f>+$C$22*'10 - 2009'!AL245</f>
        <v>#DIV/0!</v>
      </c>
      <c r="K310" s="35" t="e">
        <f>+$C$22*'10 - 2009'!AM245</f>
        <v>#DIV/0!</v>
      </c>
      <c r="L310" s="35" t="e">
        <f>+$C$22*'10 - 2009'!AN245</f>
        <v>#DIV/0!</v>
      </c>
      <c r="M310" s="35" t="e">
        <f>+$C$22*'10 - 2009'!AO245</f>
        <v>#DIV/0!</v>
      </c>
      <c r="N310" s="35" t="e">
        <f>+$C$22*'10 - 2009'!AP245</f>
        <v>#DIV/0!</v>
      </c>
      <c r="O310" s="35" t="e">
        <f>+$C$22*'10 - 2009'!AQ245</f>
        <v>#DIV/0!</v>
      </c>
      <c r="P310" s="35" t="e">
        <f>+$C$22*'10 - 2009'!AR245</f>
        <v>#DIV/0!</v>
      </c>
      <c r="Q310" s="35" t="e">
        <f>+$C$22*'10 - 2009'!AS245</f>
        <v>#DIV/0!</v>
      </c>
      <c r="R310" s="35" t="e">
        <f>+$C$22*'10 - 2009'!AT245</f>
        <v>#DIV/0!</v>
      </c>
      <c r="S310" s="35" t="e">
        <f>+$C$22*'10 - 2009'!AU245</f>
        <v>#DIV/0!</v>
      </c>
      <c r="T310" s="35" t="e">
        <f>+$C$22*'10 - 2009'!AV245</f>
        <v>#DIV/0!</v>
      </c>
      <c r="U310" s="35" t="e">
        <f>+$C$22*'10 - 2009'!AW245</f>
        <v>#DIV/0!</v>
      </c>
      <c r="V310" s="35" t="e">
        <f>+$C$22*'10 - 2009'!AX245</f>
        <v>#DIV/0!</v>
      </c>
      <c r="W310" s="35" t="e">
        <f>+$C$22*'10 - 2009'!AY245</f>
        <v>#DIV/0!</v>
      </c>
      <c r="X310" s="35" t="e">
        <f>+$C$22*'10 - 2009'!AZ245</f>
        <v>#DIV/0!</v>
      </c>
      <c r="Y310" s="35" t="e">
        <f>+$C$22*'10 - 2009'!BA245</f>
        <v>#DIV/0!</v>
      </c>
      <c r="Z310" s="35" t="e">
        <f>+$C$22*'10 - 2009'!BB245</f>
        <v>#DIV/0!</v>
      </c>
      <c r="AA310" s="35" t="e">
        <f>+$C$22*'10 - 2009'!BC245</f>
        <v>#DIV/0!</v>
      </c>
      <c r="AB310" s="35" t="e">
        <f>+$C$22*'10 - 2009'!BD245</f>
        <v>#DIV/0!</v>
      </c>
      <c r="AC310" s="35" t="e">
        <f>+$C$22*'10 - 2009'!BE245</f>
        <v>#DIV/0!</v>
      </c>
      <c r="AD310" s="35" t="e">
        <f>+$C$22*'10 - 2009'!BF245</f>
        <v>#DIV/0!</v>
      </c>
      <c r="AE310" s="35" t="e">
        <f>+$C$22*'10 - 2009'!BG245</f>
        <v>#DIV/0!</v>
      </c>
      <c r="AF310" s="35" t="e">
        <f>+$C$22*'10 - 2009'!BH245</f>
        <v>#DIV/0!</v>
      </c>
      <c r="AG310" s="35" t="e">
        <f>+$C$22*'10 - 2009'!BI245</f>
        <v>#DIV/0!</v>
      </c>
      <c r="AH310" s="35" t="e">
        <f>+$C$22*'10 - 2009'!BJ245</f>
        <v>#DIV/0!</v>
      </c>
      <c r="AI310" s="2"/>
    </row>
    <row r="311" spans="1:35">
      <c r="A311" s="44">
        <v>304</v>
      </c>
      <c r="B311" s="35">
        <f>+'10 - 2009'!B246</f>
        <v>0</v>
      </c>
      <c r="C311" s="35" t="e">
        <f>+'10 - 2009'!AE246/'10 - 2009'!BK246</f>
        <v>#DIV/0!</v>
      </c>
      <c r="D311" s="35" t="e">
        <f>+$C$22*'10 - 2009'!AF246</f>
        <v>#DIV/0!</v>
      </c>
      <c r="E311" s="35" t="e">
        <f>+$C$22*'10 - 2009'!AG246</f>
        <v>#DIV/0!</v>
      </c>
      <c r="F311" s="35" t="e">
        <f>+$C$22*'10 - 2009'!AH246</f>
        <v>#DIV/0!</v>
      </c>
      <c r="G311" s="35" t="e">
        <f>+$C$22*'10 - 2009'!AI246</f>
        <v>#DIV/0!</v>
      </c>
      <c r="H311" s="35" t="e">
        <f>+$C$22*'10 - 2009'!AJ246</f>
        <v>#DIV/0!</v>
      </c>
      <c r="I311" s="35" t="e">
        <f>+$C$22*'10 - 2009'!AK246</f>
        <v>#DIV/0!</v>
      </c>
      <c r="J311" s="35" t="e">
        <f>+$C$22*'10 - 2009'!AL246</f>
        <v>#DIV/0!</v>
      </c>
      <c r="K311" s="35" t="e">
        <f>+$C$22*'10 - 2009'!AM246</f>
        <v>#DIV/0!</v>
      </c>
      <c r="L311" s="35" t="e">
        <f>+$C$22*'10 - 2009'!AN246</f>
        <v>#DIV/0!</v>
      </c>
      <c r="M311" s="35" t="e">
        <f>+$C$22*'10 - 2009'!AO246</f>
        <v>#DIV/0!</v>
      </c>
      <c r="N311" s="35" t="e">
        <f>+$C$22*'10 - 2009'!AP246</f>
        <v>#DIV/0!</v>
      </c>
      <c r="O311" s="35" t="e">
        <f>+$C$22*'10 - 2009'!AQ246</f>
        <v>#DIV/0!</v>
      </c>
      <c r="P311" s="35" t="e">
        <f>+$C$22*'10 - 2009'!AR246</f>
        <v>#DIV/0!</v>
      </c>
      <c r="Q311" s="35" t="e">
        <f>+$C$22*'10 - 2009'!AS246</f>
        <v>#DIV/0!</v>
      </c>
      <c r="R311" s="35" t="e">
        <f>+$C$22*'10 - 2009'!AT246</f>
        <v>#DIV/0!</v>
      </c>
      <c r="S311" s="35" t="e">
        <f>+$C$22*'10 - 2009'!AU246</f>
        <v>#DIV/0!</v>
      </c>
      <c r="T311" s="35" t="e">
        <f>+$C$22*'10 - 2009'!AV246</f>
        <v>#DIV/0!</v>
      </c>
      <c r="U311" s="35" t="e">
        <f>+$C$22*'10 - 2009'!AW246</f>
        <v>#DIV/0!</v>
      </c>
      <c r="V311" s="35" t="e">
        <f>+$C$22*'10 - 2009'!AX246</f>
        <v>#DIV/0!</v>
      </c>
      <c r="W311" s="35" t="e">
        <f>+$C$22*'10 - 2009'!AY246</f>
        <v>#DIV/0!</v>
      </c>
      <c r="X311" s="35" t="e">
        <f>+$C$22*'10 - 2009'!AZ246</f>
        <v>#DIV/0!</v>
      </c>
      <c r="Y311" s="35" t="e">
        <f>+$C$22*'10 - 2009'!BA246</f>
        <v>#DIV/0!</v>
      </c>
      <c r="Z311" s="35" t="e">
        <f>+$C$22*'10 - 2009'!BB246</f>
        <v>#DIV/0!</v>
      </c>
      <c r="AA311" s="35" t="e">
        <f>+$C$22*'10 - 2009'!BC246</f>
        <v>#DIV/0!</v>
      </c>
      <c r="AB311" s="35" t="e">
        <f>+$C$22*'10 - 2009'!BD246</f>
        <v>#DIV/0!</v>
      </c>
      <c r="AC311" s="35" t="e">
        <f>+$C$22*'10 - 2009'!BE246</f>
        <v>#DIV/0!</v>
      </c>
      <c r="AD311" s="35" t="e">
        <f>+$C$22*'10 - 2009'!BF246</f>
        <v>#DIV/0!</v>
      </c>
      <c r="AE311" s="35" t="e">
        <f>+$C$22*'10 - 2009'!BG246</f>
        <v>#DIV/0!</v>
      </c>
      <c r="AF311" s="35" t="e">
        <f>+$C$22*'10 - 2009'!BH246</f>
        <v>#DIV/0!</v>
      </c>
      <c r="AG311" s="35" t="e">
        <f>+$C$22*'10 - 2009'!BI246</f>
        <v>#DIV/0!</v>
      </c>
      <c r="AH311" s="35" t="e">
        <f>+$C$22*'10 - 2009'!BJ246</f>
        <v>#DIV/0!</v>
      </c>
      <c r="AI311" s="2"/>
    </row>
    <row r="312" spans="1:35">
      <c r="A312" s="44">
        <v>305</v>
      </c>
      <c r="B312" s="35">
        <f>+'10 - 2009'!B247</f>
        <v>0</v>
      </c>
      <c r="C312" s="35" t="e">
        <f>+'10 - 2009'!AE247/'10 - 2009'!BK247</f>
        <v>#DIV/0!</v>
      </c>
      <c r="D312" s="35" t="e">
        <f>+$C$22*'10 - 2009'!AF247</f>
        <v>#DIV/0!</v>
      </c>
      <c r="E312" s="35" t="e">
        <f>+$C$22*'10 - 2009'!AG247</f>
        <v>#DIV/0!</v>
      </c>
      <c r="F312" s="35" t="e">
        <f>+$C$22*'10 - 2009'!AH247</f>
        <v>#DIV/0!</v>
      </c>
      <c r="G312" s="35" t="e">
        <f>+$C$22*'10 - 2009'!AI247</f>
        <v>#DIV/0!</v>
      </c>
      <c r="H312" s="35" t="e">
        <f>+$C$22*'10 - 2009'!AJ247</f>
        <v>#DIV/0!</v>
      </c>
      <c r="I312" s="35" t="e">
        <f>+$C$22*'10 - 2009'!AK247</f>
        <v>#DIV/0!</v>
      </c>
      <c r="J312" s="35" t="e">
        <f>+$C$22*'10 - 2009'!AL247</f>
        <v>#DIV/0!</v>
      </c>
      <c r="K312" s="35" t="e">
        <f>+$C$22*'10 - 2009'!AM247</f>
        <v>#DIV/0!</v>
      </c>
      <c r="L312" s="35" t="e">
        <f>+$C$22*'10 - 2009'!AN247</f>
        <v>#DIV/0!</v>
      </c>
      <c r="M312" s="35" t="e">
        <f>+$C$22*'10 - 2009'!AO247</f>
        <v>#DIV/0!</v>
      </c>
      <c r="N312" s="35" t="e">
        <f>+$C$22*'10 - 2009'!AP247</f>
        <v>#DIV/0!</v>
      </c>
      <c r="O312" s="35" t="e">
        <f>+$C$22*'10 - 2009'!AQ247</f>
        <v>#DIV/0!</v>
      </c>
      <c r="P312" s="35" t="e">
        <f>+$C$22*'10 - 2009'!AR247</f>
        <v>#DIV/0!</v>
      </c>
      <c r="Q312" s="35" t="e">
        <f>+$C$22*'10 - 2009'!AS247</f>
        <v>#DIV/0!</v>
      </c>
      <c r="R312" s="35" t="e">
        <f>+$C$22*'10 - 2009'!AT247</f>
        <v>#DIV/0!</v>
      </c>
      <c r="S312" s="35" t="e">
        <f>+$C$22*'10 - 2009'!AU247</f>
        <v>#DIV/0!</v>
      </c>
      <c r="T312" s="35" t="e">
        <f>+$C$22*'10 - 2009'!AV247</f>
        <v>#DIV/0!</v>
      </c>
      <c r="U312" s="35" t="e">
        <f>+$C$22*'10 - 2009'!AW247</f>
        <v>#DIV/0!</v>
      </c>
      <c r="V312" s="35" t="e">
        <f>+$C$22*'10 - 2009'!AX247</f>
        <v>#DIV/0!</v>
      </c>
      <c r="W312" s="35" t="e">
        <f>+$C$22*'10 - 2009'!AY247</f>
        <v>#DIV/0!</v>
      </c>
      <c r="X312" s="35" t="e">
        <f>+$C$22*'10 - 2009'!AZ247</f>
        <v>#DIV/0!</v>
      </c>
      <c r="Y312" s="35" t="e">
        <f>+$C$22*'10 - 2009'!BA247</f>
        <v>#DIV/0!</v>
      </c>
      <c r="Z312" s="35" t="e">
        <f>+$C$22*'10 - 2009'!BB247</f>
        <v>#DIV/0!</v>
      </c>
      <c r="AA312" s="35" t="e">
        <f>+$C$22*'10 - 2009'!BC247</f>
        <v>#DIV/0!</v>
      </c>
      <c r="AB312" s="35" t="e">
        <f>+$C$22*'10 - 2009'!BD247</f>
        <v>#DIV/0!</v>
      </c>
      <c r="AC312" s="35" t="e">
        <f>+$C$22*'10 - 2009'!BE247</f>
        <v>#DIV/0!</v>
      </c>
      <c r="AD312" s="35" t="e">
        <f>+$C$22*'10 - 2009'!BF247</f>
        <v>#DIV/0!</v>
      </c>
      <c r="AE312" s="35" t="e">
        <f>+$C$22*'10 - 2009'!BG247</f>
        <v>#DIV/0!</v>
      </c>
      <c r="AF312" s="35" t="e">
        <f>+$C$22*'10 - 2009'!BH247</f>
        <v>#DIV/0!</v>
      </c>
      <c r="AG312" s="35" t="e">
        <f>+$C$22*'10 - 2009'!BI247</f>
        <v>#DIV/0!</v>
      </c>
      <c r="AH312" s="35" t="e">
        <f>+$C$22*'10 - 2009'!BJ247</f>
        <v>#DIV/0!</v>
      </c>
      <c r="AI312" s="2"/>
    </row>
    <row r="313" spans="1:35">
      <c r="A313" s="44">
        <v>306</v>
      </c>
      <c r="B313" s="35">
        <f>+'10 - 2009'!B248</f>
        <v>0</v>
      </c>
      <c r="C313" s="35" t="e">
        <f>+'10 - 2009'!AE248/'10 - 2009'!BK248</f>
        <v>#DIV/0!</v>
      </c>
      <c r="D313" s="35" t="e">
        <f>+$C$22*'10 - 2009'!AF248</f>
        <v>#DIV/0!</v>
      </c>
      <c r="E313" s="35" t="e">
        <f>+$C$22*'10 - 2009'!AG248</f>
        <v>#DIV/0!</v>
      </c>
      <c r="F313" s="35" t="e">
        <f>+$C$22*'10 - 2009'!AH248</f>
        <v>#DIV/0!</v>
      </c>
      <c r="G313" s="35" t="e">
        <f>+$C$22*'10 - 2009'!AI248</f>
        <v>#DIV/0!</v>
      </c>
      <c r="H313" s="35" t="e">
        <f>+$C$22*'10 - 2009'!AJ248</f>
        <v>#DIV/0!</v>
      </c>
      <c r="I313" s="35" t="e">
        <f>+$C$22*'10 - 2009'!AK248</f>
        <v>#DIV/0!</v>
      </c>
      <c r="J313" s="35" t="e">
        <f>+$C$22*'10 - 2009'!AL248</f>
        <v>#DIV/0!</v>
      </c>
      <c r="K313" s="35" t="e">
        <f>+$C$22*'10 - 2009'!AM248</f>
        <v>#DIV/0!</v>
      </c>
      <c r="L313" s="35" t="e">
        <f>+$C$22*'10 - 2009'!AN248</f>
        <v>#DIV/0!</v>
      </c>
      <c r="M313" s="35" t="e">
        <f>+$C$22*'10 - 2009'!AO248</f>
        <v>#DIV/0!</v>
      </c>
      <c r="N313" s="35" t="e">
        <f>+$C$22*'10 - 2009'!AP248</f>
        <v>#DIV/0!</v>
      </c>
      <c r="O313" s="35" t="e">
        <f>+$C$22*'10 - 2009'!AQ248</f>
        <v>#DIV/0!</v>
      </c>
      <c r="P313" s="35" t="e">
        <f>+$C$22*'10 - 2009'!AR248</f>
        <v>#DIV/0!</v>
      </c>
      <c r="Q313" s="35" t="e">
        <f>+$C$22*'10 - 2009'!AS248</f>
        <v>#DIV/0!</v>
      </c>
      <c r="R313" s="35" t="e">
        <f>+$C$22*'10 - 2009'!AT248</f>
        <v>#DIV/0!</v>
      </c>
      <c r="S313" s="35" t="e">
        <f>+$C$22*'10 - 2009'!AU248</f>
        <v>#DIV/0!</v>
      </c>
      <c r="T313" s="35" t="e">
        <f>+$C$22*'10 - 2009'!AV248</f>
        <v>#DIV/0!</v>
      </c>
      <c r="U313" s="35" t="e">
        <f>+$C$22*'10 - 2009'!AW248</f>
        <v>#DIV/0!</v>
      </c>
      <c r="V313" s="35" t="e">
        <f>+$C$22*'10 - 2009'!AX248</f>
        <v>#DIV/0!</v>
      </c>
      <c r="W313" s="35" t="e">
        <f>+$C$22*'10 - 2009'!AY248</f>
        <v>#DIV/0!</v>
      </c>
      <c r="X313" s="35" t="e">
        <f>+$C$22*'10 - 2009'!AZ248</f>
        <v>#DIV/0!</v>
      </c>
      <c r="Y313" s="35" t="e">
        <f>+$C$22*'10 - 2009'!BA248</f>
        <v>#DIV/0!</v>
      </c>
      <c r="Z313" s="35" t="e">
        <f>+$C$22*'10 - 2009'!BB248</f>
        <v>#DIV/0!</v>
      </c>
      <c r="AA313" s="35" t="e">
        <f>+$C$22*'10 - 2009'!BC248</f>
        <v>#DIV/0!</v>
      </c>
      <c r="AB313" s="35" t="e">
        <f>+$C$22*'10 - 2009'!BD248</f>
        <v>#DIV/0!</v>
      </c>
      <c r="AC313" s="35" t="e">
        <f>+$C$22*'10 - 2009'!BE248</f>
        <v>#DIV/0!</v>
      </c>
      <c r="AD313" s="35" t="e">
        <f>+$C$22*'10 - 2009'!BF248</f>
        <v>#DIV/0!</v>
      </c>
      <c r="AE313" s="35" t="e">
        <f>+$C$22*'10 - 2009'!BG248</f>
        <v>#DIV/0!</v>
      </c>
      <c r="AF313" s="35" t="e">
        <f>+$C$22*'10 - 2009'!BH248</f>
        <v>#DIV/0!</v>
      </c>
      <c r="AG313" s="35" t="e">
        <f>+$C$22*'10 - 2009'!BI248</f>
        <v>#DIV/0!</v>
      </c>
      <c r="AH313" s="35" t="e">
        <f>+$C$22*'10 - 2009'!BJ248</f>
        <v>#DIV/0!</v>
      </c>
      <c r="AI313" s="2"/>
    </row>
    <row r="314" spans="1:35">
      <c r="A314" s="44">
        <v>307</v>
      </c>
      <c r="B314" s="35">
        <f>+'10 - 2009'!B249</f>
        <v>0</v>
      </c>
      <c r="C314" s="35" t="e">
        <f>+'10 - 2009'!AE249/'10 - 2009'!BK249</f>
        <v>#DIV/0!</v>
      </c>
      <c r="D314" s="35" t="e">
        <f>+$C$22*'10 - 2009'!AF249</f>
        <v>#DIV/0!</v>
      </c>
      <c r="E314" s="35" t="e">
        <f>+$C$22*'10 - 2009'!AG249</f>
        <v>#DIV/0!</v>
      </c>
      <c r="F314" s="35" t="e">
        <f>+$C$22*'10 - 2009'!AH249</f>
        <v>#DIV/0!</v>
      </c>
      <c r="G314" s="35" t="e">
        <f>+$C$22*'10 - 2009'!AI249</f>
        <v>#DIV/0!</v>
      </c>
      <c r="H314" s="35" t="e">
        <f>+$C$22*'10 - 2009'!AJ249</f>
        <v>#DIV/0!</v>
      </c>
      <c r="I314" s="35" t="e">
        <f>+$C$22*'10 - 2009'!AK249</f>
        <v>#DIV/0!</v>
      </c>
      <c r="J314" s="35" t="e">
        <f>+$C$22*'10 - 2009'!AL249</f>
        <v>#DIV/0!</v>
      </c>
      <c r="K314" s="35" t="e">
        <f>+$C$22*'10 - 2009'!AM249</f>
        <v>#DIV/0!</v>
      </c>
      <c r="L314" s="35" t="e">
        <f>+$C$22*'10 - 2009'!AN249</f>
        <v>#DIV/0!</v>
      </c>
      <c r="M314" s="35" t="e">
        <f>+$C$22*'10 - 2009'!AO249</f>
        <v>#DIV/0!</v>
      </c>
      <c r="N314" s="35" t="e">
        <f>+$C$22*'10 - 2009'!AP249</f>
        <v>#DIV/0!</v>
      </c>
      <c r="O314" s="35" t="e">
        <f>+$C$22*'10 - 2009'!AQ249</f>
        <v>#DIV/0!</v>
      </c>
      <c r="P314" s="35" t="e">
        <f>+$C$22*'10 - 2009'!AR249</f>
        <v>#DIV/0!</v>
      </c>
      <c r="Q314" s="35" t="e">
        <f>+$C$22*'10 - 2009'!AS249</f>
        <v>#DIV/0!</v>
      </c>
      <c r="R314" s="35" t="e">
        <f>+$C$22*'10 - 2009'!AT249</f>
        <v>#DIV/0!</v>
      </c>
      <c r="S314" s="35" t="e">
        <f>+$C$22*'10 - 2009'!AU249</f>
        <v>#DIV/0!</v>
      </c>
      <c r="T314" s="35" t="e">
        <f>+$C$22*'10 - 2009'!AV249</f>
        <v>#DIV/0!</v>
      </c>
      <c r="U314" s="35" t="e">
        <f>+$C$22*'10 - 2009'!AW249</f>
        <v>#DIV/0!</v>
      </c>
      <c r="V314" s="35" t="e">
        <f>+$C$22*'10 - 2009'!AX249</f>
        <v>#DIV/0!</v>
      </c>
      <c r="W314" s="35" t="e">
        <f>+$C$22*'10 - 2009'!AY249</f>
        <v>#DIV/0!</v>
      </c>
      <c r="X314" s="35" t="e">
        <f>+$C$22*'10 - 2009'!AZ249</f>
        <v>#DIV/0!</v>
      </c>
      <c r="Y314" s="35" t="e">
        <f>+$C$22*'10 - 2009'!BA249</f>
        <v>#DIV/0!</v>
      </c>
      <c r="Z314" s="35" t="e">
        <f>+$C$22*'10 - 2009'!BB249</f>
        <v>#DIV/0!</v>
      </c>
      <c r="AA314" s="35" t="e">
        <f>+$C$22*'10 - 2009'!BC249</f>
        <v>#DIV/0!</v>
      </c>
      <c r="AB314" s="35" t="e">
        <f>+$C$22*'10 - 2009'!BD249</f>
        <v>#DIV/0!</v>
      </c>
      <c r="AC314" s="35" t="e">
        <f>+$C$22*'10 - 2009'!BE249</f>
        <v>#DIV/0!</v>
      </c>
      <c r="AD314" s="35" t="e">
        <f>+$C$22*'10 - 2009'!BF249</f>
        <v>#DIV/0!</v>
      </c>
      <c r="AE314" s="35" t="e">
        <f>+$C$22*'10 - 2009'!BG249</f>
        <v>#DIV/0!</v>
      </c>
      <c r="AF314" s="35" t="e">
        <f>+$C$22*'10 - 2009'!BH249</f>
        <v>#DIV/0!</v>
      </c>
      <c r="AG314" s="35" t="e">
        <f>+$C$22*'10 - 2009'!BI249</f>
        <v>#DIV/0!</v>
      </c>
      <c r="AH314" s="35" t="e">
        <f>+$C$22*'10 - 2009'!BJ249</f>
        <v>#DIV/0!</v>
      </c>
      <c r="AI314" s="2"/>
    </row>
    <row r="315" spans="1:35">
      <c r="A315" s="44">
        <v>308</v>
      </c>
      <c r="B315" s="35">
        <f>+'10 - 2009'!B250</f>
        <v>0</v>
      </c>
      <c r="C315" s="35" t="e">
        <f>+'10 - 2009'!AE250/'10 - 2009'!BK250</f>
        <v>#DIV/0!</v>
      </c>
      <c r="D315" s="35" t="e">
        <f>+$C$22*'10 - 2009'!AF250</f>
        <v>#DIV/0!</v>
      </c>
      <c r="E315" s="35" t="e">
        <f>+$C$22*'10 - 2009'!AG250</f>
        <v>#DIV/0!</v>
      </c>
      <c r="F315" s="35" t="e">
        <f>+$C$22*'10 - 2009'!AH250</f>
        <v>#DIV/0!</v>
      </c>
      <c r="G315" s="35" t="e">
        <f>+$C$22*'10 - 2009'!AI250</f>
        <v>#DIV/0!</v>
      </c>
      <c r="H315" s="35" t="e">
        <f>+$C$22*'10 - 2009'!AJ250</f>
        <v>#DIV/0!</v>
      </c>
      <c r="I315" s="35" t="e">
        <f>+$C$22*'10 - 2009'!AK250</f>
        <v>#DIV/0!</v>
      </c>
      <c r="J315" s="35" t="e">
        <f>+$C$22*'10 - 2009'!AL250</f>
        <v>#DIV/0!</v>
      </c>
      <c r="K315" s="35" t="e">
        <f>+$C$22*'10 - 2009'!AM250</f>
        <v>#DIV/0!</v>
      </c>
      <c r="L315" s="35" t="e">
        <f>+$C$22*'10 - 2009'!AN250</f>
        <v>#DIV/0!</v>
      </c>
      <c r="M315" s="35" t="e">
        <f>+$C$22*'10 - 2009'!AO250</f>
        <v>#DIV/0!</v>
      </c>
      <c r="N315" s="35" t="e">
        <f>+$C$22*'10 - 2009'!AP250</f>
        <v>#DIV/0!</v>
      </c>
      <c r="O315" s="35" t="e">
        <f>+$C$22*'10 - 2009'!AQ250</f>
        <v>#DIV/0!</v>
      </c>
      <c r="P315" s="35" t="e">
        <f>+$C$22*'10 - 2009'!AR250</f>
        <v>#DIV/0!</v>
      </c>
      <c r="Q315" s="35" t="e">
        <f>+$C$22*'10 - 2009'!AS250</f>
        <v>#DIV/0!</v>
      </c>
      <c r="R315" s="35" t="e">
        <f>+$C$22*'10 - 2009'!AT250</f>
        <v>#DIV/0!</v>
      </c>
      <c r="S315" s="35" t="e">
        <f>+$C$22*'10 - 2009'!AU250</f>
        <v>#DIV/0!</v>
      </c>
      <c r="T315" s="35" t="e">
        <f>+$C$22*'10 - 2009'!AV250</f>
        <v>#DIV/0!</v>
      </c>
      <c r="U315" s="35" t="e">
        <f>+$C$22*'10 - 2009'!AW250</f>
        <v>#DIV/0!</v>
      </c>
      <c r="V315" s="35" t="e">
        <f>+$C$22*'10 - 2009'!AX250</f>
        <v>#DIV/0!</v>
      </c>
      <c r="W315" s="35" t="e">
        <f>+$C$22*'10 - 2009'!AY250</f>
        <v>#DIV/0!</v>
      </c>
      <c r="X315" s="35" t="e">
        <f>+$C$22*'10 - 2009'!AZ250</f>
        <v>#DIV/0!</v>
      </c>
      <c r="Y315" s="35" t="e">
        <f>+$C$22*'10 - 2009'!BA250</f>
        <v>#DIV/0!</v>
      </c>
      <c r="Z315" s="35" t="e">
        <f>+$C$22*'10 - 2009'!BB250</f>
        <v>#DIV/0!</v>
      </c>
      <c r="AA315" s="35" t="e">
        <f>+$C$22*'10 - 2009'!BC250</f>
        <v>#DIV/0!</v>
      </c>
      <c r="AB315" s="35" t="e">
        <f>+$C$22*'10 - 2009'!BD250</f>
        <v>#DIV/0!</v>
      </c>
      <c r="AC315" s="35" t="e">
        <f>+$C$22*'10 - 2009'!BE250</f>
        <v>#DIV/0!</v>
      </c>
      <c r="AD315" s="35" t="e">
        <f>+$C$22*'10 - 2009'!BF250</f>
        <v>#DIV/0!</v>
      </c>
      <c r="AE315" s="35" t="e">
        <f>+$C$22*'10 - 2009'!BG250</f>
        <v>#DIV/0!</v>
      </c>
      <c r="AF315" s="35" t="e">
        <f>+$C$22*'10 - 2009'!BH250</f>
        <v>#DIV/0!</v>
      </c>
      <c r="AG315" s="35" t="e">
        <f>+$C$22*'10 - 2009'!BI250</f>
        <v>#DIV/0!</v>
      </c>
      <c r="AH315" s="35" t="e">
        <f>+$C$22*'10 - 2009'!BJ250</f>
        <v>#DIV/0!</v>
      </c>
      <c r="AI315" s="2"/>
    </row>
    <row r="316" spans="1:35">
      <c r="A316" s="44">
        <v>309</v>
      </c>
      <c r="B316" s="35">
        <f>+'10 - 2009'!B251</f>
        <v>0</v>
      </c>
      <c r="C316" s="35" t="e">
        <f>+'10 - 2009'!AE251/'10 - 2009'!BK251</f>
        <v>#DIV/0!</v>
      </c>
      <c r="D316" s="35" t="e">
        <f>+$C$22*'10 - 2009'!AF251</f>
        <v>#DIV/0!</v>
      </c>
      <c r="E316" s="35" t="e">
        <f>+$C$22*'10 - 2009'!AG251</f>
        <v>#DIV/0!</v>
      </c>
      <c r="F316" s="35" t="e">
        <f>+$C$22*'10 - 2009'!AH251</f>
        <v>#DIV/0!</v>
      </c>
      <c r="G316" s="35" t="e">
        <f>+$C$22*'10 - 2009'!AI251</f>
        <v>#DIV/0!</v>
      </c>
      <c r="H316" s="35" t="e">
        <f>+$C$22*'10 - 2009'!AJ251</f>
        <v>#DIV/0!</v>
      </c>
      <c r="I316" s="35" t="e">
        <f>+$C$22*'10 - 2009'!AK251</f>
        <v>#DIV/0!</v>
      </c>
      <c r="J316" s="35" t="e">
        <f>+$C$22*'10 - 2009'!AL251</f>
        <v>#DIV/0!</v>
      </c>
      <c r="K316" s="35" t="e">
        <f>+$C$22*'10 - 2009'!AM251</f>
        <v>#DIV/0!</v>
      </c>
      <c r="L316" s="35" t="e">
        <f>+$C$22*'10 - 2009'!AN251</f>
        <v>#DIV/0!</v>
      </c>
      <c r="M316" s="35" t="e">
        <f>+$C$22*'10 - 2009'!AO251</f>
        <v>#DIV/0!</v>
      </c>
      <c r="N316" s="35" t="e">
        <f>+$C$22*'10 - 2009'!AP251</f>
        <v>#DIV/0!</v>
      </c>
      <c r="O316" s="35" t="e">
        <f>+$C$22*'10 - 2009'!AQ251</f>
        <v>#DIV/0!</v>
      </c>
      <c r="P316" s="35" t="e">
        <f>+$C$22*'10 - 2009'!AR251</f>
        <v>#DIV/0!</v>
      </c>
      <c r="Q316" s="35" t="e">
        <f>+$C$22*'10 - 2009'!AS251</f>
        <v>#DIV/0!</v>
      </c>
      <c r="R316" s="35" t="e">
        <f>+$C$22*'10 - 2009'!AT251</f>
        <v>#DIV/0!</v>
      </c>
      <c r="S316" s="35" t="e">
        <f>+$C$22*'10 - 2009'!AU251</f>
        <v>#DIV/0!</v>
      </c>
      <c r="T316" s="35" t="e">
        <f>+$C$22*'10 - 2009'!AV251</f>
        <v>#DIV/0!</v>
      </c>
      <c r="U316" s="35" t="e">
        <f>+$C$22*'10 - 2009'!AW251</f>
        <v>#DIV/0!</v>
      </c>
      <c r="V316" s="35" t="e">
        <f>+$C$22*'10 - 2009'!AX251</f>
        <v>#DIV/0!</v>
      </c>
      <c r="W316" s="35" t="e">
        <f>+$C$22*'10 - 2009'!AY251</f>
        <v>#DIV/0!</v>
      </c>
      <c r="X316" s="35" t="e">
        <f>+$C$22*'10 - 2009'!AZ251</f>
        <v>#DIV/0!</v>
      </c>
      <c r="Y316" s="35" t="e">
        <f>+$C$22*'10 - 2009'!BA251</f>
        <v>#DIV/0!</v>
      </c>
      <c r="Z316" s="35" t="e">
        <f>+$C$22*'10 - 2009'!BB251</f>
        <v>#DIV/0!</v>
      </c>
      <c r="AA316" s="35" t="e">
        <f>+$C$22*'10 - 2009'!BC251</f>
        <v>#DIV/0!</v>
      </c>
      <c r="AB316" s="35" t="e">
        <f>+$C$22*'10 - 2009'!BD251</f>
        <v>#DIV/0!</v>
      </c>
      <c r="AC316" s="35" t="e">
        <f>+$C$22*'10 - 2009'!BE251</f>
        <v>#DIV/0!</v>
      </c>
      <c r="AD316" s="35" t="e">
        <f>+$C$22*'10 - 2009'!BF251</f>
        <v>#DIV/0!</v>
      </c>
      <c r="AE316" s="35" t="e">
        <f>+$C$22*'10 - 2009'!BG251</f>
        <v>#DIV/0!</v>
      </c>
      <c r="AF316" s="35" t="e">
        <f>+$C$22*'10 - 2009'!BH251</f>
        <v>#DIV/0!</v>
      </c>
      <c r="AG316" s="35" t="e">
        <f>+$C$22*'10 - 2009'!BI251</f>
        <v>#DIV/0!</v>
      </c>
      <c r="AH316" s="35" t="e">
        <f>+$C$22*'10 - 2009'!BJ251</f>
        <v>#DIV/0!</v>
      </c>
      <c r="AI316" s="2"/>
    </row>
    <row r="317" spans="1:35">
      <c r="A317" s="44">
        <v>310</v>
      </c>
      <c r="B317" s="35">
        <f>+'10 - 2009'!B252</f>
        <v>0</v>
      </c>
      <c r="C317" s="35" t="e">
        <f>+'10 - 2009'!AE252/'10 - 2009'!BK252</f>
        <v>#DIV/0!</v>
      </c>
      <c r="D317" s="35" t="e">
        <f>+$C$22*'10 - 2009'!AF252</f>
        <v>#DIV/0!</v>
      </c>
      <c r="E317" s="35" t="e">
        <f>+$C$22*'10 - 2009'!AG252</f>
        <v>#DIV/0!</v>
      </c>
      <c r="F317" s="35" t="e">
        <f>+$C$22*'10 - 2009'!AH252</f>
        <v>#DIV/0!</v>
      </c>
      <c r="G317" s="35" t="e">
        <f>+$C$22*'10 - 2009'!AI252</f>
        <v>#DIV/0!</v>
      </c>
      <c r="H317" s="35" t="e">
        <f>+$C$22*'10 - 2009'!AJ252</f>
        <v>#DIV/0!</v>
      </c>
      <c r="I317" s="35" t="e">
        <f>+$C$22*'10 - 2009'!AK252</f>
        <v>#DIV/0!</v>
      </c>
      <c r="J317" s="35" t="e">
        <f>+$C$22*'10 - 2009'!AL252</f>
        <v>#DIV/0!</v>
      </c>
      <c r="K317" s="35" t="e">
        <f>+$C$22*'10 - 2009'!AM252</f>
        <v>#DIV/0!</v>
      </c>
      <c r="L317" s="35" t="e">
        <f>+$C$22*'10 - 2009'!AN252</f>
        <v>#DIV/0!</v>
      </c>
      <c r="M317" s="35" t="e">
        <f>+$C$22*'10 - 2009'!AO252</f>
        <v>#DIV/0!</v>
      </c>
      <c r="N317" s="35" t="e">
        <f>+$C$22*'10 - 2009'!AP252</f>
        <v>#DIV/0!</v>
      </c>
      <c r="O317" s="35" t="e">
        <f>+$C$22*'10 - 2009'!AQ252</f>
        <v>#DIV/0!</v>
      </c>
      <c r="P317" s="35" t="e">
        <f>+$C$22*'10 - 2009'!AR252</f>
        <v>#DIV/0!</v>
      </c>
      <c r="Q317" s="35" t="e">
        <f>+$C$22*'10 - 2009'!AS252</f>
        <v>#DIV/0!</v>
      </c>
      <c r="R317" s="35" t="e">
        <f>+$C$22*'10 - 2009'!AT252</f>
        <v>#DIV/0!</v>
      </c>
      <c r="S317" s="35" t="e">
        <f>+$C$22*'10 - 2009'!AU252</f>
        <v>#DIV/0!</v>
      </c>
      <c r="T317" s="35" t="e">
        <f>+$C$22*'10 - 2009'!AV252</f>
        <v>#DIV/0!</v>
      </c>
      <c r="U317" s="35" t="e">
        <f>+$C$22*'10 - 2009'!AW252</f>
        <v>#DIV/0!</v>
      </c>
      <c r="V317" s="35" t="e">
        <f>+$C$22*'10 - 2009'!AX252</f>
        <v>#DIV/0!</v>
      </c>
      <c r="W317" s="35" t="e">
        <f>+$C$22*'10 - 2009'!AY252</f>
        <v>#DIV/0!</v>
      </c>
      <c r="X317" s="35" t="e">
        <f>+$C$22*'10 - 2009'!AZ252</f>
        <v>#DIV/0!</v>
      </c>
      <c r="Y317" s="35" t="e">
        <f>+$C$22*'10 - 2009'!BA252</f>
        <v>#DIV/0!</v>
      </c>
      <c r="Z317" s="35" t="e">
        <f>+$C$22*'10 - 2009'!BB252</f>
        <v>#DIV/0!</v>
      </c>
      <c r="AA317" s="35" t="e">
        <f>+$C$22*'10 - 2009'!BC252</f>
        <v>#DIV/0!</v>
      </c>
      <c r="AB317" s="35" t="e">
        <f>+$C$22*'10 - 2009'!BD252</f>
        <v>#DIV/0!</v>
      </c>
      <c r="AC317" s="35" t="e">
        <f>+$C$22*'10 - 2009'!BE252</f>
        <v>#DIV/0!</v>
      </c>
      <c r="AD317" s="35" t="e">
        <f>+$C$22*'10 - 2009'!BF252</f>
        <v>#DIV/0!</v>
      </c>
      <c r="AE317" s="35" t="e">
        <f>+$C$22*'10 - 2009'!BG252</f>
        <v>#DIV/0!</v>
      </c>
      <c r="AF317" s="35" t="e">
        <f>+$C$22*'10 - 2009'!BH252</f>
        <v>#DIV/0!</v>
      </c>
      <c r="AG317" s="35" t="e">
        <f>+$C$22*'10 - 2009'!BI252</f>
        <v>#DIV/0!</v>
      </c>
      <c r="AH317" s="35" t="e">
        <f>+$C$22*'10 - 2009'!BJ252</f>
        <v>#DIV/0!</v>
      </c>
      <c r="AI317" s="2"/>
    </row>
    <row r="318" spans="1:35">
      <c r="A318" s="44">
        <v>311</v>
      </c>
      <c r="B318" s="35">
        <f>+'10 - 2009'!B253</f>
        <v>0</v>
      </c>
      <c r="C318" s="35" t="e">
        <f>+'10 - 2009'!AE253/'10 - 2009'!BK253</f>
        <v>#DIV/0!</v>
      </c>
      <c r="D318" s="35" t="e">
        <f>+$C$22*'10 - 2009'!AF253</f>
        <v>#DIV/0!</v>
      </c>
      <c r="E318" s="35" t="e">
        <f>+$C$22*'10 - 2009'!AG253</f>
        <v>#DIV/0!</v>
      </c>
      <c r="F318" s="35" t="e">
        <f>+$C$22*'10 - 2009'!AH253</f>
        <v>#DIV/0!</v>
      </c>
      <c r="G318" s="35" t="e">
        <f>+$C$22*'10 - 2009'!AI253</f>
        <v>#DIV/0!</v>
      </c>
      <c r="H318" s="35" t="e">
        <f>+$C$22*'10 - 2009'!AJ253</f>
        <v>#DIV/0!</v>
      </c>
      <c r="I318" s="35" t="e">
        <f>+$C$22*'10 - 2009'!AK253</f>
        <v>#DIV/0!</v>
      </c>
      <c r="J318" s="35" t="e">
        <f>+$C$22*'10 - 2009'!AL253</f>
        <v>#DIV/0!</v>
      </c>
      <c r="K318" s="35" t="e">
        <f>+$C$22*'10 - 2009'!AM253</f>
        <v>#DIV/0!</v>
      </c>
      <c r="L318" s="35" t="e">
        <f>+$C$22*'10 - 2009'!AN253</f>
        <v>#DIV/0!</v>
      </c>
      <c r="M318" s="35" t="e">
        <f>+$C$22*'10 - 2009'!AO253</f>
        <v>#DIV/0!</v>
      </c>
      <c r="N318" s="35" t="e">
        <f>+$C$22*'10 - 2009'!AP253</f>
        <v>#DIV/0!</v>
      </c>
      <c r="O318" s="35" t="e">
        <f>+$C$22*'10 - 2009'!AQ253</f>
        <v>#DIV/0!</v>
      </c>
      <c r="P318" s="35" t="e">
        <f>+$C$22*'10 - 2009'!AR253</f>
        <v>#DIV/0!</v>
      </c>
      <c r="Q318" s="35" t="e">
        <f>+$C$22*'10 - 2009'!AS253</f>
        <v>#DIV/0!</v>
      </c>
      <c r="R318" s="35" t="e">
        <f>+$C$22*'10 - 2009'!AT253</f>
        <v>#DIV/0!</v>
      </c>
      <c r="S318" s="35" t="e">
        <f>+$C$22*'10 - 2009'!AU253</f>
        <v>#DIV/0!</v>
      </c>
      <c r="T318" s="35" t="e">
        <f>+$C$22*'10 - 2009'!AV253</f>
        <v>#DIV/0!</v>
      </c>
      <c r="U318" s="35" t="e">
        <f>+$C$22*'10 - 2009'!AW253</f>
        <v>#DIV/0!</v>
      </c>
      <c r="V318" s="35" t="e">
        <f>+$C$22*'10 - 2009'!AX253</f>
        <v>#DIV/0!</v>
      </c>
      <c r="W318" s="35" t="e">
        <f>+$C$22*'10 - 2009'!AY253</f>
        <v>#DIV/0!</v>
      </c>
      <c r="X318" s="35" t="e">
        <f>+$C$22*'10 - 2009'!AZ253</f>
        <v>#DIV/0!</v>
      </c>
      <c r="Y318" s="35" t="e">
        <f>+$C$22*'10 - 2009'!BA253</f>
        <v>#DIV/0!</v>
      </c>
      <c r="Z318" s="35" t="e">
        <f>+$C$22*'10 - 2009'!BB253</f>
        <v>#DIV/0!</v>
      </c>
      <c r="AA318" s="35" t="e">
        <f>+$C$22*'10 - 2009'!BC253</f>
        <v>#DIV/0!</v>
      </c>
      <c r="AB318" s="35" t="e">
        <f>+$C$22*'10 - 2009'!BD253</f>
        <v>#DIV/0!</v>
      </c>
      <c r="AC318" s="35" t="e">
        <f>+$C$22*'10 - 2009'!BE253</f>
        <v>#DIV/0!</v>
      </c>
      <c r="AD318" s="35" t="e">
        <f>+$C$22*'10 - 2009'!BF253</f>
        <v>#DIV/0!</v>
      </c>
      <c r="AE318" s="35" t="e">
        <f>+$C$22*'10 - 2009'!BG253</f>
        <v>#DIV/0!</v>
      </c>
      <c r="AF318" s="35" t="e">
        <f>+$C$22*'10 - 2009'!BH253</f>
        <v>#DIV/0!</v>
      </c>
      <c r="AG318" s="35" t="e">
        <f>+$C$22*'10 - 2009'!BI253</f>
        <v>#DIV/0!</v>
      </c>
      <c r="AH318" s="35" t="e">
        <f>+$C$22*'10 - 2009'!BJ253</f>
        <v>#DIV/0!</v>
      </c>
      <c r="AI318" s="2"/>
    </row>
    <row r="319" spans="1:35">
      <c r="A319" s="44">
        <v>312</v>
      </c>
      <c r="B319" s="35">
        <f>+'10 - 2009'!B254</f>
        <v>0</v>
      </c>
      <c r="C319" s="35" t="e">
        <f>+'10 - 2009'!AE254/'10 - 2009'!BK254</f>
        <v>#DIV/0!</v>
      </c>
      <c r="D319" s="35" t="e">
        <f>+$C$22*'10 - 2009'!AF254</f>
        <v>#DIV/0!</v>
      </c>
      <c r="E319" s="35" t="e">
        <f>+$C$22*'10 - 2009'!AG254</f>
        <v>#DIV/0!</v>
      </c>
      <c r="F319" s="35" t="e">
        <f>+$C$22*'10 - 2009'!AH254</f>
        <v>#DIV/0!</v>
      </c>
      <c r="G319" s="35" t="e">
        <f>+$C$22*'10 - 2009'!AI254</f>
        <v>#DIV/0!</v>
      </c>
      <c r="H319" s="35" t="e">
        <f>+$C$22*'10 - 2009'!AJ254</f>
        <v>#DIV/0!</v>
      </c>
      <c r="I319" s="35" t="e">
        <f>+$C$22*'10 - 2009'!AK254</f>
        <v>#DIV/0!</v>
      </c>
      <c r="J319" s="35" t="e">
        <f>+$C$22*'10 - 2009'!AL254</f>
        <v>#DIV/0!</v>
      </c>
      <c r="K319" s="35" t="e">
        <f>+$C$22*'10 - 2009'!AM254</f>
        <v>#DIV/0!</v>
      </c>
      <c r="L319" s="35" t="e">
        <f>+$C$22*'10 - 2009'!AN254</f>
        <v>#DIV/0!</v>
      </c>
      <c r="M319" s="35" t="e">
        <f>+$C$22*'10 - 2009'!AO254</f>
        <v>#DIV/0!</v>
      </c>
      <c r="N319" s="35" t="e">
        <f>+$C$22*'10 - 2009'!AP254</f>
        <v>#DIV/0!</v>
      </c>
      <c r="O319" s="35" t="e">
        <f>+$C$22*'10 - 2009'!AQ254</f>
        <v>#DIV/0!</v>
      </c>
      <c r="P319" s="35" t="e">
        <f>+$C$22*'10 - 2009'!AR254</f>
        <v>#DIV/0!</v>
      </c>
      <c r="Q319" s="35" t="e">
        <f>+$C$22*'10 - 2009'!AS254</f>
        <v>#DIV/0!</v>
      </c>
      <c r="R319" s="35" t="e">
        <f>+$C$22*'10 - 2009'!AT254</f>
        <v>#DIV/0!</v>
      </c>
      <c r="S319" s="35" t="e">
        <f>+$C$22*'10 - 2009'!AU254</f>
        <v>#DIV/0!</v>
      </c>
      <c r="T319" s="35" t="e">
        <f>+$C$22*'10 - 2009'!AV254</f>
        <v>#DIV/0!</v>
      </c>
      <c r="U319" s="35" t="e">
        <f>+$C$22*'10 - 2009'!AW254</f>
        <v>#DIV/0!</v>
      </c>
      <c r="V319" s="35" t="e">
        <f>+$C$22*'10 - 2009'!AX254</f>
        <v>#DIV/0!</v>
      </c>
      <c r="W319" s="35" t="e">
        <f>+$C$22*'10 - 2009'!AY254</f>
        <v>#DIV/0!</v>
      </c>
      <c r="X319" s="35" t="e">
        <f>+$C$22*'10 - 2009'!AZ254</f>
        <v>#DIV/0!</v>
      </c>
      <c r="Y319" s="35" t="e">
        <f>+$C$22*'10 - 2009'!BA254</f>
        <v>#DIV/0!</v>
      </c>
      <c r="Z319" s="35" t="e">
        <f>+$C$22*'10 - 2009'!BB254</f>
        <v>#DIV/0!</v>
      </c>
      <c r="AA319" s="35" t="e">
        <f>+$C$22*'10 - 2009'!BC254</f>
        <v>#DIV/0!</v>
      </c>
      <c r="AB319" s="35" t="e">
        <f>+$C$22*'10 - 2009'!BD254</f>
        <v>#DIV/0!</v>
      </c>
      <c r="AC319" s="35" t="e">
        <f>+$C$22*'10 - 2009'!BE254</f>
        <v>#DIV/0!</v>
      </c>
      <c r="AD319" s="35" t="e">
        <f>+$C$22*'10 - 2009'!BF254</f>
        <v>#DIV/0!</v>
      </c>
      <c r="AE319" s="35" t="e">
        <f>+$C$22*'10 - 2009'!BG254</f>
        <v>#DIV/0!</v>
      </c>
      <c r="AF319" s="35" t="e">
        <f>+$C$22*'10 - 2009'!BH254</f>
        <v>#DIV/0!</v>
      </c>
      <c r="AG319" s="35" t="e">
        <f>+$C$22*'10 - 2009'!BI254</f>
        <v>#DIV/0!</v>
      </c>
      <c r="AH319" s="35" t="e">
        <f>+$C$22*'10 - 2009'!BJ254</f>
        <v>#DIV/0!</v>
      </c>
      <c r="AI319" s="2"/>
    </row>
    <row r="320" spans="1:35">
      <c r="A320" s="44">
        <v>313</v>
      </c>
      <c r="B320" s="35">
        <f>+'10 - 2009'!B255</f>
        <v>0</v>
      </c>
      <c r="C320" s="35" t="e">
        <f>+'10 - 2009'!AE255/'10 - 2009'!BK255</f>
        <v>#DIV/0!</v>
      </c>
      <c r="D320" s="35" t="e">
        <f>+$C$22*'10 - 2009'!AF255</f>
        <v>#DIV/0!</v>
      </c>
      <c r="E320" s="35" t="e">
        <f>+$C$22*'10 - 2009'!AG255</f>
        <v>#DIV/0!</v>
      </c>
      <c r="F320" s="35" t="e">
        <f>+$C$22*'10 - 2009'!AH255</f>
        <v>#DIV/0!</v>
      </c>
      <c r="G320" s="35" t="e">
        <f>+$C$22*'10 - 2009'!AI255</f>
        <v>#DIV/0!</v>
      </c>
      <c r="H320" s="35" t="e">
        <f>+$C$22*'10 - 2009'!AJ255</f>
        <v>#DIV/0!</v>
      </c>
      <c r="I320" s="35" t="e">
        <f>+$C$22*'10 - 2009'!AK255</f>
        <v>#DIV/0!</v>
      </c>
      <c r="J320" s="35" t="e">
        <f>+$C$22*'10 - 2009'!AL255</f>
        <v>#DIV/0!</v>
      </c>
      <c r="K320" s="35" t="e">
        <f>+$C$22*'10 - 2009'!AM255</f>
        <v>#DIV/0!</v>
      </c>
      <c r="L320" s="35" t="e">
        <f>+$C$22*'10 - 2009'!AN255</f>
        <v>#DIV/0!</v>
      </c>
      <c r="M320" s="35" t="e">
        <f>+$C$22*'10 - 2009'!AO255</f>
        <v>#DIV/0!</v>
      </c>
      <c r="N320" s="35" t="e">
        <f>+$C$22*'10 - 2009'!AP255</f>
        <v>#DIV/0!</v>
      </c>
      <c r="O320" s="35" t="e">
        <f>+$C$22*'10 - 2009'!AQ255</f>
        <v>#DIV/0!</v>
      </c>
      <c r="P320" s="35" t="e">
        <f>+$C$22*'10 - 2009'!AR255</f>
        <v>#DIV/0!</v>
      </c>
      <c r="Q320" s="35" t="e">
        <f>+$C$22*'10 - 2009'!AS255</f>
        <v>#DIV/0!</v>
      </c>
      <c r="R320" s="35" t="e">
        <f>+$C$22*'10 - 2009'!AT255</f>
        <v>#DIV/0!</v>
      </c>
      <c r="S320" s="35" t="e">
        <f>+$C$22*'10 - 2009'!AU255</f>
        <v>#DIV/0!</v>
      </c>
      <c r="T320" s="35" t="e">
        <f>+$C$22*'10 - 2009'!AV255</f>
        <v>#DIV/0!</v>
      </c>
      <c r="U320" s="35" t="e">
        <f>+$C$22*'10 - 2009'!AW255</f>
        <v>#DIV/0!</v>
      </c>
      <c r="V320" s="35" t="e">
        <f>+$C$22*'10 - 2009'!AX255</f>
        <v>#DIV/0!</v>
      </c>
      <c r="W320" s="35" t="e">
        <f>+$C$22*'10 - 2009'!AY255</f>
        <v>#DIV/0!</v>
      </c>
      <c r="X320" s="35" t="e">
        <f>+$C$22*'10 - 2009'!AZ255</f>
        <v>#DIV/0!</v>
      </c>
      <c r="Y320" s="35" t="e">
        <f>+$C$22*'10 - 2009'!BA255</f>
        <v>#DIV/0!</v>
      </c>
      <c r="Z320" s="35" t="e">
        <f>+$C$22*'10 - 2009'!BB255</f>
        <v>#DIV/0!</v>
      </c>
      <c r="AA320" s="35" t="e">
        <f>+$C$22*'10 - 2009'!BC255</f>
        <v>#DIV/0!</v>
      </c>
      <c r="AB320" s="35" t="e">
        <f>+$C$22*'10 - 2009'!BD255</f>
        <v>#DIV/0!</v>
      </c>
      <c r="AC320" s="35" t="e">
        <f>+$C$22*'10 - 2009'!BE255</f>
        <v>#DIV/0!</v>
      </c>
      <c r="AD320" s="35" t="e">
        <f>+$C$22*'10 - 2009'!BF255</f>
        <v>#DIV/0!</v>
      </c>
      <c r="AE320" s="35" t="e">
        <f>+$C$22*'10 - 2009'!BG255</f>
        <v>#DIV/0!</v>
      </c>
      <c r="AF320" s="35" t="e">
        <f>+$C$22*'10 - 2009'!BH255</f>
        <v>#DIV/0!</v>
      </c>
      <c r="AG320" s="35" t="e">
        <f>+$C$22*'10 - 2009'!BI255</f>
        <v>#DIV/0!</v>
      </c>
      <c r="AH320" s="35" t="e">
        <f>+$C$22*'10 - 2009'!BJ255</f>
        <v>#DIV/0!</v>
      </c>
      <c r="AI320" s="2"/>
    </row>
    <row r="321" spans="1:35">
      <c r="A321" s="44">
        <v>314</v>
      </c>
      <c r="B321" s="35">
        <f>+'10 - 2009'!B256</f>
        <v>0</v>
      </c>
      <c r="C321" s="35" t="e">
        <f>+'10 - 2009'!AE256/'10 - 2009'!BK256</f>
        <v>#DIV/0!</v>
      </c>
      <c r="D321" s="35" t="e">
        <f>+$C$22*'10 - 2009'!AF256</f>
        <v>#DIV/0!</v>
      </c>
      <c r="E321" s="35" t="e">
        <f>+$C$22*'10 - 2009'!AG256</f>
        <v>#DIV/0!</v>
      </c>
      <c r="F321" s="35" t="e">
        <f>+$C$22*'10 - 2009'!AH256</f>
        <v>#DIV/0!</v>
      </c>
      <c r="G321" s="35" t="e">
        <f>+$C$22*'10 - 2009'!AI256</f>
        <v>#DIV/0!</v>
      </c>
      <c r="H321" s="35" t="e">
        <f>+$C$22*'10 - 2009'!AJ256</f>
        <v>#DIV/0!</v>
      </c>
      <c r="I321" s="35" t="e">
        <f>+$C$22*'10 - 2009'!AK256</f>
        <v>#DIV/0!</v>
      </c>
      <c r="J321" s="35" t="e">
        <f>+$C$22*'10 - 2009'!AL256</f>
        <v>#DIV/0!</v>
      </c>
      <c r="K321" s="35" t="e">
        <f>+$C$22*'10 - 2009'!AM256</f>
        <v>#DIV/0!</v>
      </c>
      <c r="L321" s="35" t="e">
        <f>+$C$22*'10 - 2009'!AN256</f>
        <v>#DIV/0!</v>
      </c>
      <c r="M321" s="35" t="e">
        <f>+$C$22*'10 - 2009'!AO256</f>
        <v>#DIV/0!</v>
      </c>
      <c r="N321" s="35" t="e">
        <f>+$C$22*'10 - 2009'!AP256</f>
        <v>#DIV/0!</v>
      </c>
      <c r="O321" s="35" t="e">
        <f>+$C$22*'10 - 2009'!AQ256</f>
        <v>#DIV/0!</v>
      </c>
      <c r="P321" s="35" t="e">
        <f>+$C$22*'10 - 2009'!AR256</f>
        <v>#DIV/0!</v>
      </c>
      <c r="Q321" s="35" t="e">
        <f>+$C$22*'10 - 2009'!AS256</f>
        <v>#DIV/0!</v>
      </c>
      <c r="R321" s="35" t="e">
        <f>+$C$22*'10 - 2009'!AT256</f>
        <v>#DIV/0!</v>
      </c>
      <c r="S321" s="35" t="e">
        <f>+$C$22*'10 - 2009'!AU256</f>
        <v>#DIV/0!</v>
      </c>
      <c r="T321" s="35" t="e">
        <f>+$C$22*'10 - 2009'!AV256</f>
        <v>#DIV/0!</v>
      </c>
      <c r="U321" s="35" t="e">
        <f>+$C$22*'10 - 2009'!AW256</f>
        <v>#DIV/0!</v>
      </c>
      <c r="V321" s="35" t="e">
        <f>+$C$22*'10 - 2009'!AX256</f>
        <v>#DIV/0!</v>
      </c>
      <c r="W321" s="35" t="e">
        <f>+$C$22*'10 - 2009'!AY256</f>
        <v>#DIV/0!</v>
      </c>
      <c r="X321" s="35" t="e">
        <f>+$C$22*'10 - 2009'!AZ256</f>
        <v>#DIV/0!</v>
      </c>
      <c r="Y321" s="35" t="e">
        <f>+$C$22*'10 - 2009'!BA256</f>
        <v>#DIV/0!</v>
      </c>
      <c r="Z321" s="35" t="e">
        <f>+$C$22*'10 - 2009'!BB256</f>
        <v>#DIV/0!</v>
      </c>
      <c r="AA321" s="35" t="e">
        <f>+$C$22*'10 - 2009'!BC256</f>
        <v>#DIV/0!</v>
      </c>
      <c r="AB321" s="35" t="e">
        <f>+$C$22*'10 - 2009'!BD256</f>
        <v>#DIV/0!</v>
      </c>
      <c r="AC321" s="35" t="e">
        <f>+$C$22*'10 - 2009'!BE256</f>
        <v>#DIV/0!</v>
      </c>
      <c r="AD321" s="35" t="e">
        <f>+$C$22*'10 - 2009'!BF256</f>
        <v>#DIV/0!</v>
      </c>
      <c r="AE321" s="35" t="e">
        <f>+$C$22*'10 - 2009'!BG256</f>
        <v>#DIV/0!</v>
      </c>
      <c r="AF321" s="35" t="e">
        <f>+$C$22*'10 - 2009'!BH256</f>
        <v>#DIV/0!</v>
      </c>
      <c r="AG321" s="35" t="e">
        <f>+$C$22*'10 - 2009'!BI256</f>
        <v>#DIV/0!</v>
      </c>
      <c r="AH321" s="35" t="e">
        <f>+$C$22*'10 - 2009'!BJ256</f>
        <v>#DIV/0!</v>
      </c>
      <c r="AI321" s="2"/>
    </row>
    <row r="322" spans="1:35">
      <c r="A322" s="44">
        <v>315</v>
      </c>
      <c r="B322" s="35">
        <f>+'10 - 2009'!B257</f>
        <v>0</v>
      </c>
      <c r="C322" s="35" t="e">
        <f>+'10 - 2009'!AE257/'10 - 2009'!BK257</f>
        <v>#DIV/0!</v>
      </c>
      <c r="D322" s="35" t="e">
        <f>+$C$22*'10 - 2009'!AF257</f>
        <v>#DIV/0!</v>
      </c>
      <c r="E322" s="35" t="e">
        <f>+$C$22*'10 - 2009'!AG257</f>
        <v>#DIV/0!</v>
      </c>
      <c r="F322" s="35" t="e">
        <f>+$C$22*'10 - 2009'!AH257</f>
        <v>#DIV/0!</v>
      </c>
      <c r="G322" s="35" t="e">
        <f>+$C$22*'10 - 2009'!AI257</f>
        <v>#DIV/0!</v>
      </c>
      <c r="H322" s="35" t="e">
        <f>+$C$22*'10 - 2009'!AJ257</f>
        <v>#DIV/0!</v>
      </c>
      <c r="I322" s="35" t="e">
        <f>+$C$22*'10 - 2009'!AK257</f>
        <v>#DIV/0!</v>
      </c>
      <c r="J322" s="35" t="e">
        <f>+$C$22*'10 - 2009'!AL257</f>
        <v>#DIV/0!</v>
      </c>
      <c r="K322" s="35" t="e">
        <f>+$C$22*'10 - 2009'!AM257</f>
        <v>#DIV/0!</v>
      </c>
      <c r="L322" s="35" t="e">
        <f>+$C$22*'10 - 2009'!AN257</f>
        <v>#DIV/0!</v>
      </c>
      <c r="M322" s="35" t="e">
        <f>+$C$22*'10 - 2009'!AO257</f>
        <v>#DIV/0!</v>
      </c>
      <c r="N322" s="35" t="e">
        <f>+$C$22*'10 - 2009'!AP257</f>
        <v>#DIV/0!</v>
      </c>
      <c r="O322" s="35" t="e">
        <f>+$C$22*'10 - 2009'!AQ257</f>
        <v>#DIV/0!</v>
      </c>
      <c r="P322" s="35" t="e">
        <f>+$C$22*'10 - 2009'!AR257</f>
        <v>#DIV/0!</v>
      </c>
      <c r="Q322" s="35" t="e">
        <f>+$C$22*'10 - 2009'!AS257</f>
        <v>#DIV/0!</v>
      </c>
      <c r="R322" s="35" t="e">
        <f>+$C$22*'10 - 2009'!AT257</f>
        <v>#DIV/0!</v>
      </c>
      <c r="S322" s="35" t="e">
        <f>+$C$22*'10 - 2009'!AU257</f>
        <v>#DIV/0!</v>
      </c>
      <c r="T322" s="35" t="e">
        <f>+$C$22*'10 - 2009'!AV257</f>
        <v>#DIV/0!</v>
      </c>
      <c r="U322" s="35" t="e">
        <f>+$C$22*'10 - 2009'!AW257</f>
        <v>#DIV/0!</v>
      </c>
      <c r="V322" s="35" t="e">
        <f>+$C$22*'10 - 2009'!AX257</f>
        <v>#DIV/0!</v>
      </c>
      <c r="W322" s="35" t="e">
        <f>+$C$22*'10 - 2009'!AY257</f>
        <v>#DIV/0!</v>
      </c>
      <c r="X322" s="35" t="e">
        <f>+$C$22*'10 - 2009'!AZ257</f>
        <v>#DIV/0!</v>
      </c>
      <c r="Y322" s="35" t="e">
        <f>+$C$22*'10 - 2009'!BA257</f>
        <v>#DIV/0!</v>
      </c>
      <c r="Z322" s="35" t="e">
        <f>+$C$22*'10 - 2009'!BB257</f>
        <v>#DIV/0!</v>
      </c>
      <c r="AA322" s="35" t="e">
        <f>+$C$22*'10 - 2009'!BC257</f>
        <v>#DIV/0!</v>
      </c>
      <c r="AB322" s="35" t="e">
        <f>+$C$22*'10 - 2009'!BD257</f>
        <v>#DIV/0!</v>
      </c>
      <c r="AC322" s="35" t="e">
        <f>+$C$22*'10 - 2009'!BE257</f>
        <v>#DIV/0!</v>
      </c>
      <c r="AD322" s="35" t="e">
        <f>+$C$22*'10 - 2009'!BF257</f>
        <v>#DIV/0!</v>
      </c>
      <c r="AE322" s="35" t="e">
        <f>+$C$22*'10 - 2009'!BG257</f>
        <v>#DIV/0!</v>
      </c>
      <c r="AF322" s="35" t="e">
        <f>+$C$22*'10 - 2009'!BH257</f>
        <v>#DIV/0!</v>
      </c>
      <c r="AG322" s="35" t="e">
        <f>+$C$22*'10 - 2009'!BI257</f>
        <v>#DIV/0!</v>
      </c>
      <c r="AH322" s="35" t="e">
        <f>+$C$22*'10 - 2009'!BJ257</f>
        <v>#DIV/0!</v>
      </c>
      <c r="AI322" s="2"/>
    </row>
    <row r="323" spans="1:35">
      <c r="A323" s="44">
        <v>316</v>
      </c>
      <c r="B323" s="35">
        <f>+'10 - 2009'!B258</f>
        <v>0</v>
      </c>
      <c r="C323" s="35" t="e">
        <f>+'10 - 2009'!AE258/'10 - 2009'!BK258</f>
        <v>#DIV/0!</v>
      </c>
      <c r="D323" s="35" t="e">
        <f>+$C$22*'10 - 2009'!AF258</f>
        <v>#DIV/0!</v>
      </c>
      <c r="E323" s="35" t="e">
        <f>+$C$22*'10 - 2009'!AG258</f>
        <v>#DIV/0!</v>
      </c>
      <c r="F323" s="35" t="e">
        <f>+$C$22*'10 - 2009'!AH258</f>
        <v>#DIV/0!</v>
      </c>
      <c r="G323" s="35" t="e">
        <f>+$C$22*'10 - 2009'!AI258</f>
        <v>#DIV/0!</v>
      </c>
      <c r="H323" s="35" t="e">
        <f>+$C$22*'10 - 2009'!AJ258</f>
        <v>#DIV/0!</v>
      </c>
      <c r="I323" s="35" t="e">
        <f>+$C$22*'10 - 2009'!AK258</f>
        <v>#DIV/0!</v>
      </c>
      <c r="J323" s="35" t="e">
        <f>+$C$22*'10 - 2009'!AL258</f>
        <v>#DIV/0!</v>
      </c>
      <c r="K323" s="35" t="e">
        <f>+$C$22*'10 - 2009'!AM258</f>
        <v>#DIV/0!</v>
      </c>
      <c r="L323" s="35" t="e">
        <f>+$C$22*'10 - 2009'!AN258</f>
        <v>#DIV/0!</v>
      </c>
      <c r="M323" s="35" t="e">
        <f>+$C$22*'10 - 2009'!AO258</f>
        <v>#DIV/0!</v>
      </c>
      <c r="N323" s="35" t="e">
        <f>+$C$22*'10 - 2009'!AP258</f>
        <v>#DIV/0!</v>
      </c>
      <c r="O323" s="35" t="e">
        <f>+$C$22*'10 - 2009'!AQ258</f>
        <v>#DIV/0!</v>
      </c>
      <c r="P323" s="35" t="e">
        <f>+$C$22*'10 - 2009'!AR258</f>
        <v>#DIV/0!</v>
      </c>
      <c r="Q323" s="35" t="e">
        <f>+$C$22*'10 - 2009'!AS258</f>
        <v>#DIV/0!</v>
      </c>
      <c r="R323" s="35" t="e">
        <f>+$C$22*'10 - 2009'!AT258</f>
        <v>#DIV/0!</v>
      </c>
      <c r="S323" s="35" t="e">
        <f>+$C$22*'10 - 2009'!AU258</f>
        <v>#DIV/0!</v>
      </c>
      <c r="T323" s="35" t="e">
        <f>+$C$22*'10 - 2009'!AV258</f>
        <v>#DIV/0!</v>
      </c>
      <c r="U323" s="35" t="e">
        <f>+$C$22*'10 - 2009'!AW258</f>
        <v>#DIV/0!</v>
      </c>
      <c r="V323" s="35" t="e">
        <f>+$C$22*'10 - 2009'!AX258</f>
        <v>#DIV/0!</v>
      </c>
      <c r="W323" s="35" t="e">
        <f>+$C$22*'10 - 2009'!AY258</f>
        <v>#DIV/0!</v>
      </c>
      <c r="X323" s="35" t="e">
        <f>+$C$22*'10 - 2009'!AZ258</f>
        <v>#DIV/0!</v>
      </c>
      <c r="Y323" s="35" t="e">
        <f>+$C$22*'10 - 2009'!BA258</f>
        <v>#DIV/0!</v>
      </c>
      <c r="Z323" s="35" t="e">
        <f>+$C$22*'10 - 2009'!BB258</f>
        <v>#DIV/0!</v>
      </c>
      <c r="AA323" s="35" t="e">
        <f>+$C$22*'10 - 2009'!BC258</f>
        <v>#DIV/0!</v>
      </c>
      <c r="AB323" s="35" t="e">
        <f>+$C$22*'10 - 2009'!BD258</f>
        <v>#DIV/0!</v>
      </c>
      <c r="AC323" s="35" t="e">
        <f>+$C$22*'10 - 2009'!BE258</f>
        <v>#DIV/0!</v>
      </c>
      <c r="AD323" s="35" t="e">
        <f>+$C$22*'10 - 2009'!BF258</f>
        <v>#DIV/0!</v>
      </c>
      <c r="AE323" s="35" t="e">
        <f>+$C$22*'10 - 2009'!BG258</f>
        <v>#DIV/0!</v>
      </c>
      <c r="AF323" s="35" t="e">
        <f>+$C$22*'10 - 2009'!BH258</f>
        <v>#DIV/0!</v>
      </c>
      <c r="AG323" s="35" t="e">
        <f>+$C$22*'10 - 2009'!BI258</f>
        <v>#DIV/0!</v>
      </c>
      <c r="AH323" s="35" t="e">
        <f>+$C$22*'10 - 2009'!BJ258</f>
        <v>#DIV/0!</v>
      </c>
      <c r="AI323" s="2"/>
    </row>
    <row r="324" spans="1:35">
      <c r="A324" s="44">
        <v>317</v>
      </c>
      <c r="B324" s="35">
        <f>+'10 - 2009'!B259</f>
        <v>0</v>
      </c>
      <c r="C324" s="35" t="e">
        <f>+'10 - 2009'!AE259/'10 - 2009'!BK259</f>
        <v>#DIV/0!</v>
      </c>
      <c r="D324" s="35" t="e">
        <f>+$C$22*'10 - 2009'!AF259</f>
        <v>#DIV/0!</v>
      </c>
      <c r="E324" s="35" t="e">
        <f>+$C$22*'10 - 2009'!AG259</f>
        <v>#DIV/0!</v>
      </c>
      <c r="F324" s="35" t="e">
        <f>+$C$22*'10 - 2009'!AH259</f>
        <v>#DIV/0!</v>
      </c>
      <c r="G324" s="35" t="e">
        <f>+$C$22*'10 - 2009'!AI259</f>
        <v>#DIV/0!</v>
      </c>
      <c r="H324" s="35" t="e">
        <f>+$C$22*'10 - 2009'!AJ259</f>
        <v>#DIV/0!</v>
      </c>
      <c r="I324" s="35" t="e">
        <f>+$C$22*'10 - 2009'!AK259</f>
        <v>#DIV/0!</v>
      </c>
      <c r="J324" s="35" t="e">
        <f>+$C$22*'10 - 2009'!AL259</f>
        <v>#DIV/0!</v>
      </c>
      <c r="K324" s="35" t="e">
        <f>+$C$22*'10 - 2009'!AM259</f>
        <v>#DIV/0!</v>
      </c>
      <c r="L324" s="35" t="e">
        <f>+$C$22*'10 - 2009'!AN259</f>
        <v>#DIV/0!</v>
      </c>
      <c r="M324" s="35" t="e">
        <f>+$C$22*'10 - 2009'!AO259</f>
        <v>#DIV/0!</v>
      </c>
      <c r="N324" s="35" t="e">
        <f>+$C$22*'10 - 2009'!AP259</f>
        <v>#DIV/0!</v>
      </c>
      <c r="O324" s="35" t="e">
        <f>+$C$22*'10 - 2009'!AQ259</f>
        <v>#DIV/0!</v>
      </c>
      <c r="P324" s="35" t="e">
        <f>+$C$22*'10 - 2009'!AR259</f>
        <v>#DIV/0!</v>
      </c>
      <c r="Q324" s="35" t="e">
        <f>+$C$22*'10 - 2009'!AS259</f>
        <v>#DIV/0!</v>
      </c>
      <c r="R324" s="35" t="e">
        <f>+$C$22*'10 - 2009'!AT259</f>
        <v>#DIV/0!</v>
      </c>
      <c r="S324" s="35" t="e">
        <f>+$C$22*'10 - 2009'!AU259</f>
        <v>#DIV/0!</v>
      </c>
      <c r="T324" s="35" t="e">
        <f>+$C$22*'10 - 2009'!AV259</f>
        <v>#DIV/0!</v>
      </c>
      <c r="U324" s="35" t="e">
        <f>+$C$22*'10 - 2009'!AW259</f>
        <v>#DIV/0!</v>
      </c>
      <c r="V324" s="35" t="e">
        <f>+$C$22*'10 - 2009'!AX259</f>
        <v>#DIV/0!</v>
      </c>
      <c r="W324" s="35" t="e">
        <f>+$C$22*'10 - 2009'!AY259</f>
        <v>#DIV/0!</v>
      </c>
      <c r="X324" s="35" t="e">
        <f>+$C$22*'10 - 2009'!AZ259</f>
        <v>#DIV/0!</v>
      </c>
      <c r="Y324" s="35" t="e">
        <f>+$C$22*'10 - 2009'!BA259</f>
        <v>#DIV/0!</v>
      </c>
      <c r="Z324" s="35" t="e">
        <f>+$C$22*'10 - 2009'!BB259</f>
        <v>#DIV/0!</v>
      </c>
      <c r="AA324" s="35" t="e">
        <f>+$C$22*'10 - 2009'!BC259</f>
        <v>#DIV/0!</v>
      </c>
      <c r="AB324" s="35" t="e">
        <f>+$C$22*'10 - 2009'!BD259</f>
        <v>#DIV/0!</v>
      </c>
      <c r="AC324" s="35" t="e">
        <f>+$C$22*'10 - 2009'!BE259</f>
        <v>#DIV/0!</v>
      </c>
      <c r="AD324" s="35" t="e">
        <f>+$C$22*'10 - 2009'!BF259</f>
        <v>#DIV/0!</v>
      </c>
      <c r="AE324" s="35" t="e">
        <f>+$C$22*'10 - 2009'!BG259</f>
        <v>#DIV/0!</v>
      </c>
      <c r="AF324" s="35" t="e">
        <f>+$C$22*'10 - 2009'!BH259</f>
        <v>#DIV/0!</v>
      </c>
      <c r="AG324" s="35" t="e">
        <f>+$C$22*'10 - 2009'!BI259</f>
        <v>#DIV/0!</v>
      </c>
      <c r="AH324" s="35" t="e">
        <f>+$C$22*'10 - 2009'!BJ259</f>
        <v>#DIV/0!</v>
      </c>
      <c r="AI324" s="2"/>
    </row>
    <row r="325" spans="1:35">
      <c r="A325" s="44">
        <v>318</v>
      </c>
      <c r="B325" s="35">
        <f>+'10 - 2009'!B260</f>
        <v>0</v>
      </c>
      <c r="C325" s="35" t="e">
        <f>+'10 - 2009'!AE260/'10 - 2009'!BK260</f>
        <v>#DIV/0!</v>
      </c>
      <c r="D325" s="35" t="e">
        <f>+$C$22*'10 - 2009'!AF260</f>
        <v>#DIV/0!</v>
      </c>
      <c r="E325" s="35" t="e">
        <f>+$C$22*'10 - 2009'!AG260</f>
        <v>#DIV/0!</v>
      </c>
      <c r="F325" s="35" t="e">
        <f>+$C$22*'10 - 2009'!AH260</f>
        <v>#DIV/0!</v>
      </c>
      <c r="G325" s="35" t="e">
        <f>+$C$22*'10 - 2009'!AI260</f>
        <v>#DIV/0!</v>
      </c>
      <c r="H325" s="35" t="e">
        <f>+$C$22*'10 - 2009'!AJ260</f>
        <v>#DIV/0!</v>
      </c>
      <c r="I325" s="35" t="e">
        <f>+$C$22*'10 - 2009'!AK260</f>
        <v>#DIV/0!</v>
      </c>
      <c r="J325" s="35" t="e">
        <f>+$C$22*'10 - 2009'!AL260</f>
        <v>#DIV/0!</v>
      </c>
      <c r="K325" s="35" t="e">
        <f>+$C$22*'10 - 2009'!AM260</f>
        <v>#DIV/0!</v>
      </c>
      <c r="L325" s="35" t="e">
        <f>+$C$22*'10 - 2009'!AN260</f>
        <v>#DIV/0!</v>
      </c>
      <c r="M325" s="35" t="e">
        <f>+$C$22*'10 - 2009'!AO260</f>
        <v>#DIV/0!</v>
      </c>
      <c r="N325" s="35" t="e">
        <f>+$C$22*'10 - 2009'!AP260</f>
        <v>#DIV/0!</v>
      </c>
      <c r="O325" s="35" t="e">
        <f>+$C$22*'10 - 2009'!AQ260</f>
        <v>#DIV/0!</v>
      </c>
      <c r="P325" s="35" t="e">
        <f>+$C$22*'10 - 2009'!AR260</f>
        <v>#DIV/0!</v>
      </c>
      <c r="Q325" s="35" t="e">
        <f>+$C$22*'10 - 2009'!AS260</f>
        <v>#DIV/0!</v>
      </c>
      <c r="R325" s="35" t="e">
        <f>+$C$22*'10 - 2009'!AT260</f>
        <v>#DIV/0!</v>
      </c>
      <c r="S325" s="35" t="e">
        <f>+$C$22*'10 - 2009'!AU260</f>
        <v>#DIV/0!</v>
      </c>
      <c r="T325" s="35" t="e">
        <f>+$C$22*'10 - 2009'!AV260</f>
        <v>#DIV/0!</v>
      </c>
      <c r="U325" s="35" t="e">
        <f>+$C$22*'10 - 2009'!AW260</f>
        <v>#DIV/0!</v>
      </c>
      <c r="V325" s="35" t="e">
        <f>+$C$22*'10 - 2009'!AX260</f>
        <v>#DIV/0!</v>
      </c>
      <c r="W325" s="35" t="e">
        <f>+$C$22*'10 - 2009'!AY260</f>
        <v>#DIV/0!</v>
      </c>
      <c r="X325" s="35" t="e">
        <f>+$C$22*'10 - 2009'!AZ260</f>
        <v>#DIV/0!</v>
      </c>
      <c r="Y325" s="35" t="e">
        <f>+$C$22*'10 - 2009'!BA260</f>
        <v>#DIV/0!</v>
      </c>
      <c r="Z325" s="35" t="e">
        <f>+$C$22*'10 - 2009'!BB260</f>
        <v>#DIV/0!</v>
      </c>
      <c r="AA325" s="35" t="e">
        <f>+$C$22*'10 - 2009'!BC260</f>
        <v>#DIV/0!</v>
      </c>
      <c r="AB325" s="35" t="e">
        <f>+$C$22*'10 - 2009'!BD260</f>
        <v>#DIV/0!</v>
      </c>
      <c r="AC325" s="35" t="e">
        <f>+$C$22*'10 - 2009'!BE260</f>
        <v>#DIV/0!</v>
      </c>
      <c r="AD325" s="35" t="e">
        <f>+$C$22*'10 - 2009'!BF260</f>
        <v>#DIV/0!</v>
      </c>
      <c r="AE325" s="35" t="e">
        <f>+$C$22*'10 - 2009'!BG260</f>
        <v>#DIV/0!</v>
      </c>
      <c r="AF325" s="35" t="e">
        <f>+$C$22*'10 - 2009'!BH260</f>
        <v>#DIV/0!</v>
      </c>
      <c r="AG325" s="35" t="e">
        <f>+$C$22*'10 - 2009'!BI260</f>
        <v>#DIV/0!</v>
      </c>
      <c r="AH325" s="35" t="e">
        <f>+$C$22*'10 - 2009'!BJ260</f>
        <v>#DIV/0!</v>
      </c>
      <c r="AI325" s="2"/>
    </row>
    <row r="326" spans="1:35">
      <c r="A326" s="44">
        <v>319</v>
      </c>
      <c r="B326" s="35">
        <f>+'10 - 2009'!B261</f>
        <v>0</v>
      </c>
      <c r="C326" s="35" t="e">
        <f>+'10 - 2009'!AE261/'10 - 2009'!BK261</f>
        <v>#DIV/0!</v>
      </c>
      <c r="D326" s="35" t="e">
        <f>+$C$22*'10 - 2009'!AF261</f>
        <v>#DIV/0!</v>
      </c>
      <c r="E326" s="35" t="e">
        <f>+$C$22*'10 - 2009'!AG261</f>
        <v>#DIV/0!</v>
      </c>
      <c r="F326" s="35" t="e">
        <f>+$C$22*'10 - 2009'!AH261</f>
        <v>#DIV/0!</v>
      </c>
      <c r="G326" s="35" t="e">
        <f>+$C$22*'10 - 2009'!AI261</f>
        <v>#DIV/0!</v>
      </c>
      <c r="H326" s="35" t="e">
        <f>+$C$22*'10 - 2009'!AJ261</f>
        <v>#DIV/0!</v>
      </c>
      <c r="I326" s="35" t="e">
        <f>+$C$22*'10 - 2009'!AK261</f>
        <v>#DIV/0!</v>
      </c>
      <c r="J326" s="35" t="e">
        <f>+$C$22*'10 - 2009'!AL261</f>
        <v>#DIV/0!</v>
      </c>
      <c r="K326" s="35" t="e">
        <f>+$C$22*'10 - 2009'!AM261</f>
        <v>#DIV/0!</v>
      </c>
      <c r="L326" s="35" t="e">
        <f>+$C$22*'10 - 2009'!AN261</f>
        <v>#DIV/0!</v>
      </c>
      <c r="M326" s="35" t="e">
        <f>+$C$22*'10 - 2009'!AO261</f>
        <v>#DIV/0!</v>
      </c>
      <c r="N326" s="35" t="e">
        <f>+$C$22*'10 - 2009'!AP261</f>
        <v>#DIV/0!</v>
      </c>
      <c r="O326" s="35" t="e">
        <f>+$C$22*'10 - 2009'!AQ261</f>
        <v>#DIV/0!</v>
      </c>
      <c r="P326" s="35" t="e">
        <f>+$C$22*'10 - 2009'!AR261</f>
        <v>#DIV/0!</v>
      </c>
      <c r="Q326" s="35" t="e">
        <f>+$C$22*'10 - 2009'!AS261</f>
        <v>#DIV/0!</v>
      </c>
      <c r="R326" s="35" t="e">
        <f>+$C$22*'10 - 2009'!AT261</f>
        <v>#DIV/0!</v>
      </c>
      <c r="S326" s="35" t="e">
        <f>+$C$22*'10 - 2009'!AU261</f>
        <v>#DIV/0!</v>
      </c>
      <c r="T326" s="35" t="e">
        <f>+$C$22*'10 - 2009'!AV261</f>
        <v>#DIV/0!</v>
      </c>
      <c r="U326" s="35" t="e">
        <f>+$C$22*'10 - 2009'!AW261</f>
        <v>#DIV/0!</v>
      </c>
      <c r="V326" s="35" t="e">
        <f>+$C$22*'10 - 2009'!AX261</f>
        <v>#DIV/0!</v>
      </c>
      <c r="W326" s="35" t="e">
        <f>+$C$22*'10 - 2009'!AY261</f>
        <v>#DIV/0!</v>
      </c>
      <c r="X326" s="35" t="e">
        <f>+$C$22*'10 - 2009'!AZ261</f>
        <v>#DIV/0!</v>
      </c>
      <c r="Y326" s="35" t="e">
        <f>+$C$22*'10 - 2009'!BA261</f>
        <v>#DIV/0!</v>
      </c>
      <c r="Z326" s="35" t="e">
        <f>+$C$22*'10 - 2009'!BB261</f>
        <v>#DIV/0!</v>
      </c>
      <c r="AA326" s="35" t="e">
        <f>+$C$22*'10 - 2009'!BC261</f>
        <v>#DIV/0!</v>
      </c>
      <c r="AB326" s="35" t="e">
        <f>+$C$22*'10 - 2009'!BD261</f>
        <v>#DIV/0!</v>
      </c>
      <c r="AC326" s="35" t="e">
        <f>+$C$22*'10 - 2009'!BE261</f>
        <v>#DIV/0!</v>
      </c>
      <c r="AD326" s="35" t="e">
        <f>+$C$22*'10 - 2009'!BF261</f>
        <v>#DIV/0!</v>
      </c>
      <c r="AE326" s="35" t="e">
        <f>+$C$22*'10 - 2009'!BG261</f>
        <v>#DIV/0!</v>
      </c>
      <c r="AF326" s="35" t="e">
        <f>+$C$22*'10 - 2009'!BH261</f>
        <v>#DIV/0!</v>
      </c>
      <c r="AG326" s="35" t="e">
        <f>+$C$22*'10 - 2009'!BI261</f>
        <v>#DIV/0!</v>
      </c>
      <c r="AH326" s="35" t="e">
        <f>+$C$22*'10 - 2009'!BJ261</f>
        <v>#DIV/0!</v>
      </c>
      <c r="AI326" s="2"/>
    </row>
    <row r="327" spans="1:35">
      <c r="A327" s="44">
        <v>320</v>
      </c>
      <c r="B327" s="35">
        <f>+'10 - 2009'!B262</f>
        <v>0</v>
      </c>
      <c r="C327" s="35" t="e">
        <f>+'10 - 2009'!AE262/'10 - 2009'!BK262</f>
        <v>#DIV/0!</v>
      </c>
      <c r="D327" s="35" t="e">
        <f>+$C$22*'10 - 2009'!AF262</f>
        <v>#DIV/0!</v>
      </c>
      <c r="E327" s="35" t="e">
        <f>+$C$22*'10 - 2009'!AG262</f>
        <v>#DIV/0!</v>
      </c>
      <c r="F327" s="35" t="e">
        <f>+$C$22*'10 - 2009'!AH262</f>
        <v>#DIV/0!</v>
      </c>
      <c r="G327" s="35" t="e">
        <f>+$C$22*'10 - 2009'!AI262</f>
        <v>#DIV/0!</v>
      </c>
      <c r="H327" s="35" t="e">
        <f>+$C$22*'10 - 2009'!AJ262</f>
        <v>#DIV/0!</v>
      </c>
      <c r="I327" s="35" t="e">
        <f>+$C$22*'10 - 2009'!AK262</f>
        <v>#DIV/0!</v>
      </c>
      <c r="J327" s="35" t="e">
        <f>+$C$22*'10 - 2009'!AL262</f>
        <v>#DIV/0!</v>
      </c>
      <c r="K327" s="35" t="e">
        <f>+$C$22*'10 - 2009'!AM262</f>
        <v>#DIV/0!</v>
      </c>
      <c r="L327" s="35" t="e">
        <f>+$C$22*'10 - 2009'!AN262</f>
        <v>#DIV/0!</v>
      </c>
      <c r="M327" s="35" t="e">
        <f>+$C$22*'10 - 2009'!AO262</f>
        <v>#DIV/0!</v>
      </c>
      <c r="N327" s="35" t="e">
        <f>+$C$22*'10 - 2009'!AP262</f>
        <v>#DIV/0!</v>
      </c>
      <c r="O327" s="35" t="e">
        <f>+$C$22*'10 - 2009'!AQ262</f>
        <v>#DIV/0!</v>
      </c>
      <c r="P327" s="35" t="e">
        <f>+$C$22*'10 - 2009'!AR262</f>
        <v>#DIV/0!</v>
      </c>
      <c r="Q327" s="35" t="e">
        <f>+$C$22*'10 - 2009'!AS262</f>
        <v>#DIV/0!</v>
      </c>
      <c r="R327" s="35" t="e">
        <f>+$C$22*'10 - 2009'!AT262</f>
        <v>#DIV/0!</v>
      </c>
      <c r="S327" s="35" t="e">
        <f>+$C$22*'10 - 2009'!AU262</f>
        <v>#DIV/0!</v>
      </c>
      <c r="T327" s="35" t="e">
        <f>+$C$22*'10 - 2009'!AV262</f>
        <v>#DIV/0!</v>
      </c>
      <c r="U327" s="35" t="e">
        <f>+$C$22*'10 - 2009'!AW262</f>
        <v>#DIV/0!</v>
      </c>
      <c r="V327" s="35" t="e">
        <f>+$C$22*'10 - 2009'!AX262</f>
        <v>#DIV/0!</v>
      </c>
      <c r="W327" s="35" t="e">
        <f>+$C$22*'10 - 2009'!AY262</f>
        <v>#DIV/0!</v>
      </c>
      <c r="X327" s="35" t="e">
        <f>+$C$22*'10 - 2009'!AZ262</f>
        <v>#DIV/0!</v>
      </c>
      <c r="Y327" s="35" t="e">
        <f>+$C$22*'10 - 2009'!BA262</f>
        <v>#DIV/0!</v>
      </c>
      <c r="Z327" s="35" t="e">
        <f>+$C$22*'10 - 2009'!BB262</f>
        <v>#DIV/0!</v>
      </c>
      <c r="AA327" s="35" t="e">
        <f>+$C$22*'10 - 2009'!BC262</f>
        <v>#DIV/0!</v>
      </c>
      <c r="AB327" s="35" t="e">
        <f>+$C$22*'10 - 2009'!BD262</f>
        <v>#DIV/0!</v>
      </c>
      <c r="AC327" s="35" t="e">
        <f>+$C$22*'10 - 2009'!BE262</f>
        <v>#DIV/0!</v>
      </c>
      <c r="AD327" s="35" t="e">
        <f>+$C$22*'10 - 2009'!BF262</f>
        <v>#DIV/0!</v>
      </c>
      <c r="AE327" s="35" t="e">
        <f>+$C$22*'10 - 2009'!BG262</f>
        <v>#DIV/0!</v>
      </c>
      <c r="AF327" s="35" t="e">
        <f>+$C$22*'10 - 2009'!BH262</f>
        <v>#DIV/0!</v>
      </c>
      <c r="AG327" s="35" t="e">
        <f>+$C$22*'10 - 2009'!BI262</f>
        <v>#DIV/0!</v>
      </c>
      <c r="AH327" s="35" t="e">
        <f>+$C$22*'10 - 2009'!BJ262</f>
        <v>#DIV/0!</v>
      </c>
      <c r="AI327" s="2"/>
    </row>
    <row r="328" spans="1:35">
      <c r="A328" s="44">
        <v>321</v>
      </c>
      <c r="B328" s="35">
        <f>+'10 - 2009'!B263</f>
        <v>0</v>
      </c>
      <c r="C328" s="35" t="e">
        <f>+'10 - 2009'!AE263/'10 - 2009'!BK263</f>
        <v>#DIV/0!</v>
      </c>
      <c r="D328" s="35" t="e">
        <f>+$C$22*'10 - 2009'!AF263</f>
        <v>#DIV/0!</v>
      </c>
      <c r="E328" s="35" t="e">
        <f>+$C$22*'10 - 2009'!AG263</f>
        <v>#DIV/0!</v>
      </c>
      <c r="F328" s="35" t="e">
        <f>+$C$22*'10 - 2009'!AH263</f>
        <v>#DIV/0!</v>
      </c>
      <c r="G328" s="35" t="e">
        <f>+$C$22*'10 - 2009'!AI263</f>
        <v>#DIV/0!</v>
      </c>
      <c r="H328" s="35" t="e">
        <f>+$C$22*'10 - 2009'!AJ263</f>
        <v>#DIV/0!</v>
      </c>
      <c r="I328" s="35" t="e">
        <f>+$C$22*'10 - 2009'!AK263</f>
        <v>#DIV/0!</v>
      </c>
      <c r="J328" s="35" t="e">
        <f>+$C$22*'10 - 2009'!AL263</f>
        <v>#DIV/0!</v>
      </c>
      <c r="K328" s="35" t="e">
        <f>+$C$22*'10 - 2009'!AM263</f>
        <v>#DIV/0!</v>
      </c>
      <c r="L328" s="35" t="e">
        <f>+$C$22*'10 - 2009'!AN263</f>
        <v>#DIV/0!</v>
      </c>
      <c r="M328" s="35" t="e">
        <f>+$C$22*'10 - 2009'!AO263</f>
        <v>#DIV/0!</v>
      </c>
      <c r="N328" s="35" t="e">
        <f>+$C$22*'10 - 2009'!AP263</f>
        <v>#DIV/0!</v>
      </c>
      <c r="O328" s="35" t="e">
        <f>+$C$22*'10 - 2009'!AQ263</f>
        <v>#DIV/0!</v>
      </c>
      <c r="P328" s="35" t="e">
        <f>+$C$22*'10 - 2009'!AR263</f>
        <v>#DIV/0!</v>
      </c>
      <c r="Q328" s="35" t="e">
        <f>+$C$22*'10 - 2009'!AS263</f>
        <v>#DIV/0!</v>
      </c>
      <c r="R328" s="35" t="e">
        <f>+$C$22*'10 - 2009'!AT263</f>
        <v>#DIV/0!</v>
      </c>
      <c r="S328" s="35" t="e">
        <f>+$C$22*'10 - 2009'!AU263</f>
        <v>#DIV/0!</v>
      </c>
      <c r="T328" s="35" t="e">
        <f>+$C$22*'10 - 2009'!AV263</f>
        <v>#DIV/0!</v>
      </c>
      <c r="U328" s="35" t="e">
        <f>+$C$22*'10 - 2009'!AW263</f>
        <v>#DIV/0!</v>
      </c>
      <c r="V328" s="35" t="e">
        <f>+$C$22*'10 - 2009'!AX263</f>
        <v>#DIV/0!</v>
      </c>
      <c r="W328" s="35" t="e">
        <f>+$C$22*'10 - 2009'!AY263</f>
        <v>#DIV/0!</v>
      </c>
      <c r="X328" s="35" t="e">
        <f>+$C$22*'10 - 2009'!AZ263</f>
        <v>#DIV/0!</v>
      </c>
      <c r="Y328" s="35" t="e">
        <f>+$C$22*'10 - 2009'!BA263</f>
        <v>#DIV/0!</v>
      </c>
      <c r="Z328" s="35" t="e">
        <f>+$C$22*'10 - 2009'!BB263</f>
        <v>#DIV/0!</v>
      </c>
      <c r="AA328" s="35" t="e">
        <f>+$C$22*'10 - 2009'!BC263</f>
        <v>#DIV/0!</v>
      </c>
      <c r="AB328" s="35" t="e">
        <f>+$C$22*'10 - 2009'!BD263</f>
        <v>#DIV/0!</v>
      </c>
      <c r="AC328" s="35" t="e">
        <f>+$C$22*'10 - 2009'!BE263</f>
        <v>#DIV/0!</v>
      </c>
      <c r="AD328" s="35" t="e">
        <f>+$C$22*'10 - 2009'!BF263</f>
        <v>#DIV/0!</v>
      </c>
      <c r="AE328" s="35" t="e">
        <f>+$C$22*'10 - 2009'!BG263</f>
        <v>#DIV/0!</v>
      </c>
      <c r="AF328" s="35" t="e">
        <f>+$C$22*'10 - 2009'!BH263</f>
        <v>#DIV/0!</v>
      </c>
      <c r="AG328" s="35" t="e">
        <f>+$C$22*'10 - 2009'!BI263</f>
        <v>#DIV/0!</v>
      </c>
      <c r="AH328" s="35" t="e">
        <f>+$C$22*'10 - 2009'!BJ263</f>
        <v>#DIV/0!</v>
      </c>
      <c r="AI328" s="2"/>
    </row>
    <row r="329" spans="1:35">
      <c r="A329" s="44">
        <v>322</v>
      </c>
      <c r="B329" s="35">
        <f>+'10 - 2009'!B264</f>
        <v>0</v>
      </c>
      <c r="C329" s="35" t="e">
        <f>+'10 - 2009'!AE264/'10 - 2009'!BK264</f>
        <v>#DIV/0!</v>
      </c>
      <c r="D329" s="35" t="e">
        <f>+$C$22*'10 - 2009'!AF264</f>
        <v>#DIV/0!</v>
      </c>
      <c r="E329" s="35" t="e">
        <f>+$C$22*'10 - 2009'!AG264</f>
        <v>#DIV/0!</v>
      </c>
      <c r="F329" s="35" t="e">
        <f>+$C$22*'10 - 2009'!AH264</f>
        <v>#DIV/0!</v>
      </c>
      <c r="G329" s="35" t="e">
        <f>+$C$22*'10 - 2009'!AI264</f>
        <v>#DIV/0!</v>
      </c>
      <c r="H329" s="35" t="e">
        <f>+$C$22*'10 - 2009'!AJ264</f>
        <v>#DIV/0!</v>
      </c>
      <c r="I329" s="35" t="e">
        <f>+$C$22*'10 - 2009'!AK264</f>
        <v>#DIV/0!</v>
      </c>
      <c r="J329" s="35" t="e">
        <f>+$C$22*'10 - 2009'!AL264</f>
        <v>#DIV/0!</v>
      </c>
      <c r="K329" s="35" t="e">
        <f>+$C$22*'10 - 2009'!AM264</f>
        <v>#DIV/0!</v>
      </c>
      <c r="L329" s="35" t="e">
        <f>+$C$22*'10 - 2009'!AN264</f>
        <v>#DIV/0!</v>
      </c>
      <c r="M329" s="35" t="e">
        <f>+$C$22*'10 - 2009'!AO264</f>
        <v>#DIV/0!</v>
      </c>
      <c r="N329" s="35" t="e">
        <f>+$C$22*'10 - 2009'!AP264</f>
        <v>#DIV/0!</v>
      </c>
      <c r="O329" s="35" t="e">
        <f>+$C$22*'10 - 2009'!AQ264</f>
        <v>#DIV/0!</v>
      </c>
      <c r="P329" s="35" t="e">
        <f>+$C$22*'10 - 2009'!AR264</f>
        <v>#DIV/0!</v>
      </c>
      <c r="Q329" s="35" t="e">
        <f>+$C$22*'10 - 2009'!AS264</f>
        <v>#DIV/0!</v>
      </c>
      <c r="R329" s="35" t="e">
        <f>+$C$22*'10 - 2009'!AT264</f>
        <v>#DIV/0!</v>
      </c>
      <c r="S329" s="35" t="e">
        <f>+$C$22*'10 - 2009'!AU264</f>
        <v>#DIV/0!</v>
      </c>
      <c r="T329" s="35" t="e">
        <f>+$C$22*'10 - 2009'!AV264</f>
        <v>#DIV/0!</v>
      </c>
      <c r="U329" s="35" t="e">
        <f>+$C$22*'10 - 2009'!AW264</f>
        <v>#DIV/0!</v>
      </c>
      <c r="V329" s="35" t="e">
        <f>+$C$22*'10 - 2009'!AX264</f>
        <v>#DIV/0!</v>
      </c>
      <c r="W329" s="35" t="e">
        <f>+$C$22*'10 - 2009'!AY264</f>
        <v>#DIV/0!</v>
      </c>
      <c r="X329" s="35" t="e">
        <f>+$C$22*'10 - 2009'!AZ264</f>
        <v>#DIV/0!</v>
      </c>
      <c r="Y329" s="35" t="e">
        <f>+$C$22*'10 - 2009'!BA264</f>
        <v>#DIV/0!</v>
      </c>
      <c r="Z329" s="35" t="e">
        <f>+$C$22*'10 - 2009'!BB264</f>
        <v>#DIV/0!</v>
      </c>
      <c r="AA329" s="35" t="e">
        <f>+$C$22*'10 - 2009'!BC264</f>
        <v>#DIV/0!</v>
      </c>
      <c r="AB329" s="35" t="e">
        <f>+$C$22*'10 - 2009'!BD264</f>
        <v>#DIV/0!</v>
      </c>
      <c r="AC329" s="35" t="e">
        <f>+$C$22*'10 - 2009'!BE264</f>
        <v>#DIV/0!</v>
      </c>
      <c r="AD329" s="35" t="e">
        <f>+$C$22*'10 - 2009'!BF264</f>
        <v>#DIV/0!</v>
      </c>
      <c r="AE329" s="35" t="e">
        <f>+$C$22*'10 - 2009'!BG264</f>
        <v>#DIV/0!</v>
      </c>
      <c r="AF329" s="35" t="e">
        <f>+$C$22*'10 - 2009'!BH264</f>
        <v>#DIV/0!</v>
      </c>
      <c r="AG329" s="35" t="e">
        <f>+$C$22*'10 - 2009'!BI264</f>
        <v>#DIV/0!</v>
      </c>
      <c r="AH329" s="35" t="e">
        <f>+$C$22*'10 - 2009'!BJ264</f>
        <v>#DIV/0!</v>
      </c>
      <c r="AI329" s="2"/>
    </row>
    <row r="330" spans="1:35">
      <c r="A330" s="44">
        <v>323</v>
      </c>
      <c r="B330" s="35">
        <f>+'10 - 2009'!B265</f>
        <v>0</v>
      </c>
      <c r="C330" s="35" t="e">
        <f>+'10 - 2009'!AE265/'10 - 2009'!BK265</f>
        <v>#DIV/0!</v>
      </c>
      <c r="D330" s="35" t="e">
        <f>+$C$22*'10 - 2009'!AF265</f>
        <v>#DIV/0!</v>
      </c>
      <c r="E330" s="35" t="e">
        <f>+$C$22*'10 - 2009'!AG265</f>
        <v>#DIV/0!</v>
      </c>
      <c r="F330" s="35" t="e">
        <f>+$C$22*'10 - 2009'!AH265</f>
        <v>#DIV/0!</v>
      </c>
      <c r="G330" s="35" t="e">
        <f>+$C$22*'10 - 2009'!AI265</f>
        <v>#DIV/0!</v>
      </c>
      <c r="H330" s="35" t="e">
        <f>+$C$22*'10 - 2009'!AJ265</f>
        <v>#DIV/0!</v>
      </c>
      <c r="I330" s="35" t="e">
        <f>+$C$22*'10 - 2009'!AK265</f>
        <v>#DIV/0!</v>
      </c>
      <c r="J330" s="35" t="e">
        <f>+$C$22*'10 - 2009'!AL265</f>
        <v>#DIV/0!</v>
      </c>
      <c r="K330" s="35" t="e">
        <f>+$C$22*'10 - 2009'!AM265</f>
        <v>#DIV/0!</v>
      </c>
      <c r="L330" s="35" t="e">
        <f>+$C$22*'10 - 2009'!AN265</f>
        <v>#DIV/0!</v>
      </c>
      <c r="M330" s="35" t="e">
        <f>+$C$22*'10 - 2009'!AO265</f>
        <v>#DIV/0!</v>
      </c>
      <c r="N330" s="35" t="e">
        <f>+$C$22*'10 - 2009'!AP265</f>
        <v>#DIV/0!</v>
      </c>
      <c r="O330" s="35" t="e">
        <f>+$C$22*'10 - 2009'!AQ265</f>
        <v>#DIV/0!</v>
      </c>
      <c r="P330" s="35" t="e">
        <f>+$C$22*'10 - 2009'!AR265</f>
        <v>#DIV/0!</v>
      </c>
      <c r="Q330" s="35" t="e">
        <f>+$C$22*'10 - 2009'!AS265</f>
        <v>#DIV/0!</v>
      </c>
      <c r="R330" s="35" t="e">
        <f>+$C$22*'10 - 2009'!AT265</f>
        <v>#DIV/0!</v>
      </c>
      <c r="S330" s="35" t="e">
        <f>+$C$22*'10 - 2009'!AU265</f>
        <v>#DIV/0!</v>
      </c>
      <c r="T330" s="35" t="e">
        <f>+$C$22*'10 - 2009'!AV265</f>
        <v>#DIV/0!</v>
      </c>
      <c r="U330" s="35" t="e">
        <f>+$C$22*'10 - 2009'!AW265</f>
        <v>#DIV/0!</v>
      </c>
      <c r="V330" s="35" t="e">
        <f>+$C$22*'10 - 2009'!AX265</f>
        <v>#DIV/0!</v>
      </c>
      <c r="W330" s="35" t="e">
        <f>+$C$22*'10 - 2009'!AY265</f>
        <v>#DIV/0!</v>
      </c>
      <c r="X330" s="35" t="e">
        <f>+$C$22*'10 - 2009'!AZ265</f>
        <v>#DIV/0!</v>
      </c>
      <c r="Y330" s="35" t="e">
        <f>+$C$22*'10 - 2009'!BA265</f>
        <v>#DIV/0!</v>
      </c>
      <c r="Z330" s="35" t="e">
        <f>+$C$22*'10 - 2009'!BB265</f>
        <v>#DIV/0!</v>
      </c>
      <c r="AA330" s="35" t="e">
        <f>+$C$22*'10 - 2009'!BC265</f>
        <v>#DIV/0!</v>
      </c>
      <c r="AB330" s="35" t="e">
        <f>+$C$22*'10 - 2009'!BD265</f>
        <v>#DIV/0!</v>
      </c>
      <c r="AC330" s="35" t="e">
        <f>+$C$22*'10 - 2009'!BE265</f>
        <v>#DIV/0!</v>
      </c>
      <c r="AD330" s="35" t="e">
        <f>+$C$22*'10 - 2009'!BF265</f>
        <v>#DIV/0!</v>
      </c>
      <c r="AE330" s="35" t="e">
        <f>+$C$22*'10 - 2009'!BG265</f>
        <v>#DIV/0!</v>
      </c>
      <c r="AF330" s="35" t="e">
        <f>+$C$22*'10 - 2009'!BH265</f>
        <v>#DIV/0!</v>
      </c>
      <c r="AG330" s="35" t="e">
        <f>+$C$22*'10 - 2009'!BI265</f>
        <v>#DIV/0!</v>
      </c>
      <c r="AH330" s="35" t="e">
        <f>+$C$22*'10 - 2009'!BJ265</f>
        <v>#DIV/0!</v>
      </c>
      <c r="AI330" s="2"/>
    </row>
    <row r="331" spans="1:35">
      <c r="A331" s="44">
        <v>324</v>
      </c>
      <c r="B331" s="35">
        <f>+'10 - 2009'!B266</f>
        <v>0</v>
      </c>
      <c r="C331" s="35" t="e">
        <f>+'10 - 2009'!AE266/'10 - 2009'!BK266</f>
        <v>#DIV/0!</v>
      </c>
      <c r="D331" s="35" t="e">
        <f>+$C$22*'10 - 2009'!AF266</f>
        <v>#DIV/0!</v>
      </c>
      <c r="E331" s="35" t="e">
        <f>+$C$22*'10 - 2009'!AG266</f>
        <v>#DIV/0!</v>
      </c>
      <c r="F331" s="35" t="e">
        <f>+$C$22*'10 - 2009'!AH266</f>
        <v>#DIV/0!</v>
      </c>
      <c r="G331" s="35" t="e">
        <f>+$C$22*'10 - 2009'!AI266</f>
        <v>#DIV/0!</v>
      </c>
      <c r="H331" s="35" t="e">
        <f>+$C$22*'10 - 2009'!AJ266</f>
        <v>#DIV/0!</v>
      </c>
      <c r="I331" s="35" t="e">
        <f>+$C$22*'10 - 2009'!AK266</f>
        <v>#DIV/0!</v>
      </c>
      <c r="J331" s="35" t="e">
        <f>+$C$22*'10 - 2009'!AL266</f>
        <v>#DIV/0!</v>
      </c>
      <c r="K331" s="35" t="e">
        <f>+$C$22*'10 - 2009'!AM266</f>
        <v>#DIV/0!</v>
      </c>
      <c r="L331" s="35" t="e">
        <f>+$C$22*'10 - 2009'!AN266</f>
        <v>#DIV/0!</v>
      </c>
      <c r="M331" s="35" t="e">
        <f>+$C$22*'10 - 2009'!AO266</f>
        <v>#DIV/0!</v>
      </c>
      <c r="N331" s="35" t="e">
        <f>+$C$22*'10 - 2009'!AP266</f>
        <v>#DIV/0!</v>
      </c>
      <c r="O331" s="35" t="e">
        <f>+$C$22*'10 - 2009'!AQ266</f>
        <v>#DIV/0!</v>
      </c>
      <c r="P331" s="35" t="e">
        <f>+$C$22*'10 - 2009'!AR266</f>
        <v>#DIV/0!</v>
      </c>
      <c r="Q331" s="35" t="e">
        <f>+$C$22*'10 - 2009'!AS266</f>
        <v>#DIV/0!</v>
      </c>
      <c r="R331" s="35" t="e">
        <f>+$C$22*'10 - 2009'!AT266</f>
        <v>#DIV/0!</v>
      </c>
      <c r="S331" s="35" t="e">
        <f>+$C$22*'10 - 2009'!AU266</f>
        <v>#DIV/0!</v>
      </c>
      <c r="T331" s="35" t="e">
        <f>+$C$22*'10 - 2009'!AV266</f>
        <v>#DIV/0!</v>
      </c>
      <c r="U331" s="35" t="e">
        <f>+$C$22*'10 - 2009'!AW266</f>
        <v>#DIV/0!</v>
      </c>
      <c r="V331" s="35" t="e">
        <f>+$C$22*'10 - 2009'!AX266</f>
        <v>#DIV/0!</v>
      </c>
      <c r="W331" s="35" t="e">
        <f>+$C$22*'10 - 2009'!AY266</f>
        <v>#DIV/0!</v>
      </c>
      <c r="X331" s="35" t="e">
        <f>+$C$22*'10 - 2009'!AZ266</f>
        <v>#DIV/0!</v>
      </c>
      <c r="Y331" s="35" t="e">
        <f>+$C$22*'10 - 2009'!BA266</f>
        <v>#DIV/0!</v>
      </c>
      <c r="Z331" s="35" t="e">
        <f>+$C$22*'10 - 2009'!BB266</f>
        <v>#DIV/0!</v>
      </c>
      <c r="AA331" s="35" t="e">
        <f>+$C$22*'10 - 2009'!BC266</f>
        <v>#DIV/0!</v>
      </c>
      <c r="AB331" s="35" t="e">
        <f>+$C$22*'10 - 2009'!BD266</f>
        <v>#DIV/0!</v>
      </c>
      <c r="AC331" s="35" t="e">
        <f>+$C$22*'10 - 2009'!BE266</f>
        <v>#DIV/0!</v>
      </c>
      <c r="AD331" s="35" t="e">
        <f>+$C$22*'10 - 2009'!BF266</f>
        <v>#DIV/0!</v>
      </c>
      <c r="AE331" s="35" t="e">
        <f>+$C$22*'10 - 2009'!BG266</f>
        <v>#DIV/0!</v>
      </c>
      <c r="AF331" s="35" t="e">
        <f>+$C$22*'10 - 2009'!BH266</f>
        <v>#DIV/0!</v>
      </c>
      <c r="AG331" s="35" t="e">
        <f>+$C$22*'10 - 2009'!BI266</f>
        <v>#DIV/0!</v>
      </c>
      <c r="AH331" s="35" t="e">
        <f>+$C$22*'10 - 2009'!BJ266</f>
        <v>#DIV/0!</v>
      </c>
      <c r="AI331" s="2"/>
    </row>
    <row r="332" spans="1:35">
      <c r="A332" s="44">
        <v>325</v>
      </c>
      <c r="B332" s="35">
        <f>+'10 - 2009'!B267</f>
        <v>0</v>
      </c>
      <c r="C332" s="35" t="e">
        <f>+'10 - 2009'!AE267/'10 - 2009'!BK267</f>
        <v>#DIV/0!</v>
      </c>
      <c r="D332" s="35" t="e">
        <f>+$C$22*'10 - 2009'!AF267</f>
        <v>#DIV/0!</v>
      </c>
      <c r="E332" s="35" t="e">
        <f>+$C$22*'10 - 2009'!AG267</f>
        <v>#DIV/0!</v>
      </c>
      <c r="F332" s="35" t="e">
        <f>+$C$22*'10 - 2009'!AH267</f>
        <v>#DIV/0!</v>
      </c>
      <c r="G332" s="35" t="e">
        <f>+$C$22*'10 - 2009'!AI267</f>
        <v>#DIV/0!</v>
      </c>
      <c r="H332" s="35" t="e">
        <f>+$C$22*'10 - 2009'!AJ267</f>
        <v>#DIV/0!</v>
      </c>
      <c r="I332" s="35" t="e">
        <f>+$C$22*'10 - 2009'!AK267</f>
        <v>#DIV/0!</v>
      </c>
      <c r="J332" s="35" t="e">
        <f>+$C$22*'10 - 2009'!AL267</f>
        <v>#DIV/0!</v>
      </c>
      <c r="K332" s="35" t="e">
        <f>+$C$22*'10 - 2009'!AM267</f>
        <v>#DIV/0!</v>
      </c>
      <c r="L332" s="35" t="e">
        <f>+$C$22*'10 - 2009'!AN267</f>
        <v>#DIV/0!</v>
      </c>
      <c r="M332" s="35" t="e">
        <f>+$C$22*'10 - 2009'!AO267</f>
        <v>#DIV/0!</v>
      </c>
      <c r="N332" s="35" t="e">
        <f>+$C$22*'10 - 2009'!AP267</f>
        <v>#DIV/0!</v>
      </c>
      <c r="O332" s="35" t="e">
        <f>+$C$22*'10 - 2009'!AQ267</f>
        <v>#DIV/0!</v>
      </c>
      <c r="P332" s="35" t="e">
        <f>+$C$22*'10 - 2009'!AR267</f>
        <v>#DIV/0!</v>
      </c>
      <c r="Q332" s="35" t="e">
        <f>+$C$22*'10 - 2009'!AS267</f>
        <v>#DIV/0!</v>
      </c>
      <c r="R332" s="35" t="e">
        <f>+$C$22*'10 - 2009'!AT267</f>
        <v>#DIV/0!</v>
      </c>
      <c r="S332" s="35" t="e">
        <f>+$C$22*'10 - 2009'!AU267</f>
        <v>#DIV/0!</v>
      </c>
      <c r="T332" s="35" t="e">
        <f>+$C$22*'10 - 2009'!AV267</f>
        <v>#DIV/0!</v>
      </c>
      <c r="U332" s="35" t="e">
        <f>+$C$22*'10 - 2009'!AW267</f>
        <v>#DIV/0!</v>
      </c>
      <c r="V332" s="35" t="e">
        <f>+$C$22*'10 - 2009'!AX267</f>
        <v>#DIV/0!</v>
      </c>
      <c r="W332" s="35" t="e">
        <f>+$C$22*'10 - 2009'!AY267</f>
        <v>#DIV/0!</v>
      </c>
      <c r="X332" s="35" t="e">
        <f>+$C$22*'10 - 2009'!AZ267</f>
        <v>#DIV/0!</v>
      </c>
      <c r="Y332" s="35" t="e">
        <f>+$C$22*'10 - 2009'!BA267</f>
        <v>#DIV/0!</v>
      </c>
      <c r="Z332" s="35" t="e">
        <f>+$C$22*'10 - 2009'!BB267</f>
        <v>#DIV/0!</v>
      </c>
      <c r="AA332" s="35" t="e">
        <f>+$C$22*'10 - 2009'!BC267</f>
        <v>#DIV/0!</v>
      </c>
      <c r="AB332" s="35" t="e">
        <f>+$C$22*'10 - 2009'!BD267</f>
        <v>#DIV/0!</v>
      </c>
      <c r="AC332" s="35" t="e">
        <f>+$C$22*'10 - 2009'!BE267</f>
        <v>#DIV/0!</v>
      </c>
      <c r="AD332" s="35" t="e">
        <f>+$C$22*'10 - 2009'!BF267</f>
        <v>#DIV/0!</v>
      </c>
      <c r="AE332" s="35" t="e">
        <f>+$C$22*'10 - 2009'!BG267</f>
        <v>#DIV/0!</v>
      </c>
      <c r="AF332" s="35" t="e">
        <f>+$C$22*'10 - 2009'!BH267</f>
        <v>#DIV/0!</v>
      </c>
      <c r="AG332" s="35" t="e">
        <f>+$C$22*'10 - 2009'!BI267</f>
        <v>#DIV/0!</v>
      </c>
      <c r="AH332" s="35" t="e">
        <f>+$C$22*'10 - 2009'!BJ267</f>
        <v>#DIV/0!</v>
      </c>
      <c r="AI332" s="2"/>
    </row>
    <row r="333" spans="1:35">
      <c r="A333" s="44">
        <v>326</v>
      </c>
      <c r="B333" s="35">
        <f>+'10 - 2009'!B268</f>
        <v>0</v>
      </c>
      <c r="C333" s="35" t="e">
        <f>+'10 - 2009'!AE268/'10 - 2009'!BK268</f>
        <v>#DIV/0!</v>
      </c>
      <c r="D333" s="35" t="e">
        <f>+$C$22*'10 - 2009'!AF268</f>
        <v>#DIV/0!</v>
      </c>
      <c r="E333" s="35" t="e">
        <f>+$C$22*'10 - 2009'!AG268</f>
        <v>#DIV/0!</v>
      </c>
      <c r="F333" s="35" t="e">
        <f>+$C$22*'10 - 2009'!AH268</f>
        <v>#DIV/0!</v>
      </c>
      <c r="G333" s="35" t="e">
        <f>+$C$22*'10 - 2009'!AI268</f>
        <v>#DIV/0!</v>
      </c>
      <c r="H333" s="35" t="e">
        <f>+$C$22*'10 - 2009'!AJ268</f>
        <v>#DIV/0!</v>
      </c>
      <c r="I333" s="35" t="e">
        <f>+$C$22*'10 - 2009'!AK268</f>
        <v>#DIV/0!</v>
      </c>
      <c r="J333" s="35" t="e">
        <f>+$C$22*'10 - 2009'!AL268</f>
        <v>#DIV/0!</v>
      </c>
      <c r="K333" s="35" t="e">
        <f>+$C$22*'10 - 2009'!AM268</f>
        <v>#DIV/0!</v>
      </c>
      <c r="L333" s="35" t="e">
        <f>+$C$22*'10 - 2009'!AN268</f>
        <v>#DIV/0!</v>
      </c>
      <c r="M333" s="35" t="e">
        <f>+$C$22*'10 - 2009'!AO268</f>
        <v>#DIV/0!</v>
      </c>
      <c r="N333" s="35" t="e">
        <f>+$C$22*'10 - 2009'!AP268</f>
        <v>#DIV/0!</v>
      </c>
      <c r="O333" s="35" t="e">
        <f>+$C$22*'10 - 2009'!AQ268</f>
        <v>#DIV/0!</v>
      </c>
      <c r="P333" s="35" t="e">
        <f>+$C$22*'10 - 2009'!AR268</f>
        <v>#DIV/0!</v>
      </c>
      <c r="Q333" s="35" t="e">
        <f>+$C$22*'10 - 2009'!AS268</f>
        <v>#DIV/0!</v>
      </c>
      <c r="R333" s="35" t="e">
        <f>+$C$22*'10 - 2009'!AT268</f>
        <v>#DIV/0!</v>
      </c>
      <c r="S333" s="35" t="e">
        <f>+$C$22*'10 - 2009'!AU268</f>
        <v>#DIV/0!</v>
      </c>
      <c r="T333" s="35" t="e">
        <f>+$C$22*'10 - 2009'!AV268</f>
        <v>#DIV/0!</v>
      </c>
      <c r="U333" s="35" t="e">
        <f>+$C$22*'10 - 2009'!AW268</f>
        <v>#DIV/0!</v>
      </c>
      <c r="V333" s="35" t="e">
        <f>+$C$22*'10 - 2009'!AX268</f>
        <v>#DIV/0!</v>
      </c>
      <c r="W333" s="35" t="e">
        <f>+$C$22*'10 - 2009'!AY268</f>
        <v>#DIV/0!</v>
      </c>
      <c r="X333" s="35" t="e">
        <f>+$C$22*'10 - 2009'!AZ268</f>
        <v>#DIV/0!</v>
      </c>
      <c r="Y333" s="35" t="e">
        <f>+$C$22*'10 - 2009'!BA268</f>
        <v>#DIV/0!</v>
      </c>
      <c r="Z333" s="35" t="e">
        <f>+$C$22*'10 - 2009'!BB268</f>
        <v>#DIV/0!</v>
      </c>
      <c r="AA333" s="35" t="e">
        <f>+$C$22*'10 - 2009'!BC268</f>
        <v>#DIV/0!</v>
      </c>
      <c r="AB333" s="35" t="e">
        <f>+$C$22*'10 - 2009'!BD268</f>
        <v>#DIV/0!</v>
      </c>
      <c r="AC333" s="35" t="e">
        <f>+$C$22*'10 - 2009'!BE268</f>
        <v>#DIV/0!</v>
      </c>
      <c r="AD333" s="35" t="e">
        <f>+$C$22*'10 - 2009'!BF268</f>
        <v>#DIV/0!</v>
      </c>
      <c r="AE333" s="35" t="e">
        <f>+$C$22*'10 - 2009'!BG268</f>
        <v>#DIV/0!</v>
      </c>
      <c r="AF333" s="35" t="e">
        <f>+$C$22*'10 - 2009'!BH268</f>
        <v>#DIV/0!</v>
      </c>
      <c r="AG333" s="35" t="e">
        <f>+$C$22*'10 - 2009'!BI268</f>
        <v>#DIV/0!</v>
      </c>
      <c r="AH333" s="35" t="e">
        <f>+$C$22*'10 - 2009'!BJ268</f>
        <v>#DIV/0!</v>
      </c>
      <c r="AI333" s="2"/>
    </row>
    <row r="334" spans="1:35">
      <c r="A334" s="44">
        <v>327</v>
      </c>
      <c r="B334" s="35">
        <f>+'10 - 2009'!B269</f>
        <v>0</v>
      </c>
      <c r="C334" s="35" t="e">
        <f>+'10 - 2009'!AE269/'10 - 2009'!BK269</f>
        <v>#DIV/0!</v>
      </c>
      <c r="D334" s="35" t="e">
        <f>+$C$22*'10 - 2009'!AF269</f>
        <v>#DIV/0!</v>
      </c>
      <c r="E334" s="35" t="e">
        <f>+$C$22*'10 - 2009'!AG269</f>
        <v>#DIV/0!</v>
      </c>
      <c r="F334" s="35" t="e">
        <f>+$C$22*'10 - 2009'!AH269</f>
        <v>#DIV/0!</v>
      </c>
      <c r="G334" s="35" t="e">
        <f>+$C$22*'10 - 2009'!AI269</f>
        <v>#DIV/0!</v>
      </c>
      <c r="H334" s="35" t="e">
        <f>+$C$22*'10 - 2009'!AJ269</f>
        <v>#DIV/0!</v>
      </c>
      <c r="I334" s="35" t="e">
        <f>+$C$22*'10 - 2009'!AK269</f>
        <v>#DIV/0!</v>
      </c>
      <c r="J334" s="35" t="e">
        <f>+$C$22*'10 - 2009'!AL269</f>
        <v>#DIV/0!</v>
      </c>
      <c r="K334" s="35" t="e">
        <f>+$C$22*'10 - 2009'!AM269</f>
        <v>#DIV/0!</v>
      </c>
      <c r="L334" s="35" t="e">
        <f>+$C$22*'10 - 2009'!AN269</f>
        <v>#DIV/0!</v>
      </c>
      <c r="M334" s="35" t="e">
        <f>+$C$22*'10 - 2009'!AO269</f>
        <v>#DIV/0!</v>
      </c>
      <c r="N334" s="35" t="e">
        <f>+$C$22*'10 - 2009'!AP269</f>
        <v>#DIV/0!</v>
      </c>
      <c r="O334" s="35" t="e">
        <f>+$C$22*'10 - 2009'!AQ269</f>
        <v>#DIV/0!</v>
      </c>
      <c r="P334" s="35" t="e">
        <f>+$C$22*'10 - 2009'!AR269</f>
        <v>#DIV/0!</v>
      </c>
      <c r="Q334" s="35" t="e">
        <f>+$C$22*'10 - 2009'!AS269</f>
        <v>#DIV/0!</v>
      </c>
      <c r="R334" s="35" t="e">
        <f>+$C$22*'10 - 2009'!AT269</f>
        <v>#DIV/0!</v>
      </c>
      <c r="S334" s="35" t="e">
        <f>+$C$22*'10 - 2009'!AU269</f>
        <v>#DIV/0!</v>
      </c>
      <c r="T334" s="35" t="e">
        <f>+$C$22*'10 - 2009'!AV269</f>
        <v>#DIV/0!</v>
      </c>
      <c r="U334" s="35" t="e">
        <f>+$C$22*'10 - 2009'!AW269</f>
        <v>#DIV/0!</v>
      </c>
      <c r="V334" s="35" t="e">
        <f>+$C$22*'10 - 2009'!AX269</f>
        <v>#DIV/0!</v>
      </c>
      <c r="W334" s="35" t="e">
        <f>+$C$22*'10 - 2009'!AY269</f>
        <v>#DIV/0!</v>
      </c>
      <c r="X334" s="35" t="e">
        <f>+$C$22*'10 - 2009'!AZ269</f>
        <v>#DIV/0!</v>
      </c>
      <c r="Y334" s="35" t="e">
        <f>+$C$22*'10 - 2009'!BA269</f>
        <v>#DIV/0!</v>
      </c>
      <c r="Z334" s="35" t="e">
        <f>+$C$22*'10 - 2009'!BB269</f>
        <v>#DIV/0!</v>
      </c>
      <c r="AA334" s="35" t="e">
        <f>+$C$22*'10 - 2009'!BC269</f>
        <v>#DIV/0!</v>
      </c>
      <c r="AB334" s="35" t="e">
        <f>+$C$22*'10 - 2009'!BD269</f>
        <v>#DIV/0!</v>
      </c>
      <c r="AC334" s="35" t="e">
        <f>+$C$22*'10 - 2009'!BE269</f>
        <v>#DIV/0!</v>
      </c>
      <c r="AD334" s="35" t="e">
        <f>+$C$22*'10 - 2009'!BF269</f>
        <v>#DIV/0!</v>
      </c>
      <c r="AE334" s="35" t="e">
        <f>+$C$22*'10 - 2009'!BG269</f>
        <v>#DIV/0!</v>
      </c>
      <c r="AF334" s="35" t="e">
        <f>+$C$22*'10 - 2009'!BH269</f>
        <v>#DIV/0!</v>
      </c>
      <c r="AG334" s="35" t="e">
        <f>+$C$22*'10 - 2009'!BI269</f>
        <v>#DIV/0!</v>
      </c>
      <c r="AH334" s="35" t="e">
        <f>+$C$22*'10 - 2009'!BJ269</f>
        <v>#DIV/0!</v>
      </c>
      <c r="AI334" s="2"/>
    </row>
    <row r="335" spans="1:35">
      <c r="A335" s="44">
        <v>328</v>
      </c>
      <c r="B335" s="35">
        <f>+'10 - 2009'!B270</f>
        <v>0</v>
      </c>
      <c r="C335" s="35" t="e">
        <f>+'10 - 2009'!AE270/'10 - 2009'!BK270</f>
        <v>#DIV/0!</v>
      </c>
      <c r="D335" s="35" t="e">
        <f>+$C$22*'10 - 2009'!AF270</f>
        <v>#DIV/0!</v>
      </c>
      <c r="E335" s="35" t="e">
        <f>+$C$22*'10 - 2009'!AG270</f>
        <v>#DIV/0!</v>
      </c>
      <c r="F335" s="35" t="e">
        <f>+$C$22*'10 - 2009'!AH270</f>
        <v>#DIV/0!</v>
      </c>
      <c r="G335" s="35" t="e">
        <f>+$C$22*'10 - 2009'!AI270</f>
        <v>#DIV/0!</v>
      </c>
      <c r="H335" s="35" t="e">
        <f>+$C$22*'10 - 2009'!AJ270</f>
        <v>#DIV/0!</v>
      </c>
      <c r="I335" s="35" t="e">
        <f>+$C$22*'10 - 2009'!AK270</f>
        <v>#DIV/0!</v>
      </c>
      <c r="J335" s="35" t="e">
        <f>+$C$22*'10 - 2009'!AL270</f>
        <v>#DIV/0!</v>
      </c>
      <c r="K335" s="35" t="e">
        <f>+$C$22*'10 - 2009'!AM270</f>
        <v>#DIV/0!</v>
      </c>
      <c r="L335" s="35" t="e">
        <f>+$C$22*'10 - 2009'!AN270</f>
        <v>#DIV/0!</v>
      </c>
      <c r="M335" s="35" t="e">
        <f>+$C$22*'10 - 2009'!AO270</f>
        <v>#DIV/0!</v>
      </c>
      <c r="N335" s="35" t="e">
        <f>+$C$22*'10 - 2009'!AP270</f>
        <v>#DIV/0!</v>
      </c>
      <c r="O335" s="35" t="e">
        <f>+$C$22*'10 - 2009'!AQ270</f>
        <v>#DIV/0!</v>
      </c>
      <c r="P335" s="35" t="e">
        <f>+$C$22*'10 - 2009'!AR270</f>
        <v>#DIV/0!</v>
      </c>
      <c r="Q335" s="35" t="e">
        <f>+$C$22*'10 - 2009'!AS270</f>
        <v>#DIV/0!</v>
      </c>
      <c r="R335" s="35" t="e">
        <f>+$C$22*'10 - 2009'!AT270</f>
        <v>#DIV/0!</v>
      </c>
      <c r="S335" s="35" t="e">
        <f>+$C$22*'10 - 2009'!AU270</f>
        <v>#DIV/0!</v>
      </c>
      <c r="T335" s="35" t="e">
        <f>+$C$22*'10 - 2009'!AV270</f>
        <v>#DIV/0!</v>
      </c>
      <c r="U335" s="35" t="e">
        <f>+$C$22*'10 - 2009'!AW270</f>
        <v>#DIV/0!</v>
      </c>
      <c r="V335" s="35" t="e">
        <f>+$C$22*'10 - 2009'!AX270</f>
        <v>#DIV/0!</v>
      </c>
      <c r="W335" s="35" t="e">
        <f>+$C$22*'10 - 2009'!AY270</f>
        <v>#DIV/0!</v>
      </c>
      <c r="X335" s="35" t="e">
        <f>+$C$22*'10 - 2009'!AZ270</f>
        <v>#DIV/0!</v>
      </c>
      <c r="Y335" s="35" t="e">
        <f>+$C$22*'10 - 2009'!BA270</f>
        <v>#DIV/0!</v>
      </c>
      <c r="Z335" s="35" t="e">
        <f>+$C$22*'10 - 2009'!BB270</f>
        <v>#DIV/0!</v>
      </c>
      <c r="AA335" s="35" t="e">
        <f>+$C$22*'10 - 2009'!BC270</f>
        <v>#DIV/0!</v>
      </c>
      <c r="AB335" s="35" t="e">
        <f>+$C$22*'10 - 2009'!BD270</f>
        <v>#DIV/0!</v>
      </c>
      <c r="AC335" s="35" t="e">
        <f>+$C$22*'10 - 2009'!BE270</f>
        <v>#DIV/0!</v>
      </c>
      <c r="AD335" s="35" t="e">
        <f>+$C$22*'10 - 2009'!BF270</f>
        <v>#DIV/0!</v>
      </c>
      <c r="AE335" s="35" t="e">
        <f>+$C$22*'10 - 2009'!BG270</f>
        <v>#DIV/0!</v>
      </c>
      <c r="AF335" s="35" t="e">
        <f>+$C$22*'10 - 2009'!BH270</f>
        <v>#DIV/0!</v>
      </c>
      <c r="AG335" s="35" t="e">
        <f>+$C$22*'10 - 2009'!BI270</f>
        <v>#DIV/0!</v>
      </c>
      <c r="AH335" s="35" t="e">
        <f>+$C$22*'10 - 2009'!BJ270</f>
        <v>#DIV/0!</v>
      </c>
      <c r="AI335" s="2"/>
    </row>
    <row r="336" spans="1:35">
      <c r="A336" s="44">
        <v>329</v>
      </c>
      <c r="B336" s="35">
        <f>+'10 - 2009'!B271</f>
        <v>0</v>
      </c>
      <c r="C336" s="35" t="e">
        <f>+'10 - 2009'!AE271/'10 - 2009'!BK271</f>
        <v>#DIV/0!</v>
      </c>
      <c r="D336" s="35" t="e">
        <f>+$C$22*'10 - 2009'!AF271</f>
        <v>#DIV/0!</v>
      </c>
      <c r="E336" s="35" t="e">
        <f>+$C$22*'10 - 2009'!AG271</f>
        <v>#DIV/0!</v>
      </c>
      <c r="F336" s="35" t="e">
        <f>+$C$22*'10 - 2009'!AH271</f>
        <v>#DIV/0!</v>
      </c>
      <c r="G336" s="35" t="e">
        <f>+$C$22*'10 - 2009'!AI271</f>
        <v>#DIV/0!</v>
      </c>
      <c r="H336" s="35" t="e">
        <f>+$C$22*'10 - 2009'!AJ271</f>
        <v>#DIV/0!</v>
      </c>
      <c r="I336" s="35" t="e">
        <f>+$C$22*'10 - 2009'!AK271</f>
        <v>#DIV/0!</v>
      </c>
      <c r="J336" s="35" t="e">
        <f>+$C$22*'10 - 2009'!AL271</f>
        <v>#DIV/0!</v>
      </c>
      <c r="K336" s="35" t="e">
        <f>+$C$22*'10 - 2009'!AM271</f>
        <v>#DIV/0!</v>
      </c>
      <c r="L336" s="35" t="e">
        <f>+$C$22*'10 - 2009'!AN271</f>
        <v>#DIV/0!</v>
      </c>
      <c r="M336" s="35" t="e">
        <f>+$C$22*'10 - 2009'!AO271</f>
        <v>#DIV/0!</v>
      </c>
      <c r="N336" s="35" t="e">
        <f>+$C$22*'10 - 2009'!AP271</f>
        <v>#DIV/0!</v>
      </c>
      <c r="O336" s="35" t="e">
        <f>+$C$22*'10 - 2009'!AQ271</f>
        <v>#DIV/0!</v>
      </c>
      <c r="P336" s="35" t="e">
        <f>+$C$22*'10 - 2009'!AR271</f>
        <v>#DIV/0!</v>
      </c>
      <c r="Q336" s="35" t="e">
        <f>+$C$22*'10 - 2009'!AS271</f>
        <v>#DIV/0!</v>
      </c>
      <c r="R336" s="35" t="e">
        <f>+$C$22*'10 - 2009'!AT271</f>
        <v>#DIV/0!</v>
      </c>
      <c r="S336" s="35" t="e">
        <f>+$C$22*'10 - 2009'!AU271</f>
        <v>#DIV/0!</v>
      </c>
      <c r="T336" s="35" t="e">
        <f>+$C$22*'10 - 2009'!AV271</f>
        <v>#DIV/0!</v>
      </c>
      <c r="U336" s="35" t="e">
        <f>+$C$22*'10 - 2009'!AW271</f>
        <v>#DIV/0!</v>
      </c>
      <c r="V336" s="35" t="e">
        <f>+$C$22*'10 - 2009'!AX271</f>
        <v>#DIV/0!</v>
      </c>
      <c r="W336" s="35" t="e">
        <f>+$C$22*'10 - 2009'!AY271</f>
        <v>#DIV/0!</v>
      </c>
      <c r="X336" s="35" t="e">
        <f>+$C$22*'10 - 2009'!AZ271</f>
        <v>#DIV/0!</v>
      </c>
      <c r="Y336" s="35" t="e">
        <f>+$C$22*'10 - 2009'!BA271</f>
        <v>#DIV/0!</v>
      </c>
      <c r="Z336" s="35" t="e">
        <f>+$C$22*'10 - 2009'!BB271</f>
        <v>#DIV/0!</v>
      </c>
      <c r="AA336" s="35" t="e">
        <f>+$C$22*'10 - 2009'!BC271</f>
        <v>#DIV/0!</v>
      </c>
      <c r="AB336" s="35" t="e">
        <f>+$C$22*'10 - 2009'!BD271</f>
        <v>#DIV/0!</v>
      </c>
      <c r="AC336" s="35" t="e">
        <f>+$C$22*'10 - 2009'!BE271</f>
        <v>#DIV/0!</v>
      </c>
      <c r="AD336" s="35" t="e">
        <f>+$C$22*'10 - 2009'!BF271</f>
        <v>#DIV/0!</v>
      </c>
      <c r="AE336" s="35" t="e">
        <f>+$C$22*'10 - 2009'!BG271</f>
        <v>#DIV/0!</v>
      </c>
      <c r="AF336" s="35" t="e">
        <f>+$C$22*'10 - 2009'!BH271</f>
        <v>#DIV/0!</v>
      </c>
      <c r="AG336" s="35" t="e">
        <f>+$C$22*'10 - 2009'!BI271</f>
        <v>#DIV/0!</v>
      </c>
      <c r="AH336" s="35" t="e">
        <f>+$C$22*'10 - 2009'!BJ271</f>
        <v>#DIV/0!</v>
      </c>
      <c r="AI336" s="2"/>
    </row>
    <row r="337" spans="1:35">
      <c r="A337" s="44">
        <v>330</v>
      </c>
      <c r="B337" s="35">
        <f>+'10 - 2009'!B272</f>
        <v>0</v>
      </c>
      <c r="C337" s="35" t="e">
        <f>+'10 - 2009'!AE272/'10 - 2009'!BK272</f>
        <v>#DIV/0!</v>
      </c>
      <c r="D337" s="35" t="e">
        <f>+$C$22*'10 - 2009'!AF272</f>
        <v>#DIV/0!</v>
      </c>
      <c r="E337" s="35" t="e">
        <f>+$C$22*'10 - 2009'!AG272</f>
        <v>#DIV/0!</v>
      </c>
      <c r="F337" s="35" t="e">
        <f>+$C$22*'10 - 2009'!AH272</f>
        <v>#DIV/0!</v>
      </c>
      <c r="G337" s="35" t="e">
        <f>+$C$22*'10 - 2009'!AI272</f>
        <v>#DIV/0!</v>
      </c>
      <c r="H337" s="35" t="e">
        <f>+$C$22*'10 - 2009'!AJ272</f>
        <v>#DIV/0!</v>
      </c>
      <c r="I337" s="35" t="e">
        <f>+$C$22*'10 - 2009'!AK272</f>
        <v>#DIV/0!</v>
      </c>
      <c r="J337" s="35" t="e">
        <f>+$C$22*'10 - 2009'!AL272</f>
        <v>#DIV/0!</v>
      </c>
      <c r="K337" s="35" t="e">
        <f>+$C$22*'10 - 2009'!AM272</f>
        <v>#DIV/0!</v>
      </c>
      <c r="L337" s="35" t="e">
        <f>+$C$22*'10 - 2009'!AN272</f>
        <v>#DIV/0!</v>
      </c>
      <c r="M337" s="35" t="e">
        <f>+$C$22*'10 - 2009'!AO272</f>
        <v>#DIV/0!</v>
      </c>
      <c r="N337" s="35" t="e">
        <f>+$C$22*'10 - 2009'!AP272</f>
        <v>#DIV/0!</v>
      </c>
      <c r="O337" s="35" t="e">
        <f>+$C$22*'10 - 2009'!AQ272</f>
        <v>#DIV/0!</v>
      </c>
      <c r="P337" s="35" t="e">
        <f>+$C$22*'10 - 2009'!AR272</f>
        <v>#DIV/0!</v>
      </c>
      <c r="Q337" s="35" t="e">
        <f>+$C$22*'10 - 2009'!AS272</f>
        <v>#DIV/0!</v>
      </c>
      <c r="R337" s="35" t="e">
        <f>+$C$22*'10 - 2009'!AT272</f>
        <v>#DIV/0!</v>
      </c>
      <c r="S337" s="35" t="e">
        <f>+$C$22*'10 - 2009'!AU272</f>
        <v>#DIV/0!</v>
      </c>
      <c r="T337" s="35" t="e">
        <f>+$C$22*'10 - 2009'!AV272</f>
        <v>#DIV/0!</v>
      </c>
      <c r="U337" s="35" t="e">
        <f>+$C$22*'10 - 2009'!AW272</f>
        <v>#DIV/0!</v>
      </c>
      <c r="V337" s="35" t="e">
        <f>+$C$22*'10 - 2009'!AX272</f>
        <v>#DIV/0!</v>
      </c>
      <c r="W337" s="35" t="e">
        <f>+$C$22*'10 - 2009'!AY272</f>
        <v>#DIV/0!</v>
      </c>
      <c r="X337" s="35" t="e">
        <f>+$C$22*'10 - 2009'!AZ272</f>
        <v>#DIV/0!</v>
      </c>
      <c r="Y337" s="35" t="e">
        <f>+$C$22*'10 - 2009'!BA272</f>
        <v>#DIV/0!</v>
      </c>
      <c r="Z337" s="35" t="e">
        <f>+$C$22*'10 - 2009'!BB272</f>
        <v>#DIV/0!</v>
      </c>
      <c r="AA337" s="35" t="e">
        <f>+$C$22*'10 - 2009'!BC272</f>
        <v>#DIV/0!</v>
      </c>
      <c r="AB337" s="35" t="e">
        <f>+$C$22*'10 - 2009'!BD272</f>
        <v>#DIV/0!</v>
      </c>
      <c r="AC337" s="35" t="e">
        <f>+$C$22*'10 - 2009'!BE272</f>
        <v>#DIV/0!</v>
      </c>
      <c r="AD337" s="35" t="e">
        <f>+$C$22*'10 - 2009'!BF272</f>
        <v>#DIV/0!</v>
      </c>
      <c r="AE337" s="35" t="e">
        <f>+$C$22*'10 - 2009'!BG272</f>
        <v>#DIV/0!</v>
      </c>
      <c r="AF337" s="35" t="e">
        <f>+$C$22*'10 - 2009'!BH272</f>
        <v>#DIV/0!</v>
      </c>
      <c r="AG337" s="35" t="e">
        <f>+$C$22*'10 - 2009'!BI272</f>
        <v>#DIV/0!</v>
      </c>
      <c r="AH337" s="35" t="e">
        <f>+$C$22*'10 - 2009'!BJ272</f>
        <v>#DIV/0!</v>
      </c>
      <c r="AI337" s="2"/>
    </row>
    <row r="338" spans="1:35">
      <c r="A338" s="44">
        <v>331</v>
      </c>
      <c r="B338" s="35">
        <f>+'10 - 2009'!B273</f>
        <v>0</v>
      </c>
      <c r="C338" s="35" t="e">
        <f>+'10 - 2009'!AE273/'10 - 2009'!BK273</f>
        <v>#DIV/0!</v>
      </c>
      <c r="D338" s="35" t="e">
        <f>+$C$22*'10 - 2009'!AF273</f>
        <v>#DIV/0!</v>
      </c>
      <c r="E338" s="35" t="e">
        <f>+$C$22*'10 - 2009'!AG273</f>
        <v>#DIV/0!</v>
      </c>
      <c r="F338" s="35" t="e">
        <f>+$C$22*'10 - 2009'!AH273</f>
        <v>#DIV/0!</v>
      </c>
      <c r="G338" s="35" t="e">
        <f>+$C$22*'10 - 2009'!AI273</f>
        <v>#DIV/0!</v>
      </c>
      <c r="H338" s="35" t="e">
        <f>+$C$22*'10 - 2009'!AJ273</f>
        <v>#DIV/0!</v>
      </c>
      <c r="I338" s="35" t="e">
        <f>+$C$22*'10 - 2009'!AK273</f>
        <v>#DIV/0!</v>
      </c>
      <c r="J338" s="35" t="e">
        <f>+$C$22*'10 - 2009'!AL273</f>
        <v>#DIV/0!</v>
      </c>
      <c r="K338" s="35" t="e">
        <f>+$C$22*'10 - 2009'!AM273</f>
        <v>#DIV/0!</v>
      </c>
      <c r="L338" s="35" t="e">
        <f>+$C$22*'10 - 2009'!AN273</f>
        <v>#DIV/0!</v>
      </c>
      <c r="M338" s="35" t="e">
        <f>+$C$22*'10 - 2009'!AO273</f>
        <v>#DIV/0!</v>
      </c>
      <c r="N338" s="35" t="e">
        <f>+$C$22*'10 - 2009'!AP273</f>
        <v>#DIV/0!</v>
      </c>
      <c r="O338" s="35" t="e">
        <f>+$C$22*'10 - 2009'!AQ273</f>
        <v>#DIV/0!</v>
      </c>
      <c r="P338" s="35" t="e">
        <f>+$C$22*'10 - 2009'!AR273</f>
        <v>#DIV/0!</v>
      </c>
      <c r="Q338" s="35" t="e">
        <f>+$C$22*'10 - 2009'!AS273</f>
        <v>#DIV/0!</v>
      </c>
      <c r="R338" s="35" t="e">
        <f>+$C$22*'10 - 2009'!AT273</f>
        <v>#DIV/0!</v>
      </c>
      <c r="S338" s="35" t="e">
        <f>+$C$22*'10 - 2009'!AU273</f>
        <v>#DIV/0!</v>
      </c>
      <c r="T338" s="35" t="e">
        <f>+$C$22*'10 - 2009'!AV273</f>
        <v>#DIV/0!</v>
      </c>
      <c r="U338" s="35" t="e">
        <f>+$C$22*'10 - 2009'!AW273</f>
        <v>#DIV/0!</v>
      </c>
      <c r="V338" s="35" t="e">
        <f>+$C$22*'10 - 2009'!AX273</f>
        <v>#DIV/0!</v>
      </c>
      <c r="W338" s="35" t="e">
        <f>+$C$22*'10 - 2009'!AY273</f>
        <v>#DIV/0!</v>
      </c>
      <c r="X338" s="35" t="e">
        <f>+$C$22*'10 - 2009'!AZ273</f>
        <v>#DIV/0!</v>
      </c>
      <c r="Y338" s="35" t="e">
        <f>+$C$22*'10 - 2009'!BA273</f>
        <v>#DIV/0!</v>
      </c>
      <c r="Z338" s="35" t="e">
        <f>+$C$22*'10 - 2009'!BB273</f>
        <v>#DIV/0!</v>
      </c>
      <c r="AA338" s="35" t="e">
        <f>+$C$22*'10 - 2009'!BC273</f>
        <v>#DIV/0!</v>
      </c>
      <c r="AB338" s="35" t="e">
        <f>+$C$22*'10 - 2009'!BD273</f>
        <v>#DIV/0!</v>
      </c>
      <c r="AC338" s="35" t="e">
        <f>+$C$22*'10 - 2009'!BE273</f>
        <v>#DIV/0!</v>
      </c>
      <c r="AD338" s="35" t="e">
        <f>+$C$22*'10 - 2009'!BF273</f>
        <v>#DIV/0!</v>
      </c>
      <c r="AE338" s="35" t="e">
        <f>+$C$22*'10 - 2009'!BG273</f>
        <v>#DIV/0!</v>
      </c>
      <c r="AF338" s="35" t="e">
        <f>+$C$22*'10 - 2009'!BH273</f>
        <v>#DIV/0!</v>
      </c>
      <c r="AG338" s="35" t="e">
        <f>+$C$22*'10 - 2009'!BI273</f>
        <v>#DIV/0!</v>
      </c>
      <c r="AH338" s="35" t="e">
        <f>+$C$22*'10 - 2009'!BJ273</f>
        <v>#DIV/0!</v>
      </c>
      <c r="AI338" s="2"/>
    </row>
    <row r="339" spans="1:35">
      <c r="A339" s="44">
        <v>332</v>
      </c>
      <c r="B339" s="35">
        <f>+'10 - 2009'!B274</f>
        <v>0</v>
      </c>
      <c r="C339" s="35" t="e">
        <f>+'10 - 2009'!AE274/'10 - 2009'!BK274</f>
        <v>#DIV/0!</v>
      </c>
      <c r="D339" s="35" t="e">
        <f>+$C$22*'10 - 2009'!AF274</f>
        <v>#DIV/0!</v>
      </c>
      <c r="E339" s="35" t="e">
        <f>+$C$22*'10 - 2009'!AG274</f>
        <v>#DIV/0!</v>
      </c>
      <c r="F339" s="35" t="e">
        <f>+$C$22*'10 - 2009'!AH274</f>
        <v>#DIV/0!</v>
      </c>
      <c r="G339" s="35" t="e">
        <f>+$C$22*'10 - 2009'!AI274</f>
        <v>#DIV/0!</v>
      </c>
      <c r="H339" s="35" t="e">
        <f>+$C$22*'10 - 2009'!AJ274</f>
        <v>#DIV/0!</v>
      </c>
      <c r="I339" s="35" t="e">
        <f>+$C$22*'10 - 2009'!AK274</f>
        <v>#DIV/0!</v>
      </c>
      <c r="J339" s="35" t="e">
        <f>+$C$22*'10 - 2009'!AL274</f>
        <v>#DIV/0!</v>
      </c>
      <c r="K339" s="35" t="e">
        <f>+$C$22*'10 - 2009'!AM274</f>
        <v>#DIV/0!</v>
      </c>
      <c r="L339" s="35" t="e">
        <f>+$C$22*'10 - 2009'!AN274</f>
        <v>#DIV/0!</v>
      </c>
      <c r="M339" s="35" t="e">
        <f>+$C$22*'10 - 2009'!AO274</f>
        <v>#DIV/0!</v>
      </c>
      <c r="N339" s="35" t="e">
        <f>+$C$22*'10 - 2009'!AP274</f>
        <v>#DIV/0!</v>
      </c>
      <c r="O339" s="35" t="e">
        <f>+$C$22*'10 - 2009'!AQ274</f>
        <v>#DIV/0!</v>
      </c>
      <c r="P339" s="35" t="e">
        <f>+$C$22*'10 - 2009'!AR274</f>
        <v>#DIV/0!</v>
      </c>
      <c r="Q339" s="35" t="e">
        <f>+$C$22*'10 - 2009'!AS274</f>
        <v>#DIV/0!</v>
      </c>
      <c r="R339" s="35" t="e">
        <f>+$C$22*'10 - 2009'!AT274</f>
        <v>#DIV/0!</v>
      </c>
      <c r="S339" s="35" t="e">
        <f>+$C$22*'10 - 2009'!AU274</f>
        <v>#DIV/0!</v>
      </c>
      <c r="T339" s="35" t="e">
        <f>+$C$22*'10 - 2009'!AV274</f>
        <v>#DIV/0!</v>
      </c>
      <c r="U339" s="35" t="e">
        <f>+$C$22*'10 - 2009'!AW274</f>
        <v>#DIV/0!</v>
      </c>
      <c r="V339" s="35" t="e">
        <f>+$C$22*'10 - 2009'!AX274</f>
        <v>#DIV/0!</v>
      </c>
      <c r="W339" s="35" t="e">
        <f>+$C$22*'10 - 2009'!AY274</f>
        <v>#DIV/0!</v>
      </c>
      <c r="X339" s="35" t="e">
        <f>+$C$22*'10 - 2009'!AZ274</f>
        <v>#DIV/0!</v>
      </c>
      <c r="Y339" s="35" t="e">
        <f>+$C$22*'10 - 2009'!BA274</f>
        <v>#DIV/0!</v>
      </c>
      <c r="Z339" s="35" t="e">
        <f>+$C$22*'10 - 2009'!BB274</f>
        <v>#DIV/0!</v>
      </c>
      <c r="AA339" s="35" t="e">
        <f>+$C$22*'10 - 2009'!BC274</f>
        <v>#DIV/0!</v>
      </c>
      <c r="AB339" s="35" t="e">
        <f>+$C$22*'10 - 2009'!BD274</f>
        <v>#DIV/0!</v>
      </c>
      <c r="AC339" s="35" t="e">
        <f>+$C$22*'10 - 2009'!BE274</f>
        <v>#DIV/0!</v>
      </c>
      <c r="AD339" s="35" t="e">
        <f>+$C$22*'10 - 2009'!BF274</f>
        <v>#DIV/0!</v>
      </c>
      <c r="AE339" s="35" t="e">
        <f>+$C$22*'10 - 2009'!BG274</f>
        <v>#DIV/0!</v>
      </c>
      <c r="AF339" s="35" t="e">
        <f>+$C$22*'10 - 2009'!BH274</f>
        <v>#DIV/0!</v>
      </c>
      <c r="AG339" s="35" t="e">
        <f>+$C$22*'10 - 2009'!BI274</f>
        <v>#DIV/0!</v>
      </c>
      <c r="AH339" s="35" t="e">
        <f>+$C$22*'10 - 2009'!BJ274</f>
        <v>#DIV/0!</v>
      </c>
      <c r="AI339" s="2"/>
    </row>
    <row r="340" spans="1:35">
      <c r="A340" s="44">
        <v>333</v>
      </c>
      <c r="B340" s="35">
        <f>+'10 - 2009'!B275</f>
        <v>0</v>
      </c>
      <c r="C340" s="35" t="e">
        <f>+'10 - 2009'!AE275/'10 - 2009'!BK275</f>
        <v>#DIV/0!</v>
      </c>
      <c r="D340" s="35" t="e">
        <f>+$C$22*'10 - 2009'!AF275</f>
        <v>#DIV/0!</v>
      </c>
      <c r="E340" s="35" t="e">
        <f>+$C$22*'10 - 2009'!AG275</f>
        <v>#DIV/0!</v>
      </c>
      <c r="F340" s="35" t="e">
        <f>+$C$22*'10 - 2009'!AH275</f>
        <v>#DIV/0!</v>
      </c>
      <c r="G340" s="35" t="e">
        <f>+$C$22*'10 - 2009'!AI275</f>
        <v>#DIV/0!</v>
      </c>
      <c r="H340" s="35" t="e">
        <f>+$C$22*'10 - 2009'!AJ275</f>
        <v>#DIV/0!</v>
      </c>
      <c r="I340" s="35" t="e">
        <f>+$C$22*'10 - 2009'!AK275</f>
        <v>#DIV/0!</v>
      </c>
      <c r="J340" s="35" t="e">
        <f>+$C$22*'10 - 2009'!AL275</f>
        <v>#DIV/0!</v>
      </c>
      <c r="K340" s="35" t="e">
        <f>+$C$22*'10 - 2009'!AM275</f>
        <v>#DIV/0!</v>
      </c>
      <c r="L340" s="35" t="e">
        <f>+$C$22*'10 - 2009'!AN275</f>
        <v>#DIV/0!</v>
      </c>
      <c r="M340" s="35" t="e">
        <f>+$C$22*'10 - 2009'!AO275</f>
        <v>#DIV/0!</v>
      </c>
      <c r="N340" s="35" t="e">
        <f>+$C$22*'10 - 2009'!AP275</f>
        <v>#DIV/0!</v>
      </c>
      <c r="O340" s="35" t="e">
        <f>+$C$22*'10 - 2009'!AQ275</f>
        <v>#DIV/0!</v>
      </c>
      <c r="P340" s="35" t="e">
        <f>+$C$22*'10 - 2009'!AR275</f>
        <v>#DIV/0!</v>
      </c>
      <c r="Q340" s="35" t="e">
        <f>+$C$22*'10 - 2009'!AS275</f>
        <v>#DIV/0!</v>
      </c>
      <c r="R340" s="35" t="e">
        <f>+$C$22*'10 - 2009'!AT275</f>
        <v>#DIV/0!</v>
      </c>
      <c r="S340" s="35" t="e">
        <f>+$C$22*'10 - 2009'!AU275</f>
        <v>#DIV/0!</v>
      </c>
      <c r="T340" s="35" t="e">
        <f>+$C$22*'10 - 2009'!AV275</f>
        <v>#DIV/0!</v>
      </c>
      <c r="U340" s="35" t="e">
        <f>+$C$22*'10 - 2009'!AW275</f>
        <v>#DIV/0!</v>
      </c>
      <c r="V340" s="35" t="e">
        <f>+$C$22*'10 - 2009'!AX275</f>
        <v>#DIV/0!</v>
      </c>
      <c r="W340" s="35" t="e">
        <f>+$C$22*'10 - 2009'!AY275</f>
        <v>#DIV/0!</v>
      </c>
      <c r="X340" s="35" t="e">
        <f>+$C$22*'10 - 2009'!AZ275</f>
        <v>#DIV/0!</v>
      </c>
      <c r="Y340" s="35" t="e">
        <f>+$C$22*'10 - 2009'!BA275</f>
        <v>#DIV/0!</v>
      </c>
      <c r="Z340" s="35" t="e">
        <f>+$C$22*'10 - 2009'!BB275</f>
        <v>#DIV/0!</v>
      </c>
      <c r="AA340" s="35" t="e">
        <f>+$C$22*'10 - 2009'!BC275</f>
        <v>#DIV/0!</v>
      </c>
      <c r="AB340" s="35" t="e">
        <f>+$C$22*'10 - 2009'!BD275</f>
        <v>#DIV/0!</v>
      </c>
      <c r="AC340" s="35" t="e">
        <f>+$C$22*'10 - 2009'!BE275</f>
        <v>#DIV/0!</v>
      </c>
      <c r="AD340" s="35" t="e">
        <f>+$C$22*'10 - 2009'!BF275</f>
        <v>#DIV/0!</v>
      </c>
      <c r="AE340" s="35" t="e">
        <f>+$C$22*'10 - 2009'!BG275</f>
        <v>#DIV/0!</v>
      </c>
      <c r="AF340" s="35" t="e">
        <f>+$C$22*'10 - 2009'!BH275</f>
        <v>#DIV/0!</v>
      </c>
      <c r="AG340" s="35" t="e">
        <f>+$C$22*'10 - 2009'!BI275</f>
        <v>#DIV/0!</v>
      </c>
      <c r="AH340" s="35" t="e">
        <f>+$C$22*'10 - 2009'!BJ275</f>
        <v>#DIV/0!</v>
      </c>
      <c r="AI340" s="2"/>
    </row>
    <row r="341" spans="1:35">
      <c r="A341" s="44">
        <v>334</v>
      </c>
      <c r="B341" s="35">
        <f>+'10 - 2009'!B276</f>
        <v>0</v>
      </c>
      <c r="C341" s="35" t="e">
        <f>+'10 - 2009'!AE276/'10 - 2009'!BK276</f>
        <v>#DIV/0!</v>
      </c>
      <c r="D341" s="35" t="e">
        <f>+$C$22*'10 - 2009'!AF276</f>
        <v>#DIV/0!</v>
      </c>
      <c r="E341" s="35" t="e">
        <f>+$C$22*'10 - 2009'!AG276</f>
        <v>#DIV/0!</v>
      </c>
      <c r="F341" s="35" t="e">
        <f>+$C$22*'10 - 2009'!AH276</f>
        <v>#DIV/0!</v>
      </c>
      <c r="G341" s="35" t="e">
        <f>+$C$22*'10 - 2009'!AI276</f>
        <v>#DIV/0!</v>
      </c>
      <c r="H341" s="35" t="e">
        <f>+$C$22*'10 - 2009'!AJ276</f>
        <v>#DIV/0!</v>
      </c>
      <c r="I341" s="35" t="e">
        <f>+$C$22*'10 - 2009'!AK276</f>
        <v>#DIV/0!</v>
      </c>
      <c r="J341" s="35" t="e">
        <f>+$C$22*'10 - 2009'!AL276</f>
        <v>#DIV/0!</v>
      </c>
      <c r="K341" s="35" t="e">
        <f>+$C$22*'10 - 2009'!AM276</f>
        <v>#DIV/0!</v>
      </c>
      <c r="L341" s="35" t="e">
        <f>+$C$22*'10 - 2009'!AN276</f>
        <v>#DIV/0!</v>
      </c>
      <c r="M341" s="35" t="e">
        <f>+$C$22*'10 - 2009'!AO276</f>
        <v>#DIV/0!</v>
      </c>
      <c r="N341" s="35" t="e">
        <f>+$C$22*'10 - 2009'!AP276</f>
        <v>#DIV/0!</v>
      </c>
      <c r="O341" s="35" t="e">
        <f>+$C$22*'10 - 2009'!AQ276</f>
        <v>#DIV/0!</v>
      </c>
      <c r="P341" s="35" t="e">
        <f>+$C$22*'10 - 2009'!AR276</f>
        <v>#DIV/0!</v>
      </c>
      <c r="Q341" s="35" t="e">
        <f>+$C$22*'10 - 2009'!AS276</f>
        <v>#DIV/0!</v>
      </c>
      <c r="R341" s="35" t="e">
        <f>+$C$22*'10 - 2009'!AT276</f>
        <v>#DIV/0!</v>
      </c>
      <c r="S341" s="35" t="e">
        <f>+$C$22*'10 - 2009'!AU276</f>
        <v>#DIV/0!</v>
      </c>
      <c r="T341" s="35" t="e">
        <f>+$C$22*'10 - 2009'!AV276</f>
        <v>#DIV/0!</v>
      </c>
      <c r="U341" s="35" t="e">
        <f>+$C$22*'10 - 2009'!AW276</f>
        <v>#DIV/0!</v>
      </c>
      <c r="V341" s="35" t="e">
        <f>+$C$22*'10 - 2009'!AX276</f>
        <v>#DIV/0!</v>
      </c>
      <c r="W341" s="35" t="e">
        <f>+$C$22*'10 - 2009'!AY276</f>
        <v>#DIV/0!</v>
      </c>
      <c r="X341" s="35" t="e">
        <f>+$C$22*'10 - 2009'!AZ276</f>
        <v>#DIV/0!</v>
      </c>
      <c r="Y341" s="35" t="e">
        <f>+$C$22*'10 - 2009'!BA276</f>
        <v>#DIV/0!</v>
      </c>
      <c r="Z341" s="35" t="e">
        <f>+$C$22*'10 - 2009'!BB276</f>
        <v>#DIV/0!</v>
      </c>
      <c r="AA341" s="35" t="e">
        <f>+$C$22*'10 - 2009'!BC276</f>
        <v>#DIV/0!</v>
      </c>
      <c r="AB341" s="35" t="e">
        <f>+$C$22*'10 - 2009'!BD276</f>
        <v>#DIV/0!</v>
      </c>
      <c r="AC341" s="35" t="e">
        <f>+$C$22*'10 - 2009'!BE276</f>
        <v>#DIV/0!</v>
      </c>
      <c r="AD341" s="35" t="e">
        <f>+$C$22*'10 - 2009'!BF276</f>
        <v>#DIV/0!</v>
      </c>
      <c r="AE341" s="35" t="e">
        <f>+$C$22*'10 - 2009'!BG276</f>
        <v>#DIV/0!</v>
      </c>
      <c r="AF341" s="35" t="e">
        <f>+$C$22*'10 - 2009'!BH276</f>
        <v>#DIV/0!</v>
      </c>
      <c r="AG341" s="35" t="e">
        <f>+$C$22*'10 - 2009'!BI276</f>
        <v>#DIV/0!</v>
      </c>
      <c r="AH341" s="35" t="e">
        <f>+$C$22*'10 - 2009'!BJ276</f>
        <v>#DIV/0!</v>
      </c>
      <c r="AI341" s="2"/>
    </row>
    <row r="342" spans="1:35">
      <c r="A342" s="44">
        <v>335</v>
      </c>
      <c r="B342" s="35">
        <f>+'10 - 2009'!B277</f>
        <v>0</v>
      </c>
      <c r="C342" s="35" t="e">
        <f>+'10 - 2009'!AE277/'10 - 2009'!BK277</f>
        <v>#DIV/0!</v>
      </c>
      <c r="D342" s="35" t="e">
        <f>+$C$22*'10 - 2009'!AF277</f>
        <v>#DIV/0!</v>
      </c>
      <c r="E342" s="35" t="e">
        <f>+$C$22*'10 - 2009'!AG277</f>
        <v>#DIV/0!</v>
      </c>
      <c r="F342" s="35" t="e">
        <f>+$C$22*'10 - 2009'!AH277</f>
        <v>#DIV/0!</v>
      </c>
      <c r="G342" s="35" t="e">
        <f>+$C$22*'10 - 2009'!AI277</f>
        <v>#DIV/0!</v>
      </c>
      <c r="H342" s="35" t="e">
        <f>+$C$22*'10 - 2009'!AJ277</f>
        <v>#DIV/0!</v>
      </c>
      <c r="I342" s="35" t="e">
        <f>+$C$22*'10 - 2009'!AK277</f>
        <v>#DIV/0!</v>
      </c>
      <c r="J342" s="35" t="e">
        <f>+$C$22*'10 - 2009'!AL277</f>
        <v>#DIV/0!</v>
      </c>
      <c r="K342" s="35" t="e">
        <f>+$C$22*'10 - 2009'!AM277</f>
        <v>#DIV/0!</v>
      </c>
      <c r="L342" s="35" t="e">
        <f>+$C$22*'10 - 2009'!AN277</f>
        <v>#DIV/0!</v>
      </c>
      <c r="M342" s="35" t="e">
        <f>+$C$22*'10 - 2009'!AO277</f>
        <v>#DIV/0!</v>
      </c>
      <c r="N342" s="35" t="e">
        <f>+$C$22*'10 - 2009'!AP277</f>
        <v>#DIV/0!</v>
      </c>
      <c r="O342" s="35" t="e">
        <f>+$C$22*'10 - 2009'!AQ277</f>
        <v>#DIV/0!</v>
      </c>
      <c r="P342" s="35" t="e">
        <f>+$C$22*'10 - 2009'!AR277</f>
        <v>#DIV/0!</v>
      </c>
      <c r="Q342" s="35" t="e">
        <f>+$C$22*'10 - 2009'!AS277</f>
        <v>#DIV/0!</v>
      </c>
      <c r="R342" s="35" t="e">
        <f>+$C$22*'10 - 2009'!AT277</f>
        <v>#DIV/0!</v>
      </c>
      <c r="S342" s="35" t="e">
        <f>+$C$22*'10 - 2009'!AU277</f>
        <v>#DIV/0!</v>
      </c>
      <c r="T342" s="35" t="e">
        <f>+$C$22*'10 - 2009'!AV277</f>
        <v>#DIV/0!</v>
      </c>
      <c r="U342" s="35" t="e">
        <f>+$C$22*'10 - 2009'!AW277</f>
        <v>#DIV/0!</v>
      </c>
      <c r="V342" s="35" t="e">
        <f>+$C$22*'10 - 2009'!AX277</f>
        <v>#DIV/0!</v>
      </c>
      <c r="W342" s="35" t="e">
        <f>+$C$22*'10 - 2009'!AY277</f>
        <v>#DIV/0!</v>
      </c>
      <c r="X342" s="35" t="e">
        <f>+$C$22*'10 - 2009'!AZ277</f>
        <v>#DIV/0!</v>
      </c>
      <c r="Y342" s="35" t="e">
        <f>+$C$22*'10 - 2009'!BA277</f>
        <v>#DIV/0!</v>
      </c>
      <c r="Z342" s="35" t="e">
        <f>+$C$22*'10 - 2009'!BB277</f>
        <v>#DIV/0!</v>
      </c>
      <c r="AA342" s="35" t="e">
        <f>+$C$22*'10 - 2009'!BC277</f>
        <v>#DIV/0!</v>
      </c>
      <c r="AB342" s="35" t="e">
        <f>+$C$22*'10 - 2009'!BD277</f>
        <v>#DIV/0!</v>
      </c>
      <c r="AC342" s="35" t="e">
        <f>+$C$22*'10 - 2009'!BE277</f>
        <v>#DIV/0!</v>
      </c>
      <c r="AD342" s="35" t="e">
        <f>+$C$22*'10 - 2009'!BF277</f>
        <v>#DIV/0!</v>
      </c>
      <c r="AE342" s="35" t="e">
        <f>+$C$22*'10 - 2009'!BG277</f>
        <v>#DIV/0!</v>
      </c>
      <c r="AF342" s="35" t="e">
        <f>+$C$22*'10 - 2009'!BH277</f>
        <v>#DIV/0!</v>
      </c>
      <c r="AG342" s="35" t="e">
        <f>+$C$22*'10 - 2009'!BI277</f>
        <v>#DIV/0!</v>
      </c>
      <c r="AH342" s="35" t="e">
        <f>+$C$22*'10 - 2009'!BJ277</f>
        <v>#DIV/0!</v>
      </c>
      <c r="AI342" s="2"/>
    </row>
    <row r="343" spans="1:35">
      <c r="A343" s="44">
        <v>336</v>
      </c>
      <c r="B343" s="35">
        <f>+'10 - 2009'!B278</f>
        <v>0</v>
      </c>
      <c r="C343" s="35" t="e">
        <f>+'10 - 2009'!AE278/'10 - 2009'!BK278</f>
        <v>#DIV/0!</v>
      </c>
      <c r="D343" s="35" t="e">
        <f>+$C$22*'10 - 2009'!AF278</f>
        <v>#DIV/0!</v>
      </c>
      <c r="E343" s="35" t="e">
        <f>+$C$22*'10 - 2009'!AG278</f>
        <v>#DIV/0!</v>
      </c>
      <c r="F343" s="35" t="e">
        <f>+$C$22*'10 - 2009'!AH278</f>
        <v>#DIV/0!</v>
      </c>
      <c r="G343" s="35" t="e">
        <f>+$C$22*'10 - 2009'!AI278</f>
        <v>#DIV/0!</v>
      </c>
      <c r="H343" s="35" t="e">
        <f>+$C$22*'10 - 2009'!AJ278</f>
        <v>#DIV/0!</v>
      </c>
      <c r="I343" s="35" t="e">
        <f>+$C$22*'10 - 2009'!AK278</f>
        <v>#DIV/0!</v>
      </c>
      <c r="J343" s="35" t="e">
        <f>+$C$22*'10 - 2009'!AL278</f>
        <v>#DIV/0!</v>
      </c>
      <c r="K343" s="35" t="e">
        <f>+$C$22*'10 - 2009'!AM278</f>
        <v>#DIV/0!</v>
      </c>
      <c r="L343" s="35" t="e">
        <f>+$C$22*'10 - 2009'!AN278</f>
        <v>#DIV/0!</v>
      </c>
      <c r="M343" s="35" t="e">
        <f>+$C$22*'10 - 2009'!AO278</f>
        <v>#DIV/0!</v>
      </c>
      <c r="N343" s="35" t="e">
        <f>+$C$22*'10 - 2009'!AP278</f>
        <v>#DIV/0!</v>
      </c>
      <c r="O343" s="35" t="e">
        <f>+$C$22*'10 - 2009'!AQ278</f>
        <v>#DIV/0!</v>
      </c>
      <c r="P343" s="35" t="e">
        <f>+$C$22*'10 - 2009'!AR278</f>
        <v>#DIV/0!</v>
      </c>
      <c r="Q343" s="35" t="e">
        <f>+$C$22*'10 - 2009'!AS278</f>
        <v>#DIV/0!</v>
      </c>
      <c r="R343" s="35" t="e">
        <f>+$C$22*'10 - 2009'!AT278</f>
        <v>#DIV/0!</v>
      </c>
      <c r="S343" s="35" t="e">
        <f>+$C$22*'10 - 2009'!AU278</f>
        <v>#DIV/0!</v>
      </c>
      <c r="T343" s="35" t="e">
        <f>+$C$22*'10 - 2009'!AV278</f>
        <v>#DIV/0!</v>
      </c>
      <c r="U343" s="35" t="e">
        <f>+$C$22*'10 - 2009'!AW278</f>
        <v>#DIV/0!</v>
      </c>
      <c r="V343" s="35" t="e">
        <f>+$C$22*'10 - 2009'!AX278</f>
        <v>#DIV/0!</v>
      </c>
      <c r="W343" s="35" t="e">
        <f>+$C$22*'10 - 2009'!AY278</f>
        <v>#DIV/0!</v>
      </c>
      <c r="X343" s="35" t="e">
        <f>+$C$22*'10 - 2009'!AZ278</f>
        <v>#DIV/0!</v>
      </c>
      <c r="Y343" s="35" t="e">
        <f>+$C$22*'10 - 2009'!BA278</f>
        <v>#DIV/0!</v>
      </c>
      <c r="Z343" s="35" t="e">
        <f>+$C$22*'10 - 2009'!BB278</f>
        <v>#DIV/0!</v>
      </c>
      <c r="AA343" s="35" t="e">
        <f>+$C$22*'10 - 2009'!BC278</f>
        <v>#DIV/0!</v>
      </c>
      <c r="AB343" s="35" t="e">
        <f>+$C$22*'10 - 2009'!BD278</f>
        <v>#DIV/0!</v>
      </c>
      <c r="AC343" s="35" t="e">
        <f>+$C$22*'10 - 2009'!BE278</f>
        <v>#DIV/0!</v>
      </c>
      <c r="AD343" s="35" t="e">
        <f>+$C$22*'10 - 2009'!BF278</f>
        <v>#DIV/0!</v>
      </c>
      <c r="AE343" s="35" t="e">
        <f>+$C$22*'10 - 2009'!BG278</f>
        <v>#DIV/0!</v>
      </c>
      <c r="AF343" s="35" t="e">
        <f>+$C$22*'10 - 2009'!BH278</f>
        <v>#DIV/0!</v>
      </c>
      <c r="AG343" s="35" t="e">
        <f>+$C$22*'10 - 2009'!BI278</f>
        <v>#DIV/0!</v>
      </c>
      <c r="AH343" s="35" t="e">
        <f>+$C$22*'10 - 2009'!BJ278</f>
        <v>#DIV/0!</v>
      </c>
      <c r="AI343" s="2"/>
    </row>
    <row r="344" spans="1:35">
      <c r="A344" s="44">
        <v>337</v>
      </c>
      <c r="B344" s="35">
        <f>+'10 - 2009'!B279</f>
        <v>0</v>
      </c>
      <c r="C344" s="35" t="e">
        <f>+'10 - 2009'!AE279/'10 - 2009'!BK279</f>
        <v>#DIV/0!</v>
      </c>
      <c r="D344" s="35" t="e">
        <f>+$C$22*'10 - 2009'!AF279</f>
        <v>#DIV/0!</v>
      </c>
      <c r="E344" s="35" t="e">
        <f>+$C$22*'10 - 2009'!AG279</f>
        <v>#DIV/0!</v>
      </c>
      <c r="F344" s="35" t="e">
        <f>+$C$22*'10 - 2009'!AH279</f>
        <v>#DIV/0!</v>
      </c>
      <c r="G344" s="35" t="e">
        <f>+$C$22*'10 - 2009'!AI279</f>
        <v>#DIV/0!</v>
      </c>
      <c r="H344" s="35" t="e">
        <f>+$C$22*'10 - 2009'!AJ279</f>
        <v>#DIV/0!</v>
      </c>
      <c r="I344" s="35" t="e">
        <f>+$C$22*'10 - 2009'!AK279</f>
        <v>#DIV/0!</v>
      </c>
      <c r="J344" s="35" t="e">
        <f>+$C$22*'10 - 2009'!AL279</f>
        <v>#DIV/0!</v>
      </c>
      <c r="K344" s="35" t="e">
        <f>+$C$22*'10 - 2009'!AM279</f>
        <v>#DIV/0!</v>
      </c>
      <c r="L344" s="35" t="e">
        <f>+$C$22*'10 - 2009'!AN279</f>
        <v>#DIV/0!</v>
      </c>
      <c r="M344" s="35" t="e">
        <f>+$C$22*'10 - 2009'!AO279</f>
        <v>#DIV/0!</v>
      </c>
      <c r="N344" s="35" t="e">
        <f>+$C$22*'10 - 2009'!AP279</f>
        <v>#DIV/0!</v>
      </c>
      <c r="O344" s="35" t="e">
        <f>+$C$22*'10 - 2009'!AQ279</f>
        <v>#DIV/0!</v>
      </c>
      <c r="P344" s="35" t="e">
        <f>+$C$22*'10 - 2009'!AR279</f>
        <v>#DIV/0!</v>
      </c>
      <c r="Q344" s="35" t="e">
        <f>+$C$22*'10 - 2009'!AS279</f>
        <v>#DIV/0!</v>
      </c>
      <c r="R344" s="35" t="e">
        <f>+$C$22*'10 - 2009'!AT279</f>
        <v>#DIV/0!</v>
      </c>
      <c r="S344" s="35" t="e">
        <f>+$C$22*'10 - 2009'!AU279</f>
        <v>#DIV/0!</v>
      </c>
      <c r="T344" s="35" t="e">
        <f>+$C$22*'10 - 2009'!AV279</f>
        <v>#DIV/0!</v>
      </c>
      <c r="U344" s="35" t="e">
        <f>+$C$22*'10 - 2009'!AW279</f>
        <v>#DIV/0!</v>
      </c>
      <c r="V344" s="35" t="e">
        <f>+$C$22*'10 - 2009'!AX279</f>
        <v>#DIV/0!</v>
      </c>
      <c r="W344" s="35" t="e">
        <f>+$C$22*'10 - 2009'!AY279</f>
        <v>#DIV/0!</v>
      </c>
      <c r="X344" s="35" t="e">
        <f>+$C$22*'10 - 2009'!AZ279</f>
        <v>#DIV/0!</v>
      </c>
      <c r="Y344" s="35" t="e">
        <f>+$C$22*'10 - 2009'!BA279</f>
        <v>#DIV/0!</v>
      </c>
      <c r="Z344" s="35" t="e">
        <f>+$C$22*'10 - 2009'!BB279</f>
        <v>#DIV/0!</v>
      </c>
      <c r="AA344" s="35" t="e">
        <f>+$C$22*'10 - 2009'!BC279</f>
        <v>#DIV/0!</v>
      </c>
      <c r="AB344" s="35" t="e">
        <f>+$C$22*'10 - 2009'!BD279</f>
        <v>#DIV/0!</v>
      </c>
      <c r="AC344" s="35" t="e">
        <f>+$C$22*'10 - 2009'!BE279</f>
        <v>#DIV/0!</v>
      </c>
      <c r="AD344" s="35" t="e">
        <f>+$C$22*'10 - 2009'!BF279</f>
        <v>#DIV/0!</v>
      </c>
      <c r="AE344" s="35" t="e">
        <f>+$C$22*'10 - 2009'!BG279</f>
        <v>#DIV/0!</v>
      </c>
      <c r="AF344" s="35" t="e">
        <f>+$C$22*'10 - 2009'!BH279</f>
        <v>#DIV/0!</v>
      </c>
      <c r="AG344" s="35" t="e">
        <f>+$C$22*'10 - 2009'!BI279</f>
        <v>#DIV/0!</v>
      </c>
      <c r="AH344" s="35" t="e">
        <f>+$C$22*'10 - 2009'!BJ279</f>
        <v>#DIV/0!</v>
      </c>
      <c r="AI344" s="2"/>
    </row>
    <row r="345" spans="1:35">
      <c r="A345" s="44">
        <v>338</v>
      </c>
      <c r="B345" s="35">
        <f>+'10 - 2009'!B280</f>
        <v>0</v>
      </c>
      <c r="C345" s="35" t="e">
        <f>+'10 - 2009'!AE280/'10 - 2009'!BK280</f>
        <v>#DIV/0!</v>
      </c>
      <c r="D345" s="35" t="e">
        <f>+$C$22*'10 - 2009'!AF280</f>
        <v>#DIV/0!</v>
      </c>
      <c r="E345" s="35" t="e">
        <f>+$C$22*'10 - 2009'!AG280</f>
        <v>#DIV/0!</v>
      </c>
      <c r="F345" s="35" t="e">
        <f>+$C$22*'10 - 2009'!AH280</f>
        <v>#DIV/0!</v>
      </c>
      <c r="G345" s="35" t="e">
        <f>+$C$22*'10 - 2009'!AI280</f>
        <v>#DIV/0!</v>
      </c>
      <c r="H345" s="35" t="e">
        <f>+$C$22*'10 - 2009'!AJ280</f>
        <v>#DIV/0!</v>
      </c>
      <c r="I345" s="35" t="e">
        <f>+$C$22*'10 - 2009'!AK280</f>
        <v>#DIV/0!</v>
      </c>
      <c r="J345" s="35" t="e">
        <f>+$C$22*'10 - 2009'!AL280</f>
        <v>#DIV/0!</v>
      </c>
      <c r="K345" s="35" t="e">
        <f>+$C$22*'10 - 2009'!AM280</f>
        <v>#DIV/0!</v>
      </c>
      <c r="L345" s="35" t="e">
        <f>+$C$22*'10 - 2009'!AN280</f>
        <v>#DIV/0!</v>
      </c>
      <c r="M345" s="35" t="e">
        <f>+$C$22*'10 - 2009'!AO280</f>
        <v>#DIV/0!</v>
      </c>
      <c r="N345" s="35" t="e">
        <f>+$C$22*'10 - 2009'!AP280</f>
        <v>#DIV/0!</v>
      </c>
      <c r="O345" s="35" t="e">
        <f>+$C$22*'10 - 2009'!AQ280</f>
        <v>#DIV/0!</v>
      </c>
      <c r="P345" s="35" t="e">
        <f>+$C$22*'10 - 2009'!AR280</f>
        <v>#DIV/0!</v>
      </c>
      <c r="Q345" s="35" t="e">
        <f>+$C$22*'10 - 2009'!AS280</f>
        <v>#DIV/0!</v>
      </c>
      <c r="R345" s="35" t="e">
        <f>+$C$22*'10 - 2009'!AT280</f>
        <v>#DIV/0!</v>
      </c>
      <c r="S345" s="35" t="e">
        <f>+$C$22*'10 - 2009'!AU280</f>
        <v>#DIV/0!</v>
      </c>
      <c r="T345" s="35" t="e">
        <f>+$C$22*'10 - 2009'!AV280</f>
        <v>#DIV/0!</v>
      </c>
      <c r="U345" s="35" t="e">
        <f>+$C$22*'10 - 2009'!AW280</f>
        <v>#DIV/0!</v>
      </c>
      <c r="V345" s="35" t="e">
        <f>+$C$22*'10 - 2009'!AX280</f>
        <v>#DIV/0!</v>
      </c>
      <c r="W345" s="35" t="e">
        <f>+$C$22*'10 - 2009'!AY280</f>
        <v>#DIV/0!</v>
      </c>
      <c r="X345" s="35" t="e">
        <f>+$C$22*'10 - 2009'!AZ280</f>
        <v>#DIV/0!</v>
      </c>
      <c r="Y345" s="35" t="e">
        <f>+$C$22*'10 - 2009'!BA280</f>
        <v>#DIV/0!</v>
      </c>
      <c r="Z345" s="35" t="e">
        <f>+$C$22*'10 - 2009'!BB280</f>
        <v>#DIV/0!</v>
      </c>
      <c r="AA345" s="35" t="e">
        <f>+$C$22*'10 - 2009'!BC280</f>
        <v>#DIV/0!</v>
      </c>
      <c r="AB345" s="35" t="e">
        <f>+$C$22*'10 - 2009'!BD280</f>
        <v>#DIV/0!</v>
      </c>
      <c r="AC345" s="35" t="e">
        <f>+$C$22*'10 - 2009'!BE280</f>
        <v>#DIV/0!</v>
      </c>
      <c r="AD345" s="35" t="e">
        <f>+$C$22*'10 - 2009'!BF280</f>
        <v>#DIV/0!</v>
      </c>
      <c r="AE345" s="35" t="e">
        <f>+$C$22*'10 - 2009'!BG280</f>
        <v>#DIV/0!</v>
      </c>
      <c r="AF345" s="35" t="e">
        <f>+$C$22*'10 - 2009'!BH280</f>
        <v>#DIV/0!</v>
      </c>
      <c r="AG345" s="35" t="e">
        <f>+$C$22*'10 - 2009'!BI280</f>
        <v>#DIV/0!</v>
      </c>
      <c r="AH345" s="35" t="e">
        <f>+$C$22*'10 - 2009'!BJ280</f>
        <v>#DIV/0!</v>
      </c>
      <c r="AI345" s="2"/>
    </row>
    <row r="346" spans="1:35">
      <c r="A346" s="44">
        <v>339</v>
      </c>
      <c r="B346" s="35">
        <f>+'10 - 2009'!B281</f>
        <v>0</v>
      </c>
      <c r="C346" s="35" t="e">
        <f>+'10 - 2009'!AE281/'10 - 2009'!BK281</f>
        <v>#DIV/0!</v>
      </c>
      <c r="D346" s="35" t="e">
        <f>+$C$22*'10 - 2009'!AF281</f>
        <v>#DIV/0!</v>
      </c>
      <c r="E346" s="35" t="e">
        <f>+$C$22*'10 - 2009'!AG281</f>
        <v>#DIV/0!</v>
      </c>
      <c r="F346" s="35" t="e">
        <f>+$C$22*'10 - 2009'!AH281</f>
        <v>#DIV/0!</v>
      </c>
      <c r="G346" s="35" t="e">
        <f>+$C$22*'10 - 2009'!AI281</f>
        <v>#DIV/0!</v>
      </c>
      <c r="H346" s="35" t="e">
        <f>+$C$22*'10 - 2009'!AJ281</f>
        <v>#DIV/0!</v>
      </c>
      <c r="I346" s="35" t="e">
        <f>+$C$22*'10 - 2009'!AK281</f>
        <v>#DIV/0!</v>
      </c>
      <c r="J346" s="35" t="e">
        <f>+$C$22*'10 - 2009'!AL281</f>
        <v>#DIV/0!</v>
      </c>
      <c r="K346" s="35" t="e">
        <f>+$C$22*'10 - 2009'!AM281</f>
        <v>#DIV/0!</v>
      </c>
      <c r="L346" s="35" t="e">
        <f>+$C$22*'10 - 2009'!AN281</f>
        <v>#DIV/0!</v>
      </c>
      <c r="M346" s="35" t="e">
        <f>+$C$22*'10 - 2009'!AO281</f>
        <v>#DIV/0!</v>
      </c>
      <c r="N346" s="35" t="e">
        <f>+$C$22*'10 - 2009'!AP281</f>
        <v>#DIV/0!</v>
      </c>
      <c r="O346" s="35" t="e">
        <f>+$C$22*'10 - 2009'!AQ281</f>
        <v>#DIV/0!</v>
      </c>
      <c r="P346" s="35" t="e">
        <f>+$C$22*'10 - 2009'!AR281</f>
        <v>#DIV/0!</v>
      </c>
      <c r="Q346" s="35" t="e">
        <f>+$C$22*'10 - 2009'!AS281</f>
        <v>#DIV/0!</v>
      </c>
      <c r="R346" s="35" t="e">
        <f>+$C$22*'10 - 2009'!AT281</f>
        <v>#DIV/0!</v>
      </c>
      <c r="S346" s="35" t="e">
        <f>+$C$22*'10 - 2009'!AU281</f>
        <v>#DIV/0!</v>
      </c>
      <c r="T346" s="35" t="e">
        <f>+$C$22*'10 - 2009'!AV281</f>
        <v>#DIV/0!</v>
      </c>
      <c r="U346" s="35" t="e">
        <f>+$C$22*'10 - 2009'!AW281</f>
        <v>#DIV/0!</v>
      </c>
      <c r="V346" s="35" t="e">
        <f>+$C$22*'10 - 2009'!AX281</f>
        <v>#DIV/0!</v>
      </c>
      <c r="W346" s="35" t="e">
        <f>+$C$22*'10 - 2009'!AY281</f>
        <v>#DIV/0!</v>
      </c>
      <c r="X346" s="35" t="e">
        <f>+$C$22*'10 - 2009'!AZ281</f>
        <v>#DIV/0!</v>
      </c>
      <c r="Y346" s="35" t="e">
        <f>+$C$22*'10 - 2009'!BA281</f>
        <v>#DIV/0!</v>
      </c>
      <c r="Z346" s="35" t="e">
        <f>+$C$22*'10 - 2009'!BB281</f>
        <v>#DIV/0!</v>
      </c>
      <c r="AA346" s="35" t="e">
        <f>+$C$22*'10 - 2009'!BC281</f>
        <v>#DIV/0!</v>
      </c>
      <c r="AB346" s="35" t="e">
        <f>+$C$22*'10 - 2009'!BD281</f>
        <v>#DIV/0!</v>
      </c>
      <c r="AC346" s="35" t="e">
        <f>+$C$22*'10 - 2009'!BE281</f>
        <v>#DIV/0!</v>
      </c>
      <c r="AD346" s="35" t="e">
        <f>+$C$22*'10 - 2009'!BF281</f>
        <v>#DIV/0!</v>
      </c>
      <c r="AE346" s="35" t="e">
        <f>+$C$22*'10 - 2009'!BG281</f>
        <v>#DIV/0!</v>
      </c>
      <c r="AF346" s="35" t="e">
        <f>+$C$22*'10 - 2009'!BH281</f>
        <v>#DIV/0!</v>
      </c>
      <c r="AG346" s="35" t="e">
        <f>+$C$22*'10 - 2009'!BI281</f>
        <v>#DIV/0!</v>
      </c>
      <c r="AH346" s="35" t="e">
        <f>+$C$22*'10 - 2009'!BJ281</f>
        <v>#DIV/0!</v>
      </c>
      <c r="AI346" s="2"/>
    </row>
    <row r="347" spans="1:35">
      <c r="A347" s="44">
        <v>340</v>
      </c>
      <c r="B347" s="35">
        <f>+'10 - 2009'!B282</f>
        <v>0</v>
      </c>
      <c r="C347" s="35" t="e">
        <f>+'10 - 2009'!AE282/'10 - 2009'!BK282</f>
        <v>#DIV/0!</v>
      </c>
      <c r="D347" s="35" t="e">
        <f>+$C$22*'10 - 2009'!AF282</f>
        <v>#DIV/0!</v>
      </c>
      <c r="E347" s="35" t="e">
        <f>+$C$22*'10 - 2009'!AG282</f>
        <v>#DIV/0!</v>
      </c>
      <c r="F347" s="35" t="e">
        <f>+$C$22*'10 - 2009'!AH282</f>
        <v>#DIV/0!</v>
      </c>
      <c r="G347" s="35" t="e">
        <f>+$C$22*'10 - 2009'!AI282</f>
        <v>#DIV/0!</v>
      </c>
      <c r="H347" s="35" t="e">
        <f>+$C$22*'10 - 2009'!AJ282</f>
        <v>#DIV/0!</v>
      </c>
      <c r="I347" s="35" t="e">
        <f>+$C$22*'10 - 2009'!AK282</f>
        <v>#DIV/0!</v>
      </c>
      <c r="J347" s="35" t="e">
        <f>+$C$22*'10 - 2009'!AL282</f>
        <v>#DIV/0!</v>
      </c>
      <c r="K347" s="35" t="e">
        <f>+$C$22*'10 - 2009'!AM282</f>
        <v>#DIV/0!</v>
      </c>
      <c r="L347" s="35" t="e">
        <f>+$C$22*'10 - 2009'!AN282</f>
        <v>#DIV/0!</v>
      </c>
      <c r="M347" s="35" t="e">
        <f>+$C$22*'10 - 2009'!AO282</f>
        <v>#DIV/0!</v>
      </c>
      <c r="N347" s="35" t="e">
        <f>+$C$22*'10 - 2009'!AP282</f>
        <v>#DIV/0!</v>
      </c>
      <c r="O347" s="35" t="e">
        <f>+$C$22*'10 - 2009'!AQ282</f>
        <v>#DIV/0!</v>
      </c>
      <c r="P347" s="35" t="e">
        <f>+$C$22*'10 - 2009'!AR282</f>
        <v>#DIV/0!</v>
      </c>
      <c r="Q347" s="35" t="e">
        <f>+$C$22*'10 - 2009'!AS282</f>
        <v>#DIV/0!</v>
      </c>
      <c r="R347" s="35" t="e">
        <f>+$C$22*'10 - 2009'!AT282</f>
        <v>#DIV/0!</v>
      </c>
      <c r="S347" s="35" t="e">
        <f>+$C$22*'10 - 2009'!AU282</f>
        <v>#DIV/0!</v>
      </c>
      <c r="T347" s="35" t="e">
        <f>+$C$22*'10 - 2009'!AV282</f>
        <v>#DIV/0!</v>
      </c>
      <c r="U347" s="35" t="e">
        <f>+$C$22*'10 - 2009'!AW282</f>
        <v>#DIV/0!</v>
      </c>
      <c r="V347" s="35" t="e">
        <f>+$C$22*'10 - 2009'!AX282</f>
        <v>#DIV/0!</v>
      </c>
      <c r="W347" s="35" t="e">
        <f>+$C$22*'10 - 2009'!AY282</f>
        <v>#DIV/0!</v>
      </c>
      <c r="X347" s="35" t="e">
        <f>+$C$22*'10 - 2009'!AZ282</f>
        <v>#DIV/0!</v>
      </c>
      <c r="Y347" s="35" t="e">
        <f>+$C$22*'10 - 2009'!BA282</f>
        <v>#DIV/0!</v>
      </c>
      <c r="Z347" s="35" t="e">
        <f>+$C$22*'10 - 2009'!BB282</f>
        <v>#DIV/0!</v>
      </c>
      <c r="AA347" s="35" t="e">
        <f>+$C$22*'10 - 2009'!BC282</f>
        <v>#DIV/0!</v>
      </c>
      <c r="AB347" s="35" t="e">
        <f>+$C$22*'10 - 2009'!BD282</f>
        <v>#DIV/0!</v>
      </c>
      <c r="AC347" s="35" t="e">
        <f>+$C$22*'10 - 2009'!BE282</f>
        <v>#DIV/0!</v>
      </c>
      <c r="AD347" s="35" t="e">
        <f>+$C$22*'10 - 2009'!BF282</f>
        <v>#DIV/0!</v>
      </c>
      <c r="AE347" s="35" t="e">
        <f>+$C$22*'10 - 2009'!BG282</f>
        <v>#DIV/0!</v>
      </c>
      <c r="AF347" s="35" t="e">
        <f>+$C$22*'10 - 2009'!BH282</f>
        <v>#DIV/0!</v>
      </c>
      <c r="AG347" s="35" t="e">
        <f>+$C$22*'10 - 2009'!BI282</f>
        <v>#DIV/0!</v>
      </c>
      <c r="AH347" s="35" t="e">
        <f>+$C$22*'10 - 2009'!BJ282</f>
        <v>#DIV/0!</v>
      </c>
      <c r="AI347" s="2"/>
    </row>
    <row r="348" spans="1:35">
      <c r="A348" s="44">
        <v>341</v>
      </c>
      <c r="B348" s="35">
        <f>+'10 - 2009'!B283</f>
        <v>0</v>
      </c>
      <c r="C348" s="35" t="e">
        <f>+'10 - 2009'!AE283/'10 - 2009'!BK283</f>
        <v>#DIV/0!</v>
      </c>
      <c r="D348" s="35" t="e">
        <f>+$C$22*'10 - 2009'!AF283</f>
        <v>#DIV/0!</v>
      </c>
      <c r="E348" s="35" t="e">
        <f>+$C$22*'10 - 2009'!AG283</f>
        <v>#DIV/0!</v>
      </c>
      <c r="F348" s="35" t="e">
        <f>+$C$22*'10 - 2009'!AH283</f>
        <v>#DIV/0!</v>
      </c>
      <c r="G348" s="35" t="e">
        <f>+$C$22*'10 - 2009'!AI283</f>
        <v>#DIV/0!</v>
      </c>
      <c r="H348" s="35" t="e">
        <f>+$C$22*'10 - 2009'!AJ283</f>
        <v>#DIV/0!</v>
      </c>
      <c r="I348" s="35" t="e">
        <f>+$C$22*'10 - 2009'!AK283</f>
        <v>#DIV/0!</v>
      </c>
      <c r="J348" s="35" t="e">
        <f>+$C$22*'10 - 2009'!AL283</f>
        <v>#DIV/0!</v>
      </c>
      <c r="K348" s="35" t="e">
        <f>+$C$22*'10 - 2009'!AM283</f>
        <v>#DIV/0!</v>
      </c>
      <c r="L348" s="35" t="e">
        <f>+$C$22*'10 - 2009'!AN283</f>
        <v>#DIV/0!</v>
      </c>
      <c r="M348" s="35" t="e">
        <f>+$C$22*'10 - 2009'!AO283</f>
        <v>#DIV/0!</v>
      </c>
      <c r="N348" s="35" t="e">
        <f>+$C$22*'10 - 2009'!AP283</f>
        <v>#DIV/0!</v>
      </c>
      <c r="O348" s="35" t="e">
        <f>+$C$22*'10 - 2009'!AQ283</f>
        <v>#DIV/0!</v>
      </c>
      <c r="P348" s="35" t="e">
        <f>+$C$22*'10 - 2009'!AR283</f>
        <v>#DIV/0!</v>
      </c>
      <c r="Q348" s="35" t="e">
        <f>+$C$22*'10 - 2009'!AS283</f>
        <v>#DIV/0!</v>
      </c>
      <c r="R348" s="35" t="e">
        <f>+$C$22*'10 - 2009'!AT283</f>
        <v>#DIV/0!</v>
      </c>
      <c r="S348" s="35" t="e">
        <f>+$C$22*'10 - 2009'!AU283</f>
        <v>#DIV/0!</v>
      </c>
      <c r="T348" s="35" t="e">
        <f>+$C$22*'10 - 2009'!AV283</f>
        <v>#DIV/0!</v>
      </c>
      <c r="U348" s="35" t="e">
        <f>+$C$22*'10 - 2009'!AW283</f>
        <v>#DIV/0!</v>
      </c>
      <c r="V348" s="35" t="e">
        <f>+$C$22*'10 - 2009'!AX283</f>
        <v>#DIV/0!</v>
      </c>
      <c r="W348" s="35" t="e">
        <f>+$C$22*'10 - 2009'!AY283</f>
        <v>#DIV/0!</v>
      </c>
      <c r="X348" s="35" t="e">
        <f>+$C$22*'10 - 2009'!AZ283</f>
        <v>#DIV/0!</v>
      </c>
      <c r="Y348" s="35" t="e">
        <f>+$C$22*'10 - 2009'!BA283</f>
        <v>#DIV/0!</v>
      </c>
      <c r="Z348" s="35" t="e">
        <f>+$C$22*'10 - 2009'!BB283</f>
        <v>#DIV/0!</v>
      </c>
      <c r="AA348" s="35" t="e">
        <f>+$C$22*'10 - 2009'!BC283</f>
        <v>#DIV/0!</v>
      </c>
      <c r="AB348" s="35" t="e">
        <f>+$C$22*'10 - 2009'!BD283</f>
        <v>#DIV/0!</v>
      </c>
      <c r="AC348" s="35" t="e">
        <f>+$C$22*'10 - 2009'!BE283</f>
        <v>#DIV/0!</v>
      </c>
      <c r="AD348" s="35" t="e">
        <f>+$C$22*'10 - 2009'!BF283</f>
        <v>#DIV/0!</v>
      </c>
      <c r="AE348" s="35" t="e">
        <f>+$C$22*'10 - 2009'!BG283</f>
        <v>#DIV/0!</v>
      </c>
      <c r="AF348" s="35" t="e">
        <f>+$C$22*'10 - 2009'!BH283</f>
        <v>#DIV/0!</v>
      </c>
      <c r="AG348" s="35" t="e">
        <f>+$C$22*'10 - 2009'!BI283</f>
        <v>#DIV/0!</v>
      </c>
      <c r="AH348" s="35" t="e">
        <f>+$C$22*'10 - 2009'!BJ283</f>
        <v>#DIV/0!</v>
      </c>
      <c r="AI348" s="2"/>
    </row>
    <row r="349" spans="1:35">
      <c r="A349" s="44">
        <v>342</v>
      </c>
      <c r="B349" s="35">
        <f>+'10 - 2009'!B284</f>
        <v>0</v>
      </c>
      <c r="C349" s="35" t="e">
        <f>+'10 - 2009'!AE284/'10 - 2009'!BK284</f>
        <v>#DIV/0!</v>
      </c>
      <c r="D349" s="35" t="e">
        <f>+$C$22*'10 - 2009'!AF284</f>
        <v>#DIV/0!</v>
      </c>
      <c r="E349" s="35" t="e">
        <f>+$C$22*'10 - 2009'!AG284</f>
        <v>#DIV/0!</v>
      </c>
      <c r="F349" s="35" t="e">
        <f>+$C$22*'10 - 2009'!AH284</f>
        <v>#DIV/0!</v>
      </c>
      <c r="G349" s="35" t="e">
        <f>+$C$22*'10 - 2009'!AI284</f>
        <v>#DIV/0!</v>
      </c>
      <c r="H349" s="35" t="e">
        <f>+$C$22*'10 - 2009'!AJ284</f>
        <v>#DIV/0!</v>
      </c>
      <c r="I349" s="35" t="e">
        <f>+$C$22*'10 - 2009'!AK284</f>
        <v>#DIV/0!</v>
      </c>
      <c r="J349" s="35" t="e">
        <f>+$C$22*'10 - 2009'!AL284</f>
        <v>#DIV/0!</v>
      </c>
      <c r="K349" s="35" t="e">
        <f>+$C$22*'10 - 2009'!AM284</f>
        <v>#DIV/0!</v>
      </c>
      <c r="L349" s="35" t="e">
        <f>+$C$22*'10 - 2009'!AN284</f>
        <v>#DIV/0!</v>
      </c>
      <c r="M349" s="35" t="e">
        <f>+$C$22*'10 - 2009'!AO284</f>
        <v>#DIV/0!</v>
      </c>
      <c r="N349" s="35" t="e">
        <f>+$C$22*'10 - 2009'!AP284</f>
        <v>#DIV/0!</v>
      </c>
      <c r="O349" s="35" t="e">
        <f>+$C$22*'10 - 2009'!AQ284</f>
        <v>#DIV/0!</v>
      </c>
      <c r="P349" s="35" t="e">
        <f>+$C$22*'10 - 2009'!AR284</f>
        <v>#DIV/0!</v>
      </c>
      <c r="Q349" s="35" t="e">
        <f>+$C$22*'10 - 2009'!AS284</f>
        <v>#DIV/0!</v>
      </c>
      <c r="R349" s="35" t="e">
        <f>+$C$22*'10 - 2009'!AT284</f>
        <v>#DIV/0!</v>
      </c>
      <c r="S349" s="35" t="e">
        <f>+$C$22*'10 - 2009'!AU284</f>
        <v>#DIV/0!</v>
      </c>
      <c r="T349" s="35" t="e">
        <f>+$C$22*'10 - 2009'!AV284</f>
        <v>#DIV/0!</v>
      </c>
      <c r="U349" s="35" t="e">
        <f>+$C$22*'10 - 2009'!AW284</f>
        <v>#DIV/0!</v>
      </c>
      <c r="V349" s="35" t="e">
        <f>+$C$22*'10 - 2009'!AX284</f>
        <v>#DIV/0!</v>
      </c>
      <c r="W349" s="35" t="e">
        <f>+$C$22*'10 - 2009'!AY284</f>
        <v>#DIV/0!</v>
      </c>
      <c r="X349" s="35" t="e">
        <f>+$C$22*'10 - 2009'!AZ284</f>
        <v>#DIV/0!</v>
      </c>
      <c r="Y349" s="35" t="e">
        <f>+$C$22*'10 - 2009'!BA284</f>
        <v>#DIV/0!</v>
      </c>
      <c r="Z349" s="35" t="e">
        <f>+$C$22*'10 - 2009'!BB284</f>
        <v>#DIV/0!</v>
      </c>
      <c r="AA349" s="35" t="e">
        <f>+$C$22*'10 - 2009'!BC284</f>
        <v>#DIV/0!</v>
      </c>
      <c r="AB349" s="35" t="e">
        <f>+$C$22*'10 - 2009'!BD284</f>
        <v>#DIV/0!</v>
      </c>
      <c r="AC349" s="35" t="e">
        <f>+$C$22*'10 - 2009'!BE284</f>
        <v>#DIV/0!</v>
      </c>
      <c r="AD349" s="35" t="e">
        <f>+$C$22*'10 - 2009'!BF284</f>
        <v>#DIV/0!</v>
      </c>
      <c r="AE349" s="35" t="e">
        <f>+$C$22*'10 - 2009'!BG284</f>
        <v>#DIV/0!</v>
      </c>
      <c r="AF349" s="35" t="e">
        <f>+$C$22*'10 - 2009'!BH284</f>
        <v>#DIV/0!</v>
      </c>
      <c r="AG349" s="35" t="e">
        <f>+$C$22*'10 - 2009'!BI284</f>
        <v>#DIV/0!</v>
      </c>
      <c r="AH349" s="35" t="e">
        <f>+$C$22*'10 - 2009'!BJ284</f>
        <v>#DIV/0!</v>
      </c>
      <c r="AI349" s="2"/>
    </row>
    <row r="350" spans="1:35">
      <c r="A350" s="44">
        <v>343</v>
      </c>
      <c r="B350" s="35">
        <f>+'10 - 2009'!B285</f>
        <v>0</v>
      </c>
      <c r="C350" s="35" t="e">
        <f>+'10 - 2009'!AE285/'10 - 2009'!BK285</f>
        <v>#DIV/0!</v>
      </c>
      <c r="D350" s="35" t="e">
        <f>+$C$22*'10 - 2009'!AF285</f>
        <v>#DIV/0!</v>
      </c>
      <c r="E350" s="35" t="e">
        <f>+$C$22*'10 - 2009'!AG285</f>
        <v>#DIV/0!</v>
      </c>
      <c r="F350" s="35" t="e">
        <f>+$C$22*'10 - 2009'!AH285</f>
        <v>#DIV/0!</v>
      </c>
      <c r="G350" s="35" t="e">
        <f>+$C$22*'10 - 2009'!AI285</f>
        <v>#DIV/0!</v>
      </c>
      <c r="H350" s="35" t="e">
        <f>+$C$22*'10 - 2009'!AJ285</f>
        <v>#DIV/0!</v>
      </c>
      <c r="I350" s="35" t="e">
        <f>+$C$22*'10 - 2009'!AK285</f>
        <v>#DIV/0!</v>
      </c>
      <c r="J350" s="35" t="e">
        <f>+$C$22*'10 - 2009'!AL285</f>
        <v>#DIV/0!</v>
      </c>
      <c r="K350" s="35" t="e">
        <f>+$C$22*'10 - 2009'!AM285</f>
        <v>#DIV/0!</v>
      </c>
      <c r="L350" s="35" t="e">
        <f>+$C$22*'10 - 2009'!AN285</f>
        <v>#DIV/0!</v>
      </c>
      <c r="M350" s="35" t="e">
        <f>+$C$22*'10 - 2009'!AO285</f>
        <v>#DIV/0!</v>
      </c>
      <c r="N350" s="35" t="e">
        <f>+$C$22*'10 - 2009'!AP285</f>
        <v>#DIV/0!</v>
      </c>
      <c r="O350" s="35" t="e">
        <f>+$C$22*'10 - 2009'!AQ285</f>
        <v>#DIV/0!</v>
      </c>
      <c r="P350" s="35" t="e">
        <f>+$C$22*'10 - 2009'!AR285</f>
        <v>#DIV/0!</v>
      </c>
      <c r="Q350" s="35" t="e">
        <f>+$C$22*'10 - 2009'!AS285</f>
        <v>#DIV/0!</v>
      </c>
      <c r="R350" s="35" t="e">
        <f>+$C$22*'10 - 2009'!AT285</f>
        <v>#DIV/0!</v>
      </c>
      <c r="S350" s="35" t="e">
        <f>+$C$22*'10 - 2009'!AU285</f>
        <v>#DIV/0!</v>
      </c>
      <c r="T350" s="35" t="e">
        <f>+$C$22*'10 - 2009'!AV285</f>
        <v>#DIV/0!</v>
      </c>
      <c r="U350" s="35" t="e">
        <f>+$C$22*'10 - 2009'!AW285</f>
        <v>#DIV/0!</v>
      </c>
      <c r="V350" s="35" t="e">
        <f>+$C$22*'10 - 2009'!AX285</f>
        <v>#DIV/0!</v>
      </c>
      <c r="W350" s="35" t="e">
        <f>+$C$22*'10 - 2009'!AY285</f>
        <v>#DIV/0!</v>
      </c>
      <c r="X350" s="35" t="e">
        <f>+$C$22*'10 - 2009'!AZ285</f>
        <v>#DIV/0!</v>
      </c>
      <c r="Y350" s="35" t="e">
        <f>+$C$22*'10 - 2009'!BA285</f>
        <v>#DIV/0!</v>
      </c>
      <c r="Z350" s="35" t="e">
        <f>+$C$22*'10 - 2009'!BB285</f>
        <v>#DIV/0!</v>
      </c>
      <c r="AA350" s="35" t="e">
        <f>+$C$22*'10 - 2009'!BC285</f>
        <v>#DIV/0!</v>
      </c>
      <c r="AB350" s="35" t="e">
        <f>+$C$22*'10 - 2009'!BD285</f>
        <v>#DIV/0!</v>
      </c>
      <c r="AC350" s="35" t="e">
        <f>+$C$22*'10 - 2009'!BE285</f>
        <v>#DIV/0!</v>
      </c>
      <c r="AD350" s="35" t="e">
        <f>+$C$22*'10 - 2009'!BF285</f>
        <v>#DIV/0!</v>
      </c>
      <c r="AE350" s="35" t="e">
        <f>+$C$22*'10 - 2009'!BG285</f>
        <v>#DIV/0!</v>
      </c>
      <c r="AF350" s="35" t="e">
        <f>+$C$22*'10 - 2009'!BH285</f>
        <v>#DIV/0!</v>
      </c>
      <c r="AG350" s="35" t="e">
        <f>+$C$22*'10 - 2009'!BI285</f>
        <v>#DIV/0!</v>
      </c>
      <c r="AH350" s="35" t="e">
        <f>+$C$22*'10 - 2009'!BJ285</f>
        <v>#DIV/0!</v>
      </c>
      <c r="AI350" s="2"/>
    </row>
    <row r="351" spans="1:35">
      <c r="A351" s="44">
        <v>344</v>
      </c>
      <c r="B351" s="35">
        <f>+'10 - 2009'!B286</f>
        <v>0</v>
      </c>
      <c r="C351" s="35" t="e">
        <f>+'10 - 2009'!AE286/'10 - 2009'!BK286</f>
        <v>#DIV/0!</v>
      </c>
      <c r="D351" s="35" t="e">
        <f>+$C$22*'10 - 2009'!AF286</f>
        <v>#DIV/0!</v>
      </c>
      <c r="E351" s="35" t="e">
        <f>+$C$22*'10 - 2009'!AG286</f>
        <v>#DIV/0!</v>
      </c>
      <c r="F351" s="35" t="e">
        <f>+$C$22*'10 - 2009'!AH286</f>
        <v>#DIV/0!</v>
      </c>
      <c r="G351" s="35" t="e">
        <f>+$C$22*'10 - 2009'!AI286</f>
        <v>#DIV/0!</v>
      </c>
      <c r="H351" s="35" t="e">
        <f>+$C$22*'10 - 2009'!AJ286</f>
        <v>#DIV/0!</v>
      </c>
      <c r="I351" s="35" t="e">
        <f>+$C$22*'10 - 2009'!AK286</f>
        <v>#DIV/0!</v>
      </c>
      <c r="J351" s="35" t="e">
        <f>+$C$22*'10 - 2009'!AL286</f>
        <v>#DIV/0!</v>
      </c>
      <c r="K351" s="35" t="e">
        <f>+$C$22*'10 - 2009'!AM286</f>
        <v>#DIV/0!</v>
      </c>
      <c r="L351" s="35" t="e">
        <f>+$C$22*'10 - 2009'!AN286</f>
        <v>#DIV/0!</v>
      </c>
      <c r="M351" s="35" t="e">
        <f>+$C$22*'10 - 2009'!AO286</f>
        <v>#DIV/0!</v>
      </c>
      <c r="N351" s="35" t="e">
        <f>+$C$22*'10 - 2009'!AP286</f>
        <v>#DIV/0!</v>
      </c>
      <c r="O351" s="35" t="e">
        <f>+$C$22*'10 - 2009'!AQ286</f>
        <v>#DIV/0!</v>
      </c>
      <c r="P351" s="35" t="e">
        <f>+$C$22*'10 - 2009'!AR286</f>
        <v>#DIV/0!</v>
      </c>
      <c r="Q351" s="35" t="e">
        <f>+$C$22*'10 - 2009'!AS286</f>
        <v>#DIV/0!</v>
      </c>
      <c r="R351" s="35" t="e">
        <f>+$C$22*'10 - 2009'!AT286</f>
        <v>#DIV/0!</v>
      </c>
      <c r="S351" s="35" t="e">
        <f>+$C$22*'10 - 2009'!AU286</f>
        <v>#DIV/0!</v>
      </c>
      <c r="T351" s="35" t="e">
        <f>+$C$22*'10 - 2009'!AV286</f>
        <v>#DIV/0!</v>
      </c>
      <c r="U351" s="35" t="e">
        <f>+$C$22*'10 - 2009'!AW286</f>
        <v>#DIV/0!</v>
      </c>
      <c r="V351" s="35" t="e">
        <f>+$C$22*'10 - 2009'!AX286</f>
        <v>#DIV/0!</v>
      </c>
      <c r="W351" s="35" t="e">
        <f>+$C$22*'10 - 2009'!AY286</f>
        <v>#DIV/0!</v>
      </c>
      <c r="X351" s="35" t="e">
        <f>+$C$22*'10 - 2009'!AZ286</f>
        <v>#DIV/0!</v>
      </c>
      <c r="Y351" s="35" t="e">
        <f>+$C$22*'10 - 2009'!BA286</f>
        <v>#DIV/0!</v>
      </c>
      <c r="Z351" s="35" t="e">
        <f>+$C$22*'10 - 2009'!BB286</f>
        <v>#DIV/0!</v>
      </c>
      <c r="AA351" s="35" t="e">
        <f>+$C$22*'10 - 2009'!BC286</f>
        <v>#DIV/0!</v>
      </c>
      <c r="AB351" s="35" t="e">
        <f>+$C$22*'10 - 2009'!BD286</f>
        <v>#DIV/0!</v>
      </c>
      <c r="AC351" s="35" t="e">
        <f>+$C$22*'10 - 2009'!BE286</f>
        <v>#DIV/0!</v>
      </c>
      <c r="AD351" s="35" t="e">
        <f>+$C$22*'10 - 2009'!BF286</f>
        <v>#DIV/0!</v>
      </c>
      <c r="AE351" s="35" t="e">
        <f>+$C$22*'10 - 2009'!BG286</f>
        <v>#DIV/0!</v>
      </c>
      <c r="AF351" s="35" t="e">
        <f>+$C$22*'10 - 2009'!BH286</f>
        <v>#DIV/0!</v>
      </c>
      <c r="AG351" s="35" t="e">
        <f>+$C$22*'10 - 2009'!BI286</f>
        <v>#DIV/0!</v>
      </c>
      <c r="AH351" s="35" t="e">
        <f>+$C$22*'10 - 2009'!BJ286</f>
        <v>#DIV/0!</v>
      </c>
      <c r="AI351" s="2"/>
    </row>
    <row r="352" spans="1:35">
      <c r="A352" s="44">
        <v>345</v>
      </c>
      <c r="B352" s="35">
        <f>+'10 - 2009'!B287</f>
        <v>0</v>
      </c>
      <c r="C352" s="35" t="e">
        <f>+'10 - 2009'!AE287/'10 - 2009'!BK287</f>
        <v>#DIV/0!</v>
      </c>
      <c r="D352" s="35" t="e">
        <f>+$C$22*'10 - 2009'!AF287</f>
        <v>#DIV/0!</v>
      </c>
      <c r="E352" s="35" t="e">
        <f>+$C$22*'10 - 2009'!AG287</f>
        <v>#DIV/0!</v>
      </c>
      <c r="F352" s="35" t="e">
        <f>+$C$22*'10 - 2009'!AH287</f>
        <v>#DIV/0!</v>
      </c>
      <c r="G352" s="35" t="e">
        <f>+$C$22*'10 - 2009'!AI287</f>
        <v>#DIV/0!</v>
      </c>
      <c r="H352" s="35" t="e">
        <f>+$C$22*'10 - 2009'!AJ287</f>
        <v>#DIV/0!</v>
      </c>
      <c r="I352" s="35" t="e">
        <f>+$C$22*'10 - 2009'!AK287</f>
        <v>#DIV/0!</v>
      </c>
      <c r="J352" s="35" t="e">
        <f>+$C$22*'10 - 2009'!AL287</f>
        <v>#DIV/0!</v>
      </c>
      <c r="K352" s="35" t="e">
        <f>+$C$22*'10 - 2009'!AM287</f>
        <v>#DIV/0!</v>
      </c>
      <c r="L352" s="35" t="e">
        <f>+$C$22*'10 - 2009'!AN287</f>
        <v>#DIV/0!</v>
      </c>
      <c r="M352" s="35" t="e">
        <f>+$C$22*'10 - 2009'!AO287</f>
        <v>#DIV/0!</v>
      </c>
      <c r="N352" s="35" t="e">
        <f>+$C$22*'10 - 2009'!AP287</f>
        <v>#DIV/0!</v>
      </c>
      <c r="O352" s="35" t="e">
        <f>+$C$22*'10 - 2009'!AQ287</f>
        <v>#DIV/0!</v>
      </c>
      <c r="P352" s="35" t="e">
        <f>+$C$22*'10 - 2009'!AR287</f>
        <v>#DIV/0!</v>
      </c>
      <c r="Q352" s="35" t="e">
        <f>+$C$22*'10 - 2009'!AS287</f>
        <v>#DIV/0!</v>
      </c>
      <c r="R352" s="35" t="e">
        <f>+$C$22*'10 - 2009'!AT287</f>
        <v>#DIV/0!</v>
      </c>
      <c r="S352" s="35" t="e">
        <f>+$C$22*'10 - 2009'!AU287</f>
        <v>#DIV/0!</v>
      </c>
      <c r="T352" s="35" t="e">
        <f>+$C$22*'10 - 2009'!AV287</f>
        <v>#DIV/0!</v>
      </c>
      <c r="U352" s="35" t="e">
        <f>+$C$22*'10 - 2009'!AW287</f>
        <v>#DIV/0!</v>
      </c>
      <c r="V352" s="35" t="e">
        <f>+$C$22*'10 - 2009'!AX287</f>
        <v>#DIV/0!</v>
      </c>
      <c r="W352" s="35" t="e">
        <f>+$C$22*'10 - 2009'!AY287</f>
        <v>#DIV/0!</v>
      </c>
      <c r="X352" s="35" t="e">
        <f>+$C$22*'10 - 2009'!AZ287</f>
        <v>#DIV/0!</v>
      </c>
      <c r="Y352" s="35" t="e">
        <f>+$C$22*'10 - 2009'!BA287</f>
        <v>#DIV/0!</v>
      </c>
      <c r="Z352" s="35" t="e">
        <f>+$C$22*'10 - 2009'!BB287</f>
        <v>#DIV/0!</v>
      </c>
      <c r="AA352" s="35" t="e">
        <f>+$C$22*'10 - 2009'!BC287</f>
        <v>#DIV/0!</v>
      </c>
      <c r="AB352" s="35" t="e">
        <f>+$C$22*'10 - 2009'!BD287</f>
        <v>#DIV/0!</v>
      </c>
      <c r="AC352" s="35" t="e">
        <f>+$C$22*'10 - 2009'!BE287</f>
        <v>#DIV/0!</v>
      </c>
      <c r="AD352" s="35" t="e">
        <f>+$C$22*'10 - 2009'!BF287</f>
        <v>#DIV/0!</v>
      </c>
      <c r="AE352" s="35" t="e">
        <f>+$C$22*'10 - 2009'!BG287</f>
        <v>#DIV/0!</v>
      </c>
      <c r="AF352" s="35" t="e">
        <f>+$C$22*'10 - 2009'!BH287</f>
        <v>#DIV/0!</v>
      </c>
      <c r="AG352" s="35" t="e">
        <f>+$C$22*'10 - 2009'!BI287</f>
        <v>#DIV/0!</v>
      </c>
      <c r="AH352" s="35" t="e">
        <f>+$C$22*'10 - 2009'!BJ287</f>
        <v>#DIV/0!</v>
      </c>
      <c r="AI352" s="2"/>
    </row>
    <row r="353" spans="1:35">
      <c r="A353" s="44">
        <v>346</v>
      </c>
      <c r="B353" s="35">
        <f>+'10 - 2009'!B288</f>
        <v>0</v>
      </c>
      <c r="C353" s="35" t="e">
        <f>+'10 - 2009'!AE288/'10 - 2009'!BK288</f>
        <v>#DIV/0!</v>
      </c>
      <c r="D353" s="35" t="e">
        <f>+$C$22*'10 - 2009'!AF288</f>
        <v>#DIV/0!</v>
      </c>
      <c r="E353" s="35" t="e">
        <f>+$C$22*'10 - 2009'!AG288</f>
        <v>#DIV/0!</v>
      </c>
      <c r="F353" s="35" t="e">
        <f>+$C$22*'10 - 2009'!AH288</f>
        <v>#DIV/0!</v>
      </c>
      <c r="G353" s="35" t="e">
        <f>+$C$22*'10 - 2009'!AI288</f>
        <v>#DIV/0!</v>
      </c>
      <c r="H353" s="35" t="e">
        <f>+$C$22*'10 - 2009'!AJ288</f>
        <v>#DIV/0!</v>
      </c>
      <c r="I353" s="35" t="e">
        <f>+$C$22*'10 - 2009'!AK288</f>
        <v>#DIV/0!</v>
      </c>
      <c r="J353" s="35" t="e">
        <f>+$C$22*'10 - 2009'!AL288</f>
        <v>#DIV/0!</v>
      </c>
      <c r="K353" s="35" t="e">
        <f>+$C$22*'10 - 2009'!AM288</f>
        <v>#DIV/0!</v>
      </c>
      <c r="L353" s="35" t="e">
        <f>+$C$22*'10 - 2009'!AN288</f>
        <v>#DIV/0!</v>
      </c>
      <c r="M353" s="35" t="e">
        <f>+$C$22*'10 - 2009'!AO288</f>
        <v>#DIV/0!</v>
      </c>
      <c r="N353" s="35" t="e">
        <f>+$C$22*'10 - 2009'!AP288</f>
        <v>#DIV/0!</v>
      </c>
      <c r="O353" s="35" t="e">
        <f>+$C$22*'10 - 2009'!AQ288</f>
        <v>#DIV/0!</v>
      </c>
      <c r="P353" s="35" t="e">
        <f>+$C$22*'10 - 2009'!AR288</f>
        <v>#DIV/0!</v>
      </c>
      <c r="Q353" s="35" t="e">
        <f>+$C$22*'10 - 2009'!AS288</f>
        <v>#DIV/0!</v>
      </c>
      <c r="R353" s="35" t="e">
        <f>+$C$22*'10 - 2009'!AT288</f>
        <v>#DIV/0!</v>
      </c>
      <c r="S353" s="35" t="e">
        <f>+$C$22*'10 - 2009'!AU288</f>
        <v>#DIV/0!</v>
      </c>
      <c r="T353" s="35" t="e">
        <f>+$C$22*'10 - 2009'!AV288</f>
        <v>#DIV/0!</v>
      </c>
      <c r="U353" s="35" t="e">
        <f>+$C$22*'10 - 2009'!AW288</f>
        <v>#DIV/0!</v>
      </c>
      <c r="V353" s="35" t="e">
        <f>+$C$22*'10 - 2009'!AX288</f>
        <v>#DIV/0!</v>
      </c>
      <c r="W353" s="35" t="e">
        <f>+$C$22*'10 - 2009'!AY288</f>
        <v>#DIV/0!</v>
      </c>
      <c r="X353" s="35" t="e">
        <f>+$C$22*'10 - 2009'!AZ288</f>
        <v>#DIV/0!</v>
      </c>
      <c r="Y353" s="35" t="e">
        <f>+$C$22*'10 - 2009'!BA288</f>
        <v>#DIV/0!</v>
      </c>
      <c r="Z353" s="35" t="e">
        <f>+$C$22*'10 - 2009'!BB288</f>
        <v>#DIV/0!</v>
      </c>
      <c r="AA353" s="35" t="e">
        <f>+$C$22*'10 - 2009'!BC288</f>
        <v>#DIV/0!</v>
      </c>
      <c r="AB353" s="35" t="e">
        <f>+$C$22*'10 - 2009'!BD288</f>
        <v>#DIV/0!</v>
      </c>
      <c r="AC353" s="35" t="e">
        <f>+$C$22*'10 - 2009'!BE288</f>
        <v>#DIV/0!</v>
      </c>
      <c r="AD353" s="35" t="e">
        <f>+$C$22*'10 - 2009'!BF288</f>
        <v>#DIV/0!</v>
      </c>
      <c r="AE353" s="35" t="e">
        <f>+$C$22*'10 - 2009'!BG288</f>
        <v>#DIV/0!</v>
      </c>
      <c r="AF353" s="35" t="e">
        <f>+$C$22*'10 - 2009'!BH288</f>
        <v>#DIV/0!</v>
      </c>
      <c r="AG353" s="35" t="e">
        <f>+$C$22*'10 - 2009'!BI288</f>
        <v>#DIV/0!</v>
      </c>
      <c r="AH353" s="35" t="e">
        <f>+$C$22*'10 - 2009'!BJ288</f>
        <v>#DIV/0!</v>
      </c>
      <c r="AI353" s="2"/>
    </row>
    <row r="354" spans="1:35">
      <c r="A354" s="44">
        <v>347</v>
      </c>
      <c r="B354" s="35">
        <f>+'10 - 2009'!B289</f>
        <v>0</v>
      </c>
      <c r="C354" s="35" t="e">
        <f>+'10 - 2009'!AE289/'10 - 2009'!BK289</f>
        <v>#DIV/0!</v>
      </c>
      <c r="D354" s="35" t="e">
        <f>+$C$22*'10 - 2009'!AF289</f>
        <v>#DIV/0!</v>
      </c>
      <c r="E354" s="35" t="e">
        <f>+$C$22*'10 - 2009'!AG289</f>
        <v>#DIV/0!</v>
      </c>
      <c r="F354" s="35" t="e">
        <f>+$C$22*'10 - 2009'!AH289</f>
        <v>#DIV/0!</v>
      </c>
      <c r="G354" s="35" t="e">
        <f>+$C$22*'10 - 2009'!AI289</f>
        <v>#DIV/0!</v>
      </c>
      <c r="H354" s="35" t="e">
        <f>+$C$22*'10 - 2009'!AJ289</f>
        <v>#DIV/0!</v>
      </c>
      <c r="I354" s="35" t="e">
        <f>+$C$22*'10 - 2009'!AK289</f>
        <v>#DIV/0!</v>
      </c>
      <c r="J354" s="35" t="e">
        <f>+$C$22*'10 - 2009'!AL289</f>
        <v>#DIV/0!</v>
      </c>
      <c r="K354" s="35" t="e">
        <f>+$C$22*'10 - 2009'!AM289</f>
        <v>#DIV/0!</v>
      </c>
      <c r="L354" s="35" t="e">
        <f>+$C$22*'10 - 2009'!AN289</f>
        <v>#DIV/0!</v>
      </c>
      <c r="M354" s="35" t="e">
        <f>+$C$22*'10 - 2009'!AO289</f>
        <v>#DIV/0!</v>
      </c>
      <c r="N354" s="35" t="e">
        <f>+$C$22*'10 - 2009'!AP289</f>
        <v>#DIV/0!</v>
      </c>
      <c r="O354" s="35" t="e">
        <f>+$C$22*'10 - 2009'!AQ289</f>
        <v>#DIV/0!</v>
      </c>
      <c r="P354" s="35" t="e">
        <f>+$C$22*'10 - 2009'!AR289</f>
        <v>#DIV/0!</v>
      </c>
      <c r="Q354" s="35" t="e">
        <f>+$C$22*'10 - 2009'!AS289</f>
        <v>#DIV/0!</v>
      </c>
      <c r="R354" s="35" t="e">
        <f>+$C$22*'10 - 2009'!AT289</f>
        <v>#DIV/0!</v>
      </c>
      <c r="S354" s="35" t="e">
        <f>+$C$22*'10 - 2009'!AU289</f>
        <v>#DIV/0!</v>
      </c>
      <c r="T354" s="35" t="e">
        <f>+$C$22*'10 - 2009'!AV289</f>
        <v>#DIV/0!</v>
      </c>
      <c r="U354" s="35" t="e">
        <f>+$C$22*'10 - 2009'!AW289</f>
        <v>#DIV/0!</v>
      </c>
      <c r="V354" s="35" t="e">
        <f>+$C$22*'10 - 2009'!AX289</f>
        <v>#DIV/0!</v>
      </c>
      <c r="W354" s="35" t="e">
        <f>+$C$22*'10 - 2009'!AY289</f>
        <v>#DIV/0!</v>
      </c>
      <c r="X354" s="35" t="e">
        <f>+$C$22*'10 - 2009'!AZ289</f>
        <v>#DIV/0!</v>
      </c>
      <c r="Y354" s="35" t="e">
        <f>+$C$22*'10 - 2009'!BA289</f>
        <v>#DIV/0!</v>
      </c>
      <c r="Z354" s="35" t="e">
        <f>+$C$22*'10 - 2009'!BB289</f>
        <v>#DIV/0!</v>
      </c>
      <c r="AA354" s="35" t="e">
        <f>+$C$22*'10 - 2009'!BC289</f>
        <v>#DIV/0!</v>
      </c>
      <c r="AB354" s="35" t="e">
        <f>+$C$22*'10 - 2009'!BD289</f>
        <v>#DIV/0!</v>
      </c>
      <c r="AC354" s="35" t="e">
        <f>+$C$22*'10 - 2009'!BE289</f>
        <v>#DIV/0!</v>
      </c>
      <c r="AD354" s="35" t="e">
        <f>+$C$22*'10 - 2009'!BF289</f>
        <v>#DIV/0!</v>
      </c>
      <c r="AE354" s="35" t="e">
        <f>+$C$22*'10 - 2009'!BG289</f>
        <v>#DIV/0!</v>
      </c>
      <c r="AF354" s="35" t="e">
        <f>+$C$22*'10 - 2009'!BH289</f>
        <v>#DIV/0!</v>
      </c>
      <c r="AG354" s="35" t="e">
        <f>+$C$22*'10 - 2009'!BI289</f>
        <v>#DIV/0!</v>
      </c>
      <c r="AH354" s="35" t="e">
        <f>+$C$22*'10 - 2009'!BJ289</f>
        <v>#DIV/0!</v>
      </c>
      <c r="AI354" s="2"/>
    </row>
    <row r="355" spans="1:35">
      <c r="A355" s="44">
        <v>348</v>
      </c>
      <c r="B355" s="35">
        <f>+'10 - 2009'!B290</f>
        <v>0</v>
      </c>
      <c r="C355" s="35" t="e">
        <f>+'10 - 2009'!AE290/'10 - 2009'!BK290</f>
        <v>#DIV/0!</v>
      </c>
      <c r="D355" s="35" t="e">
        <f>+$C$22*'10 - 2009'!AF290</f>
        <v>#DIV/0!</v>
      </c>
      <c r="E355" s="35" t="e">
        <f>+$C$22*'10 - 2009'!AG290</f>
        <v>#DIV/0!</v>
      </c>
      <c r="F355" s="35" t="e">
        <f>+$C$22*'10 - 2009'!AH290</f>
        <v>#DIV/0!</v>
      </c>
      <c r="G355" s="35" t="e">
        <f>+$C$22*'10 - 2009'!AI290</f>
        <v>#DIV/0!</v>
      </c>
      <c r="H355" s="35" t="e">
        <f>+$C$22*'10 - 2009'!AJ290</f>
        <v>#DIV/0!</v>
      </c>
      <c r="I355" s="35" t="e">
        <f>+$C$22*'10 - 2009'!AK290</f>
        <v>#DIV/0!</v>
      </c>
      <c r="J355" s="35" t="e">
        <f>+$C$22*'10 - 2009'!AL290</f>
        <v>#DIV/0!</v>
      </c>
      <c r="K355" s="35" t="e">
        <f>+$C$22*'10 - 2009'!AM290</f>
        <v>#DIV/0!</v>
      </c>
      <c r="L355" s="35" t="e">
        <f>+$C$22*'10 - 2009'!AN290</f>
        <v>#DIV/0!</v>
      </c>
      <c r="M355" s="35" t="e">
        <f>+$C$22*'10 - 2009'!AO290</f>
        <v>#DIV/0!</v>
      </c>
      <c r="N355" s="35" t="e">
        <f>+$C$22*'10 - 2009'!AP290</f>
        <v>#DIV/0!</v>
      </c>
      <c r="O355" s="35" t="e">
        <f>+$C$22*'10 - 2009'!AQ290</f>
        <v>#DIV/0!</v>
      </c>
      <c r="P355" s="35" t="e">
        <f>+$C$22*'10 - 2009'!AR290</f>
        <v>#DIV/0!</v>
      </c>
      <c r="Q355" s="35" t="e">
        <f>+$C$22*'10 - 2009'!AS290</f>
        <v>#DIV/0!</v>
      </c>
      <c r="R355" s="35" t="e">
        <f>+$C$22*'10 - 2009'!AT290</f>
        <v>#DIV/0!</v>
      </c>
      <c r="S355" s="35" t="e">
        <f>+$C$22*'10 - 2009'!AU290</f>
        <v>#DIV/0!</v>
      </c>
      <c r="T355" s="35" t="e">
        <f>+$C$22*'10 - 2009'!AV290</f>
        <v>#DIV/0!</v>
      </c>
      <c r="U355" s="35" t="e">
        <f>+$C$22*'10 - 2009'!AW290</f>
        <v>#DIV/0!</v>
      </c>
      <c r="V355" s="35" t="e">
        <f>+$C$22*'10 - 2009'!AX290</f>
        <v>#DIV/0!</v>
      </c>
      <c r="W355" s="35" t="e">
        <f>+$C$22*'10 - 2009'!AY290</f>
        <v>#DIV/0!</v>
      </c>
      <c r="X355" s="35" t="e">
        <f>+$C$22*'10 - 2009'!AZ290</f>
        <v>#DIV/0!</v>
      </c>
      <c r="Y355" s="35" t="e">
        <f>+$C$22*'10 - 2009'!BA290</f>
        <v>#DIV/0!</v>
      </c>
      <c r="Z355" s="35" t="e">
        <f>+$C$22*'10 - 2009'!BB290</f>
        <v>#DIV/0!</v>
      </c>
      <c r="AA355" s="35" t="e">
        <f>+$C$22*'10 - 2009'!BC290</f>
        <v>#DIV/0!</v>
      </c>
      <c r="AB355" s="35" t="e">
        <f>+$C$22*'10 - 2009'!BD290</f>
        <v>#DIV/0!</v>
      </c>
      <c r="AC355" s="35" t="e">
        <f>+$C$22*'10 - 2009'!BE290</f>
        <v>#DIV/0!</v>
      </c>
      <c r="AD355" s="35" t="e">
        <f>+$C$22*'10 - 2009'!BF290</f>
        <v>#DIV/0!</v>
      </c>
      <c r="AE355" s="35" t="e">
        <f>+$C$22*'10 - 2009'!BG290</f>
        <v>#DIV/0!</v>
      </c>
      <c r="AF355" s="35" t="e">
        <f>+$C$22*'10 - 2009'!BH290</f>
        <v>#DIV/0!</v>
      </c>
      <c r="AG355" s="35" t="e">
        <f>+$C$22*'10 - 2009'!BI290</f>
        <v>#DIV/0!</v>
      </c>
      <c r="AH355" s="35" t="e">
        <f>+$C$22*'10 - 2009'!BJ290</f>
        <v>#DIV/0!</v>
      </c>
      <c r="AI355" s="2"/>
    </row>
    <row r="356" spans="1:35">
      <c r="A356" s="44">
        <v>349</v>
      </c>
      <c r="B356" s="35">
        <f>+'10 - 2009'!B291</f>
        <v>0</v>
      </c>
      <c r="C356" s="35" t="e">
        <f>+'10 - 2009'!AE291/'10 - 2009'!BK291</f>
        <v>#DIV/0!</v>
      </c>
      <c r="D356" s="35" t="e">
        <f>+$C$22*'10 - 2009'!AF291</f>
        <v>#DIV/0!</v>
      </c>
      <c r="E356" s="35" t="e">
        <f>+$C$22*'10 - 2009'!AG291</f>
        <v>#DIV/0!</v>
      </c>
      <c r="F356" s="35" t="e">
        <f>+$C$22*'10 - 2009'!AH291</f>
        <v>#DIV/0!</v>
      </c>
      <c r="G356" s="35" t="e">
        <f>+$C$22*'10 - 2009'!AI291</f>
        <v>#DIV/0!</v>
      </c>
      <c r="H356" s="35" t="e">
        <f>+$C$22*'10 - 2009'!AJ291</f>
        <v>#DIV/0!</v>
      </c>
      <c r="I356" s="35" t="e">
        <f>+$C$22*'10 - 2009'!AK291</f>
        <v>#DIV/0!</v>
      </c>
      <c r="J356" s="35" t="e">
        <f>+$C$22*'10 - 2009'!AL291</f>
        <v>#DIV/0!</v>
      </c>
      <c r="K356" s="35" t="e">
        <f>+$C$22*'10 - 2009'!AM291</f>
        <v>#DIV/0!</v>
      </c>
      <c r="L356" s="35" t="e">
        <f>+$C$22*'10 - 2009'!AN291</f>
        <v>#DIV/0!</v>
      </c>
      <c r="M356" s="35" t="e">
        <f>+$C$22*'10 - 2009'!AO291</f>
        <v>#DIV/0!</v>
      </c>
      <c r="N356" s="35" t="e">
        <f>+$C$22*'10 - 2009'!AP291</f>
        <v>#DIV/0!</v>
      </c>
      <c r="O356" s="35" t="e">
        <f>+$C$22*'10 - 2009'!AQ291</f>
        <v>#DIV/0!</v>
      </c>
      <c r="P356" s="35" t="e">
        <f>+$C$22*'10 - 2009'!AR291</f>
        <v>#DIV/0!</v>
      </c>
      <c r="Q356" s="35" t="e">
        <f>+$C$22*'10 - 2009'!AS291</f>
        <v>#DIV/0!</v>
      </c>
      <c r="R356" s="35" t="e">
        <f>+$C$22*'10 - 2009'!AT291</f>
        <v>#DIV/0!</v>
      </c>
      <c r="S356" s="35" t="e">
        <f>+$C$22*'10 - 2009'!AU291</f>
        <v>#DIV/0!</v>
      </c>
      <c r="T356" s="35" t="e">
        <f>+$C$22*'10 - 2009'!AV291</f>
        <v>#DIV/0!</v>
      </c>
      <c r="U356" s="35" t="e">
        <f>+$C$22*'10 - 2009'!AW291</f>
        <v>#DIV/0!</v>
      </c>
      <c r="V356" s="35" t="e">
        <f>+$C$22*'10 - 2009'!AX291</f>
        <v>#DIV/0!</v>
      </c>
      <c r="W356" s="35" t="e">
        <f>+$C$22*'10 - 2009'!AY291</f>
        <v>#DIV/0!</v>
      </c>
      <c r="X356" s="35" t="e">
        <f>+$C$22*'10 - 2009'!AZ291</f>
        <v>#DIV/0!</v>
      </c>
      <c r="Y356" s="35" t="e">
        <f>+$C$22*'10 - 2009'!BA291</f>
        <v>#DIV/0!</v>
      </c>
      <c r="Z356" s="35" t="e">
        <f>+$C$22*'10 - 2009'!BB291</f>
        <v>#DIV/0!</v>
      </c>
      <c r="AA356" s="35" t="e">
        <f>+$C$22*'10 - 2009'!BC291</f>
        <v>#DIV/0!</v>
      </c>
      <c r="AB356" s="35" t="e">
        <f>+$C$22*'10 - 2009'!BD291</f>
        <v>#DIV/0!</v>
      </c>
      <c r="AC356" s="35" t="e">
        <f>+$C$22*'10 - 2009'!BE291</f>
        <v>#DIV/0!</v>
      </c>
      <c r="AD356" s="35" t="e">
        <f>+$C$22*'10 - 2009'!BF291</f>
        <v>#DIV/0!</v>
      </c>
      <c r="AE356" s="35" t="e">
        <f>+$C$22*'10 - 2009'!BG291</f>
        <v>#DIV/0!</v>
      </c>
      <c r="AF356" s="35" t="e">
        <f>+$C$22*'10 - 2009'!BH291</f>
        <v>#DIV/0!</v>
      </c>
      <c r="AG356" s="35" t="e">
        <f>+$C$22*'10 - 2009'!BI291</f>
        <v>#DIV/0!</v>
      </c>
      <c r="AH356" s="35" t="e">
        <f>+$C$22*'10 - 2009'!BJ291</f>
        <v>#DIV/0!</v>
      </c>
      <c r="AI356" s="2"/>
    </row>
    <row r="357" spans="1:35">
      <c r="A357" s="44">
        <v>350</v>
      </c>
      <c r="B357" s="35">
        <f>+'10 - 2009'!B292</f>
        <v>0</v>
      </c>
      <c r="C357" s="35" t="e">
        <f>+'10 - 2009'!AE292/'10 - 2009'!BK292</f>
        <v>#DIV/0!</v>
      </c>
      <c r="D357" s="35" t="e">
        <f>+$C$22*'10 - 2009'!AF292</f>
        <v>#DIV/0!</v>
      </c>
      <c r="E357" s="35" t="e">
        <f>+$C$22*'10 - 2009'!AG292</f>
        <v>#DIV/0!</v>
      </c>
      <c r="F357" s="35" t="e">
        <f>+$C$22*'10 - 2009'!AH292</f>
        <v>#DIV/0!</v>
      </c>
      <c r="G357" s="35" t="e">
        <f>+$C$22*'10 - 2009'!AI292</f>
        <v>#DIV/0!</v>
      </c>
      <c r="H357" s="35" t="e">
        <f>+$C$22*'10 - 2009'!AJ292</f>
        <v>#DIV/0!</v>
      </c>
      <c r="I357" s="35" t="e">
        <f>+$C$22*'10 - 2009'!AK292</f>
        <v>#DIV/0!</v>
      </c>
      <c r="J357" s="35" t="e">
        <f>+$C$22*'10 - 2009'!AL292</f>
        <v>#DIV/0!</v>
      </c>
      <c r="K357" s="35" t="e">
        <f>+$C$22*'10 - 2009'!AM292</f>
        <v>#DIV/0!</v>
      </c>
      <c r="L357" s="35" t="e">
        <f>+$C$22*'10 - 2009'!AN292</f>
        <v>#DIV/0!</v>
      </c>
      <c r="M357" s="35" t="e">
        <f>+$C$22*'10 - 2009'!AO292</f>
        <v>#DIV/0!</v>
      </c>
      <c r="N357" s="35" t="e">
        <f>+$C$22*'10 - 2009'!AP292</f>
        <v>#DIV/0!</v>
      </c>
      <c r="O357" s="35" t="e">
        <f>+$C$22*'10 - 2009'!AQ292</f>
        <v>#DIV/0!</v>
      </c>
      <c r="P357" s="35" t="e">
        <f>+$C$22*'10 - 2009'!AR292</f>
        <v>#DIV/0!</v>
      </c>
      <c r="Q357" s="35" t="e">
        <f>+$C$22*'10 - 2009'!AS292</f>
        <v>#DIV/0!</v>
      </c>
      <c r="R357" s="35" t="e">
        <f>+$C$22*'10 - 2009'!AT292</f>
        <v>#DIV/0!</v>
      </c>
      <c r="S357" s="35" t="e">
        <f>+$C$22*'10 - 2009'!AU292</f>
        <v>#DIV/0!</v>
      </c>
      <c r="T357" s="35" t="e">
        <f>+$C$22*'10 - 2009'!AV292</f>
        <v>#DIV/0!</v>
      </c>
      <c r="U357" s="35" t="e">
        <f>+$C$22*'10 - 2009'!AW292</f>
        <v>#DIV/0!</v>
      </c>
      <c r="V357" s="35" t="e">
        <f>+$C$22*'10 - 2009'!AX292</f>
        <v>#DIV/0!</v>
      </c>
      <c r="W357" s="35" t="e">
        <f>+$C$22*'10 - 2009'!AY292</f>
        <v>#DIV/0!</v>
      </c>
      <c r="X357" s="35" t="e">
        <f>+$C$22*'10 - 2009'!AZ292</f>
        <v>#DIV/0!</v>
      </c>
      <c r="Y357" s="35" t="e">
        <f>+$C$22*'10 - 2009'!BA292</f>
        <v>#DIV/0!</v>
      </c>
      <c r="Z357" s="35" t="e">
        <f>+$C$22*'10 - 2009'!BB292</f>
        <v>#DIV/0!</v>
      </c>
      <c r="AA357" s="35" t="e">
        <f>+$C$22*'10 - 2009'!BC292</f>
        <v>#DIV/0!</v>
      </c>
      <c r="AB357" s="35" t="e">
        <f>+$C$22*'10 - 2009'!BD292</f>
        <v>#DIV/0!</v>
      </c>
      <c r="AC357" s="35" t="e">
        <f>+$C$22*'10 - 2009'!BE292</f>
        <v>#DIV/0!</v>
      </c>
      <c r="AD357" s="35" t="e">
        <f>+$C$22*'10 - 2009'!BF292</f>
        <v>#DIV/0!</v>
      </c>
      <c r="AE357" s="35" t="e">
        <f>+$C$22*'10 - 2009'!BG292</f>
        <v>#DIV/0!</v>
      </c>
      <c r="AF357" s="35" t="e">
        <f>+$C$22*'10 - 2009'!BH292</f>
        <v>#DIV/0!</v>
      </c>
      <c r="AG357" s="35" t="e">
        <f>+$C$22*'10 - 2009'!BI292</f>
        <v>#DIV/0!</v>
      </c>
      <c r="AH357" s="35" t="e">
        <f>+$C$22*'10 - 2009'!BJ292</f>
        <v>#DIV/0!</v>
      </c>
      <c r="AI357" s="2"/>
    </row>
    <row r="358" spans="1:35">
      <c r="A358" s="44">
        <v>351</v>
      </c>
      <c r="B358" s="35">
        <f>+'10 - 2009'!B293</f>
        <v>0</v>
      </c>
      <c r="C358" s="35" t="e">
        <f>+'10 - 2009'!AE293/'10 - 2009'!BK293</f>
        <v>#DIV/0!</v>
      </c>
      <c r="D358" s="35" t="e">
        <f>+$C$22*'10 - 2009'!AF293</f>
        <v>#DIV/0!</v>
      </c>
      <c r="E358" s="35" t="e">
        <f>+$C$22*'10 - 2009'!AG293</f>
        <v>#DIV/0!</v>
      </c>
      <c r="F358" s="35" t="e">
        <f>+$C$22*'10 - 2009'!AH293</f>
        <v>#DIV/0!</v>
      </c>
      <c r="G358" s="35" t="e">
        <f>+$C$22*'10 - 2009'!AI293</f>
        <v>#DIV/0!</v>
      </c>
      <c r="H358" s="35" t="e">
        <f>+$C$22*'10 - 2009'!AJ293</f>
        <v>#DIV/0!</v>
      </c>
      <c r="I358" s="35" t="e">
        <f>+$C$22*'10 - 2009'!AK293</f>
        <v>#DIV/0!</v>
      </c>
      <c r="J358" s="35" t="e">
        <f>+$C$22*'10 - 2009'!AL293</f>
        <v>#DIV/0!</v>
      </c>
      <c r="K358" s="35" t="e">
        <f>+$C$22*'10 - 2009'!AM293</f>
        <v>#DIV/0!</v>
      </c>
      <c r="L358" s="35" t="e">
        <f>+$C$22*'10 - 2009'!AN293</f>
        <v>#DIV/0!</v>
      </c>
      <c r="M358" s="35" t="e">
        <f>+$C$22*'10 - 2009'!AO293</f>
        <v>#DIV/0!</v>
      </c>
      <c r="N358" s="35" t="e">
        <f>+$C$22*'10 - 2009'!AP293</f>
        <v>#DIV/0!</v>
      </c>
      <c r="O358" s="35" t="e">
        <f>+$C$22*'10 - 2009'!AQ293</f>
        <v>#DIV/0!</v>
      </c>
      <c r="P358" s="35" t="e">
        <f>+$C$22*'10 - 2009'!AR293</f>
        <v>#DIV/0!</v>
      </c>
      <c r="Q358" s="35" t="e">
        <f>+$C$22*'10 - 2009'!AS293</f>
        <v>#DIV/0!</v>
      </c>
      <c r="R358" s="35" t="e">
        <f>+$C$22*'10 - 2009'!AT293</f>
        <v>#DIV/0!</v>
      </c>
      <c r="S358" s="35" t="e">
        <f>+$C$22*'10 - 2009'!AU293</f>
        <v>#DIV/0!</v>
      </c>
      <c r="T358" s="35" t="e">
        <f>+$C$22*'10 - 2009'!AV293</f>
        <v>#DIV/0!</v>
      </c>
      <c r="U358" s="35" t="e">
        <f>+$C$22*'10 - 2009'!AW293</f>
        <v>#DIV/0!</v>
      </c>
      <c r="V358" s="35" t="e">
        <f>+$C$22*'10 - 2009'!AX293</f>
        <v>#DIV/0!</v>
      </c>
      <c r="W358" s="35" t="e">
        <f>+$C$22*'10 - 2009'!AY293</f>
        <v>#DIV/0!</v>
      </c>
      <c r="X358" s="35" t="e">
        <f>+$C$22*'10 - 2009'!AZ293</f>
        <v>#DIV/0!</v>
      </c>
      <c r="Y358" s="35" t="e">
        <f>+$C$22*'10 - 2009'!BA293</f>
        <v>#DIV/0!</v>
      </c>
      <c r="Z358" s="35" t="e">
        <f>+$C$22*'10 - 2009'!BB293</f>
        <v>#DIV/0!</v>
      </c>
      <c r="AA358" s="35" t="e">
        <f>+$C$22*'10 - 2009'!BC293</f>
        <v>#DIV/0!</v>
      </c>
      <c r="AB358" s="35" t="e">
        <f>+$C$22*'10 - 2009'!BD293</f>
        <v>#DIV/0!</v>
      </c>
      <c r="AC358" s="35" t="e">
        <f>+$C$22*'10 - 2009'!BE293</f>
        <v>#DIV/0!</v>
      </c>
      <c r="AD358" s="35" t="e">
        <f>+$C$22*'10 - 2009'!BF293</f>
        <v>#DIV/0!</v>
      </c>
      <c r="AE358" s="35" t="e">
        <f>+$C$22*'10 - 2009'!BG293</f>
        <v>#DIV/0!</v>
      </c>
      <c r="AF358" s="35" t="e">
        <f>+$C$22*'10 - 2009'!BH293</f>
        <v>#DIV/0!</v>
      </c>
      <c r="AG358" s="35" t="e">
        <f>+$C$22*'10 - 2009'!BI293</f>
        <v>#DIV/0!</v>
      </c>
      <c r="AH358" s="35" t="e">
        <f>+$C$22*'10 - 2009'!BJ293</f>
        <v>#DIV/0!</v>
      </c>
      <c r="AI358" s="2"/>
    </row>
    <row r="359" spans="1:35">
      <c r="A359" s="44">
        <v>352</v>
      </c>
      <c r="B359" s="35">
        <f>+'10 - 2009'!B294</f>
        <v>0</v>
      </c>
      <c r="C359" s="35" t="e">
        <f>+'10 - 2009'!AE294/'10 - 2009'!BK294</f>
        <v>#DIV/0!</v>
      </c>
      <c r="D359" s="35" t="e">
        <f>+$C$22*'10 - 2009'!AF294</f>
        <v>#DIV/0!</v>
      </c>
      <c r="E359" s="35" t="e">
        <f>+$C$22*'10 - 2009'!AG294</f>
        <v>#DIV/0!</v>
      </c>
      <c r="F359" s="35" t="e">
        <f>+$C$22*'10 - 2009'!AH294</f>
        <v>#DIV/0!</v>
      </c>
      <c r="G359" s="35" t="e">
        <f>+$C$22*'10 - 2009'!AI294</f>
        <v>#DIV/0!</v>
      </c>
      <c r="H359" s="35" t="e">
        <f>+$C$22*'10 - 2009'!AJ294</f>
        <v>#DIV/0!</v>
      </c>
      <c r="I359" s="35" t="e">
        <f>+$C$22*'10 - 2009'!AK294</f>
        <v>#DIV/0!</v>
      </c>
      <c r="J359" s="35" t="e">
        <f>+$C$22*'10 - 2009'!AL294</f>
        <v>#DIV/0!</v>
      </c>
      <c r="K359" s="35" t="e">
        <f>+$C$22*'10 - 2009'!AM294</f>
        <v>#DIV/0!</v>
      </c>
      <c r="L359" s="35" t="e">
        <f>+$C$22*'10 - 2009'!AN294</f>
        <v>#DIV/0!</v>
      </c>
      <c r="M359" s="35" t="e">
        <f>+$C$22*'10 - 2009'!AO294</f>
        <v>#DIV/0!</v>
      </c>
      <c r="N359" s="35" t="e">
        <f>+$C$22*'10 - 2009'!AP294</f>
        <v>#DIV/0!</v>
      </c>
      <c r="O359" s="35" t="e">
        <f>+$C$22*'10 - 2009'!AQ294</f>
        <v>#DIV/0!</v>
      </c>
      <c r="P359" s="35" t="e">
        <f>+$C$22*'10 - 2009'!AR294</f>
        <v>#DIV/0!</v>
      </c>
      <c r="Q359" s="35" t="e">
        <f>+$C$22*'10 - 2009'!AS294</f>
        <v>#DIV/0!</v>
      </c>
      <c r="R359" s="35" t="e">
        <f>+$C$22*'10 - 2009'!AT294</f>
        <v>#DIV/0!</v>
      </c>
      <c r="S359" s="35" t="e">
        <f>+$C$22*'10 - 2009'!AU294</f>
        <v>#DIV/0!</v>
      </c>
      <c r="T359" s="35" t="e">
        <f>+$C$22*'10 - 2009'!AV294</f>
        <v>#DIV/0!</v>
      </c>
      <c r="U359" s="35" t="e">
        <f>+$C$22*'10 - 2009'!AW294</f>
        <v>#DIV/0!</v>
      </c>
      <c r="V359" s="35" t="e">
        <f>+$C$22*'10 - 2009'!AX294</f>
        <v>#DIV/0!</v>
      </c>
      <c r="W359" s="35" t="e">
        <f>+$C$22*'10 - 2009'!AY294</f>
        <v>#DIV/0!</v>
      </c>
      <c r="X359" s="35" t="e">
        <f>+$C$22*'10 - 2009'!AZ294</f>
        <v>#DIV/0!</v>
      </c>
      <c r="Y359" s="35" t="e">
        <f>+$C$22*'10 - 2009'!BA294</f>
        <v>#DIV/0!</v>
      </c>
      <c r="Z359" s="35" t="e">
        <f>+$C$22*'10 - 2009'!BB294</f>
        <v>#DIV/0!</v>
      </c>
      <c r="AA359" s="35" t="e">
        <f>+$C$22*'10 - 2009'!BC294</f>
        <v>#DIV/0!</v>
      </c>
      <c r="AB359" s="35" t="e">
        <f>+$C$22*'10 - 2009'!BD294</f>
        <v>#DIV/0!</v>
      </c>
      <c r="AC359" s="35" t="e">
        <f>+$C$22*'10 - 2009'!BE294</f>
        <v>#DIV/0!</v>
      </c>
      <c r="AD359" s="35" t="e">
        <f>+$C$22*'10 - 2009'!BF294</f>
        <v>#DIV/0!</v>
      </c>
      <c r="AE359" s="35" t="e">
        <f>+$C$22*'10 - 2009'!BG294</f>
        <v>#DIV/0!</v>
      </c>
      <c r="AF359" s="35" t="e">
        <f>+$C$22*'10 - 2009'!BH294</f>
        <v>#DIV/0!</v>
      </c>
      <c r="AG359" s="35" t="e">
        <f>+$C$22*'10 - 2009'!BI294</f>
        <v>#DIV/0!</v>
      </c>
      <c r="AH359" s="35" t="e">
        <f>+$C$22*'10 - 2009'!BJ294</f>
        <v>#DIV/0!</v>
      </c>
      <c r="AI359" s="2"/>
    </row>
    <row r="360" spans="1:35">
      <c r="A360" s="44">
        <v>353</v>
      </c>
      <c r="B360" s="35">
        <f>+'10 - 2009'!B295</f>
        <v>0</v>
      </c>
      <c r="C360" s="35" t="e">
        <f>+'10 - 2009'!AE295/'10 - 2009'!BK295</f>
        <v>#DIV/0!</v>
      </c>
      <c r="D360" s="35" t="e">
        <f>+$C$22*'10 - 2009'!AF295</f>
        <v>#DIV/0!</v>
      </c>
      <c r="E360" s="35" t="e">
        <f>+$C$22*'10 - 2009'!AG295</f>
        <v>#DIV/0!</v>
      </c>
      <c r="F360" s="35" t="e">
        <f>+$C$22*'10 - 2009'!AH295</f>
        <v>#DIV/0!</v>
      </c>
      <c r="G360" s="35" t="e">
        <f>+$C$22*'10 - 2009'!AI295</f>
        <v>#DIV/0!</v>
      </c>
      <c r="H360" s="35" t="e">
        <f>+$C$22*'10 - 2009'!AJ295</f>
        <v>#DIV/0!</v>
      </c>
      <c r="I360" s="35" t="e">
        <f>+$C$22*'10 - 2009'!AK295</f>
        <v>#DIV/0!</v>
      </c>
      <c r="J360" s="35" t="e">
        <f>+$C$22*'10 - 2009'!AL295</f>
        <v>#DIV/0!</v>
      </c>
      <c r="K360" s="35" t="e">
        <f>+$C$22*'10 - 2009'!AM295</f>
        <v>#DIV/0!</v>
      </c>
      <c r="L360" s="35" t="e">
        <f>+$C$22*'10 - 2009'!AN295</f>
        <v>#DIV/0!</v>
      </c>
      <c r="M360" s="35" t="e">
        <f>+$C$22*'10 - 2009'!AO295</f>
        <v>#DIV/0!</v>
      </c>
      <c r="N360" s="35" t="e">
        <f>+$C$22*'10 - 2009'!AP295</f>
        <v>#DIV/0!</v>
      </c>
      <c r="O360" s="35" t="e">
        <f>+$C$22*'10 - 2009'!AQ295</f>
        <v>#DIV/0!</v>
      </c>
      <c r="P360" s="35" t="e">
        <f>+$C$22*'10 - 2009'!AR295</f>
        <v>#DIV/0!</v>
      </c>
      <c r="Q360" s="35" t="e">
        <f>+$C$22*'10 - 2009'!AS295</f>
        <v>#DIV/0!</v>
      </c>
      <c r="R360" s="35" t="e">
        <f>+$C$22*'10 - 2009'!AT295</f>
        <v>#DIV/0!</v>
      </c>
      <c r="S360" s="35" t="e">
        <f>+$C$22*'10 - 2009'!AU295</f>
        <v>#DIV/0!</v>
      </c>
      <c r="T360" s="35" t="e">
        <f>+$C$22*'10 - 2009'!AV295</f>
        <v>#DIV/0!</v>
      </c>
      <c r="U360" s="35" t="e">
        <f>+$C$22*'10 - 2009'!AW295</f>
        <v>#DIV/0!</v>
      </c>
      <c r="V360" s="35" t="e">
        <f>+$C$22*'10 - 2009'!AX295</f>
        <v>#DIV/0!</v>
      </c>
      <c r="W360" s="35" t="e">
        <f>+$C$22*'10 - 2009'!AY295</f>
        <v>#DIV/0!</v>
      </c>
      <c r="X360" s="35" t="e">
        <f>+$C$22*'10 - 2009'!AZ295</f>
        <v>#DIV/0!</v>
      </c>
      <c r="Y360" s="35" t="e">
        <f>+$C$22*'10 - 2009'!BA295</f>
        <v>#DIV/0!</v>
      </c>
      <c r="Z360" s="35" t="e">
        <f>+$C$22*'10 - 2009'!BB295</f>
        <v>#DIV/0!</v>
      </c>
      <c r="AA360" s="35" t="e">
        <f>+$C$22*'10 - 2009'!BC295</f>
        <v>#DIV/0!</v>
      </c>
      <c r="AB360" s="35" t="e">
        <f>+$C$22*'10 - 2009'!BD295</f>
        <v>#DIV/0!</v>
      </c>
      <c r="AC360" s="35" t="e">
        <f>+$C$22*'10 - 2009'!BE295</f>
        <v>#DIV/0!</v>
      </c>
      <c r="AD360" s="35" t="e">
        <f>+$C$22*'10 - 2009'!BF295</f>
        <v>#DIV/0!</v>
      </c>
      <c r="AE360" s="35" t="e">
        <f>+$C$22*'10 - 2009'!BG295</f>
        <v>#DIV/0!</v>
      </c>
      <c r="AF360" s="35" t="e">
        <f>+$C$22*'10 - 2009'!BH295</f>
        <v>#DIV/0!</v>
      </c>
      <c r="AG360" s="35" t="e">
        <f>+$C$22*'10 - 2009'!BI295</f>
        <v>#DIV/0!</v>
      </c>
      <c r="AH360" s="35" t="e">
        <f>+$C$22*'10 - 2009'!BJ295</f>
        <v>#DIV/0!</v>
      </c>
      <c r="AI360" s="2"/>
    </row>
    <row r="361" spans="1:35">
      <c r="A361" s="44">
        <v>354</v>
      </c>
      <c r="B361" s="35">
        <f>+'10 - 2009'!B296</f>
        <v>0</v>
      </c>
      <c r="C361" s="35" t="e">
        <f>+'10 - 2009'!AE296/'10 - 2009'!BK296</f>
        <v>#DIV/0!</v>
      </c>
      <c r="D361" s="35" t="e">
        <f>+$C$22*'10 - 2009'!AF296</f>
        <v>#DIV/0!</v>
      </c>
      <c r="E361" s="35" t="e">
        <f>+$C$22*'10 - 2009'!AG296</f>
        <v>#DIV/0!</v>
      </c>
      <c r="F361" s="35" t="e">
        <f>+$C$22*'10 - 2009'!AH296</f>
        <v>#DIV/0!</v>
      </c>
      <c r="G361" s="35" t="e">
        <f>+$C$22*'10 - 2009'!AI296</f>
        <v>#DIV/0!</v>
      </c>
      <c r="H361" s="35" t="e">
        <f>+$C$22*'10 - 2009'!AJ296</f>
        <v>#DIV/0!</v>
      </c>
      <c r="I361" s="35" t="e">
        <f>+$C$22*'10 - 2009'!AK296</f>
        <v>#DIV/0!</v>
      </c>
      <c r="J361" s="35" t="e">
        <f>+$C$22*'10 - 2009'!AL296</f>
        <v>#DIV/0!</v>
      </c>
      <c r="K361" s="35" t="e">
        <f>+$C$22*'10 - 2009'!AM296</f>
        <v>#DIV/0!</v>
      </c>
      <c r="L361" s="35" t="e">
        <f>+$C$22*'10 - 2009'!AN296</f>
        <v>#DIV/0!</v>
      </c>
      <c r="M361" s="35" t="e">
        <f>+$C$22*'10 - 2009'!AO296</f>
        <v>#DIV/0!</v>
      </c>
      <c r="N361" s="35" t="e">
        <f>+$C$22*'10 - 2009'!AP296</f>
        <v>#DIV/0!</v>
      </c>
      <c r="O361" s="35" t="e">
        <f>+$C$22*'10 - 2009'!AQ296</f>
        <v>#DIV/0!</v>
      </c>
      <c r="P361" s="35" t="e">
        <f>+$C$22*'10 - 2009'!AR296</f>
        <v>#DIV/0!</v>
      </c>
      <c r="Q361" s="35" t="e">
        <f>+$C$22*'10 - 2009'!AS296</f>
        <v>#DIV/0!</v>
      </c>
      <c r="R361" s="35" t="e">
        <f>+$C$22*'10 - 2009'!AT296</f>
        <v>#DIV/0!</v>
      </c>
      <c r="S361" s="35" t="e">
        <f>+$C$22*'10 - 2009'!AU296</f>
        <v>#DIV/0!</v>
      </c>
      <c r="T361" s="35" t="e">
        <f>+$C$22*'10 - 2009'!AV296</f>
        <v>#DIV/0!</v>
      </c>
      <c r="U361" s="35" t="e">
        <f>+$C$22*'10 - 2009'!AW296</f>
        <v>#DIV/0!</v>
      </c>
      <c r="V361" s="35" t="e">
        <f>+$C$22*'10 - 2009'!AX296</f>
        <v>#DIV/0!</v>
      </c>
      <c r="W361" s="35" t="e">
        <f>+$C$22*'10 - 2009'!AY296</f>
        <v>#DIV/0!</v>
      </c>
      <c r="X361" s="35" t="e">
        <f>+$C$22*'10 - 2009'!AZ296</f>
        <v>#DIV/0!</v>
      </c>
      <c r="Y361" s="35" t="e">
        <f>+$C$22*'10 - 2009'!BA296</f>
        <v>#DIV/0!</v>
      </c>
      <c r="Z361" s="35" t="e">
        <f>+$C$22*'10 - 2009'!BB296</f>
        <v>#DIV/0!</v>
      </c>
      <c r="AA361" s="35" t="e">
        <f>+$C$22*'10 - 2009'!BC296</f>
        <v>#DIV/0!</v>
      </c>
      <c r="AB361" s="35" t="e">
        <f>+$C$22*'10 - 2009'!BD296</f>
        <v>#DIV/0!</v>
      </c>
      <c r="AC361" s="35" t="e">
        <f>+$C$22*'10 - 2009'!BE296</f>
        <v>#DIV/0!</v>
      </c>
      <c r="AD361" s="35" t="e">
        <f>+$C$22*'10 - 2009'!BF296</f>
        <v>#DIV/0!</v>
      </c>
      <c r="AE361" s="35" t="e">
        <f>+$C$22*'10 - 2009'!BG296</f>
        <v>#DIV/0!</v>
      </c>
      <c r="AF361" s="35" t="e">
        <f>+$C$22*'10 - 2009'!BH296</f>
        <v>#DIV/0!</v>
      </c>
      <c r="AG361" s="35" t="e">
        <f>+$C$22*'10 - 2009'!BI296</f>
        <v>#DIV/0!</v>
      </c>
      <c r="AH361" s="35" t="e">
        <f>+$C$22*'10 - 2009'!BJ296</f>
        <v>#DIV/0!</v>
      </c>
      <c r="AI361" s="2"/>
    </row>
    <row r="362" spans="1:35">
      <c r="A362" s="44">
        <v>355</v>
      </c>
      <c r="B362" s="35">
        <f>+'10 - 2009'!B297</f>
        <v>0</v>
      </c>
      <c r="C362" s="35" t="e">
        <f>+'10 - 2009'!AE297/'10 - 2009'!BK297</f>
        <v>#DIV/0!</v>
      </c>
      <c r="D362" s="35" t="e">
        <f>+$C$22*'10 - 2009'!AF297</f>
        <v>#DIV/0!</v>
      </c>
      <c r="E362" s="35" t="e">
        <f>+$C$22*'10 - 2009'!AG297</f>
        <v>#DIV/0!</v>
      </c>
      <c r="F362" s="35" t="e">
        <f>+$C$22*'10 - 2009'!AH297</f>
        <v>#DIV/0!</v>
      </c>
      <c r="G362" s="35" t="e">
        <f>+$C$22*'10 - 2009'!AI297</f>
        <v>#DIV/0!</v>
      </c>
      <c r="H362" s="35" t="e">
        <f>+$C$22*'10 - 2009'!AJ297</f>
        <v>#DIV/0!</v>
      </c>
      <c r="I362" s="35" t="e">
        <f>+$C$22*'10 - 2009'!AK297</f>
        <v>#DIV/0!</v>
      </c>
      <c r="J362" s="35" t="e">
        <f>+$C$22*'10 - 2009'!AL297</f>
        <v>#DIV/0!</v>
      </c>
      <c r="K362" s="35" t="e">
        <f>+$C$22*'10 - 2009'!AM297</f>
        <v>#DIV/0!</v>
      </c>
      <c r="L362" s="35" t="e">
        <f>+$C$22*'10 - 2009'!AN297</f>
        <v>#DIV/0!</v>
      </c>
      <c r="M362" s="35" t="e">
        <f>+$C$22*'10 - 2009'!AO297</f>
        <v>#DIV/0!</v>
      </c>
      <c r="N362" s="35" t="e">
        <f>+$C$22*'10 - 2009'!AP297</f>
        <v>#DIV/0!</v>
      </c>
      <c r="O362" s="35" t="e">
        <f>+$C$22*'10 - 2009'!AQ297</f>
        <v>#DIV/0!</v>
      </c>
      <c r="P362" s="35" t="e">
        <f>+$C$22*'10 - 2009'!AR297</f>
        <v>#DIV/0!</v>
      </c>
      <c r="Q362" s="35" t="e">
        <f>+$C$22*'10 - 2009'!AS297</f>
        <v>#DIV/0!</v>
      </c>
      <c r="R362" s="35" t="e">
        <f>+$C$22*'10 - 2009'!AT297</f>
        <v>#DIV/0!</v>
      </c>
      <c r="S362" s="35" t="e">
        <f>+$C$22*'10 - 2009'!AU297</f>
        <v>#DIV/0!</v>
      </c>
      <c r="T362" s="35" t="e">
        <f>+$C$22*'10 - 2009'!AV297</f>
        <v>#DIV/0!</v>
      </c>
      <c r="U362" s="35" t="e">
        <f>+$C$22*'10 - 2009'!AW297</f>
        <v>#DIV/0!</v>
      </c>
      <c r="V362" s="35" t="e">
        <f>+$C$22*'10 - 2009'!AX297</f>
        <v>#DIV/0!</v>
      </c>
      <c r="W362" s="35" t="e">
        <f>+$C$22*'10 - 2009'!AY297</f>
        <v>#DIV/0!</v>
      </c>
      <c r="X362" s="35" t="e">
        <f>+$C$22*'10 - 2009'!AZ297</f>
        <v>#DIV/0!</v>
      </c>
      <c r="Y362" s="35" t="e">
        <f>+$C$22*'10 - 2009'!BA297</f>
        <v>#DIV/0!</v>
      </c>
      <c r="Z362" s="35" t="e">
        <f>+$C$22*'10 - 2009'!BB297</f>
        <v>#DIV/0!</v>
      </c>
      <c r="AA362" s="35" t="e">
        <f>+$C$22*'10 - 2009'!BC297</f>
        <v>#DIV/0!</v>
      </c>
      <c r="AB362" s="35" t="e">
        <f>+$C$22*'10 - 2009'!BD297</f>
        <v>#DIV/0!</v>
      </c>
      <c r="AC362" s="35" t="e">
        <f>+$C$22*'10 - 2009'!BE297</f>
        <v>#DIV/0!</v>
      </c>
      <c r="AD362" s="35" t="e">
        <f>+$C$22*'10 - 2009'!BF297</f>
        <v>#DIV/0!</v>
      </c>
      <c r="AE362" s="35" t="e">
        <f>+$C$22*'10 - 2009'!BG297</f>
        <v>#DIV/0!</v>
      </c>
      <c r="AF362" s="35" t="e">
        <f>+$C$22*'10 - 2009'!BH297</f>
        <v>#DIV/0!</v>
      </c>
      <c r="AG362" s="35" t="e">
        <f>+$C$22*'10 - 2009'!BI297</f>
        <v>#DIV/0!</v>
      </c>
      <c r="AH362" s="35" t="e">
        <f>+$C$22*'10 - 2009'!BJ297</f>
        <v>#DIV/0!</v>
      </c>
      <c r="AI362" s="2"/>
    </row>
    <row r="363" spans="1:35">
      <c r="A363" s="44">
        <v>356</v>
      </c>
      <c r="B363" s="35">
        <f>+'10 - 2009'!B298</f>
        <v>0</v>
      </c>
      <c r="C363" s="35" t="e">
        <f>+'10 - 2009'!AE298/'10 - 2009'!BK298</f>
        <v>#DIV/0!</v>
      </c>
      <c r="D363" s="35" t="e">
        <f>+$C$22*'10 - 2009'!AF298</f>
        <v>#DIV/0!</v>
      </c>
      <c r="E363" s="35" t="e">
        <f>+$C$22*'10 - 2009'!AG298</f>
        <v>#DIV/0!</v>
      </c>
      <c r="F363" s="35" t="e">
        <f>+$C$22*'10 - 2009'!AH298</f>
        <v>#DIV/0!</v>
      </c>
      <c r="G363" s="35" t="e">
        <f>+$C$22*'10 - 2009'!AI298</f>
        <v>#DIV/0!</v>
      </c>
      <c r="H363" s="35" t="e">
        <f>+$C$22*'10 - 2009'!AJ298</f>
        <v>#DIV/0!</v>
      </c>
      <c r="I363" s="35" t="e">
        <f>+$C$22*'10 - 2009'!AK298</f>
        <v>#DIV/0!</v>
      </c>
      <c r="J363" s="35" t="e">
        <f>+$C$22*'10 - 2009'!AL298</f>
        <v>#DIV/0!</v>
      </c>
      <c r="K363" s="35" t="e">
        <f>+$C$22*'10 - 2009'!AM298</f>
        <v>#DIV/0!</v>
      </c>
      <c r="L363" s="35" t="e">
        <f>+$C$22*'10 - 2009'!AN298</f>
        <v>#DIV/0!</v>
      </c>
      <c r="M363" s="35" t="e">
        <f>+$C$22*'10 - 2009'!AO298</f>
        <v>#DIV/0!</v>
      </c>
      <c r="N363" s="35" t="e">
        <f>+$C$22*'10 - 2009'!AP298</f>
        <v>#DIV/0!</v>
      </c>
      <c r="O363" s="35" t="e">
        <f>+$C$22*'10 - 2009'!AQ298</f>
        <v>#DIV/0!</v>
      </c>
      <c r="P363" s="35" t="e">
        <f>+$C$22*'10 - 2009'!AR298</f>
        <v>#DIV/0!</v>
      </c>
      <c r="Q363" s="35" t="e">
        <f>+$C$22*'10 - 2009'!AS298</f>
        <v>#DIV/0!</v>
      </c>
      <c r="R363" s="35" t="e">
        <f>+$C$22*'10 - 2009'!AT298</f>
        <v>#DIV/0!</v>
      </c>
      <c r="S363" s="35" t="e">
        <f>+$C$22*'10 - 2009'!AU298</f>
        <v>#DIV/0!</v>
      </c>
      <c r="T363" s="35" t="e">
        <f>+$C$22*'10 - 2009'!AV298</f>
        <v>#DIV/0!</v>
      </c>
      <c r="U363" s="35" t="e">
        <f>+$C$22*'10 - 2009'!AW298</f>
        <v>#DIV/0!</v>
      </c>
      <c r="V363" s="35" t="e">
        <f>+$C$22*'10 - 2009'!AX298</f>
        <v>#DIV/0!</v>
      </c>
      <c r="W363" s="35" t="e">
        <f>+$C$22*'10 - 2009'!AY298</f>
        <v>#DIV/0!</v>
      </c>
      <c r="X363" s="35" t="e">
        <f>+$C$22*'10 - 2009'!AZ298</f>
        <v>#DIV/0!</v>
      </c>
      <c r="Y363" s="35" t="e">
        <f>+$C$22*'10 - 2009'!BA298</f>
        <v>#DIV/0!</v>
      </c>
      <c r="Z363" s="35" t="e">
        <f>+$C$22*'10 - 2009'!BB298</f>
        <v>#DIV/0!</v>
      </c>
      <c r="AA363" s="35" t="e">
        <f>+$C$22*'10 - 2009'!BC298</f>
        <v>#DIV/0!</v>
      </c>
      <c r="AB363" s="35" t="e">
        <f>+$C$22*'10 - 2009'!BD298</f>
        <v>#DIV/0!</v>
      </c>
      <c r="AC363" s="35" t="e">
        <f>+$C$22*'10 - 2009'!BE298</f>
        <v>#DIV/0!</v>
      </c>
      <c r="AD363" s="35" t="e">
        <f>+$C$22*'10 - 2009'!BF298</f>
        <v>#DIV/0!</v>
      </c>
      <c r="AE363" s="35" t="e">
        <f>+$C$22*'10 - 2009'!BG298</f>
        <v>#DIV/0!</v>
      </c>
      <c r="AF363" s="35" t="e">
        <f>+$C$22*'10 - 2009'!BH298</f>
        <v>#DIV/0!</v>
      </c>
      <c r="AG363" s="35" t="e">
        <f>+$C$22*'10 - 2009'!BI298</f>
        <v>#DIV/0!</v>
      </c>
      <c r="AH363" s="35" t="e">
        <f>+$C$22*'10 - 2009'!BJ298</f>
        <v>#DIV/0!</v>
      </c>
      <c r="AI363" s="2"/>
    </row>
    <row r="364" spans="1:35">
      <c r="A364" s="44">
        <v>357</v>
      </c>
      <c r="B364" s="35">
        <f>+'10 - 2009'!B299</f>
        <v>0</v>
      </c>
      <c r="C364" s="35" t="e">
        <f>+'10 - 2009'!AE299/'10 - 2009'!BK299</f>
        <v>#DIV/0!</v>
      </c>
      <c r="D364" s="35" t="e">
        <f>+$C$22*'10 - 2009'!AF299</f>
        <v>#DIV/0!</v>
      </c>
      <c r="E364" s="35" t="e">
        <f>+$C$22*'10 - 2009'!AG299</f>
        <v>#DIV/0!</v>
      </c>
      <c r="F364" s="35" t="e">
        <f>+$C$22*'10 - 2009'!AH299</f>
        <v>#DIV/0!</v>
      </c>
      <c r="G364" s="35" t="e">
        <f>+$C$22*'10 - 2009'!AI299</f>
        <v>#DIV/0!</v>
      </c>
      <c r="H364" s="35" t="e">
        <f>+$C$22*'10 - 2009'!AJ299</f>
        <v>#DIV/0!</v>
      </c>
      <c r="I364" s="35" t="e">
        <f>+$C$22*'10 - 2009'!AK299</f>
        <v>#DIV/0!</v>
      </c>
      <c r="J364" s="35" t="e">
        <f>+$C$22*'10 - 2009'!AL299</f>
        <v>#DIV/0!</v>
      </c>
      <c r="K364" s="35" t="e">
        <f>+$C$22*'10 - 2009'!AM299</f>
        <v>#DIV/0!</v>
      </c>
      <c r="L364" s="35" t="e">
        <f>+$C$22*'10 - 2009'!AN299</f>
        <v>#DIV/0!</v>
      </c>
      <c r="M364" s="35" t="e">
        <f>+$C$22*'10 - 2009'!AO299</f>
        <v>#DIV/0!</v>
      </c>
      <c r="N364" s="35" t="e">
        <f>+$C$22*'10 - 2009'!AP299</f>
        <v>#DIV/0!</v>
      </c>
      <c r="O364" s="35" t="e">
        <f>+$C$22*'10 - 2009'!AQ299</f>
        <v>#DIV/0!</v>
      </c>
      <c r="P364" s="35" t="e">
        <f>+$C$22*'10 - 2009'!AR299</f>
        <v>#DIV/0!</v>
      </c>
      <c r="Q364" s="35" t="e">
        <f>+$C$22*'10 - 2009'!AS299</f>
        <v>#DIV/0!</v>
      </c>
      <c r="R364" s="35" t="e">
        <f>+$C$22*'10 - 2009'!AT299</f>
        <v>#DIV/0!</v>
      </c>
      <c r="S364" s="35" t="e">
        <f>+$C$22*'10 - 2009'!AU299</f>
        <v>#DIV/0!</v>
      </c>
      <c r="T364" s="35" t="e">
        <f>+$C$22*'10 - 2009'!AV299</f>
        <v>#DIV/0!</v>
      </c>
      <c r="U364" s="35" t="e">
        <f>+$C$22*'10 - 2009'!AW299</f>
        <v>#DIV/0!</v>
      </c>
      <c r="V364" s="35" t="e">
        <f>+$C$22*'10 - 2009'!AX299</f>
        <v>#DIV/0!</v>
      </c>
      <c r="W364" s="35" t="e">
        <f>+$C$22*'10 - 2009'!AY299</f>
        <v>#DIV/0!</v>
      </c>
      <c r="X364" s="35" t="e">
        <f>+$C$22*'10 - 2009'!AZ299</f>
        <v>#DIV/0!</v>
      </c>
      <c r="Y364" s="35" t="e">
        <f>+$C$22*'10 - 2009'!BA299</f>
        <v>#DIV/0!</v>
      </c>
      <c r="Z364" s="35" t="e">
        <f>+$C$22*'10 - 2009'!BB299</f>
        <v>#DIV/0!</v>
      </c>
      <c r="AA364" s="35" t="e">
        <f>+$C$22*'10 - 2009'!BC299</f>
        <v>#DIV/0!</v>
      </c>
      <c r="AB364" s="35" t="e">
        <f>+$C$22*'10 - 2009'!BD299</f>
        <v>#DIV/0!</v>
      </c>
      <c r="AC364" s="35" t="e">
        <f>+$C$22*'10 - 2009'!BE299</f>
        <v>#DIV/0!</v>
      </c>
      <c r="AD364" s="35" t="e">
        <f>+$C$22*'10 - 2009'!BF299</f>
        <v>#DIV/0!</v>
      </c>
      <c r="AE364" s="35" t="e">
        <f>+$C$22*'10 - 2009'!BG299</f>
        <v>#DIV/0!</v>
      </c>
      <c r="AF364" s="35" t="e">
        <f>+$C$22*'10 - 2009'!BH299</f>
        <v>#DIV/0!</v>
      </c>
      <c r="AG364" s="35" t="e">
        <f>+$C$22*'10 - 2009'!BI299</f>
        <v>#DIV/0!</v>
      </c>
      <c r="AH364" s="35" t="e">
        <f>+$C$22*'10 - 2009'!BJ299</f>
        <v>#DIV/0!</v>
      </c>
      <c r="AI364" s="2"/>
    </row>
    <row r="365" spans="1:35">
      <c r="A365" s="44">
        <v>358</v>
      </c>
      <c r="B365" s="35">
        <f>+'10 - 2009'!B300</f>
        <v>0</v>
      </c>
      <c r="C365" s="35" t="e">
        <f>+'10 - 2009'!AE300/'10 - 2009'!BK300</f>
        <v>#DIV/0!</v>
      </c>
      <c r="D365" s="35" t="e">
        <f>+$C$22*'10 - 2009'!AF300</f>
        <v>#DIV/0!</v>
      </c>
      <c r="E365" s="35" t="e">
        <f>+$C$22*'10 - 2009'!AG300</f>
        <v>#DIV/0!</v>
      </c>
      <c r="F365" s="35" t="e">
        <f>+$C$22*'10 - 2009'!AH300</f>
        <v>#DIV/0!</v>
      </c>
      <c r="G365" s="35" t="e">
        <f>+$C$22*'10 - 2009'!AI300</f>
        <v>#DIV/0!</v>
      </c>
      <c r="H365" s="35" t="e">
        <f>+$C$22*'10 - 2009'!AJ300</f>
        <v>#DIV/0!</v>
      </c>
      <c r="I365" s="35" t="e">
        <f>+$C$22*'10 - 2009'!AK300</f>
        <v>#DIV/0!</v>
      </c>
      <c r="J365" s="35" t="e">
        <f>+$C$22*'10 - 2009'!AL300</f>
        <v>#DIV/0!</v>
      </c>
      <c r="K365" s="35" t="e">
        <f>+$C$22*'10 - 2009'!AM300</f>
        <v>#DIV/0!</v>
      </c>
      <c r="L365" s="35" t="e">
        <f>+$C$22*'10 - 2009'!AN300</f>
        <v>#DIV/0!</v>
      </c>
      <c r="M365" s="35" t="e">
        <f>+$C$22*'10 - 2009'!AO300</f>
        <v>#DIV/0!</v>
      </c>
      <c r="N365" s="35" t="e">
        <f>+$C$22*'10 - 2009'!AP300</f>
        <v>#DIV/0!</v>
      </c>
      <c r="O365" s="35" t="e">
        <f>+$C$22*'10 - 2009'!AQ300</f>
        <v>#DIV/0!</v>
      </c>
      <c r="P365" s="35" t="e">
        <f>+$C$22*'10 - 2009'!AR300</f>
        <v>#DIV/0!</v>
      </c>
      <c r="Q365" s="35" t="e">
        <f>+$C$22*'10 - 2009'!AS300</f>
        <v>#DIV/0!</v>
      </c>
      <c r="R365" s="35" t="e">
        <f>+$C$22*'10 - 2009'!AT300</f>
        <v>#DIV/0!</v>
      </c>
      <c r="S365" s="35" t="e">
        <f>+$C$22*'10 - 2009'!AU300</f>
        <v>#DIV/0!</v>
      </c>
      <c r="T365" s="35" t="e">
        <f>+$C$22*'10 - 2009'!AV300</f>
        <v>#DIV/0!</v>
      </c>
      <c r="U365" s="35" t="e">
        <f>+$C$22*'10 - 2009'!AW300</f>
        <v>#DIV/0!</v>
      </c>
      <c r="V365" s="35" t="e">
        <f>+$C$22*'10 - 2009'!AX300</f>
        <v>#DIV/0!</v>
      </c>
      <c r="W365" s="35" t="e">
        <f>+$C$22*'10 - 2009'!AY300</f>
        <v>#DIV/0!</v>
      </c>
      <c r="X365" s="35" t="e">
        <f>+$C$22*'10 - 2009'!AZ300</f>
        <v>#DIV/0!</v>
      </c>
      <c r="Y365" s="35" t="e">
        <f>+$C$22*'10 - 2009'!BA300</f>
        <v>#DIV/0!</v>
      </c>
      <c r="Z365" s="35" t="e">
        <f>+$C$22*'10 - 2009'!BB300</f>
        <v>#DIV/0!</v>
      </c>
      <c r="AA365" s="35" t="e">
        <f>+$C$22*'10 - 2009'!BC300</f>
        <v>#DIV/0!</v>
      </c>
      <c r="AB365" s="35" t="e">
        <f>+$C$22*'10 - 2009'!BD300</f>
        <v>#DIV/0!</v>
      </c>
      <c r="AC365" s="35" t="e">
        <f>+$C$22*'10 - 2009'!BE300</f>
        <v>#DIV/0!</v>
      </c>
      <c r="AD365" s="35" t="e">
        <f>+$C$22*'10 - 2009'!BF300</f>
        <v>#DIV/0!</v>
      </c>
      <c r="AE365" s="35" t="e">
        <f>+$C$22*'10 - 2009'!BG300</f>
        <v>#DIV/0!</v>
      </c>
      <c r="AF365" s="35" t="e">
        <f>+$C$22*'10 - 2009'!BH300</f>
        <v>#DIV/0!</v>
      </c>
      <c r="AG365" s="35" t="e">
        <f>+$C$22*'10 - 2009'!BI300</f>
        <v>#DIV/0!</v>
      </c>
      <c r="AH365" s="35" t="e">
        <f>+$C$22*'10 - 2009'!BJ300</f>
        <v>#DIV/0!</v>
      </c>
      <c r="AI365" s="2"/>
    </row>
    <row r="366" spans="1:35">
      <c r="A366" s="44">
        <v>359</v>
      </c>
      <c r="B366" s="35">
        <f>+'10 - 2009'!B301</f>
        <v>0</v>
      </c>
      <c r="C366" s="35" t="e">
        <f>+'10 - 2009'!AE301/'10 - 2009'!BK301</f>
        <v>#DIV/0!</v>
      </c>
      <c r="D366" s="35" t="e">
        <f>+$C$22*'10 - 2009'!AF301</f>
        <v>#DIV/0!</v>
      </c>
      <c r="E366" s="35" t="e">
        <f>+$C$22*'10 - 2009'!AG301</f>
        <v>#DIV/0!</v>
      </c>
      <c r="F366" s="35" t="e">
        <f>+$C$22*'10 - 2009'!AH301</f>
        <v>#DIV/0!</v>
      </c>
      <c r="G366" s="35" t="e">
        <f>+$C$22*'10 - 2009'!AI301</f>
        <v>#DIV/0!</v>
      </c>
      <c r="H366" s="35" t="e">
        <f>+$C$22*'10 - 2009'!AJ301</f>
        <v>#DIV/0!</v>
      </c>
      <c r="I366" s="35" t="e">
        <f>+$C$22*'10 - 2009'!AK301</f>
        <v>#DIV/0!</v>
      </c>
      <c r="J366" s="35" t="e">
        <f>+$C$22*'10 - 2009'!AL301</f>
        <v>#DIV/0!</v>
      </c>
      <c r="K366" s="35" t="e">
        <f>+$C$22*'10 - 2009'!AM301</f>
        <v>#DIV/0!</v>
      </c>
      <c r="L366" s="35" t="e">
        <f>+$C$22*'10 - 2009'!AN301</f>
        <v>#DIV/0!</v>
      </c>
      <c r="M366" s="35" t="e">
        <f>+$C$22*'10 - 2009'!AO301</f>
        <v>#DIV/0!</v>
      </c>
      <c r="N366" s="35" t="e">
        <f>+$C$22*'10 - 2009'!AP301</f>
        <v>#DIV/0!</v>
      </c>
      <c r="O366" s="35" t="e">
        <f>+$C$22*'10 - 2009'!AQ301</f>
        <v>#DIV/0!</v>
      </c>
      <c r="P366" s="35" t="e">
        <f>+$C$22*'10 - 2009'!AR301</f>
        <v>#DIV/0!</v>
      </c>
      <c r="Q366" s="35" t="e">
        <f>+$C$22*'10 - 2009'!AS301</f>
        <v>#DIV/0!</v>
      </c>
      <c r="R366" s="35" t="e">
        <f>+$C$22*'10 - 2009'!AT301</f>
        <v>#DIV/0!</v>
      </c>
      <c r="S366" s="35" t="e">
        <f>+$C$22*'10 - 2009'!AU301</f>
        <v>#DIV/0!</v>
      </c>
      <c r="T366" s="35" t="e">
        <f>+$C$22*'10 - 2009'!AV301</f>
        <v>#DIV/0!</v>
      </c>
      <c r="U366" s="35" t="e">
        <f>+$C$22*'10 - 2009'!AW301</f>
        <v>#DIV/0!</v>
      </c>
      <c r="V366" s="35" t="e">
        <f>+$C$22*'10 - 2009'!AX301</f>
        <v>#DIV/0!</v>
      </c>
      <c r="W366" s="35" t="e">
        <f>+$C$22*'10 - 2009'!AY301</f>
        <v>#DIV/0!</v>
      </c>
      <c r="X366" s="35" t="e">
        <f>+$C$22*'10 - 2009'!AZ301</f>
        <v>#DIV/0!</v>
      </c>
      <c r="Y366" s="35" t="e">
        <f>+$C$22*'10 - 2009'!BA301</f>
        <v>#DIV/0!</v>
      </c>
      <c r="Z366" s="35" t="e">
        <f>+$C$22*'10 - 2009'!BB301</f>
        <v>#DIV/0!</v>
      </c>
      <c r="AA366" s="35" t="e">
        <f>+$C$22*'10 - 2009'!BC301</f>
        <v>#DIV/0!</v>
      </c>
      <c r="AB366" s="35" t="e">
        <f>+$C$22*'10 - 2009'!BD301</f>
        <v>#DIV/0!</v>
      </c>
      <c r="AC366" s="35" t="e">
        <f>+$C$22*'10 - 2009'!BE301</f>
        <v>#DIV/0!</v>
      </c>
      <c r="AD366" s="35" t="e">
        <f>+$C$22*'10 - 2009'!BF301</f>
        <v>#DIV/0!</v>
      </c>
      <c r="AE366" s="35" t="e">
        <f>+$C$22*'10 - 2009'!BG301</f>
        <v>#DIV/0!</v>
      </c>
      <c r="AF366" s="35" t="e">
        <f>+$C$22*'10 - 2009'!BH301</f>
        <v>#DIV/0!</v>
      </c>
      <c r="AG366" s="35" t="e">
        <f>+$C$22*'10 - 2009'!BI301</f>
        <v>#DIV/0!</v>
      </c>
      <c r="AH366" s="35" t="e">
        <f>+$C$22*'10 - 2009'!BJ301</f>
        <v>#DIV/0!</v>
      </c>
      <c r="AI366" s="2"/>
    </row>
    <row r="367" spans="1:35">
      <c r="A367" s="44">
        <v>360</v>
      </c>
      <c r="B367" s="35">
        <f>+'10 - 2009'!B302</f>
        <v>0</v>
      </c>
      <c r="C367" s="35" t="e">
        <f>+'10 - 2009'!AE302/'10 - 2009'!BK302</f>
        <v>#DIV/0!</v>
      </c>
      <c r="D367" s="35" t="e">
        <f>+$C$22*'10 - 2009'!AF302</f>
        <v>#DIV/0!</v>
      </c>
      <c r="E367" s="35" t="e">
        <f>+$C$22*'10 - 2009'!AG302</f>
        <v>#DIV/0!</v>
      </c>
      <c r="F367" s="35" t="e">
        <f>+$C$22*'10 - 2009'!AH302</f>
        <v>#DIV/0!</v>
      </c>
      <c r="G367" s="35" t="e">
        <f>+$C$22*'10 - 2009'!AI302</f>
        <v>#DIV/0!</v>
      </c>
      <c r="H367" s="35" t="e">
        <f>+$C$22*'10 - 2009'!AJ302</f>
        <v>#DIV/0!</v>
      </c>
      <c r="I367" s="35" t="e">
        <f>+$C$22*'10 - 2009'!AK302</f>
        <v>#DIV/0!</v>
      </c>
      <c r="J367" s="35" t="e">
        <f>+$C$22*'10 - 2009'!AL302</f>
        <v>#DIV/0!</v>
      </c>
      <c r="K367" s="35" t="e">
        <f>+$C$22*'10 - 2009'!AM302</f>
        <v>#DIV/0!</v>
      </c>
      <c r="L367" s="35" t="e">
        <f>+$C$22*'10 - 2009'!AN302</f>
        <v>#DIV/0!</v>
      </c>
      <c r="M367" s="35" t="e">
        <f>+$C$22*'10 - 2009'!AO302</f>
        <v>#DIV/0!</v>
      </c>
      <c r="N367" s="35" t="e">
        <f>+$C$22*'10 - 2009'!AP302</f>
        <v>#DIV/0!</v>
      </c>
      <c r="O367" s="35" t="e">
        <f>+$C$22*'10 - 2009'!AQ302</f>
        <v>#DIV/0!</v>
      </c>
      <c r="P367" s="35" t="e">
        <f>+$C$22*'10 - 2009'!AR302</f>
        <v>#DIV/0!</v>
      </c>
      <c r="Q367" s="35" t="e">
        <f>+$C$22*'10 - 2009'!AS302</f>
        <v>#DIV/0!</v>
      </c>
      <c r="R367" s="35" t="e">
        <f>+$C$22*'10 - 2009'!AT302</f>
        <v>#DIV/0!</v>
      </c>
      <c r="S367" s="35" t="e">
        <f>+$C$22*'10 - 2009'!AU302</f>
        <v>#DIV/0!</v>
      </c>
      <c r="T367" s="35" t="e">
        <f>+$C$22*'10 - 2009'!AV302</f>
        <v>#DIV/0!</v>
      </c>
      <c r="U367" s="35" t="e">
        <f>+$C$22*'10 - 2009'!AW302</f>
        <v>#DIV/0!</v>
      </c>
      <c r="V367" s="35" t="e">
        <f>+$C$22*'10 - 2009'!AX302</f>
        <v>#DIV/0!</v>
      </c>
      <c r="W367" s="35" t="e">
        <f>+$C$22*'10 - 2009'!AY302</f>
        <v>#DIV/0!</v>
      </c>
      <c r="X367" s="35" t="e">
        <f>+$C$22*'10 - 2009'!AZ302</f>
        <v>#DIV/0!</v>
      </c>
      <c r="Y367" s="35" t="e">
        <f>+$C$22*'10 - 2009'!BA302</f>
        <v>#DIV/0!</v>
      </c>
      <c r="Z367" s="35" t="e">
        <f>+$C$22*'10 - 2009'!BB302</f>
        <v>#DIV/0!</v>
      </c>
      <c r="AA367" s="35" t="e">
        <f>+$C$22*'10 - 2009'!BC302</f>
        <v>#DIV/0!</v>
      </c>
      <c r="AB367" s="35" t="e">
        <f>+$C$22*'10 - 2009'!BD302</f>
        <v>#DIV/0!</v>
      </c>
      <c r="AC367" s="35" t="e">
        <f>+$C$22*'10 - 2009'!BE302</f>
        <v>#DIV/0!</v>
      </c>
      <c r="AD367" s="35" t="e">
        <f>+$C$22*'10 - 2009'!BF302</f>
        <v>#DIV/0!</v>
      </c>
      <c r="AE367" s="35" t="e">
        <f>+$C$22*'10 - 2009'!BG302</f>
        <v>#DIV/0!</v>
      </c>
      <c r="AF367" s="35" t="e">
        <f>+$C$22*'10 - 2009'!BH302</f>
        <v>#DIV/0!</v>
      </c>
      <c r="AG367" s="35" t="e">
        <f>+$C$22*'10 - 2009'!BI302</f>
        <v>#DIV/0!</v>
      </c>
      <c r="AH367" s="35" t="e">
        <f>+$C$22*'10 - 2009'!BJ302</f>
        <v>#DIV/0!</v>
      </c>
      <c r="AI367" s="2"/>
    </row>
    <row r="368" spans="1:35">
      <c r="A368" s="44">
        <v>361</v>
      </c>
      <c r="B368" s="35">
        <f>+'10 - 2009'!B303</f>
        <v>0</v>
      </c>
      <c r="C368" s="35" t="e">
        <f>+'10 - 2009'!AE303/'10 - 2009'!BK303</f>
        <v>#DIV/0!</v>
      </c>
      <c r="D368" s="35" t="e">
        <f>+$C$22*'10 - 2009'!AF303</f>
        <v>#DIV/0!</v>
      </c>
      <c r="E368" s="35" t="e">
        <f>+$C$22*'10 - 2009'!AG303</f>
        <v>#DIV/0!</v>
      </c>
      <c r="F368" s="35" t="e">
        <f>+$C$22*'10 - 2009'!AH303</f>
        <v>#DIV/0!</v>
      </c>
      <c r="G368" s="35" t="e">
        <f>+$C$22*'10 - 2009'!AI303</f>
        <v>#DIV/0!</v>
      </c>
      <c r="H368" s="35" t="e">
        <f>+$C$22*'10 - 2009'!AJ303</f>
        <v>#DIV/0!</v>
      </c>
      <c r="I368" s="35" t="e">
        <f>+$C$22*'10 - 2009'!AK303</f>
        <v>#DIV/0!</v>
      </c>
      <c r="J368" s="35" t="e">
        <f>+$C$22*'10 - 2009'!AL303</f>
        <v>#DIV/0!</v>
      </c>
      <c r="K368" s="35" t="e">
        <f>+$C$22*'10 - 2009'!AM303</f>
        <v>#DIV/0!</v>
      </c>
      <c r="L368" s="35" t="e">
        <f>+$C$22*'10 - 2009'!AN303</f>
        <v>#DIV/0!</v>
      </c>
      <c r="M368" s="35" t="e">
        <f>+$C$22*'10 - 2009'!AO303</f>
        <v>#DIV/0!</v>
      </c>
      <c r="N368" s="35" t="e">
        <f>+$C$22*'10 - 2009'!AP303</f>
        <v>#DIV/0!</v>
      </c>
      <c r="O368" s="35" t="e">
        <f>+$C$22*'10 - 2009'!AQ303</f>
        <v>#DIV/0!</v>
      </c>
      <c r="P368" s="35" t="e">
        <f>+$C$22*'10 - 2009'!AR303</f>
        <v>#DIV/0!</v>
      </c>
      <c r="Q368" s="35" t="e">
        <f>+$C$22*'10 - 2009'!AS303</f>
        <v>#DIV/0!</v>
      </c>
      <c r="R368" s="35" t="e">
        <f>+$C$22*'10 - 2009'!AT303</f>
        <v>#DIV/0!</v>
      </c>
      <c r="S368" s="35" t="e">
        <f>+$C$22*'10 - 2009'!AU303</f>
        <v>#DIV/0!</v>
      </c>
      <c r="T368" s="35" t="e">
        <f>+$C$22*'10 - 2009'!AV303</f>
        <v>#DIV/0!</v>
      </c>
      <c r="U368" s="35" t="e">
        <f>+$C$22*'10 - 2009'!AW303</f>
        <v>#DIV/0!</v>
      </c>
      <c r="V368" s="35" t="e">
        <f>+$C$22*'10 - 2009'!AX303</f>
        <v>#DIV/0!</v>
      </c>
      <c r="W368" s="35" t="e">
        <f>+$C$22*'10 - 2009'!AY303</f>
        <v>#DIV/0!</v>
      </c>
      <c r="X368" s="35" t="e">
        <f>+$C$22*'10 - 2009'!AZ303</f>
        <v>#DIV/0!</v>
      </c>
      <c r="Y368" s="35" t="e">
        <f>+$C$22*'10 - 2009'!BA303</f>
        <v>#DIV/0!</v>
      </c>
      <c r="Z368" s="35" t="e">
        <f>+$C$22*'10 - 2009'!BB303</f>
        <v>#DIV/0!</v>
      </c>
      <c r="AA368" s="35" t="e">
        <f>+$C$22*'10 - 2009'!BC303</f>
        <v>#DIV/0!</v>
      </c>
      <c r="AB368" s="35" t="e">
        <f>+$C$22*'10 - 2009'!BD303</f>
        <v>#DIV/0!</v>
      </c>
      <c r="AC368" s="35" t="e">
        <f>+$C$22*'10 - 2009'!BE303</f>
        <v>#DIV/0!</v>
      </c>
      <c r="AD368" s="35" t="e">
        <f>+$C$22*'10 - 2009'!BF303</f>
        <v>#DIV/0!</v>
      </c>
      <c r="AE368" s="35" t="e">
        <f>+$C$22*'10 - 2009'!BG303</f>
        <v>#DIV/0!</v>
      </c>
      <c r="AF368" s="35" t="e">
        <f>+$C$22*'10 - 2009'!BH303</f>
        <v>#DIV/0!</v>
      </c>
      <c r="AG368" s="35" t="e">
        <f>+$C$22*'10 - 2009'!BI303</f>
        <v>#DIV/0!</v>
      </c>
      <c r="AH368" s="35" t="e">
        <f>+$C$22*'10 - 2009'!BJ303</f>
        <v>#DIV/0!</v>
      </c>
      <c r="AI368" s="2"/>
    </row>
    <row r="369" spans="1:35">
      <c r="A369" s="44">
        <v>362</v>
      </c>
      <c r="B369" s="35">
        <f>+'10 - 2009'!B304</f>
        <v>0</v>
      </c>
      <c r="C369" s="35" t="e">
        <f>+'10 - 2009'!AE304/'10 - 2009'!BK304</f>
        <v>#DIV/0!</v>
      </c>
      <c r="D369" s="35" t="e">
        <f>+$C$22*'10 - 2009'!AF304</f>
        <v>#DIV/0!</v>
      </c>
      <c r="E369" s="35" t="e">
        <f>+$C$22*'10 - 2009'!AG304</f>
        <v>#DIV/0!</v>
      </c>
      <c r="F369" s="35" t="e">
        <f>+$C$22*'10 - 2009'!AH304</f>
        <v>#DIV/0!</v>
      </c>
      <c r="G369" s="35" t="e">
        <f>+$C$22*'10 - 2009'!AI304</f>
        <v>#DIV/0!</v>
      </c>
      <c r="H369" s="35" t="e">
        <f>+$C$22*'10 - 2009'!AJ304</f>
        <v>#DIV/0!</v>
      </c>
      <c r="I369" s="35" t="e">
        <f>+$C$22*'10 - 2009'!AK304</f>
        <v>#DIV/0!</v>
      </c>
      <c r="J369" s="35" t="e">
        <f>+$C$22*'10 - 2009'!AL304</f>
        <v>#DIV/0!</v>
      </c>
      <c r="K369" s="35" t="e">
        <f>+$C$22*'10 - 2009'!AM304</f>
        <v>#DIV/0!</v>
      </c>
      <c r="L369" s="35" t="e">
        <f>+$C$22*'10 - 2009'!AN304</f>
        <v>#DIV/0!</v>
      </c>
      <c r="M369" s="35" t="e">
        <f>+$C$22*'10 - 2009'!AO304</f>
        <v>#DIV/0!</v>
      </c>
      <c r="N369" s="35" t="e">
        <f>+$C$22*'10 - 2009'!AP304</f>
        <v>#DIV/0!</v>
      </c>
      <c r="O369" s="35" t="e">
        <f>+$C$22*'10 - 2009'!AQ304</f>
        <v>#DIV/0!</v>
      </c>
      <c r="P369" s="35" t="e">
        <f>+$C$22*'10 - 2009'!AR304</f>
        <v>#DIV/0!</v>
      </c>
      <c r="Q369" s="35" t="e">
        <f>+$C$22*'10 - 2009'!AS304</f>
        <v>#DIV/0!</v>
      </c>
      <c r="R369" s="35" t="e">
        <f>+$C$22*'10 - 2009'!AT304</f>
        <v>#DIV/0!</v>
      </c>
      <c r="S369" s="35" t="e">
        <f>+$C$22*'10 - 2009'!AU304</f>
        <v>#DIV/0!</v>
      </c>
      <c r="T369" s="35" t="e">
        <f>+$C$22*'10 - 2009'!AV304</f>
        <v>#DIV/0!</v>
      </c>
      <c r="U369" s="35" t="e">
        <f>+$C$22*'10 - 2009'!AW304</f>
        <v>#DIV/0!</v>
      </c>
      <c r="V369" s="35" t="e">
        <f>+$C$22*'10 - 2009'!AX304</f>
        <v>#DIV/0!</v>
      </c>
      <c r="W369" s="35" t="e">
        <f>+$C$22*'10 - 2009'!AY304</f>
        <v>#DIV/0!</v>
      </c>
      <c r="X369" s="35" t="e">
        <f>+$C$22*'10 - 2009'!AZ304</f>
        <v>#DIV/0!</v>
      </c>
      <c r="Y369" s="35" t="e">
        <f>+$C$22*'10 - 2009'!BA304</f>
        <v>#DIV/0!</v>
      </c>
      <c r="Z369" s="35" t="e">
        <f>+$C$22*'10 - 2009'!BB304</f>
        <v>#DIV/0!</v>
      </c>
      <c r="AA369" s="35" t="e">
        <f>+$C$22*'10 - 2009'!BC304</f>
        <v>#DIV/0!</v>
      </c>
      <c r="AB369" s="35" t="e">
        <f>+$C$22*'10 - 2009'!BD304</f>
        <v>#DIV/0!</v>
      </c>
      <c r="AC369" s="35" t="e">
        <f>+$C$22*'10 - 2009'!BE304</f>
        <v>#DIV/0!</v>
      </c>
      <c r="AD369" s="35" t="e">
        <f>+$C$22*'10 - 2009'!BF304</f>
        <v>#DIV/0!</v>
      </c>
      <c r="AE369" s="35" t="e">
        <f>+$C$22*'10 - 2009'!BG304</f>
        <v>#DIV/0!</v>
      </c>
      <c r="AF369" s="35" t="e">
        <f>+$C$22*'10 - 2009'!BH304</f>
        <v>#DIV/0!</v>
      </c>
      <c r="AG369" s="35" t="e">
        <f>+$C$22*'10 - 2009'!BI304</f>
        <v>#DIV/0!</v>
      </c>
      <c r="AH369" s="35" t="e">
        <f>+$C$22*'10 - 2009'!BJ304</f>
        <v>#DIV/0!</v>
      </c>
      <c r="AI369" s="2"/>
    </row>
    <row r="370" spans="1:35">
      <c r="A370" s="44">
        <v>363</v>
      </c>
      <c r="B370" s="35">
        <f>+'10 - 2009'!B305</f>
        <v>0</v>
      </c>
      <c r="C370" s="35" t="e">
        <f>+'10 - 2009'!AE305/'10 - 2009'!BK305</f>
        <v>#DIV/0!</v>
      </c>
      <c r="D370" s="35" t="e">
        <f>+$C$22*'10 - 2009'!AF305</f>
        <v>#DIV/0!</v>
      </c>
      <c r="E370" s="35" t="e">
        <f>+$C$22*'10 - 2009'!AG305</f>
        <v>#DIV/0!</v>
      </c>
      <c r="F370" s="35" t="e">
        <f>+$C$22*'10 - 2009'!AH305</f>
        <v>#DIV/0!</v>
      </c>
      <c r="G370" s="35" t="e">
        <f>+$C$22*'10 - 2009'!AI305</f>
        <v>#DIV/0!</v>
      </c>
      <c r="H370" s="35" t="e">
        <f>+$C$22*'10 - 2009'!AJ305</f>
        <v>#DIV/0!</v>
      </c>
      <c r="I370" s="35" t="e">
        <f>+$C$22*'10 - 2009'!AK305</f>
        <v>#DIV/0!</v>
      </c>
      <c r="J370" s="35" t="e">
        <f>+$C$22*'10 - 2009'!AL305</f>
        <v>#DIV/0!</v>
      </c>
      <c r="K370" s="35" t="e">
        <f>+$C$22*'10 - 2009'!AM305</f>
        <v>#DIV/0!</v>
      </c>
      <c r="L370" s="35" t="e">
        <f>+$C$22*'10 - 2009'!AN305</f>
        <v>#DIV/0!</v>
      </c>
      <c r="M370" s="35" t="e">
        <f>+$C$22*'10 - 2009'!AO305</f>
        <v>#DIV/0!</v>
      </c>
      <c r="N370" s="35" t="e">
        <f>+$C$22*'10 - 2009'!AP305</f>
        <v>#DIV/0!</v>
      </c>
      <c r="O370" s="35" t="e">
        <f>+$C$22*'10 - 2009'!AQ305</f>
        <v>#DIV/0!</v>
      </c>
      <c r="P370" s="35" t="e">
        <f>+$C$22*'10 - 2009'!AR305</f>
        <v>#DIV/0!</v>
      </c>
      <c r="Q370" s="35" t="e">
        <f>+$C$22*'10 - 2009'!AS305</f>
        <v>#DIV/0!</v>
      </c>
      <c r="R370" s="35" t="e">
        <f>+$C$22*'10 - 2009'!AT305</f>
        <v>#DIV/0!</v>
      </c>
      <c r="S370" s="35" t="e">
        <f>+$C$22*'10 - 2009'!AU305</f>
        <v>#DIV/0!</v>
      </c>
      <c r="T370" s="35" t="e">
        <f>+$C$22*'10 - 2009'!AV305</f>
        <v>#DIV/0!</v>
      </c>
      <c r="U370" s="35" t="e">
        <f>+$C$22*'10 - 2009'!AW305</f>
        <v>#DIV/0!</v>
      </c>
      <c r="V370" s="35" t="e">
        <f>+$C$22*'10 - 2009'!AX305</f>
        <v>#DIV/0!</v>
      </c>
      <c r="W370" s="35" t="e">
        <f>+$C$22*'10 - 2009'!AY305</f>
        <v>#DIV/0!</v>
      </c>
      <c r="X370" s="35" t="e">
        <f>+$C$22*'10 - 2009'!AZ305</f>
        <v>#DIV/0!</v>
      </c>
      <c r="Y370" s="35" t="e">
        <f>+$C$22*'10 - 2009'!BA305</f>
        <v>#DIV/0!</v>
      </c>
      <c r="Z370" s="35" t="e">
        <f>+$C$22*'10 - 2009'!BB305</f>
        <v>#DIV/0!</v>
      </c>
      <c r="AA370" s="35" t="e">
        <f>+$C$22*'10 - 2009'!BC305</f>
        <v>#DIV/0!</v>
      </c>
      <c r="AB370" s="35" t="e">
        <f>+$C$22*'10 - 2009'!BD305</f>
        <v>#DIV/0!</v>
      </c>
      <c r="AC370" s="35" t="e">
        <f>+$C$22*'10 - 2009'!BE305</f>
        <v>#DIV/0!</v>
      </c>
      <c r="AD370" s="35" t="e">
        <f>+$C$22*'10 - 2009'!BF305</f>
        <v>#DIV/0!</v>
      </c>
      <c r="AE370" s="35" t="e">
        <f>+$C$22*'10 - 2009'!BG305</f>
        <v>#DIV/0!</v>
      </c>
      <c r="AF370" s="35" t="e">
        <f>+$C$22*'10 - 2009'!BH305</f>
        <v>#DIV/0!</v>
      </c>
      <c r="AG370" s="35" t="e">
        <f>+$C$22*'10 - 2009'!BI305</f>
        <v>#DIV/0!</v>
      </c>
      <c r="AH370" s="35" t="e">
        <f>+$C$22*'10 - 2009'!BJ305</f>
        <v>#DIV/0!</v>
      </c>
      <c r="AI370" s="2"/>
    </row>
    <row r="371" spans="1:35">
      <c r="A371" s="44">
        <v>364</v>
      </c>
      <c r="B371" s="35">
        <f>+'10 - 2009'!B306</f>
        <v>0</v>
      </c>
      <c r="C371" s="35" t="e">
        <f>+'10 - 2009'!AE306/'10 - 2009'!BK306</f>
        <v>#DIV/0!</v>
      </c>
      <c r="D371" s="35" t="e">
        <f>+$C$22*'10 - 2009'!AF306</f>
        <v>#DIV/0!</v>
      </c>
      <c r="E371" s="35" t="e">
        <f>+$C$22*'10 - 2009'!AG306</f>
        <v>#DIV/0!</v>
      </c>
      <c r="F371" s="35" t="e">
        <f>+$C$22*'10 - 2009'!AH306</f>
        <v>#DIV/0!</v>
      </c>
      <c r="G371" s="35" t="e">
        <f>+$C$22*'10 - 2009'!AI306</f>
        <v>#DIV/0!</v>
      </c>
      <c r="H371" s="35" t="e">
        <f>+$C$22*'10 - 2009'!AJ306</f>
        <v>#DIV/0!</v>
      </c>
      <c r="I371" s="35" t="e">
        <f>+$C$22*'10 - 2009'!AK306</f>
        <v>#DIV/0!</v>
      </c>
      <c r="J371" s="35" t="e">
        <f>+$C$22*'10 - 2009'!AL306</f>
        <v>#DIV/0!</v>
      </c>
      <c r="K371" s="35" t="e">
        <f>+$C$22*'10 - 2009'!AM306</f>
        <v>#DIV/0!</v>
      </c>
      <c r="L371" s="35" t="e">
        <f>+$C$22*'10 - 2009'!AN306</f>
        <v>#DIV/0!</v>
      </c>
      <c r="M371" s="35" t="e">
        <f>+$C$22*'10 - 2009'!AO306</f>
        <v>#DIV/0!</v>
      </c>
      <c r="N371" s="35" t="e">
        <f>+$C$22*'10 - 2009'!AP306</f>
        <v>#DIV/0!</v>
      </c>
      <c r="O371" s="35" t="e">
        <f>+$C$22*'10 - 2009'!AQ306</f>
        <v>#DIV/0!</v>
      </c>
      <c r="P371" s="35" t="e">
        <f>+$C$22*'10 - 2009'!AR306</f>
        <v>#DIV/0!</v>
      </c>
      <c r="Q371" s="35" t="e">
        <f>+$C$22*'10 - 2009'!AS306</f>
        <v>#DIV/0!</v>
      </c>
      <c r="R371" s="35" t="e">
        <f>+$C$22*'10 - 2009'!AT306</f>
        <v>#DIV/0!</v>
      </c>
      <c r="S371" s="35" t="e">
        <f>+$C$22*'10 - 2009'!AU306</f>
        <v>#DIV/0!</v>
      </c>
      <c r="T371" s="35" t="e">
        <f>+$C$22*'10 - 2009'!AV306</f>
        <v>#DIV/0!</v>
      </c>
      <c r="U371" s="35" t="e">
        <f>+$C$22*'10 - 2009'!AW306</f>
        <v>#DIV/0!</v>
      </c>
      <c r="V371" s="35" t="e">
        <f>+$C$22*'10 - 2009'!AX306</f>
        <v>#DIV/0!</v>
      </c>
      <c r="W371" s="35" t="e">
        <f>+$C$22*'10 - 2009'!AY306</f>
        <v>#DIV/0!</v>
      </c>
      <c r="X371" s="35" t="e">
        <f>+$C$22*'10 - 2009'!AZ306</f>
        <v>#DIV/0!</v>
      </c>
      <c r="Y371" s="35" t="e">
        <f>+$C$22*'10 - 2009'!BA306</f>
        <v>#DIV/0!</v>
      </c>
      <c r="Z371" s="35" t="e">
        <f>+$C$22*'10 - 2009'!BB306</f>
        <v>#DIV/0!</v>
      </c>
      <c r="AA371" s="35" t="e">
        <f>+$C$22*'10 - 2009'!BC306</f>
        <v>#DIV/0!</v>
      </c>
      <c r="AB371" s="35" t="e">
        <f>+$C$22*'10 - 2009'!BD306</f>
        <v>#DIV/0!</v>
      </c>
      <c r="AC371" s="35" t="e">
        <f>+$C$22*'10 - 2009'!BE306</f>
        <v>#DIV/0!</v>
      </c>
      <c r="AD371" s="35" t="e">
        <f>+$C$22*'10 - 2009'!BF306</f>
        <v>#DIV/0!</v>
      </c>
      <c r="AE371" s="35" t="e">
        <f>+$C$22*'10 - 2009'!BG306</f>
        <v>#DIV/0!</v>
      </c>
      <c r="AF371" s="35" t="e">
        <f>+$C$22*'10 - 2009'!BH306</f>
        <v>#DIV/0!</v>
      </c>
      <c r="AG371" s="35" t="e">
        <f>+$C$22*'10 - 2009'!BI306</f>
        <v>#DIV/0!</v>
      </c>
      <c r="AH371" s="35" t="e">
        <f>+$C$22*'10 - 2009'!BJ306</f>
        <v>#DIV/0!</v>
      </c>
      <c r="AI371" s="2"/>
    </row>
    <row r="372" spans="1:35">
      <c r="A372" s="44">
        <v>365</v>
      </c>
      <c r="B372" s="35">
        <f>+'10 - 2009'!B307</f>
        <v>0</v>
      </c>
      <c r="C372" s="35" t="e">
        <f>+'10 - 2009'!AE307/'10 - 2009'!BK307</f>
        <v>#DIV/0!</v>
      </c>
      <c r="D372" s="35" t="e">
        <f>+$C$22*'10 - 2009'!AF307</f>
        <v>#DIV/0!</v>
      </c>
      <c r="E372" s="35" t="e">
        <f>+$C$22*'10 - 2009'!AG307</f>
        <v>#DIV/0!</v>
      </c>
      <c r="F372" s="35" t="e">
        <f>+$C$22*'10 - 2009'!AH307</f>
        <v>#DIV/0!</v>
      </c>
      <c r="G372" s="35" t="e">
        <f>+$C$22*'10 - 2009'!AI307</f>
        <v>#DIV/0!</v>
      </c>
      <c r="H372" s="35" t="e">
        <f>+$C$22*'10 - 2009'!AJ307</f>
        <v>#DIV/0!</v>
      </c>
      <c r="I372" s="35" t="e">
        <f>+$C$22*'10 - 2009'!AK307</f>
        <v>#DIV/0!</v>
      </c>
      <c r="J372" s="35" t="e">
        <f>+$C$22*'10 - 2009'!AL307</f>
        <v>#DIV/0!</v>
      </c>
      <c r="K372" s="35" t="e">
        <f>+$C$22*'10 - 2009'!AM307</f>
        <v>#DIV/0!</v>
      </c>
      <c r="L372" s="35" t="e">
        <f>+$C$22*'10 - 2009'!AN307</f>
        <v>#DIV/0!</v>
      </c>
      <c r="M372" s="35" t="e">
        <f>+$C$22*'10 - 2009'!AO307</f>
        <v>#DIV/0!</v>
      </c>
      <c r="N372" s="35" t="e">
        <f>+$C$22*'10 - 2009'!AP307</f>
        <v>#DIV/0!</v>
      </c>
      <c r="O372" s="35" t="e">
        <f>+$C$22*'10 - 2009'!AQ307</f>
        <v>#DIV/0!</v>
      </c>
      <c r="P372" s="35" t="e">
        <f>+$C$22*'10 - 2009'!AR307</f>
        <v>#DIV/0!</v>
      </c>
      <c r="Q372" s="35" t="e">
        <f>+$C$22*'10 - 2009'!AS307</f>
        <v>#DIV/0!</v>
      </c>
      <c r="R372" s="35" t="e">
        <f>+$C$22*'10 - 2009'!AT307</f>
        <v>#DIV/0!</v>
      </c>
      <c r="S372" s="35" t="e">
        <f>+$C$22*'10 - 2009'!AU307</f>
        <v>#DIV/0!</v>
      </c>
      <c r="T372" s="35" t="e">
        <f>+$C$22*'10 - 2009'!AV307</f>
        <v>#DIV/0!</v>
      </c>
      <c r="U372" s="35" t="e">
        <f>+$C$22*'10 - 2009'!AW307</f>
        <v>#DIV/0!</v>
      </c>
      <c r="V372" s="35" t="e">
        <f>+$C$22*'10 - 2009'!AX307</f>
        <v>#DIV/0!</v>
      </c>
      <c r="W372" s="35" t="e">
        <f>+$C$22*'10 - 2009'!AY307</f>
        <v>#DIV/0!</v>
      </c>
      <c r="X372" s="35" t="e">
        <f>+$C$22*'10 - 2009'!AZ307</f>
        <v>#DIV/0!</v>
      </c>
      <c r="Y372" s="35" t="e">
        <f>+$C$22*'10 - 2009'!BA307</f>
        <v>#DIV/0!</v>
      </c>
      <c r="Z372" s="35" t="e">
        <f>+$C$22*'10 - 2009'!BB307</f>
        <v>#DIV/0!</v>
      </c>
      <c r="AA372" s="35" t="e">
        <f>+$C$22*'10 - 2009'!BC307</f>
        <v>#DIV/0!</v>
      </c>
      <c r="AB372" s="35" t="e">
        <f>+$C$22*'10 - 2009'!BD307</f>
        <v>#DIV/0!</v>
      </c>
      <c r="AC372" s="35" t="e">
        <f>+$C$22*'10 - 2009'!BE307</f>
        <v>#DIV/0!</v>
      </c>
      <c r="AD372" s="35" t="e">
        <f>+$C$22*'10 - 2009'!BF307</f>
        <v>#DIV/0!</v>
      </c>
      <c r="AE372" s="35" t="e">
        <f>+$C$22*'10 - 2009'!BG307</f>
        <v>#DIV/0!</v>
      </c>
      <c r="AF372" s="35" t="e">
        <f>+$C$22*'10 - 2009'!BH307</f>
        <v>#DIV/0!</v>
      </c>
      <c r="AG372" s="35" t="e">
        <f>+$C$22*'10 - 2009'!BI307</f>
        <v>#DIV/0!</v>
      </c>
      <c r="AH372" s="35" t="e">
        <f>+$C$22*'10 - 2009'!BJ307</f>
        <v>#DIV/0!</v>
      </c>
      <c r="AI372" s="2"/>
    </row>
    <row r="373" spans="1:35">
      <c r="A373" s="44">
        <v>366</v>
      </c>
      <c r="B373" s="35">
        <f>+'10 - 2009'!B308</f>
        <v>0</v>
      </c>
      <c r="C373" s="35" t="e">
        <f>+'10 - 2009'!AE308/'10 - 2009'!BK308</f>
        <v>#DIV/0!</v>
      </c>
      <c r="D373" s="35" t="e">
        <f>+$C$22*'10 - 2009'!AF308</f>
        <v>#DIV/0!</v>
      </c>
      <c r="E373" s="35" t="e">
        <f>+$C$22*'10 - 2009'!AG308</f>
        <v>#DIV/0!</v>
      </c>
      <c r="F373" s="35" t="e">
        <f>+$C$22*'10 - 2009'!AH308</f>
        <v>#DIV/0!</v>
      </c>
      <c r="G373" s="35" t="e">
        <f>+$C$22*'10 - 2009'!AI308</f>
        <v>#DIV/0!</v>
      </c>
      <c r="H373" s="35" t="e">
        <f>+$C$22*'10 - 2009'!AJ308</f>
        <v>#DIV/0!</v>
      </c>
      <c r="I373" s="35" t="e">
        <f>+$C$22*'10 - 2009'!AK308</f>
        <v>#DIV/0!</v>
      </c>
      <c r="J373" s="35" t="e">
        <f>+$C$22*'10 - 2009'!AL308</f>
        <v>#DIV/0!</v>
      </c>
      <c r="K373" s="35" t="e">
        <f>+$C$22*'10 - 2009'!AM308</f>
        <v>#DIV/0!</v>
      </c>
      <c r="L373" s="35" t="e">
        <f>+$C$22*'10 - 2009'!AN308</f>
        <v>#DIV/0!</v>
      </c>
      <c r="M373" s="35" t="e">
        <f>+$C$22*'10 - 2009'!AO308</f>
        <v>#DIV/0!</v>
      </c>
      <c r="N373" s="35" t="e">
        <f>+$C$22*'10 - 2009'!AP308</f>
        <v>#DIV/0!</v>
      </c>
      <c r="O373" s="35" t="e">
        <f>+$C$22*'10 - 2009'!AQ308</f>
        <v>#DIV/0!</v>
      </c>
      <c r="P373" s="35" t="e">
        <f>+$C$22*'10 - 2009'!AR308</f>
        <v>#DIV/0!</v>
      </c>
      <c r="Q373" s="35" t="e">
        <f>+$C$22*'10 - 2009'!AS308</f>
        <v>#DIV/0!</v>
      </c>
      <c r="R373" s="35" t="e">
        <f>+$C$22*'10 - 2009'!AT308</f>
        <v>#DIV/0!</v>
      </c>
      <c r="S373" s="35" t="e">
        <f>+$C$22*'10 - 2009'!AU308</f>
        <v>#DIV/0!</v>
      </c>
      <c r="T373" s="35" t="e">
        <f>+$C$22*'10 - 2009'!AV308</f>
        <v>#DIV/0!</v>
      </c>
      <c r="U373" s="35" t="e">
        <f>+$C$22*'10 - 2009'!AW308</f>
        <v>#DIV/0!</v>
      </c>
      <c r="V373" s="35" t="e">
        <f>+$C$22*'10 - 2009'!AX308</f>
        <v>#DIV/0!</v>
      </c>
      <c r="W373" s="35" t="e">
        <f>+$C$22*'10 - 2009'!AY308</f>
        <v>#DIV/0!</v>
      </c>
      <c r="X373" s="35" t="e">
        <f>+$C$22*'10 - 2009'!AZ308</f>
        <v>#DIV/0!</v>
      </c>
      <c r="Y373" s="35" t="e">
        <f>+$C$22*'10 - 2009'!BA308</f>
        <v>#DIV/0!</v>
      </c>
      <c r="Z373" s="35" t="e">
        <f>+$C$22*'10 - 2009'!BB308</f>
        <v>#DIV/0!</v>
      </c>
      <c r="AA373" s="35" t="e">
        <f>+$C$22*'10 - 2009'!BC308</f>
        <v>#DIV/0!</v>
      </c>
      <c r="AB373" s="35" t="e">
        <f>+$C$22*'10 - 2009'!BD308</f>
        <v>#DIV/0!</v>
      </c>
      <c r="AC373" s="35" t="e">
        <f>+$C$22*'10 - 2009'!BE308</f>
        <v>#DIV/0!</v>
      </c>
      <c r="AD373" s="35" t="e">
        <f>+$C$22*'10 - 2009'!BF308</f>
        <v>#DIV/0!</v>
      </c>
      <c r="AE373" s="35" t="e">
        <f>+$C$22*'10 - 2009'!BG308</f>
        <v>#DIV/0!</v>
      </c>
      <c r="AF373" s="35" t="e">
        <f>+$C$22*'10 - 2009'!BH308</f>
        <v>#DIV/0!</v>
      </c>
      <c r="AG373" s="35" t="e">
        <f>+$C$22*'10 - 2009'!BI308</f>
        <v>#DIV/0!</v>
      </c>
      <c r="AH373" s="35" t="e">
        <f>+$C$22*'10 - 2009'!BJ308</f>
        <v>#DIV/0!</v>
      </c>
      <c r="AI373" s="2"/>
    </row>
    <row r="374" spans="1:35">
      <c r="A374" s="44">
        <v>367</v>
      </c>
      <c r="B374" s="35">
        <f>+'10 - 2009'!B309</f>
        <v>0</v>
      </c>
      <c r="C374" s="35" t="e">
        <f>+'10 - 2009'!AE309/'10 - 2009'!BK309</f>
        <v>#DIV/0!</v>
      </c>
      <c r="D374" s="35" t="e">
        <f>+$C$22*'10 - 2009'!AF309</f>
        <v>#DIV/0!</v>
      </c>
      <c r="E374" s="35" t="e">
        <f>+$C$22*'10 - 2009'!AG309</f>
        <v>#DIV/0!</v>
      </c>
      <c r="F374" s="35" t="e">
        <f>+$C$22*'10 - 2009'!AH309</f>
        <v>#DIV/0!</v>
      </c>
      <c r="G374" s="35" t="e">
        <f>+$C$22*'10 - 2009'!AI309</f>
        <v>#DIV/0!</v>
      </c>
      <c r="H374" s="35" t="e">
        <f>+$C$22*'10 - 2009'!AJ309</f>
        <v>#DIV/0!</v>
      </c>
      <c r="I374" s="35" t="e">
        <f>+$C$22*'10 - 2009'!AK309</f>
        <v>#DIV/0!</v>
      </c>
      <c r="J374" s="35" t="e">
        <f>+$C$22*'10 - 2009'!AL309</f>
        <v>#DIV/0!</v>
      </c>
      <c r="K374" s="35" t="e">
        <f>+$C$22*'10 - 2009'!AM309</f>
        <v>#DIV/0!</v>
      </c>
      <c r="L374" s="35" t="e">
        <f>+$C$22*'10 - 2009'!AN309</f>
        <v>#DIV/0!</v>
      </c>
      <c r="M374" s="35" t="e">
        <f>+$C$22*'10 - 2009'!AO309</f>
        <v>#DIV/0!</v>
      </c>
      <c r="N374" s="35" t="e">
        <f>+$C$22*'10 - 2009'!AP309</f>
        <v>#DIV/0!</v>
      </c>
      <c r="O374" s="35" t="e">
        <f>+$C$22*'10 - 2009'!AQ309</f>
        <v>#DIV/0!</v>
      </c>
      <c r="P374" s="35" t="e">
        <f>+$C$22*'10 - 2009'!AR309</f>
        <v>#DIV/0!</v>
      </c>
      <c r="Q374" s="35" t="e">
        <f>+$C$22*'10 - 2009'!AS309</f>
        <v>#DIV/0!</v>
      </c>
      <c r="R374" s="35" t="e">
        <f>+$C$22*'10 - 2009'!AT309</f>
        <v>#DIV/0!</v>
      </c>
      <c r="S374" s="35" t="e">
        <f>+$C$22*'10 - 2009'!AU309</f>
        <v>#DIV/0!</v>
      </c>
      <c r="T374" s="35" t="e">
        <f>+$C$22*'10 - 2009'!AV309</f>
        <v>#DIV/0!</v>
      </c>
      <c r="U374" s="35" t="e">
        <f>+$C$22*'10 - 2009'!AW309</f>
        <v>#DIV/0!</v>
      </c>
      <c r="V374" s="35" t="e">
        <f>+$C$22*'10 - 2009'!AX309</f>
        <v>#DIV/0!</v>
      </c>
      <c r="W374" s="35" t="e">
        <f>+$C$22*'10 - 2009'!AY309</f>
        <v>#DIV/0!</v>
      </c>
      <c r="X374" s="35" t="e">
        <f>+$C$22*'10 - 2009'!AZ309</f>
        <v>#DIV/0!</v>
      </c>
      <c r="Y374" s="35" t="e">
        <f>+$C$22*'10 - 2009'!BA309</f>
        <v>#DIV/0!</v>
      </c>
      <c r="Z374" s="35" t="e">
        <f>+$C$22*'10 - 2009'!BB309</f>
        <v>#DIV/0!</v>
      </c>
      <c r="AA374" s="35" t="e">
        <f>+$C$22*'10 - 2009'!BC309</f>
        <v>#DIV/0!</v>
      </c>
      <c r="AB374" s="35" t="e">
        <f>+$C$22*'10 - 2009'!BD309</f>
        <v>#DIV/0!</v>
      </c>
      <c r="AC374" s="35" t="e">
        <f>+$C$22*'10 - 2009'!BE309</f>
        <v>#DIV/0!</v>
      </c>
      <c r="AD374" s="35" t="e">
        <f>+$C$22*'10 - 2009'!BF309</f>
        <v>#DIV/0!</v>
      </c>
      <c r="AE374" s="35" t="e">
        <f>+$C$22*'10 - 2009'!BG309</f>
        <v>#DIV/0!</v>
      </c>
      <c r="AF374" s="35" t="e">
        <f>+$C$22*'10 - 2009'!BH309</f>
        <v>#DIV/0!</v>
      </c>
      <c r="AG374" s="35" t="e">
        <f>+$C$22*'10 - 2009'!BI309</f>
        <v>#DIV/0!</v>
      </c>
      <c r="AH374" s="35" t="e">
        <f>+$C$22*'10 - 2009'!BJ309</f>
        <v>#DIV/0!</v>
      </c>
      <c r="AI374" s="2"/>
    </row>
    <row r="375" spans="1:35">
      <c r="A375" s="44">
        <v>368</v>
      </c>
      <c r="B375" s="35">
        <f>+'10 - 2009'!B310</f>
        <v>0</v>
      </c>
      <c r="C375" s="35" t="e">
        <f>+'10 - 2009'!AE310/'10 - 2009'!BK310</f>
        <v>#DIV/0!</v>
      </c>
      <c r="D375" s="35" t="e">
        <f>+$C$22*'10 - 2009'!AF310</f>
        <v>#DIV/0!</v>
      </c>
      <c r="E375" s="35" t="e">
        <f>+$C$22*'10 - 2009'!AG310</f>
        <v>#DIV/0!</v>
      </c>
      <c r="F375" s="35" t="e">
        <f>+$C$22*'10 - 2009'!AH310</f>
        <v>#DIV/0!</v>
      </c>
      <c r="G375" s="35" t="e">
        <f>+$C$22*'10 - 2009'!AI310</f>
        <v>#DIV/0!</v>
      </c>
      <c r="H375" s="35" t="e">
        <f>+$C$22*'10 - 2009'!AJ310</f>
        <v>#DIV/0!</v>
      </c>
      <c r="I375" s="35" t="e">
        <f>+$C$22*'10 - 2009'!AK310</f>
        <v>#DIV/0!</v>
      </c>
      <c r="J375" s="35" t="e">
        <f>+$C$22*'10 - 2009'!AL310</f>
        <v>#DIV/0!</v>
      </c>
      <c r="K375" s="35" t="e">
        <f>+$C$22*'10 - 2009'!AM310</f>
        <v>#DIV/0!</v>
      </c>
      <c r="L375" s="35" t="e">
        <f>+$C$22*'10 - 2009'!AN310</f>
        <v>#DIV/0!</v>
      </c>
      <c r="M375" s="35" t="e">
        <f>+$C$22*'10 - 2009'!AO310</f>
        <v>#DIV/0!</v>
      </c>
      <c r="N375" s="35" t="e">
        <f>+$C$22*'10 - 2009'!AP310</f>
        <v>#DIV/0!</v>
      </c>
      <c r="O375" s="35" t="e">
        <f>+$C$22*'10 - 2009'!AQ310</f>
        <v>#DIV/0!</v>
      </c>
      <c r="P375" s="35" t="e">
        <f>+$C$22*'10 - 2009'!AR310</f>
        <v>#DIV/0!</v>
      </c>
      <c r="Q375" s="35" t="e">
        <f>+$C$22*'10 - 2009'!AS310</f>
        <v>#DIV/0!</v>
      </c>
      <c r="R375" s="35" t="e">
        <f>+$C$22*'10 - 2009'!AT310</f>
        <v>#DIV/0!</v>
      </c>
      <c r="S375" s="35" t="e">
        <f>+$C$22*'10 - 2009'!AU310</f>
        <v>#DIV/0!</v>
      </c>
      <c r="T375" s="35" t="e">
        <f>+$C$22*'10 - 2009'!AV310</f>
        <v>#DIV/0!</v>
      </c>
      <c r="U375" s="35" t="e">
        <f>+$C$22*'10 - 2009'!AW310</f>
        <v>#DIV/0!</v>
      </c>
      <c r="V375" s="35" t="e">
        <f>+$C$22*'10 - 2009'!AX310</f>
        <v>#DIV/0!</v>
      </c>
      <c r="W375" s="35" t="e">
        <f>+$C$22*'10 - 2009'!AY310</f>
        <v>#DIV/0!</v>
      </c>
      <c r="X375" s="35" t="e">
        <f>+$C$22*'10 - 2009'!AZ310</f>
        <v>#DIV/0!</v>
      </c>
      <c r="Y375" s="35" t="e">
        <f>+$C$22*'10 - 2009'!BA310</f>
        <v>#DIV/0!</v>
      </c>
      <c r="Z375" s="35" t="e">
        <f>+$C$22*'10 - 2009'!BB310</f>
        <v>#DIV/0!</v>
      </c>
      <c r="AA375" s="35" t="e">
        <f>+$C$22*'10 - 2009'!BC310</f>
        <v>#DIV/0!</v>
      </c>
      <c r="AB375" s="35" t="e">
        <f>+$C$22*'10 - 2009'!BD310</f>
        <v>#DIV/0!</v>
      </c>
      <c r="AC375" s="35" t="e">
        <f>+$C$22*'10 - 2009'!BE310</f>
        <v>#DIV/0!</v>
      </c>
      <c r="AD375" s="35" t="e">
        <f>+$C$22*'10 - 2009'!BF310</f>
        <v>#DIV/0!</v>
      </c>
      <c r="AE375" s="35" t="e">
        <f>+$C$22*'10 - 2009'!BG310</f>
        <v>#DIV/0!</v>
      </c>
      <c r="AF375" s="35" t="e">
        <f>+$C$22*'10 - 2009'!BH310</f>
        <v>#DIV/0!</v>
      </c>
      <c r="AG375" s="35" t="e">
        <f>+$C$22*'10 - 2009'!BI310</f>
        <v>#DIV/0!</v>
      </c>
      <c r="AH375" s="35" t="e">
        <f>+$C$22*'10 - 2009'!BJ310</f>
        <v>#DIV/0!</v>
      </c>
      <c r="AI375" s="2"/>
    </row>
    <row r="376" spans="1:35">
      <c r="A376" s="44">
        <v>369</v>
      </c>
      <c r="B376" s="35">
        <f>+'10 - 2009'!B311</f>
        <v>0</v>
      </c>
      <c r="C376" s="35" t="e">
        <f>+'10 - 2009'!AE311/'10 - 2009'!BK311</f>
        <v>#DIV/0!</v>
      </c>
      <c r="D376" s="35" t="e">
        <f>+$C$22*'10 - 2009'!AF311</f>
        <v>#DIV/0!</v>
      </c>
      <c r="E376" s="35" t="e">
        <f>+$C$22*'10 - 2009'!AG311</f>
        <v>#DIV/0!</v>
      </c>
      <c r="F376" s="35" t="e">
        <f>+$C$22*'10 - 2009'!AH311</f>
        <v>#DIV/0!</v>
      </c>
      <c r="G376" s="35" t="e">
        <f>+$C$22*'10 - 2009'!AI311</f>
        <v>#DIV/0!</v>
      </c>
      <c r="H376" s="35" t="e">
        <f>+$C$22*'10 - 2009'!AJ311</f>
        <v>#DIV/0!</v>
      </c>
      <c r="I376" s="35" t="e">
        <f>+$C$22*'10 - 2009'!AK311</f>
        <v>#DIV/0!</v>
      </c>
      <c r="J376" s="35" t="e">
        <f>+$C$22*'10 - 2009'!AL311</f>
        <v>#DIV/0!</v>
      </c>
      <c r="K376" s="35" t="e">
        <f>+$C$22*'10 - 2009'!AM311</f>
        <v>#DIV/0!</v>
      </c>
      <c r="L376" s="35" t="e">
        <f>+$C$22*'10 - 2009'!AN311</f>
        <v>#DIV/0!</v>
      </c>
      <c r="M376" s="35" t="e">
        <f>+$C$22*'10 - 2009'!AO311</f>
        <v>#DIV/0!</v>
      </c>
      <c r="N376" s="35" t="e">
        <f>+$C$22*'10 - 2009'!AP311</f>
        <v>#DIV/0!</v>
      </c>
      <c r="O376" s="35" t="e">
        <f>+$C$22*'10 - 2009'!AQ311</f>
        <v>#DIV/0!</v>
      </c>
      <c r="P376" s="35" t="e">
        <f>+$C$22*'10 - 2009'!AR311</f>
        <v>#DIV/0!</v>
      </c>
      <c r="Q376" s="35" t="e">
        <f>+$C$22*'10 - 2009'!AS311</f>
        <v>#DIV/0!</v>
      </c>
      <c r="R376" s="35" t="e">
        <f>+$C$22*'10 - 2009'!AT311</f>
        <v>#DIV/0!</v>
      </c>
      <c r="S376" s="35" t="e">
        <f>+$C$22*'10 - 2009'!AU311</f>
        <v>#DIV/0!</v>
      </c>
      <c r="T376" s="35" t="e">
        <f>+$C$22*'10 - 2009'!AV311</f>
        <v>#DIV/0!</v>
      </c>
      <c r="U376" s="35" t="e">
        <f>+$C$22*'10 - 2009'!AW311</f>
        <v>#DIV/0!</v>
      </c>
      <c r="V376" s="35" t="e">
        <f>+$C$22*'10 - 2009'!AX311</f>
        <v>#DIV/0!</v>
      </c>
      <c r="W376" s="35" t="e">
        <f>+$C$22*'10 - 2009'!AY311</f>
        <v>#DIV/0!</v>
      </c>
      <c r="X376" s="35" t="e">
        <f>+$C$22*'10 - 2009'!AZ311</f>
        <v>#DIV/0!</v>
      </c>
      <c r="Y376" s="35" t="e">
        <f>+$C$22*'10 - 2009'!BA311</f>
        <v>#DIV/0!</v>
      </c>
      <c r="Z376" s="35" t="e">
        <f>+$C$22*'10 - 2009'!BB311</f>
        <v>#DIV/0!</v>
      </c>
      <c r="AA376" s="35" t="e">
        <f>+$C$22*'10 - 2009'!BC311</f>
        <v>#DIV/0!</v>
      </c>
      <c r="AB376" s="35" t="e">
        <f>+$C$22*'10 - 2009'!BD311</f>
        <v>#DIV/0!</v>
      </c>
      <c r="AC376" s="35" t="e">
        <f>+$C$22*'10 - 2009'!BE311</f>
        <v>#DIV/0!</v>
      </c>
      <c r="AD376" s="35" t="e">
        <f>+$C$22*'10 - 2009'!BF311</f>
        <v>#DIV/0!</v>
      </c>
      <c r="AE376" s="35" t="e">
        <f>+$C$22*'10 - 2009'!BG311</f>
        <v>#DIV/0!</v>
      </c>
      <c r="AF376" s="35" t="e">
        <f>+$C$22*'10 - 2009'!BH311</f>
        <v>#DIV/0!</v>
      </c>
      <c r="AG376" s="35" t="e">
        <f>+$C$22*'10 - 2009'!BI311</f>
        <v>#DIV/0!</v>
      </c>
      <c r="AH376" s="35" t="e">
        <f>+$C$22*'10 - 2009'!BJ311</f>
        <v>#DIV/0!</v>
      </c>
      <c r="AI376" s="2"/>
    </row>
    <row r="377" spans="1:35">
      <c r="A377" s="44">
        <v>370</v>
      </c>
      <c r="B377" s="35">
        <f>+'10 - 2009'!B312</f>
        <v>0</v>
      </c>
      <c r="C377" s="35" t="e">
        <f>+'10 - 2009'!AE312/'10 - 2009'!BK312</f>
        <v>#DIV/0!</v>
      </c>
      <c r="D377" s="35" t="e">
        <f>+$C$22*'10 - 2009'!AF312</f>
        <v>#DIV/0!</v>
      </c>
      <c r="E377" s="35" t="e">
        <f>+$C$22*'10 - 2009'!AG312</f>
        <v>#DIV/0!</v>
      </c>
      <c r="F377" s="35" t="e">
        <f>+$C$22*'10 - 2009'!AH312</f>
        <v>#DIV/0!</v>
      </c>
      <c r="G377" s="35" t="e">
        <f>+$C$22*'10 - 2009'!AI312</f>
        <v>#DIV/0!</v>
      </c>
      <c r="H377" s="35" t="e">
        <f>+$C$22*'10 - 2009'!AJ312</f>
        <v>#DIV/0!</v>
      </c>
      <c r="I377" s="35" t="e">
        <f>+$C$22*'10 - 2009'!AK312</f>
        <v>#DIV/0!</v>
      </c>
      <c r="J377" s="35" t="e">
        <f>+$C$22*'10 - 2009'!AL312</f>
        <v>#DIV/0!</v>
      </c>
      <c r="K377" s="35" t="e">
        <f>+$C$22*'10 - 2009'!AM312</f>
        <v>#DIV/0!</v>
      </c>
      <c r="L377" s="35" t="e">
        <f>+$C$22*'10 - 2009'!AN312</f>
        <v>#DIV/0!</v>
      </c>
      <c r="M377" s="35" t="e">
        <f>+$C$22*'10 - 2009'!AO312</f>
        <v>#DIV/0!</v>
      </c>
      <c r="N377" s="35" t="e">
        <f>+$C$22*'10 - 2009'!AP312</f>
        <v>#DIV/0!</v>
      </c>
      <c r="O377" s="35" t="e">
        <f>+$C$22*'10 - 2009'!AQ312</f>
        <v>#DIV/0!</v>
      </c>
      <c r="P377" s="35" t="e">
        <f>+$C$22*'10 - 2009'!AR312</f>
        <v>#DIV/0!</v>
      </c>
      <c r="Q377" s="35" t="e">
        <f>+$C$22*'10 - 2009'!AS312</f>
        <v>#DIV/0!</v>
      </c>
      <c r="R377" s="35" t="e">
        <f>+$C$22*'10 - 2009'!AT312</f>
        <v>#DIV/0!</v>
      </c>
      <c r="S377" s="35" t="e">
        <f>+$C$22*'10 - 2009'!AU312</f>
        <v>#DIV/0!</v>
      </c>
      <c r="T377" s="35" t="e">
        <f>+$C$22*'10 - 2009'!AV312</f>
        <v>#DIV/0!</v>
      </c>
      <c r="U377" s="35" t="e">
        <f>+$C$22*'10 - 2009'!AW312</f>
        <v>#DIV/0!</v>
      </c>
      <c r="V377" s="35" t="e">
        <f>+$C$22*'10 - 2009'!AX312</f>
        <v>#DIV/0!</v>
      </c>
      <c r="W377" s="35" t="e">
        <f>+$C$22*'10 - 2009'!AY312</f>
        <v>#DIV/0!</v>
      </c>
      <c r="X377" s="35" t="e">
        <f>+$C$22*'10 - 2009'!AZ312</f>
        <v>#DIV/0!</v>
      </c>
      <c r="Y377" s="35" t="e">
        <f>+$C$22*'10 - 2009'!BA312</f>
        <v>#DIV/0!</v>
      </c>
      <c r="Z377" s="35" t="e">
        <f>+$C$22*'10 - 2009'!BB312</f>
        <v>#DIV/0!</v>
      </c>
      <c r="AA377" s="35" t="e">
        <f>+$C$22*'10 - 2009'!BC312</f>
        <v>#DIV/0!</v>
      </c>
      <c r="AB377" s="35" t="e">
        <f>+$C$22*'10 - 2009'!BD312</f>
        <v>#DIV/0!</v>
      </c>
      <c r="AC377" s="35" t="e">
        <f>+$C$22*'10 - 2009'!BE312</f>
        <v>#DIV/0!</v>
      </c>
      <c r="AD377" s="35" t="e">
        <f>+$C$22*'10 - 2009'!BF312</f>
        <v>#DIV/0!</v>
      </c>
      <c r="AE377" s="35" t="e">
        <f>+$C$22*'10 - 2009'!BG312</f>
        <v>#DIV/0!</v>
      </c>
      <c r="AF377" s="35" t="e">
        <f>+$C$22*'10 - 2009'!BH312</f>
        <v>#DIV/0!</v>
      </c>
      <c r="AG377" s="35" t="e">
        <f>+$C$22*'10 - 2009'!BI312</f>
        <v>#DIV/0!</v>
      </c>
      <c r="AH377" s="35" t="e">
        <f>+$C$22*'10 - 2009'!BJ312</f>
        <v>#DIV/0!</v>
      </c>
      <c r="AI377" s="2"/>
    </row>
    <row r="378" spans="1:35">
      <c r="A378" s="44">
        <v>371</v>
      </c>
      <c r="B378" s="35">
        <f>+'10 - 2009'!B313</f>
        <v>0</v>
      </c>
      <c r="C378" s="35" t="e">
        <f>+'10 - 2009'!AE313/'10 - 2009'!BK313</f>
        <v>#DIV/0!</v>
      </c>
      <c r="D378" s="35" t="e">
        <f>+$C$22*'10 - 2009'!AF313</f>
        <v>#DIV/0!</v>
      </c>
      <c r="E378" s="35" t="e">
        <f>+$C$22*'10 - 2009'!AG313</f>
        <v>#DIV/0!</v>
      </c>
      <c r="F378" s="35" t="e">
        <f>+$C$22*'10 - 2009'!AH313</f>
        <v>#DIV/0!</v>
      </c>
      <c r="G378" s="35" t="e">
        <f>+$C$22*'10 - 2009'!AI313</f>
        <v>#DIV/0!</v>
      </c>
      <c r="H378" s="35" t="e">
        <f>+$C$22*'10 - 2009'!AJ313</f>
        <v>#DIV/0!</v>
      </c>
      <c r="I378" s="35" t="e">
        <f>+$C$22*'10 - 2009'!AK313</f>
        <v>#DIV/0!</v>
      </c>
      <c r="J378" s="35" t="e">
        <f>+$C$22*'10 - 2009'!AL313</f>
        <v>#DIV/0!</v>
      </c>
      <c r="K378" s="35" t="e">
        <f>+$C$22*'10 - 2009'!AM313</f>
        <v>#DIV/0!</v>
      </c>
      <c r="L378" s="35" t="e">
        <f>+$C$22*'10 - 2009'!AN313</f>
        <v>#DIV/0!</v>
      </c>
      <c r="M378" s="35" t="e">
        <f>+$C$22*'10 - 2009'!AO313</f>
        <v>#DIV/0!</v>
      </c>
      <c r="N378" s="35" t="e">
        <f>+$C$22*'10 - 2009'!AP313</f>
        <v>#DIV/0!</v>
      </c>
      <c r="O378" s="35" t="e">
        <f>+$C$22*'10 - 2009'!AQ313</f>
        <v>#DIV/0!</v>
      </c>
      <c r="P378" s="35" t="e">
        <f>+$C$22*'10 - 2009'!AR313</f>
        <v>#DIV/0!</v>
      </c>
      <c r="Q378" s="35" t="e">
        <f>+$C$22*'10 - 2009'!AS313</f>
        <v>#DIV/0!</v>
      </c>
      <c r="R378" s="35" t="e">
        <f>+$C$22*'10 - 2009'!AT313</f>
        <v>#DIV/0!</v>
      </c>
      <c r="S378" s="35" t="e">
        <f>+$C$22*'10 - 2009'!AU313</f>
        <v>#DIV/0!</v>
      </c>
      <c r="T378" s="35" t="e">
        <f>+$C$22*'10 - 2009'!AV313</f>
        <v>#DIV/0!</v>
      </c>
      <c r="U378" s="35" t="e">
        <f>+$C$22*'10 - 2009'!AW313</f>
        <v>#DIV/0!</v>
      </c>
      <c r="V378" s="35" t="e">
        <f>+$C$22*'10 - 2009'!AX313</f>
        <v>#DIV/0!</v>
      </c>
      <c r="W378" s="35" t="e">
        <f>+$C$22*'10 - 2009'!AY313</f>
        <v>#DIV/0!</v>
      </c>
      <c r="X378" s="35" t="e">
        <f>+$C$22*'10 - 2009'!AZ313</f>
        <v>#DIV/0!</v>
      </c>
      <c r="Y378" s="35" t="e">
        <f>+$C$22*'10 - 2009'!BA313</f>
        <v>#DIV/0!</v>
      </c>
      <c r="Z378" s="35" t="e">
        <f>+$C$22*'10 - 2009'!BB313</f>
        <v>#DIV/0!</v>
      </c>
      <c r="AA378" s="35" t="e">
        <f>+$C$22*'10 - 2009'!BC313</f>
        <v>#DIV/0!</v>
      </c>
      <c r="AB378" s="35" t="e">
        <f>+$C$22*'10 - 2009'!BD313</f>
        <v>#DIV/0!</v>
      </c>
      <c r="AC378" s="35" t="e">
        <f>+$C$22*'10 - 2009'!BE313</f>
        <v>#DIV/0!</v>
      </c>
      <c r="AD378" s="35" t="e">
        <f>+$C$22*'10 - 2009'!BF313</f>
        <v>#DIV/0!</v>
      </c>
      <c r="AE378" s="35" t="e">
        <f>+$C$22*'10 - 2009'!BG313</f>
        <v>#DIV/0!</v>
      </c>
      <c r="AF378" s="35" t="e">
        <f>+$C$22*'10 - 2009'!BH313</f>
        <v>#DIV/0!</v>
      </c>
      <c r="AG378" s="35" t="e">
        <f>+$C$22*'10 - 2009'!BI313</f>
        <v>#DIV/0!</v>
      </c>
      <c r="AH378" s="35" t="e">
        <f>+$C$22*'10 - 2009'!BJ313</f>
        <v>#DIV/0!</v>
      </c>
      <c r="AI378" s="2"/>
    </row>
    <row r="379" spans="1:35">
      <c r="A379" s="44">
        <v>372</v>
      </c>
      <c r="B379" s="35">
        <f>+'10 - 2009'!B314</f>
        <v>0</v>
      </c>
      <c r="C379" s="35" t="e">
        <f>+'10 - 2009'!AE314/'10 - 2009'!BK314</f>
        <v>#DIV/0!</v>
      </c>
      <c r="D379" s="35" t="e">
        <f>+$C$22*'10 - 2009'!AF314</f>
        <v>#DIV/0!</v>
      </c>
      <c r="E379" s="35" t="e">
        <f>+$C$22*'10 - 2009'!AG314</f>
        <v>#DIV/0!</v>
      </c>
      <c r="F379" s="35" t="e">
        <f>+$C$22*'10 - 2009'!AH314</f>
        <v>#DIV/0!</v>
      </c>
      <c r="G379" s="35" t="e">
        <f>+$C$22*'10 - 2009'!AI314</f>
        <v>#DIV/0!</v>
      </c>
      <c r="H379" s="35" t="e">
        <f>+$C$22*'10 - 2009'!AJ314</f>
        <v>#DIV/0!</v>
      </c>
      <c r="I379" s="35" t="e">
        <f>+$C$22*'10 - 2009'!AK314</f>
        <v>#DIV/0!</v>
      </c>
      <c r="J379" s="35" t="e">
        <f>+$C$22*'10 - 2009'!AL314</f>
        <v>#DIV/0!</v>
      </c>
      <c r="K379" s="35" t="e">
        <f>+$C$22*'10 - 2009'!AM314</f>
        <v>#DIV/0!</v>
      </c>
      <c r="L379" s="35" t="e">
        <f>+$C$22*'10 - 2009'!AN314</f>
        <v>#DIV/0!</v>
      </c>
      <c r="M379" s="35" t="e">
        <f>+$C$22*'10 - 2009'!AO314</f>
        <v>#DIV/0!</v>
      </c>
      <c r="N379" s="35" t="e">
        <f>+$C$22*'10 - 2009'!AP314</f>
        <v>#DIV/0!</v>
      </c>
      <c r="O379" s="35" t="e">
        <f>+$C$22*'10 - 2009'!AQ314</f>
        <v>#DIV/0!</v>
      </c>
      <c r="P379" s="35" t="e">
        <f>+$C$22*'10 - 2009'!AR314</f>
        <v>#DIV/0!</v>
      </c>
      <c r="Q379" s="35" t="e">
        <f>+$C$22*'10 - 2009'!AS314</f>
        <v>#DIV/0!</v>
      </c>
      <c r="R379" s="35" t="e">
        <f>+$C$22*'10 - 2009'!AT314</f>
        <v>#DIV/0!</v>
      </c>
      <c r="S379" s="35" t="e">
        <f>+$C$22*'10 - 2009'!AU314</f>
        <v>#DIV/0!</v>
      </c>
      <c r="T379" s="35" t="e">
        <f>+$C$22*'10 - 2009'!AV314</f>
        <v>#DIV/0!</v>
      </c>
      <c r="U379" s="35" t="e">
        <f>+$C$22*'10 - 2009'!AW314</f>
        <v>#DIV/0!</v>
      </c>
      <c r="V379" s="35" t="e">
        <f>+$C$22*'10 - 2009'!AX314</f>
        <v>#DIV/0!</v>
      </c>
      <c r="W379" s="35" t="e">
        <f>+$C$22*'10 - 2009'!AY314</f>
        <v>#DIV/0!</v>
      </c>
      <c r="X379" s="35" t="e">
        <f>+$C$22*'10 - 2009'!AZ314</f>
        <v>#DIV/0!</v>
      </c>
      <c r="Y379" s="35" t="e">
        <f>+$C$22*'10 - 2009'!BA314</f>
        <v>#DIV/0!</v>
      </c>
      <c r="Z379" s="35" t="e">
        <f>+$C$22*'10 - 2009'!BB314</f>
        <v>#DIV/0!</v>
      </c>
      <c r="AA379" s="35" t="e">
        <f>+$C$22*'10 - 2009'!BC314</f>
        <v>#DIV/0!</v>
      </c>
      <c r="AB379" s="35" t="e">
        <f>+$C$22*'10 - 2009'!BD314</f>
        <v>#DIV/0!</v>
      </c>
      <c r="AC379" s="35" t="e">
        <f>+$C$22*'10 - 2009'!BE314</f>
        <v>#DIV/0!</v>
      </c>
      <c r="AD379" s="35" t="e">
        <f>+$C$22*'10 - 2009'!BF314</f>
        <v>#DIV/0!</v>
      </c>
      <c r="AE379" s="35" t="e">
        <f>+$C$22*'10 - 2009'!BG314</f>
        <v>#DIV/0!</v>
      </c>
      <c r="AF379" s="35" t="e">
        <f>+$C$22*'10 - 2009'!BH314</f>
        <v>#DIV/0!</v>
      </c>
      <c r="AG379" s="35" t="e">
        <f>+$C$22*'10 - 2009'!BI314</f>
        <v>#DIV/0!</v>
      </c>
      <c r="AH379" s="35" t="e">
        <f>+$C$22*'10 - 2009'!BJ314</f>
        <v>#DIV/0!</v>
      </c>
      <c r="AI379" s="2"/>
    </row>
    <row r="380" spans="1:35">
      <c r="A380" s="44">
        <v>373</v>
      </c>
      <c r="B380" s="35">
        <f>+'10 - 2009'!B315</f>
        <v>0</v>
      </c>
      <c r="C380" s="35" t="e">
        <f>+'10 - 2009'!AE315/'10 - 2009'!BK315</f>
        <v>#DIV/0!</v>
      </c>
      <c r="D380" s="35" t="e">
        <f>+$C$22*'10 - 2009'!AF315</f>
        <v>#DIV/0!</v>
      </c>
      <c r="E380" s="35" t="e">
        <f>+$C$22*'10 - 2009'!AG315</f>
        <v>#DIV/0!</v>
      </c>
      <c r="F380" s="35" t="e">
        <f>+$C$22*'10 - 2009'!AH315</f>
        <v>#DIV/0!</v>
      </c>
      <c r="G380" s="35" t="e">
        <f>+$C$22*'10 - 2009'!AI315</f>
        <v>#DIV/0!</v>
      </c>
      <c r="H380" s="35" t="e">
        <f>+$C$22*'10 - 2009'!AJ315</f>
        <v>#DIV/0!</v>
      </c>
      <c r="I380" s="35" t="e">
        <f>+$C$22*'10 - 2009'!AK315</f>
        <v>#DIV/0!</v>
      </c>
      <c r="J380" s="35" t="e">
        <f>+$C$22*'10 - 2009'!AL315</f>
        <v>#DIV/0!</v>
      </c>
      <c r="K380" s="35" t="e">
        <f>+$C$22*'10 - 2009'!AM315</f>
        <v>#DIV/0!</v>
      </c>
      <c r="L380" s="35" t="e">
        <f>+$C$22*'10 - 2009'!AN315</f>
        <v>#DIV/0!</v>
      </c>
      <c r="M380" s="35" t="e">
        <f>+$C$22*'10 - 2009'!AO315</f>
        <v>#DIV/0!</v>
      </c>
      <c r="N380" s="35" t="e">
        <f>+$C$22*'10 - 2009'!AP315</f>
        <v>#DIV/0!</v>
      </c>
      <c r="O380" s="35" t="e">
        <f>+$C$22*'10 - 2009'!AQ315</f>
        <v>#DIV/0!</v>
      </c>
      <c r="P380" s="35" t="e">
        <f>+$C$22*'10 - 2009'!AR315</f>
        <v>#DIV/0!</v>
      </c>
      <c r="Q380" s="35" t="e">
        <f>+$C$22*'10 - 2009'!AS315</f>
        <v>#DIV/0!</v>
      </c>
      <c r="R380" s="35" t="e">
        <f>+$C$22*'10 - 2009'!AT315</f>
        <v>#DIV/0!</v>
      </c>
      <c r="S380" s="35" t="e">
        <f>+$C$22*'10 - 2009'!AU315</f>
        <v>#DIV/0!</v>
      </c>
      <c r="T380" s="35" t="e">
        <f>+$C$22*'10 - 2009'!AV315</f>
        <v>#DIV/0!</v>
      </c>
      <c r="U380" s="35" t="e">
        <f>+$C$22*'10 - 2009'!AW315</f>
        <v>#DIV/0!</v>
      </c>
      <c r="V380" s="35" t="e">
        <f>+$C$22*'10 - 2009'!AX315</f>
        <v>#DIV/0!</v>
      </c>
      <c r="W380" s="35" t="e">
        <f>+$C$22*'10 - 2009'!AY315</f>
        <v>#DIV/0!</v>
      </c>
      <c r="X380" s="35" t="e">
        <f>+$C$22*'10 - 2009'!AZ315</f>
        <v>#DIV/0!</v>
      </c>
      <c r="Y380" s="35" t="e">
        <f>+$C$22*'10 - 2009'!BA315</f>
        <v>#DIV/0!</v>
      </c>
      <c r="Z380" s="35" t="e">
        <f>+$C$22*'10 - 2009'!BB315</f>
        <v>#DIV/0!</v>
      </c>
      <c r="AA380" s="35" t="e">
        <f>+$C$22*'10 - 2009'!BC315</f>
        <v>#DIV/0!</v>
      </c>
      <c r="AB380" s="35" t="e">
        <f>+$C$22*'10 - 2009'!BD315</f>
        <v>#DIV/0!</v>
      </c>
      <c r="AC380" s="35" t="e">
        <f>+$C$22*'10 - 2009'!BE315</f>
        <v>#DIV/0!</v>
      </c>
      <c r="AD380" s="35" t="e">
        <f>+$C$22*'10 - 2009'!BF315</f>
        <v>#DIV/0!</v>
      </c>
      <c r="AE380" s="35" t="e">
        <f>+$C$22*'10 - 2009'!BG315</f>
        <v>#DIV/0!</v>
      </c>
      <c r="AF380" s="35" t="e">
        <f>+$C$22*'10 - 2009'!BH315</f>
        <v>#DIV/0!</v>
      </c>
      <c r="AG380" s="35" t="e">
        <f>+$C$22*'10 - 2009'!BI315</f>
        <v>#DIV/0!</v>
      </c>
      <c r="AH380" s="35" t="e">
        <f>+$C$22*'10 - 2009'!BJ315</f>
        <v>#DIV/0!</v>
      </c>
      <c r="AI380" s="2"/>
    </row>
    <row r="381" spans="1:35">
      <c r="A381" s="44">
        <v>374</v>
      </c>
      <c r="B381" s="35">
        <f>+'10 - 2009'!B316</f>
        <v>0</v>
      </c>
      <c r="C381" s="35" t="e">
        <f>+'10 - 2009'!AE316/'10 - 2009'!BK316</f>
        <v>#DIV/0!</v>
      </c>
      <c r="D381" s="35" t="e">
        <f>+$C$22*'10 - 2009'!AF316</f>
        <v>#DIV/0!</v>
      </c>
      <c r="E381" s="35" t="e">
        <f>+$C$22*'10 - 2009'!AG316</f>
        <v>#DIV/0!</v>
      </c>
      <c r="F381" s="35" t="e">
        <f>+$C$22*'10 - 2009'!AH316</f>
        <v>#DIV/0!</v>
      </c>
      <c r="G381" s="35" t="e">
        <f>+$C$22*'10 - 2009'!AI316</f>
        <v>#DIV/0!</v>
      </c>
      <c r="H381" s="35" t="e">
        <f>+$C$22*'10 - 2009'!AJ316</f>
        <v>#DIV/0!</v>
      </c>
      <c r="I381" s="35" t="e">
        <f>+$C$22*'10 - 2009'!AK316</f>
        <v>#DIV/0!</v>
      </c>
      <c r="J381" s="35" t="e">
        <f>+$C$22*'10 - 2009'!AL316</f>
        <v>#DIV/0!</v>
      </c>
      <c r="K381" s="35" t="e">
        <f>+$C$22*'10 - 2009'!AM316</f>
        <v>#DIV/0!</v>
      </c>
      <c r="L381" s="35" t="e">
        <f>+$C$22*'10 - 2009'!AN316</f>
        <v>#DIV/0!</v>
      </c>
      <c r="M381" s="35" t="e">
        <f>+$C$22*'10 - 2009'!AO316</f>
        <v>#DIV/0!</v>
      </c>
      <c r="N381" s="35" t="e">
        <f>+$C$22*'10 - 2009'!AP316</f>
        <v>#DIV/0!</v>
      </c>
      <c r="O381" s="35" t="e">
        <f>+$C$22*'10 - 2009'!AQ316</f>
        <v>#DIV/0!</v>
      </c>
      <c r="P381" s="35" t="e">
        <f>+$C$22*'10 - 2009'!AR316</f>
        <v>#DIV/0!</v>
      </c>
      <c r="Q381" s="35" t="e">
        <f>+$C$22*'10 - 2009'!AS316</f>
        <v>#DIV/0!</v>
      </c>
      <c r="R381" s="35" t="e">
        <f>+$C$22*'10 - 2009'!AT316</f>
        <v>#DIV/0!</v>
      </c>
      <c r="S381" s="35" t="e">
        <f>+$C$22*'10 - 2009'!AU316</f>
        <v>#DIV/0!</v>
      </c>
      <c r="T381" s="35" t="e">
        <f>+$C$22*'10 - 2009'!AV316</f>
        <v>#DIV/0!</v>
      </c>
      <c r="U381" s="35" t="e">
        <f>+$C$22*'10 - 2009'!AW316</f>
        <v>#DIV/0!</v>
      </c>
      <c r="V381" s="35" t="e">
        <f>+$C$22*'10 - 2009'!AX316</f>
        <v>#DIV/0!</v>
      </c>
      <c r="W381" s="35" t="e">
        <f>+$C$22*'10 - 2009'!AY316</f>
        <v>#DIV/0!</v>
      </c>
      <c r="X381" s="35" t="e">
        <f>+$C$22*'10 - 2009'!AZ316</f>
        <v>#DIV/0!</v>
      </c>
      <c r="Y381" s="35" t="e">
        <f>+$C$22*'10 - 2009'!BA316</f>
        <v>#DIV/0!</v>
      </c>
      <c r="Z381" s="35" t="e">
        <f>+$C$22*'10 - 2009'!BB316</f>
        <v>#DIV/0!</v>
      </c>
      <c r="AA381" s="35" t="e">
        <f>+$C$22*'10 - 2009'!BC316</f>
        <v>#DIV/0!</v>
      </c>
      <c r="AB381" s="35" t="e">
        <f>+$C$22*'10 - 2009'!BD316</f>
        <v>#DIV/0!</v>
      </c>
      <c r="AC381" s="35" t="e">
        <f>+$C$22*'10 - 2009'!BE316</f>
        <v>#DIV/0!</v>
      </c>
      <c r="AD381" s="35" t="e">
        <f>+$C$22*'10 - 2009'!BF316</f>
        <v>#DIV/0!</v>
      </c>
      <c r="AE381" s="35" t="e">
        <f>+$C$22*'10 - 2009'!BG316</f>
        <v>#DIV/0!</v>
      </c>
      <c r="AF381" s="35" t="e">
        <f>+$C$22*'10 - 2009'!BH316</f>
        <v>#DIV/0!</v>
      </c>
      <c r="AG381" s="35" t="e">
        <f>+$C$22*'10 - 2009'!BI316</f>
        <v>#DIV/0!</v>
      </c>
      <c r="AH381" s="35" t="e">
        <f>+$C$22*'10 - 2009'!BJ316</f>
        <v>#DIV/0!</v>
      </c>
      <c r="AI381" s="2"/>
    </row>
    <row r="382" spans="1:35">
      <c r="A382" s="44">
        <v>375</v>
      </c>
      <c r="B382" s="35">
        <f>+'10 - 2009'!B317</f>
        <v>0</v>
      </c>
      <c r="C382" s="35" t="e">
        <f>+'10 - 2009'!AE317/'10 - 2009'!BK317</f>
        <v>#DIV/0!</v>
      </c>
      <c r="D382" s="35" t="e">
        <f>+$C$22*'10 - 2009'!AF317</f>
        <v>#DIV/0!</v>
      </c>
      <c r="E382" s="35" t="e">
        <f>+$C$22*'10 - 2009'!AG317</f>
        <v>#DIV/0!</v>
      </c>
      <c r="F382" s="35" t="e">
        <f>+$C$22*'10 - 2009'!AH317</f>
        <v>#DIV/0!</v>
      </c>
      <c r="G382" s="35" t="e">
        <f>+$C$22*'10 - 2009'!AI317</f>
        <v>#DIV/0!</v>
      </c>
      <c r="H382" s="35" t="e">
        <f>+$C$22*'10 - 2009'!AJ317</f>
        <v>#DIV/0!</v>
      </c>
      <c r="I382" s="35" t="e">
        <f>+$C$22*'10 - 2009'!AK317</f>
        <v>#DIV/0!</v>
      </c>
      <c r="J382" s="35" t="e">
        <f>+$C$22*'10 - 2009'!AL317</f>
        <v>#DIV/0!</v>
      </c>
      <c r="K382" s="35" t="e">
        <f>+$C$22*'10 - 2009'!AM317</f>
        <v>#DIV/0!</v>
      </c>
      <c r="L382" s="35" t="e">
        <f>+$C$22*'10 - 2009'!AN317</f>
        <v>#DIV/0!</v>
      </c>
      <c r="M382" s="35" t="e">
        <f>+$C$22*'10 - 2009'!AO317</f>
        <v>#DIV/0!</v>
      </c>
      <c r="N382" s="35" t="e">
        <f>+$C$22*'10 - 2009'!AP317</f>
        <v>#DIV/0!</v>
      </c>
      <c r="O382" s="35" t="e">
        <f>+$C$22*'10 - 2009'!AQ317</f>
        <v>#DIV/0!</v>
      </c>
      <c r="P382" s="35" t="e">
        <f>+$C$22*'10 - 2009'!AR317</f>
        <v>#DIV/0!</v>
      </c>
      <c r="Q382" s="35" t="e">
        <f>+$C$22*'10 - 2009'!AS317</f>
        <v>#DIV/0!</v>
      </c>
      <c r="R382" s="35" t="e">
        <f>+$C$22*'10 - 2009'!AT317</f>
        <v>#DIV/0!</v>
      </c>
      <c r="S382" s="35" t="e">
        <f>+$C$22*'10 - 2009'!AU317</f>
        <v>#DIV/0!</v>
      </c>
      <c r="T382" s="35" t="e">
        <f>+$C$22*'10 - 2009'!AV317</f>
        <v>#DIV/0!</v>
      </c>
      <c r="U382" s="35" t="e">
        <f>+$C$22*'10 - 2009'!AW317</f>
        <v>#DIV/0!</v>
      </c>
      <c r="V382" s="35" t="e">
        <f>+$C$22*'10 - 2009'!AX317</f>
        <v>#DIV/0!</v>
      </c>
      <c r="W382" s="35" t="e">
        <f>+$C$22*'10 - 2009'!AY317</f>
        <v>#DIV/0!</v>
      </c>
      <c r="X382" s="35" t="e">
        <f>+$C$22*'10 - 2009'!AZ317</f>
        <v>#DIV/0!</v>
      </c>
      <c r="Y382" s="35" t="e">
        <f>+$C$22*'10 - 2009'!BA317</f>
        <v>#DIV/0!</v>
      </c>
      <c r="Z382" s="35" t="e">
        <f>+$C$22*'10 - 2009'!BB317</f>
        <v>#DIV/0!</v>
      </c>
      <c r="AA382" s="35" t="e">
        <f>+$C$22*'10 - 2009'!BC317</f>
        <v>#DIV/0!</v>
      </c>
      <c r="AB382" s="35" t="e">
        <f>+$C$22*'10 - 2009'!BD317</f>
        <v>#DIV/0!</v>
      </c>
      <c r="AC382" s="35" t="e">
        <f>+$C$22*'10 - 2009'!BE317</f>
        <v>#DIV/0!</v>
      </c>
      <c r="AD382" s="35" t="e">
        <f>+$C$22*'10 - 2009'!BF317</f>
        <v>#DIV/0!</v>
      </c>
      <c r="AE382" s="35" t="e">
        <f>+$C$22*'10 - 2009'!BG317</f>
        <v>#DIV/0!</v>
      </c>
      <c r="AF382" s="35" t="e">
        <f>+$C$22*'10 - 2009'!BH317</f>
        <v>#DIV/0!</v>
      </c>
      <c r="AG382" s="35" t="e">
        <f>+$C$22*'10 - 2009'!BI317</f>
        <v>#DIV/0!</v>
      </c>
      <c r="AH382" s="35" t="e">
        <f>+$C$22*'10 - 2009'!BJ317</f>
        <v>#DIV/0!</v>
      </c>
      <c r="AI382" s="2"/>
    </row>
    <row r="383" spans="1:35">
      <c r="A383" s="44">
        <v>376</v>
      </c>
      <c r="B383" s="35">
        <f>+'10 - 2009'!B318</f>
        <v>0</v>
      </c>
      <c r="C383" s="35" t="e">
        <f>+'10 - 2009'!AE318/'10 - 2009'!BK318</f>
        <v>#DIV/0!</v>
      </c>
      <c r="D383" s="35" t="e">
        <f>+$C$22*'10 - 2009'!AF318</f>
        <v>#DIV/0!</v>
      </c>
      <c r="E383" s="35" t="e">
        <f>+$C$22*'10 - 2009'!AG318</f>
        <v>#DIV/0!</v>
      </c>
      <c r="F383" s="35" t="e">
        <f>+$C$22*'10 - 2009'!AH318</f>
        <v>#DIV/0!</v>
      </c>
      <c r="G383" s="35" t="e">
        <f>+$C$22*'10 - 2009'!AI318</f>
        <v>#DIV/0!</v>
      </c>
      <c r="H383" s="35" t="e">
        <f>+$C$22*'10 - 2009'!AJ318</f>
        <v>#DIV/0!</v>
      </c>
      <c r="I383" s="35" t="e">
        <f>+$C$22*'10 - 2009'!AK318</f>
        <v>#DIV/0!</v>
      </c>
      <c r="J383" s="35" t="e">
        <f>+$C$22*'10 - 2009'!AL318</f>
        <v>#DIV/0!</v>
      </c>
      <c r="K383" s="35" t="e">
        <f>+$C$22*'10 - 2009'!AM318</f>
        <v>#DIV/0!</v>
      </c>
      <c r="L383" s="35" t="e">
        <f>+$C$22*'10 - 2009'!AN318</f>
        <v>#DIV/0!</v>
      </c>
      <c r="M383" s="35" t="e">
        <f>+$C$22*'10 - 2009'!AO318</f>
        <v>#DIV/0!</v>
      </c>
      <c r="N383" s="35" t="e">
        <f>+$C$22*'10 - 2009'!AP318</f>
        <v>#DIV/0!</v>
      </c>
      <c r="O383" s="35" t="e">
        <f>+$C$22*'10 - 2009'!AQ318</f>
        <v>#DIV/0!</v>
      </c>
      <c r="P383" s="35" t="e">
        <f>+$C$22*'10 - 2009'!AR318</f>
        <v>#DIV/0!</v>
      </c>
      <c r="Q383" s="35" t="e">
        <f>+$C$22*'10 - 2009'!AS318</f>
        <v>#DIV/0!</v>
      </c>
      <c r="R383" s="35" t="e">
        <f>+$C$22*'10 - 2009'!AT318</f>
        <v>#DIV/0!</v>
      </c>
      <c r="S383" s="35" t="e">
        <f>+$C$22*'10 - 2009'!AU318</f>
        <v>#DIV/0!</v>
      </c>
      <c r="T383" s="35" t="e">
        <f>+$C$22*'10 - 2009'!AV318</f>
        <v>#DIV/0!</v>
      </c>
      <c r="U383" s="35" t="e">
        <f>+$C$22*'10 - 2009'!AW318</f>
        <v>#DIV/0!</v>
      </c>
      <c r="V383" s="35" t="e">
        <f>+$C$22*'10 - 2009'!AX318</f>
        <v>#DIV/0!</v>
      </c>
      <c r="W383" s="35" t="e">
        <f>+$C$22*'10 - 2009'!AY318</f>
        <v>#DIV/0!</v>
      </c>
      <c r="X383" s="35" t="e">
        <f>+$C$22*'10 - 2009'!AZ318</f>
        <v>#DIV/0!</v>
      </c>
      <c r="Y383" s="35" t="e">
        <f>+$C$22*'10 - 2009'!BA318</f>
        <v>#DIV/0!</v>
      </c>
      <c r="Z383" s="35" t="e">
        <f>+$C$22*'10 - 2009'!BB318</f>
        <v>#DIV/0!</v>
      </c>
      <c r="AA383" s="35" t="e">
        <f>+$C$22*'10 - 2009'!BC318</f>
        <v>#DIV/0!</v>
      </c>
      <c r="AB383" s="35" t="e">
        <f>+$C$22*'10 - 2009'!BD318</f>
        <v>#DIV/0!</v>
      </c>
      <c r="AC383" s="35" t="e">
        <f>+$C$22*'10 - 2009'!BE318</f>
        <v>#DIV/0!</v>
      </c>
      <c r="AD383" s="35" t="e">
        <f>+$C$22*'10 - 2009'!BF318</f>
        <v>#DIV/0!</v>
      </c>
      <c r="AE383" s="35" t="e">
        <f>+$C$22*'10 - 2009'!BG318</f>
        <v>#DIV/0!</v>
      </c>
      <c r="AF383" s="35" t="e">
        <f>+$C$22*'10 - 2009'!BH318</f>
        <v>#DIV/0!</v>
      </c>
      <c r="AG383" s="35" t="e">
        <f>+$C$22*'10 - 2009'!BI318</f>
        <v>#DIV/0!</v>
      </c>
      <c r="AH383" s="35" t="e">
        <f>+$C$22*'10 - 2009'!BJ318</f>
        <v>#DIV/0!</v>
      </c>
      <c r="AI383" s="2"/>
    </row>
    <row r="384" spans="1:35">
      <c r="A384" s="44">
        <v>377</v>
      </c>
      <c r="B384" s="35">
        <f>+'10 - 2009'!B319</f>
        <v>0</v>
      </c>
      <c r="C384" s="35" t="e">
        <f>+'10 - 2009'!AE319/'10 - 2009'!BK319</f>
        <v>#DIV/0!</v>
      </c>
      <c r="D384" s="35" t="e">
        <f>+$C$22*'10 - 2009'!AF319</f>
        <v>#DIV/0!</v>
      </c>
      <c r="E384" s="35" t="e">
        <f>+$C$22*'10 - 2009'!AG319</f>
        <v>#DIV/0!</v>
      </c>
      <c r="F384" s="35" t="e">
        <f>+$C$22*'10 - 2009'!AH319</f>
        <v>#DIV/0!</v>
      </c>
      <c r="G384" s="35" t="e">
        <f>+$C$22*'10 - 2009'!AI319</f>
        <v>#DIV/0!</v>
      </c>
      <c r="H384" s="35" t="e">
        <f>+$C$22*'10 - 2009'!AJ319</f>
        <v>#DIV/0!</v>
      </c>
      <c r="I384" s="35" t="e">
        <f>+$C$22*'10 - 2009'!AK319</f>
        <v>#DIV/0!</v>
      </c>
      <c r="J384" s="35" t="e">
        <f>+$C$22*'10 - 2009'!AL319</f>
        <v>#DIV/0!</v>
      </c>
      <c r="K384" s="35" t="e">
        <f>+$C$22*'10 - 2009'!AM319</f>
        <v>#DIV/0!</v>
      </c>
      <c r="L384" s="35" t="e">
        <f>+$C$22*'10 - 2009'!AN319</f>
        <v>#DIV/0!</v>
      </c>
      <c r="M384" s="35" t="e">
        <f>+$C$22*'10 - 2009'!AO319</f>
        <v>#DIV/0!</v>
      </c>
      <c r="N384" s="35" t="e">
        <f>+$C$22*'10 - 2009'!AP319</f>
        <v>#DIV/0!</v>
      </c>
      <c r="O384" s="35" t="e">
        <f>+$C$22*'10 - 2009'!AQ319</f>
        <v>#DIV/0!</v>
      </c>
      <c r="P384" s="35" t="e">
        <f>+$C$22*'10 - 2009'!AR319</f>
        <v>#DIV/0!</v>
      </c>
      <c r="Q384" s="35" t="e">
        <f>+$C$22*'10 - 2009'!AS319</f>
        <v>#DIV/0!</v>
      </c>
      <c r="R384" s="35" t="e">
        <f>+$C$22*'10 - 2009'!AT319</f>
        <v>#DIV/0!</v>
      </c>
      <c r="S384" s="35" t="e">
        <f>+$C$22*'10 - 2009'!AU319</f>
        <v>#DIV/0!</v>
      </c>
      <c r="T384" s="35" t="e">
        <f>+$C$22*'10 - 2009'!AV319</f>
        <v>#DIV/0!</v>
      </c>
      <c r="U384" s="35" t="e">
        <f>+$C$22*'10 - 2009'!AW319</f>
        <v>#DIV/0!</v>
      </c>
      <c r="V384" s="35" t="e">
        <f>+$C$22*'10 - 2009'!AX319</f>
        <v>#DIV/0!</v>
      </c>
      <c r="W384" s="35" t="e">
        <f>+$C$22*'10 - 2009'!AY319</f>
        <v>#DIV/0!</v>
      </c>
      <c r="X384" s="35" t="e">
        <f>+$C$22*'10 - 2009'!AZ319</f>
        <v>#DIV/0!</v>
      </c>
      <c r="Y384" s="35" t="e">
        <f>+$C$22*'10 - 2009'!BA319</f>
        <v>#DIV/0!</v>
      </c>
      <c r="Z384" s="35" t="e">
        <f>+$C$22*'10 - 2009'!BB319</f>
        <v>#DIV/0!</v>
      </c>
      <c r="AA384" s="35" t="e">
        <f>+$C$22*'10 - 2009'!BC319</f>
        <v>#DIV/0!</v>
      </c>
      <c r="AB384" s="35" t="e">
        <f>+$C$22*'10 - 2009'!BD319</f>
        <v>#DIV/0!</v>
      </c>
      <c r="AC384" s="35" t="e">
        <f>+$C$22*'10 - 2009'!BE319</f>
        <v>#DIV/0!</v>
      </c>
      <c r="AD384" s="35" t="e">
        <f>+$C$22*'10 - 2009'!BF319</f>
        <v>#DIV/0!</v>
      </c>
      <c r="AE384" s="35" t="e">
        <f>+$C$22*'10 - 2009'!BG319</f>
        <v>#DIV/0!</v>
      </c>
      <c r="AF384" s="35" t="e">
        <f>+$C$22*'10 - 2009'!BH319</f>
        <v>#DIV/0!</v>
      </c>
      <c r="AG384" s="35" t="e">
        <f>+$C$22*'10 - 2009'!BI319</f>
        <v>#DIV/0!</v>
      </c>
      <c r="AH384" s="35" t="e">
        <f>+$C$22*'10 - 2009'!BJ319</f>
        <v>#DIV/0!</v>
      </c>
      <c r="AI384" s="2"/>
    </row>
    <row r="385" spans="1:35">
      <c r="A385" s="44">
        <v>378</v>
      </c>
      <c r="B385" s="35">
        <f>+'10 - 2009'!B320</f>
        <v>0</v>
      </c>
      <c r="C385" s="35" t="e">
        <f>+'10 - 2009'!AE320/'10 - 2009'!BK320</f>
        <v>#DIV/0!</v>
      </c>
      <c r="D385" s="35" t="e">
        <f>+$C$22*'10 - 2009'!AF320</f>
        <v>#DIV/0!</v>
      </c>
      <c r="E385" s="35" t="e">
        <f>+$C$22*'10 - 2009'!AG320</f>
        <v>#DIV/0!</v>
      </c>
      <c r="F385" s="35" t="e">
        <f>+$C$22*'10 - 2009'!AH320</f>
        <v>#DIV/0!</v>
      </c>
      <c r="G385" s="35" t="e">
        <f>+$C$22*'10 - 2009'!AI320</f>
        <v>#DIV/0!</v>
      </c>
      <c r="H385" s="35" t="e">
        <f>+$C$22*'10 - 2009'!AJ320</f>
        <v>#DIV/0!</v>
      </c>
      <c r="I385" s="35" t="e">
        <f>+$C$22*'10 - 2009'!AK320</f>
        <v>#DIV/0!</v>
      </c>
      <c r="J385" s="35" t="e">
        <f>+$C$22*'10 - 2009'!AL320</f>
        <v>#DIV/0!</v>
      </c>
      <c r="K385" s="35" t="e">
        <f>+$C$22*'10 - 2009'!AM320</f>
        <v>#DIV/0!</v>
      </c>
      <c r="L385" s="35" t="e">
        <f>+$C$22*'10 - 2009'!AN320</f>
        <v>#DIV/0!</v>
      </c>
      <c r="M385" s="35" t="e">
        <f>+$C$22*'10 - 2009'!AO320</f>
        <v>#DIV/0!</v>
      </c>
      <c r="N385" s="35" t="e">
        <f>+$C$22*'10 - 2009'!AP320</f>
        <v>#DIV/0!</v>
      </c>
      <c r="O385" s="35" t="e">
        <f>+$C$22*'10 - 2009'!AQ320</f>
        <v>#DIV/0!</v>
      </c>
      <c r="P385" s="35" t="e">
        <f>+$C$22*'10 - 2009'!AR320</f>
        <v>#DIV/0!</v>
      </c>
      <c r="Q385" s="35" t="e">
        <f>+$C$22*'10 - 2009'!AS320</f>
        <v>#DIV/0!</v>
      </c>
      <c r="R385" s="35" t="e">
        <f>+$C$22*'10 - 2009'!AT320</f>
        <v>#DIV/0!</v>
      </c>
      <c r="S385" s="35" t="e">
        <f>+$C$22*'10 - 2009'!AU320</f>
        <v>#DIV/0!</v>
      </c>
      <c r="T385" s="35" t="e">
        <f>+$C$22*'10 - 2009'!AV320</f>
        <v>#DIV/0!</v>
      </c>
      <c r="U385" s="35" t="e">
        <f>+$C$22*'10 - 2009'!AW320</f>
        <v>#DIV/0!</v>
      </c>
      <c r="V385" s="35" t="e">
        <f>+$C$22*'10 - 2009'!AX320</f>
        <v>#DIV/0!</v>
      </c>
      <c r="W385" s="35" t="e">
        <f>+$C$22*'10 - 2009'!AY320</f>
        <v>#DIV/0!</v>
      </c>
      <c r="X385" s="35" t="e">
        <f>+$C$22*'10 - 2009'!AZ320</f>
        <v>#DIV/0!</v>
      </c>
      <c r="Y385" s="35" t="e">
        <f>+$C$22*'10 - 2009'!BA320</f>
        <v>#DIV/0!</v>
      </c>
      <c r="Z385" s="35" t="e">
        <f>+$C$22*'10 - 2009'!BB320</f>
        <v>#DIV/0!</v>
      </c>
      <c r="AA385" s="35" t="e">
        <f>+$C$22*'10 - 2009'!BC320</f>
        <v>#DIV/0!</v>
      </c>
      <c r="AB385" s="35" t="e">
        <f>+$C$22*'10 - 2009'!BD320</f>
        <v>#DIV/0!</v>
      </c>
      <c r="AC385" s="35" t="e">
        <f>+$C$22*'10 - 2009'!BE320</f>
        <v>#DIV/0!</v>
      </c>
      <c r="AD385" s="35" t="e">
        <f>+$C$22*'10 - 2009'!BF320</f>
        <v>#DIV/0!</v>
      </c>
      <c r="AE385" s="35" t="e">
        <f>+$C$22*'10 - 2009'!BG320</f>
        <v>#DIV/0!</v>
      </c>
      <c r="AF385" s="35" t="e">
        <f>+$C$22*'10 - 2009'!BH320</f>
        <v>#DIV/0!</v>
      </c>
      <c r="AG385" s="35" t="e">
        <f>+$C$22*'10 - 2009'!BI320</f>
        <v>#DIV/0!</v>
      </c>
      <c r="AH385" s="35" t="e">
        <f>+$C$22*'10 - 2009'!BJ320</f>
        <v>#DIV/0!</v>
      </c>
      <c r="AI385" s="2"/>
    </row>
    <row r="386" spans="1:35">
      <c r="A386" s="44">
        <v>379</v>
      </c>
      <c r="B386" s="35">
        <f>+'10 - 2009'!B321</f>
        <v>0</v>
      </c>
      <c r="C386" s="35" t="e">
        <f>+'10 - 2009'!AE321/'10 - 2009'!BK321</f>
        <v>#DIV/0!</v>
      </c>
      <c r="D386" s="35" t="e">
        <f>+$C$22*'10 - 2009'!AF321</f>
        <v>#DIV/0!</v>
      </c>
      <c r="E386" s="35" t="e">
        <f>+$C$22*'10 - 2009'!AG321</f>
        <v>#DIV/0!</v>
      </c>
      <c r="F386" s="35" t="e">
        <f>+$C$22*'10 - 2009'!AH321</f>
        <v>#DIV/0!</v>
      </c>
      <c r="G386" s="35" t="e">
        <f>+$C$22*'10 - 2009'!AI321</f>
        <v>#DIV/0!</v>
      </c>
      <c r="H386" s="35" t="e">
        <f>+$C$22*'10 - 2009'!AJ321</f>
        <v>#DIV/0!</v>
      </c>
      <c r="I386" s="35" t="e">
        <f>+$C$22*'10 - 2009'!AK321</f>
        <v>#DIV/0!</v>
      </c>
      <c r="J386" s="35" t="e">
        <f>+$C$22*'10 - 2009'!AL321</f>
        <v>#DIV/0!</v>
      </c>
      <c r="K386" s="35" t="e">
        <f>+$C$22*'10 - 2009'!AM321</f>
        <v>#DIV/0!</v>
      </c>
      <c r="L386" s="35" t="e">
        <f>+$C$22*'10 - 2009'!AN321</f>
        <v>#DIV/0!</v>
      </c>
      <c r="M386" s="35" t="e">
        <f>+$C$22*'10 - 2009'!AO321</f>
        <v>#DIV/0!</v>
      </c>
      <c r="N386" s="35" t="e">
        <f>+$C$22*'10 - 2009'!AP321</f>
        <v>#DIV/0!</v>
      </c>
      <c r="O386" s="35" t="e">
        <f>+$C$22*'10 - 2009'!AQ321</f>
        <v>#DIV/0!</v>
      </c>
      <c r="P386" s="35" t="e">
        <f>+$C$22*'10 - 2009'!AR321</f>
        <v>#DIV/0!</v>
      </c>
      <c r="Q386" s="35" t="e">
        <f>+$C$22*'10 - 2009'!AS321</f>
        <v>#DIV/0!</v>
      </c>
      <c r="R386" s="35" t="e">
        <f>+$C$22*'10 - 2009'!AT321</f>
        <v>#DIV/0!</v>
      </c>
      <c r="S386" s="35" t="e">
        <f>+$C$22*'10 - 2009'!AU321</f>
        <v>#DIV/0!</v>
      </c>
      <c r="T386" s="35" t="e">
        <f>+$C$22*'10 - 2009'!AV321</f>
        <v>#DIV/0!</v>
      </c>
      <c r="U386" s="35" t="e">
        <f>+$C$22*'10 - 2009'!AW321</f>
        <v>#DIV/0!</v>
      </c>
      <c r="V386" s="35" t="e">
        <f>+$C$22*'10 - 2009'!AX321</f>
        <v>#DIV/0!</v>
      </c>
      <c r="W386" s="35" t="e">
        <f>+$C$22*'10 - 2009'!AY321</f>
        <v>#DIV/0!</v>
      </c>
      <c r="X386" s="35" t="e">
        <f>+$C$22*'10 - 2009'!AZ321</f>
        <v>#DIV/0!</v>
      </c>
      <c r="Y386" s="35" t="e">
        <f>+$C$22*'10 - 2009'!BA321</f>
        <v>#DIV/0!</v>
      </c>
      <c r="Z386" s="35" t="e">
        <f>+$C$22*'10 - 2009'!BB321</f>
        <v>#DIV/0!</v>
      </c>
      <c r="AA386" s="35" t="e">
        <f>+$C$22*'10 - 2009'!BC321</f>
        <v>#DIV/0!</v>
      </c>
      <c r="AB386" s="35" t="e">
        <f>+$C$22*'10 - 2009'!BD321</f>
        <v>#DIV/0!</v>
      </c>
      <c r="AC386" s="35" t="e">
        <f>+$C$22*'10 - 2009'!BE321</f>
        <v>#DIV/0!</v>
      </c>
      <c r="AD386" s="35" t="e">
        <f>+$C$22*'10 - 2009'!BF321</f>
        <v>#DIV/0!</v>
      </c>
      <c r="AE386" s="35" t="e">
        <f>+$C$22*'10 - 2009'!BG321</f>
        <v>#DIV/0!</v>
      </c>
      <c r="AF386" s="35" t="e">
        <f>+$C$22*'10 - 2009'!BH321</f>
        <v>#DIV/0!</v>
      </c>
      <c r="AG386" s="35" t="e">
        <f>+$C$22*'10 - 2009'!BI321</f>
        <v>#DIV/0!</v>
      </c>
      <c r="AH386" s="35" t="e">
        <f>+$C$22*'10 - 2009'!BJ321</f>
        <v>#DIV/0!</v>
      </c>
      <c r="AI386" s="2"/>
    </row>
    <row r="387" spans="1:35">
      <c r="A387" s="44">
        <v>380</v>
      </c>
      <c r="B387" s="35">
        <f>+'10 - 2009'!B322</f>
        <v>0</v>
      </c>
      <c r="C387" s="35" t="e">
        <f>+'10 - 2009'!AE322/'10 - 2009'!BK322</f>
        <v>#DIV/0!</v>
      </c>
      <c r="D387" s="35" t="e">
        <f>+$C$22*'10 - 2009'!AF322</f>
        <v>#DIV/0!</v>
      </c>
      <c r="E387" s="35" t="e">
        <f>+$C$22*'10 - 2009'!AG322</f>
        <v>#DIV/0!</v>
      </c>
      <c r="F387" s="35" t="e">
        <f>+$C$22*'10 - 2009'!AH322</f>
        <v>#DIV/0!</v>
      </c>
      <c r="G387" s="35" t="e">
        <f>+$C$22*'10 - 2009'!AI322</f>
        <v>#DIV/0!</v>
      </c>
      <c r="H387" s="35" t="e">
        <f>+$C$22*'10 - 2009'!AJ322</f>
        <v>#DIV/0!</v>
      </c>
      <c r="I387" s="35" t="e">
        <f>+$C$22*'10 - 2009'!AK322</f>
        <v>#DIV/0!</v>
      </c>
      <c r="J387" s="35" t="e">
        <f>+$C$22*'10 - 2009'!AL322</f>
        <v>#DIV/0!</v>
      </c>
      <c r="K387" s="35" t="e">
        <f>+$C$22*'10 - 2009'!AM322</f>
        <v>#DIV/0!</v>
      </c>
      <c r="L387" s="35" t="e">
        <f>+$C$22*'10 - 2009'!AN322</f>
        <v>#DIV/0!</v>
      </c>
      <c r="M387" s="35" t="e">
        <f>+$C$22*'10 - 2009'!AO322</f>
        <v>#DIV/0!</v>
      </c>
      <c r="N387" s="35" t="e">
        <f>+$C$22*'10 - 2009'!AP322</f>
        <v>#DIV/0!</v>
      </c>
      <c r="O387" s="35" t="e">
        <f>+$C$22*'10 - 2009'!AQ322</f>
        <v>#DIV/0!</v>
      </c>
      <c r="P387" s="35" t="e">
        <f>+$C$22*'10 - 2009'!AR322</f>
        <v>#DIV/0!</v>
      </c>
      <c r="Q387" s="35" t="e">
        <f>+$C$22*'10 - 2009'!AS322</f>
        <v>#DIV/0!</v>
      </c>
      <c r="R387" s="35" t="e">
        <f>+$C$22*'10 - 2009'!AT322</f>
        <v>#DIV/0!</v>
      </c>
      <c r="S387" s="35" t="e">
        <f>+$C$22*'10 - 2009'!AU322</f>
        <v>#DIV/0!</v>
      </c>
      <c r="T387" s="35" t="e">
        <f>+$C$22*'10 - 2009'!AV322</f>
        <v>#DIV/0!</v>
      </c>
      <c r="U387" s="35" t="e">
        <f>+$C$22*'10 - 2009'!AW322</f>
        <v>#DIV/0!</v>
      </c>
      <c r="V387" s="35" t="e">
        <f>+$C$22*'10 - 2009'!AX322</f>
        <v>#DIV/0!</v>
      </c>
      <c r="W387" s="35" t="e">
        <f>+$C$22*'10 - 2009'!AY322</f>
        <v>#DIV/0!</v>
      </c>
      <c r="X387" s="35" t="e">
        <f>+$C$22*'10 - 2009'!AZ322</f>
        <v>#DIV/0!</v>
      </c>
      <c r="Y387" s="35" t="e">
        <f>+$C$22*'10 - 2009'!BA322</f>
        <v>#DIV/0!</v>
      </c>
      <c r="Z387" s="35" t="e">
        <f>+$C$22*'10 - 2009'!BB322</f>
        <v>#DIV/0!</v>
      </c>
      <c r="AA387" s="35" t="e">
        <f>+$C$22*'10 - 2009'!BC322</f>
        <v>#DIV/0!</v>
      </c>
      <c r="AB387" s="35" t="e">
        <f>+$C$22*'10 - 2009'!BD322</f>
        <v>#DIV/0!</v>
      </c>
      <c r="AC387" s="35" t="e">
        <f>+$C$22*'10 - 2009'!BE322</f>
        <v>#DIV/0!</v>
      </c>
      <c r="AD387" s="35" t="e">
        <f>+$C$22*'10 - 2009'!BF322</f>
        <v>#DIV/0!</v>
      </c>
      <c r="AE387" s="35" t="e">
        <f>+$C$22*'10 - 2009'!BG322</f>
        <v>#DIV/0!</v>
      </c>
      <c r="AF387" s="35" t="e">
        <f>+$C$22*'10 - 2009'!BH322</f>
        <v>#DIV/0!</v>
      </c>
      <c r="AG387" s="35" t="e">
        <f>+$C$22*'10 - 2009'!BI322</f>
        <v>#DIV/0!</v>
      </c>
      <c r="AH387" s="35" t="e">
        <f>+$C$22*'10 - 2009'!BJ322</f>
        <v>#DIV/0!</v>
      </c>
      <c r="AI387" s="2"/>
    </row>
    <row r="388" spans="1:35">
      <c r="A388" s="44">
        <v>381</v>
      </c>
      <c r="B388" s="35">
        <f>+'10 - 2009'!B323</f>
        <v>0</v>
      </c>
      <c r="C388" s="35" t="e">
        <f>+'10 - 2009'!AE323/'10 - 2009'!BK323</f>
        <v>#DIV/0!</v>
      </c>
      <c r="D388" s="35" t="e">
        <f>+$C$22*'10 - 2009'!AF323</f>
        <v>#DIV/0!</v>
      </c>
      <c r="E388" s="35" t="e">
        <f>+$C$22*'10 - 2009'!AG323</f>
        <v>#DIV/0!</v>
      </c>
      <c r="F388" s="35" t="e">
        <f>+$C$22*'10 - 2009'!AH323</f>
        <v>#DIV/0!</v>
      </c>
      <c r="G388" s="35" t="e">
        <f>+$C$22*'10 - 2009'!AI323</f>
        <v>#DIV/0!</v>
      </c>
      <c r="H388" s="35" t="e">
        <f>+$C$22*'10 - 2009'!AJ323</f>
        <v>#DIV/0!</v>
      </c>
      <c r="I388" s="35" t="e">
        <f>+$C$22*'10 - 2009'!AK323</f>
        <v>#DIV/0!</v>
      </c>
      <c r="J388" s="35" t="e">
        <f>+$C$22*'10 - 2009'!AL323</f>
        <v>#DIV/0!</v>
      </c>
      <c r="K388" s="35" t="e">
        <f>+$C$22*'10 - 2009'!AM323</f>
        <v>#DIV/0!</v>
      </c>
      <c r="L388" s="35" t="e">
        <f>+$C$22*'10 - 2009'!AN323</f>
        <v>#DIV/0!</v>
      </c>
      <c r="M388" s="35" t="e">
        <f>+$C$22*'10 - 2009'!AO323</f>
        <v>#DIV/0!</v>
      </c>
      <c r="N388" s="35" t="e">
        <f>+$C$22*'10 - 2009'!AP323</f>
        <v>#DIV/0!</v>
      </c>
      <c r="O388" s="35" t="e">
        <f>+$C$22*'10 - 2009'!AQ323</f>
        <v>#DIV/0!</v>
      </c>
      <c r="P388" s="35" t="e">
        <f>+$C$22*'10 - 2009'!AR323</f>
        <v>#DIV/0!</v>
      </c>
      <c r="Q388" s="35" t="e">
        <f>+$C$22*'10 - 2009'!AS323</f>
        <v>#DIV/0!</v>
      </c>
      <c r="R388" s="35" t="e">
        <f>+$C$22*'10 - 2009'!AT323</f>
        <v>#DIV/0!</v>
      </c>
      <c r="S388" s="35" t="e">
        <f>+$C$22*'10 - 2009'!AU323</f>
        <v>#DIV/0!</v>
      </c>
      <c r="T388" s="35" t="e">
        <f>+$C$22*'10 - 2009'!AV323</f>
        <v>#DIV/0!</v>
      </c>
      <c r="U388" s="35" t="e">
        <f>+$C$22*'10 - 2009'!AW323</f>
        <v>#DIV/0!</v>
      </c>
      <c r="V388" s="35" t="e">
        <f>+$C$22*'10 - 2009'!AX323</f>
        <v>#DIV/0!</v>
      </c>
      <c r="W388" s="35" t="e">
        <f>+$C$22*'10 - 2009'!AY323</f>
        <v>#DIV/0!</v>
      </c>
      <c r="X388" s="35" t="e">
        <f>+$C$22*'10 - 2009'!AZ323</f>
        <v>#DIV/0!</v>
      </c>
      <c r="Y388" s="35" t="e">
        <f>+$C$22*'10 - 2009'!BA323</f>
        <v>#DIV/0!</v>
      </c>
      <c r="Z388" s="35" t="e">
        <f>+$C$22*'10 - 2009'!BB323</f>
        <v>#DIV/0!</v>
      </c>
      <c r="AA388" s="35" t="e">
        <f>+$C$22*'10 - 2009'!BC323</f>
        <v>#DIV/0!</v>
      </c>
      <c r="AB388" s="35" t="e">
        <f>+$C$22*'10 - 2009'!BD323</f>
        <v>#DIV/0!</v>
      </c>
      <c r="AC388" s="35" t="e">
        <f>+$C$22*'10 - 2009'!BE323</f>
        <v>#DIV/0!</v>
      </c>
      <c r="AD388" s="35" t="e">
        <f>+$C$22*'10 - 2009'!BF323</f>
        <v>#DIV/0!</v>
      </c>
      <c r="AE388" s="35" t="e">
        <f>+$C$22*'10 - 2009'!BG323</f>
        <v>#DIV/0!</v>
      </c>
      <c r="AF388" s="35" t="e">
        <f>+$C$22*'10 - 2009'!BH323</f>
        <v>#DIV/0!</v>
      </c>
      <c r="AG388" s="35" t="e">
        <f>+$C$22*'10 - 2009'!BI323</f>
        <v>#DIV/0!</v>
      </c>
      <c r="AH388" s="35" t="e">
        <f>+$C$22*'10 - 2009'!BJ323</f>
        <v>#DIV/0!</v>
      </c>
      <c r="AI388" s="2"/>
    </row>
    <row r="389" spans="1:35">
      <c r="A389" s="44">
        <v>382</v>
      </c>
      <c r="B389" s="35">
        <f>+'10 - 2009'!B324</f>
        <v>0</v>
      </c>
      <c r="C389" s="35" t="e">
        <f>+'10 - 2009'!AE324/'10 - 2009'!BK324</f>
        <v>#DIV/0!</v>
      </c>
      <c r="D389" s="35" t="e">
        <f>+$C$22*'10 - 2009'!AF324</f>
        <v>#DIV/0!</v>
      </c>
      <c r="E389" s="35" t="e">
        <f>+$C$22*'10 - 2009'!AG324</f>
        <v>#DIV/0!</v>
      </c>
      <c r="F389" s="35" t="e">
        <f>+$C$22*'10 - 2009'!AH324</f>
        <v>#DIV/0!</v>
      </c>
      <c r="G389" s="35" t="e">
        <f>+$C$22*'10 - 2009'!AI324</f>
        <v>#DIV/0!</v>
      </c>
      <c r="H389" s="35" t="e">
        <f>+$C$22*'10 - 2009'!AJ324</f>
        <v>#DIV/0!</v>
      </c>
      <c r="I389" s="35" t="e">
        <f>+$C$22*'10 - 2009'!AK324</f>
        <v>#DIV/0!</v>
      </c>
      <c r="J389" s="35" t="e">
        <f>+$C$22*'10 - 2009'!AL324</f>
        <v>#DIV/0!</v>
      </c>
      <c r="K389" s="35" t="e">
        <f>+$C$22*'10 - 2009'!AM324</f>
        <v>#DIV/0!</v>
      </c>
      <c r="L389" s="35" t="e">
        <f>+$C$22*'10 - 2009'!AN324</f>
        <v>#DIV/0!</v>
      </c>
      <c r="M389" s="35" t="e">
        <f>+$C$22*'10 - 2009'!AO324</f>
        <v>#DIV/0!</v>
      </c>
      <c r="N389" s="35" t="e">
        <f>+$C$22*'10 - 2009'!AP324</f>
        <v>#DIV/0!</v>
      </c>
      <c r="O389" s="35" t="e">
        <f>+$C$22*'10 - 2009'!AQ324</f>
        <v>#DIV/0!</v>
      </c>
      <c r="P389" s="35" t="e">
        <f>+$C$22*'10 - 2009'!AR324</f>
        <v>#DIV/0!</v>
      </c>
      <c r="Q389" s="35" t="e">
        <f>+$C$22*'10 - 2009'!AS324</f>
        <v>#DIV/0!</v>
      </c>
      <c r="R389" s="35" t="e">
        <f>+$C$22*'10 - 2009'!AT324</f>
        <v>#DIV/0!</v>
      </c>
      <c r="S389" s="35" t="e">
        <f>+$C$22*'10 - 2009'!AU324</f>
        <v>#DIV/0!</v>
      </c>
      <c r="T389" s="35" t="e">
        <f>+$C$22*'10 - 2009'!AV324</f>
        <v>#DIV/0!</v>
      </c>
      <c r="U389" s="35" t="e">
        <f>+$C$22*'10 - 2009'!AW324</f>
        <v>#DIV/0!</v>
      </c>
      <c r="V389" s="35" t="e">
        <f>+$C$22*'10 - 2009'!AX324</f>
        <v>#DIV/0!</v>
      </c>
      <c r="W389" s="35" t="e">
        <f>+$C$22*'10 - 2009'!AY324</f>
        <v>#DIV/0!</v>
      </c>
      <c r="X389" s="35" t="e">
        <f>+$C$22*'10 - 2009'!AZ324</f>
        <v>#DIV/0!</v>
      </c>
      <c r="Y389" s="35" t="e">
        <f>+$C$22*'10 - 2009'!BA324</f>
        <v>#DIV/0!</v>
      </c>
      <c r="Z389" s="35" t="e">
        <f>+$C$22*'10 - 2009'!BB324</f>
        <v>#DIV/0!</v>
      </c>
      <c r="AA389" s="35" t="e">
        <f>+$C$22*'10 - 2009'!BC324</f>
        <v>#DIV/0!</v>
      </c>
      <c r="AB389" s="35" t="e">
        <f>+$C$22*'10 - 2009'!BD324</f>
        <v>#DIV/0!</v>
      </c>
      <c r="AC389" s="35" t="e">
        <f>+$C$22*'10 - 2009'!BE324</f>
        <v>#DIV/0!</v>
      </c>
      <c r="AD389" s="35" t="e">
        <f>+$C$22*'10 - 2009'!BF324</f>
        <v>#DIV/0!</v>
      </c>
      <c r="AE389" s="35" t="e">
        <f>+$C$22*'10 - 2009'!BG324</f>
        <v>#DIV/0!</v>
      </c>
      <c r="AF389" s="35" t="e">
        <f>+$C$22*'10 - 2009'!BH324</f>
        <v>#DIV/0!</v>
      </c>
      <c r="AG389" s="35" t="e">
        <f>+$C$22*'10 - 2009'!BI324</f>
        <v>#DIV/0!</v>
      </c>
      <c r="AH389" s="35" t="e">
        <f>+$C$22*'10 - 2009'!BJ324</f>
        <v>#DIV/0!</v>
      </c>
      <c r="AI389" s="2"/>
    </row>
    <row r="390" spans="1:35">
      <c r="A390" s="44">
        <v>383</v>
      </c>
      <c r="B390" s="35">
        <f>+'10 - 2009'!B325</f>
        <v>0</v>
      </c>
      <c r="C390" s="35" t="e">
        <f>+'10 - 2009'!AE325/'10 - 2009'!BK325</f>
        <v>#DIV/0!</v>
      </c>
      <c r="D390" s="35" t="e">
        <f>+$C$22*'10 - 2009'!AF325</f>
        <v>#DIV/0!</v>
      </c>
      <c r="E390" s="35" t="e">
        <f>+$C$22*'10 - 2009'!AG325</f>
        <v>#DIV/0!</v>
      </c>
      <c r="F390" s="35" t="e">
        <f>+$C$22*'10 - 2009'!AH325</f>
        <v>#DIV/0!</v>
      </c>
      <c r="G390" s="35" t="e">
        <f>+$C$22*'10 - 2009'!AI325</f>
        <v>#DIV/0!</v>
      </c>
      <c r="H390" s="35" t="e">
        <f>+$C$22*'10 - 2009'!AJ325</f>
        <v>#DIV/0!</v>
      </c>
      <c r="I390" s="35" t="e">
        <f>+$C$22*'10 - 2009'!AK325</f>
        <v>#DIV/0!</v>
      </c>
      <c r="J390" s="35" t="e">
        <f>+$C$22*'10 - 2009'!AL325</f>
        <v>#DIV/0!</v>
      </c>
      <c r="K390" s="35" t="e">
        <f>+$C$22*'10 - 2009'!AM325</f>
        <v>#DIV/0!</v>
      </c>
      <c r="L390" s="35" t="e">
        <f>+$C$22*'10 - 2009'!AN325</f>
        <v>#DIV/0!</v>
      </c>
      <c r="M390" s="35" t="e">
        <f>+$C$22*'10 - 2009'!AO325</f>
        <v>#DIV/0!</v>
      </c>
      <c r="N390" s="35" t="e">
        <f>+$C$22*'10 - 2009'!AP325</f>
        <v>#DIV/0!</v>
      </c>
      <c r="O390" s="35" t="e">
        <f>+$C$22*'10 - 2009'!AQ325</f>
        <v>#DIV/0!</v>
      </c>
      <c r="P390" s="35" t="e">
        <f>+$C$22*'10 - 2009'!AR325</f>
        <v>#DIV/0!</v>
      </c>
      <c r="Q390" s="35" t="e">
        <f>+$C$22*'10 - 2009'!AS325</f>
        <v>#DIV/0!</v>
      </c>
      <c r="R390" s="35" t="e">
        <f>+$C$22*'10 - 2009'!AT325</f>
        <v>#DIV/0!</v>
      </c>
      <c r="S390" s="35" t="e">
        <f>+$C$22*'10 - 2009'!AU325</f>
        <v>#DIV/0!</v>
      </c>
      <c r="T390" s="35" t="e">
        <f>+$C$22*'10 - 2009'!AV325</f>
        <v>#DIV/0!</v>
      </c>
      <c r="U390" s="35" t="e">
        <f>+$C$22*'10 - 2009'!AW325</f>
        <v>#DIV/0!</v>
      </c>
      <c r="V390" s="35" t="e">
        <f>+$C$22*'10 - 2009'!AX325</f>
        <v>#DIV/0!</v>
      </c>
      <c r="W390" s="35" t="e">
        <f>+$C$22*'10 - 2009'!AY325</f>
        <v>#DIV/0!</v>
      </c>
      <c r="X390" s="35" t="e">
        <f>+$C$22*'10 - 2009'!AZ325</f>
        <v>#DIV/0!</v>
      </c>
      <c r="Y390" s="35" t="e">
        <f>+$C$22*'10 - 2009'!BA325</f>
        <v>#DIV/0!</v>
      </c>
      <c r="Z390" s="35" t="e">
        <f>+$C$22*'10 - 2009'!BB325</f>
        <v>#DIV/0!</v>
      </c>
      <c r="AA390" s="35" t="e">
        <f>+$C$22*'10 - 2009'!BC325</f>
        <v>#DIV/0!</v>
      </c>
      <c r="AB390" s="35" t="e">
        <f>+$C$22*'10 - 2009'!BD325</f>
        <v>#DIV/0!</v>
      </c>
      <c r="AC390" s="35" t="e">
        <f>+$C$22*'10 - 2009'!BE325</f>
        <v>#DIV/0!</v>
      </c>
      <c r="AD390" s="35" t="e">
        <f>+$C$22*'10 - 2009'!BF325</f>
        <v>#DIV/0!</v>
      </c>
      <c r="AE390" s="35" t="e">
        <f>+$C$22*'10 - 2009'!BG325</f>
        <v>#DIV/0!</v>
      </c>
      <c r="AF390" s="35" t="e">
        <f>+$C$22*'10 - 2009'!BH325</f>
        <v>#DIV/0!</v>
      </c>
      <c r="AG390" s="35" t="e">
        <f>+$C$22*'10 - 2009'!BI325</f>
        <v>#DIV/0!</v>
      </c>
      <c r="AH390" s="35" t="e">
        <f>+$C$22*'10 - 2009'!BJ325</f>
        <v>#DIV/0!</v>
      </c>
      <c r="AI390" s="2"/>
    </row>
    <row r="391" spans="1:35">
      <c r="A391" s="44">
        <v>384</v>
      </c>
      <c r="B391" s="35">
        <f>+'10 - 2009'!B326</f>
        <v>0</v>
      </c>
      <c r="C391" s="35" t="e">
        <f>+'10 - 2009'!AE326/'10 - 2009'!BK326</f>
        <v>#DIV/0!</v>
      </c>
      <c r="D391" s="35" t="e">
        <f>+$C$22*'10 - 2009'!AF326</f>
        <v>#DIV/0!</v>
      </c>
      <c r="E391" s="35" t="e">
        <f>+$C$22*'10 - 2009'!AG326</f>
        <v>#DIV/0!</v>
      </c>
      <c r="F391" s="35" t="e">
        <f>+$C$22*'10 - 2009'!AH326</f>
        <v>#DIV/0!</v>
      </c>
      <c r="G391" s="35" t="e">
        <f>+$C$22*'10 - 2009'!AI326</f>
        <v>#DIV/0!</v>
      </c>
      <c r="H391" s="35" t="e">
        <f>+$C$22*'10 - 2009'!AJ326</f>
        <v>#DIV/0!</v>
      </c>
      <c r="I391" s="35" t="e">
        <f>+$C$22*'10 - 2009'!AK326</f>
        <v>#DIV/0!</v>
      </c>
      <c r="J391" s="35" t="e">
        <f>+$C$22*'10 - 2009'!AL326</f>
        <v>#DIV/0!</v>
      </c>
      <c r="K391" s="35" t="e">
        <f>+$C$22*'10 - 2009'!AM326</f>
        <v>#DIV/0!</v>
      </c>
      <c r="L391" s="35" t="e">
        <f>+$C$22*'10 - 2009'!AN326</f>
        <v>#DIV/0!</v>
      </c>
      <c r="M391" s="35" t="e">
        <f>+$C$22*'10 - 2009'!AO326</f>
        <v>#DIV/0!</v>
      </c>
      <c r="N391" s="35" t="e">
        <f>+$C$22*'10 - 2009'!AP326</f>
        <v>#DIV/0!</v>
      </c>
      <c r="O391" s="35" t="e">
        <f>+$C$22*'10 - 2009'!AQ326</f>
        <v>#DIV/0!</v>
      </c>
      <c r="P391" s="35" t="e">
        <f>+$C$22*'10 - 2009'!AR326</f>
        <v>#DIV/0!</v>
      </c>
      <c r="Q391" s="35" t="e">
        <f>+$C$22*'10 - 2009'!AS326</f>
        <v>#DIV/0!</v>
      </c>
      <c r="R391" s="35" t="e">
        <f>+$C$22*'10 - 2009'!AT326</f>
        <v>#DIV/0!</v>
      </c>
      <c r="S391" s="35" t="e">
        <f>+$C$22*'10 - 2009'!AU326</f>
        <v>#DIV/0!</v>
      </c>
      <c r="T391" s="35" t="e">
        <f>+$C$22*'10 - 2009'!AV326</f>
        <v>#DIV/0!</v>
      </c>
      <c r="U391" s="35" t="e">
        <f>+$C$22*'10 - 2009'!AW326</f>
        <v>#DIV/0!</v>
      </c>
      <c r="V391" s="35" t="e">
        <f>+$C$22*'10 - 2009'!AX326</f>
        <v>#DIV/0!</v>
      </c>
      <c r="W391" s="35" t="e">
        <f>+$C$22*'10 - 2009'!AY326</f>
        <v>#DIV/0!</v>
      </c>
      <c r="X391" s="35" t="e">
        <f>+$C$22*'10 - 2009'!AZ326</f>
        <v>#DIV/0!</v>
      </c>
      <c r="Y391" s="35" t="e">
        <f>+$C$22*'10 - 2009'!BA326</f>
        <v>#DIV/0!</v>
      </c>
      <c r="Z391" s="35" t="e">
        <f>+$C$22*'10 - 2009'!BB326</f>
        <v>#DIV/0!</v>
      </c>
      <c r="AA391" s="35" t="e">
        <f>+$C$22*'10 - 2009'!BC326</f>
        <v>#DIV/0!</v>
      </c>
      <c r="AB391" s="35" t="e">
        <f>+$C$22*'10 - 2009'!BD326</f>
        <v>#DIV/0!</v>
      </c>
      <c r="AC391" s="35" t="e">
        <f>+$C$22*'10 - 2009'!BE326</f>
        <v>#DIV/0!</v>
      </c>
      <c r="AD391" s="35" t="e">
        <f>+$C$22*'10 - 2009'!BF326</f>
        <v>#DIV/0!</v>
      </c>
      <c r="AE391" s="35" t="e">
        <f>+$C$22*'10 - 2009'!BG326</f>
        <v>#DIV/0!</v>
      </c>
      <c r="AF391" s="35" t="e">
        <f>+$C$22*'10 - 2009'!BH326</f>
        <v>#DIV/0!</v>
      </c>
      <c r="AG391" s="35" t="e">
        <f>+$C$22*'10 - 2009'!BI326</f>
        <v>#DIV/0!</v>
      </c>
      <c r="AH391" s="35" t="e">
        <f>+$C$22*'10 - 2009'!BJ326</f>
        <v>#DIV/0!</v>
      </c>
      <c r="AI391" s="2"/>
    </row>
    <row r="392" spans="1:35">
      <c r="A392" s="44">
        <v>385</v>
      </c>
      <c r="B392" s="35">
        <f>+'10 - 2009'!B327</f>
        <v>0</v>
      </c>
      <c r="C392" s="35" t="e">
        <f>+'10 - 2009'!AE327/'10 - 2009'!BK327</f>
        <v>#DIV/0!</v>
      </c>
      <c r="D392" s="35" t="e">
        <f>+$C$22*'10 - 2009'!AF327</f>
        <v>#DIV/0!</v>
      </c>
      <c r="E392" s="35" t="e">
        <f>+$C$22*'10 - 2009'!AG327</f>
        <v>#DIV/0!</v>
      </c>
      <c r="F392" s="35" t="e">
        <f>+$C$22*'10 - 2009'!AH327</f>
        <v>#DIV/0!</v>
      </c>
      <c r="G392" s="35" t="e">
        <f>+$C$22*'10 - 2009'!AI327</f>
        <v>#DIV/0!</v>
      </c>
      <c r="H392" s="35" t="e">
        <f>+$C$22*'10 - 2009'!AJ327</f>
        <v>#DIV/0!</v>
      </c>
      <c r="I392" s="35" t="e">
        <f>+$C$22*'10 - 2009'!AK327</f>
        <v>#DIV/0!</v>
      </c>
      <c r="J392" s="35" t="e">
        <f>+$C$22*'10 - 2009'!AL327</f>
        <v>#DIV/0!</v>
      </c>
      <c r="K392" s="35" t="e">
        <f>+$C$22*'10 - 2009'!AM327</f>
        <v>#DIV/0!</v>
      </c>
      <c r="L392" s="35" t="e">
        <f>+$C$22*'10 - 2009'!AN327</f>
        <v>#DIV/0!</v>
      </c>
      <c r="M392" s="35" t="e">
        <f>+$C$22*'10 - 2009'!AO327</f>
        <v>#DIV/0!</v>
      </c>
      <c r="N392" s="35" t="e">
        <f>+$C$22*'10 - 2009'!AP327</f>
        <v>#DIV/0!</v>
      </c>
      <c r="O392" s="35" t="e">
        <f>+$C$22*'10 - 2009'!AQ327</f>
        <v>#DIV/0!</v>
      </c>
      <c r="P392" s="35" t="e">
        <f>+$C$22*'10 - 2009'!AR327</f>
        <v>#DIV/0!</v>
      </c>
      <c r="Q392" s="35" t="e">
        <f>+$C$22*'10 - 2009'!AS327</f>
        <v>#DIV/0!</v>
      </c>
      <c r="R392" s="35" t="e">
        <f>+$C$22*'10 - 2009'!AT327</f>
        <v>#DIV/0!</v>
      </c>
      <c r="S392" s="35" t="e">
        <f>+$C$22*'10 - 2009'!AU327</f>
        <v>#DIV/0!</v>
      </c>
      <c r="T392" s="35" t="e">
        <f>+$C$22*'10 - 2009'!AV327</f>
        <v>#DIV/0!</v>
      </c>
      <c r="U392" s="35" t="e">
        <f>+$C$22*'10 - 2009'!AW327</f>
        <v>#DIV/0!</v>
      </c>
      <c r="V392" s="35" t="e">
        <f>+$C$22*'10 - 2009'!AX327</f>
        <v>#DIV/0!</v>
      </c>
      <c r="W392" s="35" t="e">
        <f>+$C$22*'10 - 2009'!AY327</f>
        <v>#DIV/0!</v>
      </c>
      <c r="X392" s="35" t="e">
        <f>+$C$22*'10 - 2009'!AZ327</f>
        <v>#DIV/0!</v>
      </c>
      <c r="Y392" s="35" t="e">
        <f>+$C$22*'10 - 2009'!BA327</f>
        <v>#DIV/0!</v>
      </c>
      <c r="Z392" s="35" t="e">
        <f>+$C$22*'10 - 2009'!BB327</f>
        <v>#DIV/0!</v>
      </c>
      <c r="AA392" s="35" t="e">
        <f>+$C$22*'10 - 2009'!BC327</f>
        <v>#DIV/0!</v>
      </c>
      <c r="AB392" s="35" t="e">
        <f>+$C$22*'10 - 2009'!BD327</f>
        <v>#DIV/0!</v>
      </c>
      <c r="AC392" s="35" t="e">
        <f>+$C$22*'10 - 2009'!BE327</f>
        <v>#DIV/0!</v>
      </c>
      <c r="AD392" s="35" t="e">
        <f>+$C$22*'10 - 2009'!BF327</f>
        <v>#DIV/0!</v>
      </c>
      <c r="AE392" s="35" t="e">
        <f>+$C$22*'10 - 2009'!BG327</f>
        <v>#DIV/0!</v>
      </c>
      <c r="AF392" s="35" t="e">
        <f>+$C$22*'10 - 2009'!BH327</f>
        <v>#DIV/0!</v>
      </c>
      <c r="AG392" s="35" t="e">
        <f>+$C$22*'10 - 2009'!BI327</f>
        <v>#DIV/0!</v>
      </c>
      <c r="AH392" s="35" t="e">
        <f>+$C$22*'10 - 2009'!BJ327</f>
        <v>#DIV/0!</v>
      </c>
      <c r="AI392" s="2"/>
    </row>
    <row r="393" spans="1:35">
      <c r="A393" s="44">
        <v>386</v>
      </c>
      <c r="B393" s="35">
        <f>+'10 - 2009'!B328</f>
        <v>0</v>
      </c>
      <c r="C393" s="35" t="e">
        <f>+'10 - 2009'!AE328/'10 - 2009'!BK328</f>
        <v>#DIV/0!</v>
      </c>
      <c r="D393" s="35" t="e">
        <f>+$C$22*'10 - 2009'!AF328</f>
        <v>#DIV/0!</v>
      </c>
      <c r="E393" s="35" t="e">
        <f>+$C$22*'10 - 2009'!AG328</f>
        <v>#DIV/0!</v>
      </c>
      <c r="F393" s="35" t="e">
        <f>+$C$22*'10 - 2009'!AH328</f>
        <v>#DIV/0!</v>
      </c>
      <c r="G393" s="35" t="e">
        <f>+$C$22*'10 - 2009'!AI328</f>
        <v>#DIV/0!</v>
      </c>
      <c r="H393" s="35" t="e">
        <f>+$C$22*'10 - 2009'!AJ328</f>
        <v>#DIV/0!</v>
      </c>
      <c r="I393" s="35" t="e">
        <f>+$C$22*'10 - 2009'!AK328</f>
        <v>#DIV/0!</v>
      </c>
      <c r="J393" s="35" t="e">
        <f>+$C$22*'10 - 2009'!AL328</f>
        <v>#DIV/0!</v>
      </c>
      <c r="K393" s="35" t="e">
        <f>+$C$22*'10 - 2009'!AM328</f>
        <v>#DIV/0!</v>
      </c>
      <c r="L393" s="35" t="e">
        <f>+$C$22*'10 - 2009'!AN328</f>
        <v>#DIV/0!</v>
      </c>
      <c r="M393" s="35" t="e">
        <f>+$C$22*'10 - 2009'!AO328</f>
        <v>#DIV/0!</v>
      </c>
      <c r="N393" s="35" t="e">
        <f>+$C$22*'10 - 2009'!AP328</f>
        <v>#DIV/0!</v>
      </c>
      <c r="O393" s="35" t="e">
        <f>+$C$22*'10 - 2009'!AQ328</f>
        <v>#DIV/0!</v>
      </c>
      <c r="P393" s="35" t="e">
        <f>+$C$22*'10 - 2009'!AR328</f>
        <v>#DIV/0!</v>
      </c>
      <c r="Q393" s="35" t="e">
        <f>+$C$22*'10 - 2009'!AS328</f>
        <v>#DIV/0!</v>
      </c>
      <c r="R393" s="35" t="e">
        <f>+$C$22*'10 - 2009'!AT328</f>
        <v>#DIV/0!</v>
      </c>
      <c r="S393" s="35" t="e">
        <f>+$C$22*'10 - 2009'!AU328</f>
        <v>#DIV/0!</v>
      </c>
      <c r="T393" s="35" t="e">
        <f>+$C$22*'10 - 2009'!AV328</f>
        <v>#DIV/0!</v>
      </c>
      <c r="U393" s="35" t="e">
        <f>+$C$22*'10 - 2009'!AW328</f>
        <v>#DIV/0!</v>
      </c>
      <c r="V393" s="35" t="e">
        <f>+$C$22*'10 - 2009'!AX328</f>
        <v>#DIV/0!</v>
      </c>
      <c r="W393" s="35" t="e">
        <f>+$C$22*'10 - 2009'!AY328</f>
        <v>#DIV/0!</v>
      </c>
      <c r="X393" s="35" t="e">
        <f>+$C$22*'10 - 2009'!AZ328</f>
        <v>#DIV/0!</v>
      </c>
      <c r="Y393" s="35" t="e">
        <f>+$C$22*'10 - 2009'!BA328</f>
        <v>#DIV/0!</v>
      </c>
      <c r="Z393" s="35" t="e">
        <f>+$C$22*'10 - 2009'!BB328</f>
        <v>#DIV/0!</v>
      </c>
      <c r="AA393" s="35" t="e">
        <f>+$C$22*'10 - 2009'!BC328</f>
        <v>#DIV/0!</v>
      </c>
      <c r="AB393" s="35" t="e">
        <f>+$C$22*'10 - 2009'!BD328</f>
        <v>#DIV/0!</v>
      </c>
      <c r="AC393" s="35" t="e">
        <f>+$C$22*'10 - 2009'!BE328</f>
        <v>#DIV/0!</v>
      </c>
      <c r="AD393" s="35" t="e">
        <f>+$C$22*'10 - 2009'!BF328</f>
        <v>#DIV/0!</v>
      </c>
      <c r="AE393" s="35" t="e">
        <f>+$C$22*'10 - 2009'!BG328</f>
        <v>#DIV/0!</v>
      </c>
      <c r="AF393" s="35" t="e">
        <f>+$C$22*'10 - 2009'!BH328</f>
        <v>#DIV/0!</v>
      </c>
      <c r="AG393" s="35" t="e">
        <f>+$C$22*'10 - 2009'!BI328</f>
        <v>#DIV/0!</v>
      </c>
      <c r="AH393" s="35" t="e">
        <f>+$C$22*'10 - 2009'!BJ328</f>
        <v>#DIV/0!</v>
      </c>
      <c r="AI393" s="2"/>
    </row>
    <row r="394" spans="1:35">
      <c r="A394" s="44">
        <v>387</v>
      </c>
      <c r="B394" s="35">
        <f>+'10 - 2009'!B329</f>
        <v>0</v>
      </c>
      <c r="C394" s="35" t="e">
        <f>+'10 - 2009'!AE329/'10 - 2009'!BK329</f>
        <v>#DIV/0!</v>
      </c>
      <c r="D394" s="35" t="e">
        <f>+$C$22*'10 - 2009'!AF329</f>
        <v>#DIV/0!</v>
      </c>
      <c r="E394" s="35" t="e">
        <f>+$C$22*'10 - 2009'!AG329</f>
        <v>#DIV/0!</v>
      </c>
      <c r="F394" s="35" t="e">
        <f>+$C$22*'10 - 2009'!AH329</f>
        <v>#DIV/0!</v>
      </c>
      <c r="G394" s="35" t="e">
        <f>+$C$22*'10 - 2009'!AI329</f>
        <v>#DIV/0!</v>
      </c>
      <c r="H394" s="35" t="e">
        <f>+$C$22*'10 - 2009'!AJ329</f>
        <v>#DIV/0!</v>
      </c>
      <c r="I394" s="35" t="e">
        <f>+$C$22*'10 - 2009'!AK329</f>
        <v>#DIV/0!</v>
      </c>
      <c r="J394" s="35" t="e">
        <f>+$C$22*'10 - 2009'!AL329</f>
        <v>#DIV/0!</v>
      </c>
      <c r="K394" s="35" t="e">
        <f>+$C$22*'10 - 2009'!AM329</f>
        <v>#DIV/0!</v>
      </c>
      <c r="L394" s="35" t="e">
        <f>+$C$22*'10 - 2009'!AN329</f>
        <v>#DIV/0!</v>
      </c>
      <c r="M394" s="35" t="e">
        <f>+$C$22*'10 - 2009'!AO329</f>
        <v>#DIV/0!</v>
      </c>
      <c r="N394" s="35" t="e">
        <f>+$C$22*'10 - 2009'!AP329</f>
        <v>#DIV/0!</v>
      </c>
      <c r="O394" s="35" t="e">
        <f>+$C$22*'10 - 2009'!AQ329</f>
        <v>#DIV/0!</v>
      </c>
      <c r="P394" s="35" t="e">
        <f>+$C$22*'10 - 2009'!AR329</f>
        <v>#DIV/0!</v>
      </c>
      <c r="Q394" s="35" t="e">
        <f>+$C$22*'10 - 2009'!AS329</f>
        <v>#DIV/0!</v>
      </c>
      <c r="R394" s="35" t="e">
        <f>+$C$22*'10 - 2009'!AT329</f>
        <v>#DIV/0!</v>
      </c>
      <c r="S394" s="35" t="e">
        <f>+$C$22*'10 - 2009'!AU329</f>
        <v>#DIV/0!</v>
      </c>
      <c r="T394" s="35" t="e">
        <f>+$C$22*'10 - 2009'!AV329</f>
        <v>#DIV/0!</v>
      </c>
      <c r="U394" s="35" t="e">
        <f>+$C$22*'10 - 2009'!AW329</f>
        <v>#DIV/0!</v>
      </c>
      <c r="V394" s="35" t="e">
        <f>+$C$22*'10 - 2009'!AX329</f>
        <v>#DIV/0!</v>
      </c>
      <c r="W394" s="35" t="e">
        <f>+$C$22*'10 - 2009'!AY329</f>
        <v>#DIV/0!</v>
      </c>
      <c r="X394" s="35" t="e">
        <f>+$C$22*'10 - 2009'!AZ329</f>
        <v>#DIV/0!</v>
      </c>
      <c r="Y394" s="35" t="e">
        <f>+$C$22*'10 - 2009'!BA329</f>
        <v>#DIV/0!</v>
      </c>
      <c r="Z394" s="35" t="e">
        <f>+$C$22*'10 - 2009'!BB329</f>
        <v>#DIV/0!</v>
      </c>
      <c r="AA394" s="35" t="e">
        <f>+$C$22*'10 - 2009'!BC329</f>
        <v>#DIV/0!</v>
      </c>
      <c r="AB394" s="35" t="e">
        <f>+$C$22*'10 - 2009'!BD329</f>
        <v>#DIV/0!</v>
      </c>
      <c r="AC394" s="35" t="e">
        <f>+$C$22*'10 - 2009'!BE329</f>
        <v>#DIV/0!</v>
      </c>
      <c r="AD394" s="35" t="e">
        <f>+$C$22*'10 - 2009'!BF329</f>
        <v>#DIV/0!</v>
      </c>
      <c r="AE394" s="35" t="e">
        <f>+$C$22*'10 - 2009'!BG329</f>
        <v>#DIV/0!</v>
      </c>
      <c r="AF394" s="35" t="e">
        <f>+$C$22*'10 - 2009'!BH329</f>
        <v>#DIV/0!</v>
      </c>
      <c r="AG394" s="35" t="e">
        <f>+$C$22*'10 - 2009'!BI329</f>
        <v>#DIV/0!</v>
      </c>
      <c r="AH394" s="35" t="e">
        <f>+$C$22*'10 - 2009'!BJ329</f>
        <v>#DIV/0!</v>
      </c>
      <c r="AI394" s="2"/>
    </row>
    <row r="395" spans="1:35">
      <c r="A395" s="44">
        <v>388</v>
      </c>
      <c r="B395" s="35">
        <f>+'10 - 2009'!B330</f>
        <v>0</v>
      </c>
      <c r="C395" s="35" t="e">
        <f>+'10 - 2009'!AE330/'10 - 2009'!BK330</f>
        <v>#DIV/0!</v>
      </c>
      <c r="D395" s="35" t="e">
        <f>+$C$22*'10 - 2009'!AF330</f>
        <v>#DIV/0!</v>
      </c>
      <c r="E395" s="35" t="e">
        <f>+$C$22*'10 - 2009'!AG330</f>
        <v>#DIV/0!</v>
      </c>
      <c r="F395" s="35" t="e">
        <f>+$C$22*'10 - 2009'!AH330</f>
        <v>#DIV/0!</v>
      </c>
      <c r="G395" s="35" t="e">
        <f>+$C$22*'10 - 2009'!AI330</f>
        <v>#DIV/0!</v>
      </c>
      <c r="H395" s="35" t="e">
        <f>+$C$22*'10 - 2009'!AJ330</f>
        <v>#DIV/0!</v>
      </c>
      <c r="I395" s="35" t="e">
        <f>+$C$22*'10 - 2009'!AK330</f>
        <v>#DIV/0!</v>
      </c>
      <c r="J395" s="35" t="e">
        <f>+$C$22*'10 - 2009'!AL330</f>
        <v>#DIV/0!</v>
      </c>
      <c r="K395" s="35" t="e">
        <f>+$C$22*'10 - 2009'!AM330</f>
        <v>#DIV/0!</v>
      </c>
      <c r="L395" s="35" t="e">
        <f>+$C$22*'10 - 2009'!AN330</f>
        <v>#DIV/0!</v>
      </c>
      <c r="M395" s="35" t="e">
        <f>+$C$22*'10 - 2009'!AO330</f>
        <v>#DIV/0!</v>
      </c>
      <c r="N395" s="35" t="e">
        <f>+$C$22*'10 - 2009'!AP330</f>
        <v>#DIV/0!</v>
      </c>
      <c r="O395" s="35" t="e">
        <f>+$C$22*'10 - 2009'!AQ330</f>
        <v>#DIV/0!</v>
      </c>
      <c r="P395" s="35" t="e">
        <f>+$C$22*'10 - 2009'!AR330</f>
        <v>#DIV/0!</v>
      </c>
      <c r="Q395" s="35" t="e">
        <f>+$C$22*'10 - 2009'!AS330</f>
        <v>#DIV/0!</v>
      </c>
      <c r="R395" s="35" t="e">
        <f>+$C$22*'10 - 2009'!AT330</f>
        <v>#DIV/0!</v>
      </c>
      <c r="S395" s="35" t="e">
        <f>+$C$22*'10 - 2009'!AU330</f>
        <v>#DIV/0!</v>
      </c>
      <c r="T395" s="35" t="e">
        <f>+$C$22*'10 - 2009'!AV330</f>
        <v>#DIV/0!</v>
      </c>
      <c r="U395" s="35" t="e">
        <f>+$C$22*'10 - 2009'!AW330</f>
        <v>#DIV/0!</v>
      </c>
      <c r="V395" s="35" t="e">
        <f>+$C$22*'10 - 2009'!AX330</f>
        <v>#DIV/0!</v>
      </c>
      <c r="W395" s="35" t="e">
        <f>+$C$22*'10 - 2009'!AY330</f>
        <v>#DIV/0!</v>
      </c>
      <c r="X395" s="35" t="e">
        <f>+$C$22*'10 - 2009'!AZ330</f>
        <v>#DIV/0!</v>
      </c>
      <c r="Y395" s="35" t="e">
        <f>+$C$22*'10 - 2009'!BA330</f>
        <v>#DIV/0!</v>
      </c>
      <c r="Z395" s="35" t="e">
        <f>+$C$22*'10 - 2009'!BB330</f>
        <v>#DIV/0!</v>
      </c>
      <c r="AA395" s="35" t="e">
        <f>+$C$22*'10 - 2009'!BC330</f>
        <v>#DIV/0!</v>
      </c>
      <c r="AB395" s="35" t="e">
        <f>+$C$22*'10 - 2009'!BD330</f>
        <v>#DIV/0!</v>
      </c>
      <c r="AC395" s="35" t="e">
        <f>+$C$22*'10 - 2009'!BE330</f>
        <v>#DIV/0!</v>
      </c>
      <c r="AD395" s="35" t="e">
        <f>+$C$22*'10 - 2009'!BF330</f>
        <v>#DIV/0!</v>
      </c>
      <c r="AE395" s="35" t="e">
        <f>+$C$22*'10 - 2009'!BG330</f>
        <v>#DIV/0!</v>
      </c>
      <c r="AF395" s="35" t="e">
        <f>+$C$22*'10 - 2009'!BH330</f>
        <v>#DIV/0!</v>
      </c>
      <c r="AG395" s="35" t="e">
        <f>+$C$22*'10 - 2009'!BI330</f>
        <v>#DIV/0!</v>
      </c>
      <c r="AH395" s="35" t="e">
        <f>+$C$22*'10 - 2009'!BJ330</f>
        <v>#DIV/0!</v>
      </c>
      <c r="AI395" s="2"/>
    </row>
    <row r="396" spans="1:35">
      <c r="A396" s="44">
        <v>389</v>
      </c>
      <c r="B396" s="35">
        <f>+'10 - 2009'!B331</f>
        <v>0</v>
      </c>
      <c r="C396" s="35" t="e">
        <f>+'10 - 2009'!AE331/'10 - 2009'!BK331</f>
        <v>#DIV/0!</v>
      </c>
      <c r="D396" s="35" t="e">
        <f>+$C$22*'10 - 2009'!AF331</f>
        <v>#DIV/0!</v>
      </c>
      <c r="E396" s="35" t="e">
        <f>+$C$22*'10 - 2009'!AG331</f>
        <v>#DIV/0!</v>
      </c>
      <c r="F396" s="35" t="e">
        <f>+$C$22*'10 - 2009'!AH331</f>
        <v>#DIV/0!</v>
      </c>
      <c r="G396" s="35" t="e">
        <f>+$C$22*'10 - 2009'!AI331</f>
        <v>#DIV/0!</v>
      </c>
      <c r="H396" s="35" t="e">
        <f>+$C$22*'10 - 2009'!AJ331</f>
        <v>#DIV/0!</v>
      </c>
      <c r="I396" s="35" t="e">
        <f>+$C$22*'10 - 2009'!AK331</f>
        <v>#DIV/0!</v>
      </c>
      <c r="J396" s="35" t="e">
        <f>+$C$22*'10 - 2009'!AL331</f>
        <v>#DIV/0!</v>
      </c>
      <c r="K396" s="35" t="e">
        <f>+$C$22*'10 - 2009'!AM331</f>
        <v>#DIV/0!</v>
      </c>
      <c r="L396" s="35" t="e">
        <f>+$C$22*'10 - 2009'!AN331</f>
        <v>#DIV/0!</v>
      </c>
      <c r="M396" s="35" t="e">
        <f>+$C$22*'10 - 2009'!AO331</f>
        <v>#DIV/0!</v>
      </c>
      <c r="N396" s="35" t="e">
        <f>+$C$22*'10 - 2009'!AP331</f>
        <v>#DIV/0!</v>
      </c>
      <c r="O396" s="35" t="e">
        <f>+$C$22*'10 - 2009'!AQ331</f>
        <v>#DIV/0!</v>
      </c>
      <c r="P396" s="35" t="e">
        <f>+$C$22*'10 - 2009'!AR331</f>
        <v>#DIV/0!</v>
      </c>
      <c r="Q396" s="35" t="e">
        <f>+$C$22*'10 - 2009'!AS331</f>
        <v>#DIV/0!</v>
      </c>
      <c r="R396" s="35" t="e">
        <f>+$C$22*'10 - 2009'!AT331</f>
        <v>#DIV/0!</v>
      </c>
      <c r="S396" s="35" t="e">
        <f>+$C$22*'10 - 2009'!AU331</f>
        <v>#DIV/0!</v>
      </c>
      <c r="T396" s="35" t="e">
        <f>+$C$22*'10 - 2009'!AV331</f>
        <v>#DIV/0!</v>
      </c>
      <c r="U396" s="35" t="e">
        <f>+$C$22*'10 - 2009'!AW331</f>
        <v>#DIV/0!</v>
      </c>
      <c r="V396" s="35" t="e">
        <f>+$C$22*'10 - 2009'!AX331</f>
        <v>#DIV/0!</v>
      </c>
      <c r="W396" s="35" t="e">
        <f>+$C$22*'10 - 2009'!AY331</f>
        <v>#DIV/0!</v>
      </c>
      <c r="X396" s="35" t="e">
        <f>+$C$22*'10 - 2009'!AZ331</f>
        <v>#DIV/0!</v>
      </c>
      <c r="Y396" s="35" t="e">
        <f>+$C$22*'10 - 2009'!BA331</f>
        <v>#DIV/0!</v>
      </c>
      <c r="Z396" s="35" t="e">
        <f>+$C$22*'10 - 2009'!BB331</f>
        <v>#DIV/0!</v>
      </c>
      <c r="AA396" s="35" t="e">
        <f>+$C$22*'10 - 2009'!BC331</f>
        <v>#DIV/0!</v>
      </c>
      <c r="AB396" s="35" t="e">
        <f>+$C$22*'10 - 2009'!BD331</f>
        <v>#DIV/0!</v>
      </c>
      <c r="AC396" s="35" t="e">
        <f>+$C$22*'10 - 2009'!BE331</f>
        <v>#DIV/0!</v>
      </c>
      <c r="AD396" s="35" t="e">
        <f>+$C$22*'10 - 2009'!BF331</f>
        <v>#DIV/0!</v>
      </c>
      <c r="AE396" s="35" t="e">
        <f>+$C$22*'10 - 2009'!BG331</f>
        <v>#DIV/0!</v>
      </c>
      <c r="AF396" s="35" t="e">
        <f>+$C$22*'10 - 2009'!BH331</f>
        <v>#DIV/0!</v>
      </c>
      <c r="AG396" s="35" t="e">
        <f>+$C$22*'10 - 2009'!BI331</f>
        <v>#DIV/0!</v>
      </c>
      <c r="AH396" s="35" t="e">
        <f>+$C$22*'10 - 2009'!BJ331</f>
        <v>#DIV/0!</v>
      </c>
      <c r="AI396" s="2"/>
    </row>
    <row r="397" spans="1:35">
      <c r="A397" s="44">
        <v>390</v>
      </c>
      <c r="B397" s="35">
        <f>+'10 - 2009'!B332</f>
        <v>0</v>
      </c>
      <c r="C397" s="35" t="e">
        <f>+'10 - 2009'!AE332/'10 - 2009'!BK332</f>
        <v>#DIV/0!</v>
      </c>
      <c r="D397" s="35" t="e">
        <f>+$C$22*'10 - 2009'!AF332</f>
        <v>#DIV/0!</v>
      </c>
      <c r="E397" s="35" t="e">
        <f>+$C$22*'10 - 2009'!AG332</f>
        <v>#DIV/0!</v>
      </c>
      <c r="F397" s="35" t="e">
        <f>+$C$22*'10 - 2009'!AH332</f>
        <v>#DIV/0!</v>
      </c>
      <c r="G397" s="35" t="e">
        <f>+$C$22*'10 - 2009'!AI332</f>
        <v>#DIV/0!</v>
      </c>
      <c r="H397" s="35" t="e">
        <f>+$C$22*'10 - 2009'!AJ332</f>
        <v>#DIV/0!</v>
      </c>
      <c r="I397" s="35" t="e">
        <f>+$C$22*'10 - 2009'!AK332</f>
        <v>#DIV/0!</v>
      </c>
      <c r="J397" s="35" t="e">
        <f>+$C$22*'10 - 2009'!AL332</f>
        <v>#DIV/0!</v>
      </c>
      <c r="K397" s="35" t="e">
        <f>+$C$22*'10 - 2009'!AM332</f>
        <v>#DIV/0!</v>
      </c>
      <c r="L397" s="35" t="e">
        <f>+$C$22*'10 - 2009'!AN332</f>
        <v>#DIV/0!</v>
      </c>
      <c r="M397" s="35" t="e">
        <f>+$C$22*'10 - 2009'!AO332</f>
        <v>#DIV/0!</v>
      </c>
      <c r="N397" s="35" t="e">
        <f>+$C$22*'10 - 2009'!AP332</f>
        <v>#DIV/0!</v>
      </c>
      <c r="O397" s="35" t="e">
        <f>+$C$22*'10 - 2009'!AQ332</f>
        <v>#DIV/0!</v>
      </c>
      <c r="P397" s="35" t="e">
        <f>+$C$22*'10 - 2009'!AR332</f>
        <v>#DIV/0!</v>
      </c>
      <c r="Q397" s="35" t="e">
        <f>+$C$22*'10 - 2009'!AS332</f>
        <v>#DIV/0!</v>
      </c>
      <c r="R397" s="35" t="e">
        <f>+$C$22*'10 - 2009'!AT332</f>
        <v>#DIV/0!</v>
      </c>
      <c r="S397" s="35" t="e">
        <f>+$C$22*'10 - 2009'!AU332</f>
        <v>#DIV/0!</v>
      </c>
      <c r="T397" s="35" t="e">
        <f>+$C$22*'10 - 2009'!AV332</f>
        <v>#DIV/0!</v>
      </c>
      <c r="U397" s="35" t="e">
        <f>+$C$22*'10 - 2009'!AW332</f>
        <v>#DIV/0!</v>
      </c>
      <c r="V397" s="35" t="e">
        <f>+$C$22*'10 - 2009'!AX332</f>
        <v>#DIV/0!</v>
      </c>
      <c r="W397" s="35" t="e">
        <f>+$C$22*'10 - 2009'!AY332</f>
        <v>#DIV/0!</v>
      </c>
      <c r="X397" s="35" t="e">
        <f>+$C$22*'10 - 2009'!AZ332</f>
        <v>#DIV/0!</v>
      </c>
      <c r="Y397" s="35" t="e">
        <f>+$C$22*'10 - 2009'!BA332</f>
        <v>#DIV/0!</v>
      </c>
      <c r="Z397" s="35" t="e">
        <f>+$C$22*'10 - 2009'!BB332</f>
        <v>#DIV/0!</v>
      </c>
      <c r="AA397" s="35" t="e">
        <f>+$C$22*'10 - 2009'!BC332</f>
        <v>#DIV/0!</v>
      </c>
      <c r="AB397" s="35" t="e">
        <f>+$C$22*'10 - 2009'!BD332</f>
        <v>#DIV/0!</v>
      </c>
      <c r="AC397" s="35" t="e">
        <f>+$C$22*'10 - 2009'!BE332</f>
        <v>#DIV/0!</v>
      </c>
      <c r="AD397" s="35" t="e">
        <f>+$C$22*'10 - 2009'!BF332</f>
        <v>#DIV/0!</v>
      </c>
      <c r="AE397" s="35" t="e">
        <f>+$C$22*'10 - 2009'!BG332</f>
        <v>#DIV/0!</v>
      </c>
      <c r="AF397" s="35" t="e">
        <f>+$C$22*'10 - 2009'!BH332</f>
        <v>#DIV/0!</v>
      </c>
      <c r="AG397" s="35" t="e">
        <f>+$C$22*'10 - 2009'!BI332</f>
        <v>#DIV/0!</v>
      </c>
      <c r="AH397" s="35" t="e">
        <f>+$C$22*'10 - 2009'!BJ332</f>
        <v>#DIV/0!</v>
      </c>
      <c r="AI397" s="2"/>
    </row>
    <row r="398" spans="1:35">
      <c r="A398" s="44">
        <v>391</v>
      </c>
      <c r="B398" s="35">
        <f>+'10 - 2009'!B333</f>
        <v>0</v>
      </c>
      <c r="C398" s="35" t="e">
        <f>+'10 - 2009'!AE333/'10 - 2009'!BK333</f>
        <v>#DIV/0!</v>
      </c>
      <c r="D398" s="35" t="e">
        <f>+$C$22*'10 - 2009'!AF333</f>
        <v>#DIV/0!</v>
      </c>
      <c r="E398" s="35" t="e">
        <f>+$C$22*'10 - 2009'!AG333</f>
        <v>#DIV/0!</v>
      </c>
      <c r="F398" s="35" t="e">
        <f>+$C$22*'10 - 2009'!AH333</f>
        <v>#DIV/0!</v>
      </c>
      <c r="G398" s="35" t="e">
        <f>+$C$22*'10 - 2009'!AI333</f>
        <v>#DIV/0!</v>
      </c>
      <c r="H398" s="35" t="e">
        <f>+$C$22*'10 - 2009'!AJ333</f>
        <v>#DIV/0!</v>
      </c>
      <c r="I398" s="35" t="e">
        <f>+$C$22*'10 - 2009'!AK333</f>
        <v>#DIV/0!</v>
      </c>
      <c r="J398" s="35" t="e">
        <f>+$C$22*'10 - 2009'!AL333</f>
        <v>#DIV/0!</v>
      </c>
      <c r="K398" s="35" t="e">
        <f>+$C$22*'10 - 2009'!AM333</f>
        <v>#DIV/0!</v>
      </c>
      <c r="L398" s="35" t="e">
        <f>+$C$22*'10 - 2009'!AN333</f>
        <v>#DIV/0!</v>
      </c>
      <c r="M398" s="35" t="e">
        <f>+$C$22*'10 - 2009'!AO333</f>
        <v>#DIV/0!</v>
      </c>
      <c r="N398" s="35" t="e">
        <f>+$C$22*'10 - 2009'!AP333</f>
        <v>#DIV/0!</v>
      </c>
      <c r="O398" s="35" t="e">
        <f>+$C$22*'10 - 2009'!AQ333</f>
        <v>#DIV/0!</v>
      </c>
      <c r="P398" s="35" t="e">
        <f>+$C$22*'10 - 2009'!AR333</f>
        <v>#DIV/0!</v>
      </c>
      <c r="Q398" s="35" t="e">
        <f>+$C$22*'10 - 2009'!AS333</f>
        <v>#DIV/0!</v>
      </c>
      <c r="R398" s="35" t="e">
        <f>+$C$22*'10 - 2009'!AT333</f>
        <v>#DIV/0!</v>
      </c>
      <c r="S398" s="35" t="e">
        <f>+$C$22*'10 - 2009'!AU333</f>
        <v>#DIV/0!</v>
      </c>
      <c r="T398" s="35" t="e">
        <f>+$C$22*'10 - 2009'!AV333</f>
        <v>#DIV/0!</v>
      </c>
      <c r="U398" s="35" t="e">
        <f>+$C$22*'10 - 2009'!AW333</f>
        <v>#DIV/0!</v>
      </c>
      <c r="V398" s="35" t="e">
        <f>+$C$22*'10 - 2009'!AX333</f>
        <v>#DIV/0!</v>
      </c>
      <c r="W398" s="35" t="e">
        <f>+$C$22*'10 - 2009'!AY333</f>
        <v>#DIV/0!</v>
      </c>
      <c r="X398" s="35" t="e">
        <f>+$C$22*'10 - 2009'!AZ333</f>
        <v>#DIV/0!</v>
      </c>
      <c r="Y398" s="35" t="e">
        <f>+$C$22*'10 - 2009'!BA333</f>
        <v>#DIV/0!</v>
      </c>
      <c r="Z398" s="35" t="e">
        <f>+$C$22*'10 - 2009'!BB333</f>
        <v>#DIV/0!</v>
      </c>
      <c r="AA398" s="35" t="e">
        <f>+$C$22*'10 - 2009'!BC333</f>
        <v>#DIV/0!</v>
      </c>
      <c r="AB398" s="35" t="e">
        <f>+$C$22*'10 - 2009'!BD333</f>
        <v>#DIV/0!</v>
      </c>
      <c r="AC398" s="35" t="e">
        <f>+$C$22*'10 - 2009'!BE333</f>
        <v>#DIV/0!</v>
      </c>
      <c r="AD398" s="35" t="e">
        <f>+$C$22*'10 - 2009'!BF333</f>
        <v>#DIV/0!</v>
      </c>
      <c r="AE398" s="35" t="e">
        <f>+$C$22*'10 - 2009'!BG333</f>
        <v>#DIV/0!</v>
      </c>
      <c r="AF398" s="35" t="e">
        <f>+$C$22*'10 - 2009'!BH333</f>
        <v>#DIV/0!</v>
      </c>
      <c r="AG398" s="35" t="e">
        <f>+$C$22*'10 - 2009'!BI333</f>
        <v>#DIV/0!</v>
      </c>
      <c r="AH398" s="35" t="e">
        <f>+$C$22*'10 - 2009'!BJ333</f>
        <v>#DIV/0!</v>
      </c>
      <c r="AI398" s="2"/>
    </row>
    <row r="399" spans="1:35">
      <c r="A399" s="44">
        <v>392</v>
      </c>
      <c r="B399" s="35">
        <f>+'10 - 2009'!B334</f>
        <v>0</v>
      </c>
      <c r="C399" s="35" t="e">
        <f>+'10 - 2009'!AE334/'10 - 2009'!BK334</f>
        <v>#DIV/0!</v>
      </c>
      <c r="D399" s="35" t="e">
        <f>+$C$22*'10 - 2009'!AF334</f>
        <v>#DIV/0!</v>
      </c>
      <c r="E399" s="35" t="e">
        <f>+$C$22*'10 - 2009'!AG334</f>
        <v>#DIV/0!</v>
      </c>
      <c r="F399" s="35" t="e">
        <f>+$C$22*'10 - 2009'!AH334</f>
        <v>#DIV/0!</v>
      </c>
      <c r="G399" s="35" t="e">
        <f>+$C$22*'10 - 2009'!AI334</f>
        <v>#DIV/0!</v>
      </c>
      <c r="H399" s="35" t="e">
        <f>+$C$22*'10 - 2009'!AJ334</f>
        <v>#DIV/0!</v>
      </c>
      <c r="I399" s="35" t="e">
        <f>+$C$22*'10 - 2009'!AK334</f>
        <v>#DIV/0!</v>
      </c>
      <c r="J399" s="35" t="e">
        <f>+$C$22*'10 - 2009'!AL334</f>
        <v>#DIV/0!</v>
      </c>
      <c r="K399" s="35" t="e">
        <f>+$C$22*'10 - 2009'!AM334</f>
        <v>#DIV/0!</v>
      </c>
      <c r="L399" s="35" t="e">
        <f>+$C$22*'10 - 2009'!AN334</f>
        <v>#DIV/0!</v>
      </c>
      <c r="M399" s="35" t="e">
        <f>+$C$22*'10 - 2009'!AO334</f>
        <v>#DIV/0!</v>
      </c>
      <c r="N399" s="35" t="e">
        <f>+$C$22*'10 - 2009'!AP334</f>
        <v>#DIV/0!</v>
      </c>
      <c r="O399" s="35" t="e">
        <f>+$C$22*'10 - 2009'!AQ334</f>
        <v>#DIV/0!</v>
      </c>
      <c r="P399" s="35" t="e">
        <f>+$C$22*'10 - 2009'!AR334</f>
        <v>#DIV/0!</v>
      </c>
      <c r="Q399" s="35" t="e">
        <f>+$C$22*'10 - 2009'!AS334</f>
        <v>#DIV/0!</v>
      </c>
      <c r="R399" s="35" t="e">
        <f>+$C$22*'10 - 2009'!AT334</f>
        <v>#DIV/0!</v>
      </c>
      <c r="S399" s="35" t="e">
        <f>+$C$22*'10 - 2009'!AU334</f>
        <v>#DIV/0!</v>
      </c>
      <c r="T399" s="35" t="e">
        <f>+$C$22*'10 - 2009'!AV334</f>
        <v>#DIV/0!</v>
      </c>
      <c r="U399" s="35" t="e">
        <f>+$C$22*'10 - 2009'!AW334</f>
        <v>#DIV/0!</v>
      </c>
      <c r="V399" s="35" t="e">
        <f>+$C$22*'10 - 2009'!AX334</f>
        <v>#DIV/0!</v>
      </c>
      <c r="W399" s="35" t="e">
        <f>+$C$22*'10 - 2009'!AY334</f>
        <v>#DIV/0!</v>
      </c>
      <c r="X399" s="35" t="e">
        <f>+$C$22*'10 - 2009'!AZ334</f>
        <v>#DIV/0!</v>
      </c>
      <c r="Y399" s="35" t="e">
        <f>+$C$22*'10 - 2009'!BA334</f>
        <v>#DIV/0!</v>
      </c>
      <c r="Z399" s="35" t="e">
        <f>+$C$22*'10 - 2009'!BB334</f>
        <v>#DIV/0!</v>
      </c>
      <c r="AA399" s="35" t="e">
        <f>+$C$22*'10 - 2009'!BC334</f>
        <v>#DIV/0!</v>
      </c>
      <c r="AB399" s="35" t="e">
        <f>+$C$22*'10 - 2009'!BD334</f>
        <v>#DIV/0!</v>
      </c>
      <c r="AC399" s="35" t="e">
        <f>+$C$22*'10 - 2009'!BE334</f>
        <v>#DIV/0!</v>
      </c>
      <c r="AD399" s="35" t="e">
        <f>+$C$22*'10 - 2009'!BF334</f>
        <v>#DIV/0!</v>
      </c>
      <c r="AE399" s="35" t="e">
        <f>+$C$22*'10 - 2009'!BG334</f>
        <v>#DIV/0!</v>
      </c>
      <c r="AF399" s="35" t="e">
        <f>+$C$22*'10 - 2009'!BH334</f>
        <v>#DIV/0!</v>
      </c>
      <c r="AG399" s="35" t="e">
        <f>+$C$22*'10 - 2009'!BI334</f>
        <v>#DIV/0!</v>
      </c>
      <c r="AH399" s="35" t="e">
        <f>+$C$22*'10 - 2009'!BJ334</f>
        <v>#DIV/0!</v>
      </c>
      <c r="AI399" s="2"/>
    </row>
    <row r="400" spans="1:35">
      <c r="A400" s="44">
        <v>393</v>
      </c>
      <c r="B400" s="35">
        <f>+'10 - 2009'!B335</f>
        <v>0</v>
      </c>
      <c r="C400" s="35" t="e">
        <f>+'10 - 2009'!AE335/'10 - 2009'!BK335</f>
        <v>#DIV/0!</v>
      </c>
      <c r="D400" s="35" t="e">
        <f>+$C$22*'10 - 2009'!AF335</f>
        <v>#DIV/0!</v>
      </c>
      <c r="E400" s="35" t="e">
        <f>+$C$22*'10 - 2009'!AG335</f>
        <v>#DIV/0!</v>
      </c>
      <c r="F400" s="35" t="e">
        <f>+$C$22*'10 - 2009'!AH335</f>
        <v>#DIV/0!</v>
      </c>
      <c r="G400" s="35" t="e">
        <f>+$C$22*'10 - 2009'!AI335</f>
        <v>#DIV/0!</v>
      </c>
      <c r="H400" s="35" t="e">
        <f>+$C$22*'10 - 2009'!AJ335</f>
        <v>#DIV/0!</v>
      </c>
      <c r="I400" s="35" t="e">
        <f>+$C$22*'10 - 2009'!AK335</f>
        <v>#DIV/0!</v>
      </c>
      <c r="J400" s="35" t="e">
        <f>+$C$22*'10 - 2009'!AL335</f>
        <v>#DIV/0!</v>
      </c>
      <c r="K400" s="35" t="e">
        <f>+$C$22*'10 - 2009'!AM335</f>
        <v>#DIV/0!</v>
      </c>
      <c r="L400" s="35" t="e">
        <f>+$C$22*'10 - 2009'!AN335</f>
        <v>#DIV/0!</v>
      </c>
      <c r="M400" s="35" t="e">
        <f>+$C$22*'10 - 2009'!AO335</f>
        <v>#DIV/0!</v>
      </c>
      <c r="N400" s="35" t="e">
        <f>+$C$22*'10 - 2009'!AP335</f>
        <v>#DIV/0!</v>
      </c>
      <c r="O400" s="35" t="e">
        <f>+$C$22*'10 - 2009'!AQ335</f>
        <v>#DIV/0!</v>
      </c>
      <c r="P400" s="35" t="e">
        <f>+$C$22*'10 - 2009'!AR335</f>
        <v>#DIV/0!</v>
      </c>
      <c r="Q400" s="35" t="e">
        <f>+$C$22*'10 - 2009'!AS335</f>
        <v>#DIV/0!</v>
      </c>
      <c r="R400" s="35" t="e">
        <f>+$C$22*'10 - 2009'!AT335</f>
        <v>#DIV/0!</v>
      </c>
      <c r="S400" s="35" t="e">
        <f>+$C$22*'10 - 2009'!AU335</f>
        <v>#DIV/0!</v>
      </c>
      <c r="T400" s="35" t="e">
        <f>+$C$22*'10 - 2009'!AV335</f>
        <v>#DIV/0!</v>
      </c>
      <c r="U400" s="35" t="e">
        <f>+$C$22*'10 - 2009'!AW335</f>
        <v>#DIV/0!</v>
      </c>
      <c r="V400" s="35" t="e">
        <f>+$C$22*'10 - 2009'!AX335</f>
        <v>#DIV/0!</v>
      </c>
      <c r="W400" s="35" t="e">
        <f>+$C$22*'10 - 2009'!AY335</f>
        <v>#DIV/0!</v>
      </c>
      <c r="X400" s="35" t="e">
        <f>+$C$22*'10 - 2009'!AZ335</f>
        <v>#DIV/0!</v>
      </c>
      <c r="Y400" s="35" t="e">
        <f>+$C$22*'10 - 2009'!BA335</f>
        <v>#DIV/0!</v>
      </c>
      <c r="Z400" s="35" t="e">
        <f>+$C$22*'10 - 2009'!BB335</f>
        <v>#DIV/0!</v>
      </c>
      <c r="AA400" s="35" t="e">
        <f>+$C$22*'10 - 2009'!BC335</f>
        <v>#DIV/0!</v>
      </c>
      <c r="AB400" s="35" t="e">
        <f>+$C$22*'10 - 2009'!BD335</f>
        <v>#DIV/0!</v>
      </c>
      <c r="AC400" s="35" t="e">
        <f>+$C$22*'10 - 2009'!BE335</f>
        <v>#DIV/0!</v>
      </c>
      <c r="AD400" s="35" t="e">
        <f>+$C$22*'10 - 2009'!BF335</f>
        <v>#DIV/0!</v>
      </c>
      <c r="AE400" s="35" t="e">
        <f>+$C$22*'10 - 2009'!BG335</f>
        <v>#DIV/0!</v>
      </c>
      <c r="AF400" s="35" t="e">
        <f>+$C$22*'10 - 2009'!BH335</f>
        <v>#DIV/0!</v>
      </c>
      <c r="AG400" s="35" t="e">
        <f>+$C$22*'10 - 2009'!BI335</f>
        <v>#DIV/0!</v>
      </c>
      <c r="AH400" s="35" t="e">
        <f>+$C$22*'10 - 2009'!BJ335</f>
        <v>#DIV/0!</v>
      </c>
      <c r="AI400" s="2"/>
    </row>
    <row r="401" spans="1:35">
      <c r="A401" s="44">
        <v>394</v>
      </c>
      <c r="B401" s="35">
        <f>+'10 - 2009'!B336</f>
        <v>0</v>
      </c>
      <c r="C401" s="35" t="e">
        <f>+'10 - 2009'!AE336/'10 - 2009'!BK336</f>
        <v>#DIV/0!</v>
      </c>
      <c r="D401" s="35" t="e">
        <f>+$C$22*'10 - 2009'!AF336</f>
        <v>#DIV/0!</v>
      </c>
      <c r="E401" s="35" t="e">
        <f>+$C$22*'10 - 2009'!AG336</f>
        <v>#DIV/0!</v>
      </c>
      <c r="F401" s="35" t="e">
        <f>+$C$22*'10 - 2009'!AH336</f>
        <v>#DIV/0!</v>
      </c>
      <c r="G401" s="35" t="e">
        <f>+$C$22*'10 - 2009'!AI336</f>
        <v>#DIV/0!</v>
      </c>
      <c r="H401" s="35" t="e">
        <f>+$C$22*'10 - 2009'!AJ336</f>
        <v>#DIV/0!</v>
      </c>
      <c r="I401" s="35" t="e">
        <f>+$C$22*'10 - 2009'!AK336</f>
        <v>#DIV/0!</v>
      </c>
      <c r="J401" s="35" t="e">
        <f>+$C$22*'10 - 2009'!AL336</f>
        <v>#DIV/0!</v>
      </c>
      <c r="K401" s="35" t="e">
        <f>+$C$22*'10 - 2009'!AM336</f>
        <v>#DIV/0!</v>
      </c>
      <c r="L401" s="35" t="e">
        <f>+$C$22*'10 - 2009'!AN336</f>
        <v>#DIV/0!</v>
      </c>
      <c r="M401" s="35" t="e">
        <f>+$C$22*'10 - 2009'!AO336</f>
        <v>#DIV/0!</v>
      </c>
      <c r="N401" s="35" t="e">
        <f>+$C$22*'10 - 2009'!AP336</f>
        <v>#DIV/0!</v>
      </c>
      <c r="O401" s="35" t="e">
        <f>+$C$22*'10 - 2009'!AQ336</f>
        <v>#DIV/0!</v>
      </c>
      <c r="P401" s="35" t="e">
        <f>+$C$22*'10 - 2009'!AR336</f>
        <v>#DIV/0!</v>
      </c>
      <c r="Q401" s="35" t="e">
        <f>+$C$22*'10 - 2009'!AS336</f>
        <v>#DIV/0!</v>
      </c>
      <c r="R401" s="35" t="e">
        <f>+$C$22*'10 - 2009'!AT336</f>
        <v>#DIV/0!</v>
      </c>
      <c r="S401" s="35" t="e">
        <f>+$C$22*'10 - 2009'!AU336</f>
        <v>#DIV/0!</v>
      </c>
      <c r="T401" s="35" t="e">
        <f>+$C$22*'10 - 2009'!AV336</f>
        <v>#DIV/0!</v>
      </c>
      <c r="U401" s="35" t="e">
        <f>+$C$22*'10 - 2009'!AW336</f>
        <v>#DIV/0!</v>
      </c>
      <c r="V401" s="35" t="e">
        <f>+$C$22*'10 - 2009'!AX336</f>
        <v>#DIV/0!</v>
      </c>
      <c r="W401" s="35" t="e">
        <f>+$C$22*'10 - 2009'!AY336</f>
        <v>#DIV/0!</v>
      </c>
      <c r="X401" s="35" t="e">
        <f>+$C$22*'10 - 2009'!AZ336</f>
        <v>#DIV/0!</v>
      </c>
      <c r="Y401" s="35" t="e">
        <f>+$C$22*'10 - 2009'!BA336</f>
        <v>#DIV/0!</v>
      </c>
      <c r="Z401" s="35" t="e">
        <f>+$C$22*'10 - 2009'!BB336</f>
        <v>#DIV/0!</v>
      </c>
      <c r="AA401" s="35" t="e">
        <f>+$C$22*'10 - 2009'!BC336</f>
        <v>#DIV/0!</v>
      </c>
      <c r="AB401" s="35" t="e">
        <f>+$C$22*'10 - 2009'!BD336</f>
        <v>#DIV/0!</v>
      </c>
      <c r="AC401" s="35" t="e">
        <f>+$C$22*'10 - 2009'!BE336</f>
        <v>#DIV/0!</v>
      </c>
      <c r="AD401" s="35" t="e">
        <f>+$C$22*'10 - 2009'!BF336</f>
        <v>#DIV/0!</v>
      </c>
      <c r="AE401" s="35" t="e">
        <f>+$C$22*'10 - 2009'!BG336</f>
        <v>#DIV/0!</v>
      </c>
      <c r="AF401" s="35" t="e">
        <f>+$C$22*'10 - 2009'!BH336</f>
        <v>#DIV/0!</v>
      </c>
      <c r="AG401" s="35" t="e">
        <f>+$C$22*'10 - 2009'!BI336</f>
        <v>#DIV/0!</v>
      </c>
      <c r="AH401" s="35" t="e">
        <f>+$C$22*'10 - 2009'!BJ336</f>
        <v>#DIV/0!</v>
      </c>
      <c r="AI401" s="2"/>
    </row>
    <row r="402" spans="1:35">
      <c r="A402" s="44">
        <v>395</v>
      </c>
      <c r="B402" s="35">
        <f>+'10 - 2009'!B337</f>
        <v>0</v>
      </c>
      <c r="C402" s="35" t="e">
        <f>+'10 - 2009'!AE337/'10 - 2009'!BK337</f>
        <v>#DIV/0!</v>
      </c>
      <c r="D402" s="35" t="e">
        <f>+$C$22*'10 - 2009'!AF337</f>
        <v>#DIV/0!</v>
      </c>
      <c r="E402" s="35" t="e">
        <f>+$C$22*'10 - 2009'!AG337</f>
        <v>#DIV/0!</v>
      </c>
      <c r="F402" s="35" t="e">
        <f>+$C$22*'10 - 2009'!AH337</f>
        <v>#DIV/0!</v>
      </c>
      <c r="G402" s="35" t="e">
        <f>+$C$22*'10 - 2009'!AI337</f>
        <v>#DIV/0!</v>
      </c>
      <c r="H402" s="35" t="e">
        <f>+$C$22*'10 - 2009'!AJ337</f>
        <v>#DIV/0!</v>
      </c>
      <c r="I402" s="35" t="e">
        <f>+$C$22*'10 - 2009'!AK337</f>
        <v>#DIV/0!</v>
      </c>
      <c r="J402" s="35" t="e">
        <f>+$C$22*'10 - 2009'!AL337</f>
        <v>#DIV/0!</v>
      </c>
      <c r="K402" s="35" t="e">
        <f>+$C$22*'10 - 2009'!AM337</f>
        <v>#DIV/0!</v>
      </c>
      <c r="L402" s="35" t="e">
        <f>+$C$22*'10 - 2009'!AN337</f>
        <v>#DIV/0!</v>
      </c>
      <c r="M402" s="35" t="e">
        <f>+$C$22*'10 - 2009'!AO337</f>
        <v>#DIV/0!</v>
      </c>
      <c r="N402" s="35" t="e">
        <f>+$C$22*'10 - 2009'!AP337</f>
        <v>#DIV/0!</v>
      </c>
      <c r="O402" s="35" t="e">
        <f>+$C$22*'10 - 2009'!AQ337</f>
        <v>#DIV/0!</v>
      </c>
      <c r="P402" s="35" t="e">
        <f>+$C$22*'10 - 2009'!AR337</f>
        <v>#DIV/0!</v>
      </c>
      <c r="Q402" s="35" t="e">
        <f>+$C$22*'10 - 2009'!AS337</f>
        <v>#DIV/0!</v>
      </c>
      <c r="R402" s="35" t="e">
        <f>+$C$22*'10 - 2009'!AT337</f>
        <v>#DIV/0!</v>
      </c>
      <c r="S402" s="35" t="e">
        <f>+$C$22*'10 - 2009'!AU337</f>
        <v>#DIV/0!</v>
      </c>
      <c r="T402" s="35" t="e">
        <f>+$C$22*'10 - 2009'!AV337</f>
        <v>#DIV/0!</v>
      </c>
      <c r="U402" s="35" t="e">
        <f>+$C$22*'10 - 2009'!AW337</f>
        <v>#DIV/0!</v>
      </c>
      <c r="V402" s="35" t="e">
        <f>+$C$22*'10 - 2009'!AX337</f>
        <v>#DIV/0!</v>
      </c>
      <c r="W402" s="35" t="e">
        <f>+$C$22*'10 - 2009'!AY337</f>
        <v>#DIV/0!</v>
      </c>
      <c r="X402" s="35" t="e">
        <f>+$C$22*'10 - 2009'!AZ337</f>
        <v>#DIV/0!</v>
      </c>
      <c r="Y402" s="35" t="e">
        <f>+$C$22*'10 - 2009'!BA337</f>
        <v>#DIV/0!</v>
      </c>
      <c r="Z402" s="35" t="e">
        <f>+$C$22*'10 - 2009'!BB337</f>
        <v>#DIV/0!</v>
      </c>
      <c r="AA402" s="35" t="e">
        <f>+$C$22*'10 - 2009'!BC337</f>
        <v>#DIV/0!</v>
      </c>
      <c r="AB402" s="35" t="e">
        <f>+$C$22*'10 - 2009'!BD337</f>
        <v>#DIV/0!</v>
      </c>
      <c r="AC402" s="35" t="e">
        <f>+$C$22*'10 - 2009'!BE337</f>
        <v>#DIV/0!</v>
      </c>
      <c r="AD402" s="35" t="e">
        <f>+$C$22*'10 - 2009'!BF337</f>
        <v>#DIV/0!</v>
      </c>
      <c r="AE402" s="35" t="e">
        <f>+$C$22*'10 - 2009'!BG337</f>
        <v>#DIV/0!</v>
      </c>
      <c r="AF402" s="35" t="e">
        <f>+$C$22*'10 - 2009'!BH337</f>
        <v>#DIV/0!</v>
      </c>
      <c r="AG402" s="35" t="e">
        <f>+$C$22*'10 - 2009'!BI337</f>
        <v>#DIV/0!</v>
      </c>
      <c r="AH402" s="35" t="e">
        <f>+$C$22*'10 - 2009'!BJ337</f>
        <v>#DIV/0!</v>
      </c>
      <c r="AI402" s="2"/>
    </row>
    <row r="403" spans="1:35">
      <c r="A403" s="44">
        <v>396</v>
      </c>
      <c r="B403" s="35">
        <f>+'10 - 2009'!B338</f>
        <v>0</v>
      </c>
      <c r="C403" s="35" t="e">
        <f>+'10 - 2009'!AE338/'10 - 2009'!BK338</f>
        <v>#DIV/0!</v>
      </c>
      <c r="D403" s="35" t="e">
        <f>+$C$22*'10 - 2009'!AF338</f>
        <v>#DIV/0!</v>
      </c>
      <c r="E403" s="35" t="e">
        <f>+$C$22*'10 - 2009'!AG338</f>
        <v>#DIV/0!</v>
      </c>
      <c r="F403" s="35" t="e">
        <f>+$C$22*'10 - 2009'!AH338</f>
        <v>#DIV/0!</v>
      </c>
      <c r="G403" s="35" t="e">
        <f>+$C$22*'10 - 2009'!AI338</f>
        <v>#DIV/0!</v>
      </c>
      <c r="H403" s="35" t="e">
        <f>+$C$22*'10 - 2009'!AJ338</f>
        <v>#DIV/0!</v>
      </c>
      <c r="I403" s="35" t="e">
        <f>+$C$22*'10 - 2009'!AK338</f>
        <v>#DIV/0!</v>
      </c>
      <c r="J403" s="35" t="e">
        <f>+$C$22*'10 - 2009'!AL338</f>
        <v>#DIV/0!</v>
      </c>
      <c r="K403" s="35" t="e">
        <f>+$C$22*'10 - 2009'!AM338</f>
        <v>#DIV/0!</v>
      </c>
      <c r="L403" s="35" t="e">
        <f>+$C$22*'10 - 2009'!AN338</f>
        <v>#DIV/0!</v>
      </c>
      <c r="M403" s="35" t="e">
        <f>+$C$22*'10 - 2009'!AO338</f>
        <v>#DIV/0!</v>
      </c>
      <c r="N403" s="35" t="e">
        <f>+$C$22*'10 - 2009'!AP338</f>
        <v>#DIV/0!</v>
      </c>
      <c r="O403" s="35" t="e">
        <f>+$C$22*'10 - 2009'!AQ338</f>
        <v>#DIV/0!</v>
      </c>
      <c r="P403" s="35" t="e">
        <f>+$C$22*'10 - 2009'!AR338</f>
        <v>#DIV/0!</v>
      </c>
      <c r="Q403" s="35" t="e">
        <f>+$C$22*'10 - 2009'!AS338</f>
        <v>#DIV/0!</v>
      </c>
      <c r="R403" s="35" t="e">
        <f>+$C$22*'10 - 2009'!AT338</f>
        <v>#DIV/0!</v>
      </c>
      <c r="S403" s="35" t="e">
        <f>+$C$22*'10 - 2009'!AU338</f>
        <v>#DIV/0!</v>
      </c>
      <c r="T403" s="35" t="e">
        <f>+$C$22*'10 - 2009'!AV338</f>
        <v>#DIV/0!</v>
      </c>
      <c r="U403" s="35" t="e">
        <f>+$C$22*'10 - 2009'!AW338</f>
        <v>#DIV/0!</v>
      </c>
      <c r="V403" s="35" t="e">
        <f>+$C$22*'10 - 2009'!AX338</f>
        <v>#DIV/0!</v>
      </c>
      <c r="W403" s="35" t="e">
        <f>+$C$22*'10 - 2009'!AY338</f>
        <v>#DIV/0!</v>
      </c>
      <c r="X403" s="35" t="e">
        <f>+$C$22*'10 - 2009'!AZ338</f>
        <v>#DIV/0!</v>
      </c>
      <c r="Y403" s="35" t="e">
        <f>+$C$22*'10 - 2009'!BA338</f>
        <v>#DIV/0!</v>
      </c>
      <c r="Z403" s="35" t="e">
        <f>+$C$22*'10 - 2009'!BB338</f>
        <v>#DIV/0!</v>
      </c>
      <c r="AA403" s="35" t="e">
        <f>+$C$22*'10 - 2009'!BC338</f>
        <v>#DIV/0!</v>
      </c>
      <c r="AB403" s="35" t="e">
        <f>+$C$22*'10 - 2009'!BD338</f>
        <v>#DIV/0!</v>
      </c>
      <c r="AC403" s="35" t="e">
        <f>+$C$22*'10 - 2009'!BE338</f>
        <v>#DIV/0!</v>
      </c>
      <c r="AD403" s="35" t="e">
        <f>+$C$22*'10 - 2009'!BF338</f>
        <v>#DIV/0!</v>
      </c>
      <c r="AE403" s="35" t="e">
        <f>+$C$22*'10 - 2009'!BG338</f>
        <v>#DIV/0!</v>
      </c>
      <c r="AF403" s="35" t="e">
        <f>+$C$22*'10 - 2009'!BH338</f>
        <v>#DIV/0!</v>
      </c>
      <c r="AG403" s="35" t="e">
        <f>+$C$22*'10 - 2009'!BI338</f>
        <v>#DIV/0!</v>
      </c>
      <c r="AH403" s="35" t="e">
        <f>+$C$22*'10 - 2009'!BJ338</f>
        <v>#DIV/0!</v>
      </c>
      <c r="AI403" s="2"/>
    </row>
    <row r="404" spans="1:35">
      <c r="A404" s="44">
        <v>397</v>
      </c>
      <c r="B404" s="35">
        <f>+'10 - 2009'!B339</f>
        <v>0</v>
      </c>
      <c r="C404" s="35" t="e">
        <f>+'10 - 2009'!AE339/'10 - 2009'!BK339</f>
        <v>#DIV/0!</v>
      </c>
      <c r="D404" s="35" t="e">
        <f>+$C$22*'10 - 2009'!AF339</f>
        <v>#DIV/0!</v>
      </c>
      <c r="E404" s="35" t="e">
        <f>+$C$22*'10 - 2009'!AG339</f>
        <v>#DIV/0!</v>
      </c>
      <c r="F404" s="35" t="e">
        <f>+$C$22*'10 - 2009'!AH339</f>
        <v>#DIV/0!</v>
      </c>
      <c r="G404" s="35" t="e">
        <f>+$C$22*'10 - 2009'!AI339</f>
        <v>#DIV/0!</v>
      </c>
      <c r="H404" s="35" t="e">
        <f>+$C$22*'10 - 2009'!AJ339</f>
        <v>#DIV/0!</v>
      </c>
      <c r="I404" s="35" t="e">
        <f>+$C$22*'10 - 2009'!AK339</f>
        <v>#DIV/0!</v>
      </c>
      <c r="J404" s="35" t="e">
        <f>+$C$22*'10 - 2009'!AL339</f>
        <v>#DIV/0!</v>
      </c>
      <c r="K404" s="35" t="e">
        <f>+$C$22*'10 - 2009'!AM339</f>
        <v>#DIV/0!</v>
      </c>
      <c r="L404" s="35" t="e">
        <f>+$C$22*'10 - 2009'!AN339</f>
        <v>#DIV/0!</v>
      </c>
      <c r="M404" s="35" t="e">
        <f>+$C$22*'10 - 2009'!AO339</f>
        <v>#DIV/0!</v>
      </c>
      <c r="N404" s="35" t="e">
        <f>+$C$22*'10 - 2009'!AP339</f>
        <v>#DIV/0!</v>
      </c>
      <c r="O404" s="35" t="e">
        <f>+$C$22*'10 - 2009'!AQ339</f>
        <v>#DIV/0!</v>
      </c>
      <c r="P404" s="35" t="e">
        <f>+$C$22*'10 - 2009'!AR339</f>
        <v>#DIV/0!</v>
      </c>
      <c r="Q404" s="35" t="e">
        <f>+$C$22*'10 - 2009'!AS339</f>
        <v>#DIV/0!</v>
      </c>
      <c r="R404" s="35" t="e">
        <f>+$C$22*'10 - 2009'!AT339</f>
        <v>#DIV/0!</v>
      </c>
      <c r="S404" s="35" t="e">
        <f>+$C$22*'10 - 2009'!AU339</f>
        <v>#DIV/0!</v>
      </c>
      <c r="T404" s="35" t="e">
        <f>+$C$22*'10 - 2009'!AV339</f>
        <v>#DIV/0!</v>
      </c>
      <c r="U404" s="35" t="e">
        <f>+$C$22*'10 - 2009'!AW339</f>
        <v>#DIV/0!</v>
      </c>
      <c r="V404" s="35" t="e">
        <f>+$C$22*'10 - 2009'!AX339</f>
        <v>#DIV/0!</v>
      </c>
      <c r="W404" s="35" t="e">
        <f>+$C$22*'10 - 2009'!AY339</f>
        <v>#DIV/0!</v>
      </c>
      <c r="X404" s="35" t="e">
        <f>+$C$22*'10 - 2009'!AZ339</f>
        <v>#DIV/0!</v>
      </c>
      <c r="Y404" s="35" t="e">
        <f>+$C$22*'10 - 2009'!BA339</f>
        <v>#DIV/0!</v>
      </c>
      <c r="Z404" s="35" t="e">
        <f>+$C$22*'10 - 2009'!BB339</f>
        <v>#DIV/0!</v>
      </c>
      <c r="AA404" s="35" t="e">
        <f>+$C$22*'10 - 2009'!BC339</f>
        <v>#DIV/0!</v>
      </c>
      <c r="AB404" s="35" t="e">
        <f>+$C$22*'10 - 2009'!BD339</f>
        <v>#DIV/0!</v>
      </c>
      <c r="AC404" s="35" t="e">
        <f>+$C$22*'10 - 2009'!BE339</f>
        <v>#DIV/0!</v>
      </c>
      <c r="AD404" s="35" t="e">
        <f>+$C$22*'10 - 2009'!BF339</f>
        <v>#DIV/0!</v>
      </c>
      <c r="AE404" s="35" t="e">
        <f>+$C$22*'10 - 2009'!BG339</f>
        <v>#DIV/0!</v>
      </c>
      <c r="AF404" s="35" t="e">
        <f>+$C$22*'10 - 2009'!BH339</f>
        <v>#DIV/0!</v>
      </c>
      <c r="AG404" s="35" t="e">
        <f>+$C$22*'10 - 2009'!BI339</f>
        <v>#DIV/0!</v>
      </c>
      <c r="AH404" s="35" t="e">
        <f>+$C$22*'10 - 2009'!BJ339</f>
        <v>#DIV/0!</v>
      </c>
      <c r="AI404" s="2"/>
    </row>
    <row r="405" spans="1:35">
      <c r="A405" s="44">
        <v>398</v>
      </c>
      <c r="B405" s="35">
        <f>+'10 - 2009'!B340</f>
        <v>0</v>
      </c>
      <c r="C405" s="35" t="e">
        <f>+'10 - 2009'!AE340/'10 - 2009'!BK340</f>
        <v>#DIV/0!</v>
      </c>
      <c r="D405" s="35" t="e">
        <f>+$C$22*'10 - 2009'!AF340</f>
        <v>#DIV/0!</v>
      </c>
      <c r="E405" s="35" t="e">
        <f>+$C$22*'10 - 2009'!AG340</f>
        <v>#DIV/0!</v>
      </c>
      <c r="F405" s="35" t="e">
        <f>+$C$22*'10 - 2009'!AH340</f>
        <v>#DIV/0!</v>
      </c>
      <c r="G405" s="35" t="e">
        <f>+$C$22*'10 - 2009'!AI340</f>
        <v>#DIV/0!</v>
      </c>
      <c r="H405" s="35" t="e">
        <f>+$C$22*'10 - 2009'!AJ340</f>
        <v>#DIV/0!</v>
      </c>
      <c r="I405" s="35" t="e">
        <f>+$C$22*'10 - 2009'!AK340</f>
        <v>#DIV/0!</v>
      </c>
      <c r="J405" s="35" t="e">
        <f>+$C$22*'10 - 2009'!AL340</f>
        <v>#DIV/0!</v>
      </c>
      <c r="K405" s="35" t="e">
        <f>+$C$22*'10 - 2009'!AM340</f>
        <v>#DIV/0!</v>
      </c>
      <c r="L405" s="35" t="e">
        <f>+$C$22*'10 - 2009'!AN340</f>
        <v>#DIV/0!</v>
      </c>
      <c r="M405" s="35" t="e">
        <f>+$C$22*'10 - 2009'!AO340</f>
        <v>#DIV/0!</v>
      </c>
      <c r="N405" s="35" t="e">
        <f>+$C$22*'10 - 2009'!AP340</f>
        <v>#DIV/0!</v>
      </c>
      <c r="O405" s="35" t="e">
        <f>+$C$22*'10 - 2009'!AQ340</f>
        <v>#DIV/0!</v>
      </c>
      <c r="P405" s="35" t="e">
        <f>+$C$22*'10 - 2009'!AR340</f>
        <v>#DIV/0!</v>
      </c>
      <c r="Q405" s="35" t="e">
        <f>+$C$22*'10 - 2009'!AS340</f>
        <v>#DIV/0!</v>
      </c>
      <c r="R405" s="35" t="e">
        <f>+$C$22*'10 - 2009'!AT340</f>
        <v>#DIV/0!</v>
      </c>
      <c r="S405" s="35" t="e">
        <f>+$C$22*'10 - 2009'!AU340</f>
        <v>#DIV/0!</v>
      </c>
      <c r="T405" s="35" t="e">
        <f>+$C$22*'10 - 2009'!AV340</f>
        <v>#DIV/0!</v>
      </c>
      <c r="U405" s="35" t="e">
        <f>+$C$22*'10 - 2009'!AW340</f>
        <v>#DIV/0!</v>
      </c>
      <c r="V405" s="35" t="e">
        <f>+$C$22*'10 - 2009'!AX340</f>
        <v>#DIV/0!</v>
      </c>
      <c r="W405" s="35" t="e">
        <f>+$C$22*'10 - 2009'!AY340</f>
        <v>#DIV/0!</v>
      </c>
      <c r="X405" s="35" t="e">
        <f>+$C$22*'10 - 2009'!AZ340</f>
        <v>#DIV/0!</v>
      </c>
      <c r="Y405" s="35" t="e">
        <f>+$C$22*'10 - 2009'!BA340</f>
        <v>#DIV/0!</v>
      </c>
      <c r="Z405" s="35" t="e">
        <f>+$C$22*'10 - 2009'!BB340</f>
        <v>#DIV/0!</v>
      </c>
      <c r="AA405" s="35" t="e">
        <f>+$C$22*'10 - 2009'!BC340</f>
        <v>#DIV/0!</v>
      </c>
      <c r="AB405" s="35" t="e">
        <f>+$C$22*'10 - 2009'!BD340</f>
        <v>#DIV/0!</v>
      </c>
      <c r="AC405" s="35" t="e">
        <f>+$C$22*'10 - 2009'!BE340</f>
        <v>#DIV/0!</v>
      </c>
      <c r="AD405" s="35" t="e">
        <f>+$C$22*'10 - 2009'!BF340</f>
        <v>#DIV/0!</v>
      </c>
      <c r="AE405" s="35" t="e">
        <f>+$C$22*'10 - 2009'!BG340</f>
        <v>#DIV/0!</v>
      </c>
      <c r="AF405" s="35" t="e">
        <f>+$C$22*'10 - 2009'!BH340</f>
        <v>#DIV/0!</v>
      </c>
      <c r="AG405" s="35" t="e">
        <f>+$C$22*'10 - 2009'!BI340</f>
        <v>#DIV/0!</v>
      </c>
      <c r="AH405" s="35" t="e">
        <f>+$C$22*'10 - 2009'!BJ340</f>
        <v>#DIV/0!</v>
      </c>
      <c r="AI405" s="2"/>
    </row>
    <row r="406" spans="1:35">
      <c r="A406" s="44">
        <v>399</v>
      </c>
      <c r="B406" s="35">
        <f>+'10 - 2009'!B341</f>
        <v>0</v>
      </c>
      <c r="C406" s="35" t="e">
        <f>+'10 - 2009'!AE341/'10 - 2009'!BK341</f>
        <v>#DIV/0!</v>
      </c>
      <c r="D406" s="35" t="e">
        <f>+$C$22*'10 - 2009'!AF341</f>
        <v>#DIV/0!</v>
      </c>
      <c r="E406" s="35" t="e">
        <f>+$C$22*'10 - 2009'!AG341</f>
        <v>#DIV/0!</v>
      </c>
      <c r="F406" s="35" t="e">
        <f>+$C$22*'10 - 2009'!AH341</f>
        <v>#DIV/0!</v>
      </c>
      <c r="G406" s="35" t="e">
        <f>+$C$22*'10 - 2009'!AI341</f>
        <v>#DIV/0!</v>
      </c>
      <c r="H406" s="35" t="e">
        <f>+$C$22*'10 - 2009'!AJ341</f>
        <v>#DIV/0!</v>
      </c>
      <c r="I406" s="35" t="e">
        <f>+$C$22*'10 - 2009'!AK341</f>
        <v>#DIV/0!</v>
      </c>
      <c r="J406" s="35" t="e">
        <f>+$C$22*'10 - 2009'!AL341</f>
        <v>#DIV/0!</v>
      </c>
      <c r="K406" s="35" t="e">
        <f>+$C$22*'10 - 2009'!AM341</f>
        <v>#DIV/0!</v>
      </c>
      <c r="L406" s="35" t="e">
        <f>+$C$22*'10 - 2009'!AN341</f>
        <v>#DIV/0!</v>
      </c>
      <c r="M406" s="35" t="e">
        <f>+$C$22*'10 - 2009'!AO341</f>
        <v>#DIV/0!</v>
      </c>
      <c r="N406" s="35" t="e">
        <f>+$C$22*'10 - 2009'!AP341</f>
        <v>#DIV/0!</v>
      </c>
      <c r="O406" s="35" t="e">
        <f>+$C$22*'10 - 2009'!AQ341</f>
        <v>#DIV/0!</v>
      </c>
      <c r="P406" s="35" t="e">
        <f>+$C$22*'10 - 2009'!AR341</f>
        <v>#DIV/0!</v>
      </c>
      <c r="Q406" s="35" t="e">
        <f>+$C$22*'10 - 2009'!AS341</f>
        <v>#DIV/0!</v>
      </c>
      <c r="R406" s="35" t="e">
        <f>+$C$22*'10 - 2009'!AT341</f>
        <v>#DIV/0!</v>
      </c>
      <c r="S406" s="35" t="e">
        <f>+$C$22*'10 - 2009'!AU341</f>
        <v>#DIV/0!</v>
      </c>
      <c r="T406" s="35" t="e">
        <f>+$C$22*'10 - 2009'!AV341</f>
        <v>#DIV/0!</v>
      </c>
      <c r="U406" s="35" t="e">
        <f>+$C$22*'10 - 2009'!AW341</f>
        <v>#DIV/0!</v>
      </c>
      <c r="V406" s="35" t="e">
        <f>+$C$22*'10 - 2009'!AX341</f>
        <v>#DIV/0!</v>
      </c>
      <c r="W406" s="35" t="e">
        <f>+$C$22*'10 - 2009'!AY341</f>
        <v>#DIV/0!</v>
      </c>
      <c r="X406" s="35" t="e">
        <f>+$C$22*'10 - 2009'!AZ341</f>
        <v>#DIV/0!</v>
      </c>
      <c r="Y406" s="35" t="e">
        <f>+$C$22*'10 - 2009'!BA341</f>
        <v>#DIV/0!</v>
      </c>
      <c r="Z406" s="35" t="e">
        <f>+$C$22*'10 - 2009'!BB341</f>
        <v>#DIV/0!</v>
      </c>
      <c r="AA406" s="35" t="e">
        <f>+$C$22*'10 - 2009'!BC341</f>
        <v>#DIV/0!</v>
      </c>
      <c r="AB406" s="35" t="e">
        <f>+$C$22*'10 - 2009'!BD341</f>
        <v>#DIV/0!</v>
      </c>
      <c r="AC406" s="35" t="e">
        <f>+$C$22*'10 - 2009'!BE341</f>
        <v>#DIV/0!</v>
      </c>
      <c r="AD406" s="35" t="e">
        <f>+$C$22*'10 - 2009'!BF341</f>
        <v>#DIV/0!</v>
      </c>
      <c r="AE406" s="35" t="e">
        <f>+$C$22*'10 - 2009'!BG341</f>
        <v>#DIV/0!</v>
      </c>
      <c r="AF406" s="35" t="e">
        <f>+$C$22*'10 - 2009'!BH341</f>
        <v>#DIV/0!</v>
      </c>
      <c r="AG406" s="35" t="e">
        <f>+$C$22*'10 - 2009'!BI341</f>
        <v>#DIV/0!</v>
      </c>
      <c r="AH406" s="35" t="e">
        <f>+$C$22*'10 - 2009'!BJ341</f>
        <v>#DIV/0!</v>
      </c>
      <c r="AI406" s="2"/>
    </row>
    <row r="407" spans="1:35">
      <c r="A407" s="44">
        <v>400</v>
      </c>
      <c r="B407" s="35">
        <f>+'10 - 2009'!B342</f>
        <v>0</v>
      </c>
      <c r="C407" s="35" t="e">
        <f>+'10 - 2009'!AE342/'10 - 2009'!BK342</f>
        <v>#DIV/0!</v>
      </c>
      <c r="D407" s="35" t="e">
        <f>+$C$22*'10 - 2009'!AF342</f>
        <v>#DIV/0!</v>
      </c>
      <c r="E407" s="35" t="e">
        <f>+$C$22*'10 - 2009'!AG342</f>
        <v>#DIV/0!</v>
      </c>
      <c r="F407" s="35" t="e">
        <f>+$C$22*'10 - 2009'!AH342</f>
        <v>#DIV/0!</v>
      </c>
      <c r="G407" s="35" t="e">
        <f>+$C$22*'10 - 2009'!AI342</f>
        <v>#DIV/0!</v>
      </c>
      <c r="H407" s="35" t="e">
        <f>+$C$22*'10 - 2009'!AJ342</f>
        <v>#DIV/0!</v>
      </c>
      <c r="I407" s="35" t="e">
        <f>+$C$22*'10 - 2009'!AK342</f>
        <v>#DIV/0!</v>
      </c>
      <c r="J407" s="35" t="e">
        <f>+$C$22*'10 - 2009'!AL342</f>
        <v>#DIV/0!</v>
      </c>
      <c r="K407" s="35" t="e">
        <f>+$C$22*'10 - 2009'!AM342</f>
        <v>#DIV/0!</v>
      </c>
      <c r="L407" s="35" t="e">
        <f>+$C$22*'10 - 2009'!AN342</f>
        <v>#DIV/0!</v>
      </c>
      <c r="M407" s="35" t="e">
        <f>+$C$22*'10 - 2009'!AO342</f>
        <v>#DIV/0!</v>
      </c>
      <c r="N407" s="35" t="e">
        <f>+$C$22*'10 - 2009'!AP342</f>
        <v>#DIV/0!</v>
      </c>
      <c r="O407" s="35" t="e">
        <f>+$C$22*'10 - 2009'!AQ342</f>
        <v>#DIV/0!</v>
      </c>
      <c r="P407" s="35" t="e">
        <f>+$C$22*'10 - 2009'!AR342</f>
        <v>#DIV/0!</v>
      </c>
      <c r="Q407" s="35" t="e">
        <f>+$C$22*'10 - 2009'!AS342</f>
        <v>#DIV/0!</v>
      </c>
      <c r="R407" s="35" t="e">
        <f>+$C$22*'10 - 2009'!AT342</f>
        <v>#DIV/0!</v>
      </c>
      <c r="S407" s="35" t="e">
        <f>+$C$22*'10 - 2009'!AU342</f>
        <v>#DIV/0!</v>
      </c>
      <c r="T407" s="35" t="e">
        <f>+$C$22*'10 - 2009'!AV342</f>
        <v>#DIV/0!</v>
      </c>
      <c r="U407" s="35" t="e">
        <f>+$C$22*'10 - 2009'!AW342</f>
        <v>#DIV/0!</v>
      </c>
      <c r="V407" s="35" t="e">
        <f>+$C$22*'10 - 2009'!AX342</f>
        <v>#DIV/0!</v>
      </c>
      <c r="W407" s="35" t="e">
        <f>+$C$22*'10 - 2009'!AY342</f>
        <v>#DIV/0!</v>
      </c>
      <c r="X407" s="35" t="e">
        <f>+$C$22*'10 - 2009'!AZ342</f>
        <v>#DIV/0!</v>
      </c>
      <c r="Y407" s="35" t="e">
        <f>+$C$22*'10 - 2009'!BA342</f>
        <v>#DIV/0!</v>
      </c>
      <c r="Z407" s="35" t="e">
        <f>+$C$22*'10 - 2009'!BB342</f>
        <v>#DIV/0!</v>
      </c>
      <c r="AA407" s="35" t="e">
        <f>+$C$22*'10 - 2009'!BC342</f>
        <v>#DIV/0!</v>
      </c>
      <c r="AB407" s="35" t="e">
        <f>+$C$22*'10 - 2009'!BD342</f>
        <v>#DIV/0!</v>
      </c>
      <c r="AC407" s="35" t="e">
        <f>+$C$22*'10 - 2009'!BE342</f>
        <v>#DIV/0!</v>
      </c>
      <c r="AD407" s="35" t="e">
        <f>+$C$22*'10 - 2009'!BF342</f>
        <v>#DIV/0!</v>
      </c>
      <c r="AE407" s="35" t="e">
        <f>+$C$22*'10 - 2009'!BG342</f>
        <v>#DIV/0!</v>
      </c>
      <c r="AF407" s="35" t="e">
        <f>+$C$22*'10 - 2009'!BH342</f>
        <v>#DIV/0!</v>
      </c>
      <c r="AG407" s="35" t="e">
        <f>+$C$22*'10 - 2009'!BI342</f>
        <v>#DIV/0!</v>
      </c>
      <c r="AH407" s="35" t="e">
        <f>+$C$22*'10 - 2009'!BJ342</f>
        <v>#DIV/0!</v>
      </c>
      <c r="AI407" s="2"/>
    </row>
    <row r="408" spans="1:35">
      <c r="A408" s="44">
        <v>401</v>
      </c>
      <c r="B408" s="35">
        <f>+'10 - 2009'!B343</f>
        <v>0</v>
      </c>
      <c r="C408" s="35" t="e">
        <f>+'10 - 2009'!AE343/'10 - 2009'!BK343</f>
        <v>#DIV/0!</v>
      </c>
      <c r="D408" s="35" t="e">
        <f>+$C$22*'10 - 2009'!AF343</f>
        <v>#DIV/0!</v>
      </c>
      <c r="E408" s="35" t="e">
        <f>+$C$22*'10 - 2009'!AG343</f>
        <v>#DIV/0!</v>
      </c>
      <c r="F408" s="35" t="e">
        <f>+$C$22*'10 - 2009'!AH343</f>
        <v>#DIV/0!</v>
      </c>
      <c r="G408" s="35" t="e">
        <f>+$C$22*'10 - 2009'!AI343</f>
        <v>#DIV/0!</v>
      </c>
      <c r="H408" s="35" t="e">
        <f>+$C$22*'10 - 2009'!AJ343</f>
        <v>#DIV/0!</v>
      </c>
      <c r="I408" s="35" t="e">
        <f>+$C$22*'10 - 2009'!AK343</f>
        <v>#DIV/0!</v>
      </c>
      <c r="J408" s="35" t="e">
        <f>+$C$22*'10 - 2009'!AL343</f>
        <v>#DIV/0!</v>
      </c>
      <c r="K408" s="35" t="e">
        <f>+$C$22*'10 - 2009'!AM343</f>
        <v>#DIV/0!</v>
      </c>
      <c r="L408" s="35" t="e">
        <f>+$C$22*'10 - 2009'!AN343</f>
        <v>#DIV/0!</v>
      </c>
      <c r="M408" s="35" t="e">
        <f>+$C$22*'10 - 2009'!AO343</f>
        <v>#DIV/0!</v>
      </c>
      <c r="N408" s="35" t="e">
        <f>+$C$22*'10 - 2009'!AP343</f>
        <v>#DIV/0!</v>
      </c>
      <c r="O408" s="35" t="e">
        <f>+$C$22*'10 - 2009'!AQ343</f>
        <v>#DIV/0!</v>
      </c>
      <c r="P408" s="35" t="e">
        <f>+$C$22*'10 - 2009'!AR343</f>
        <v>#DIV/0!</v>
      </c>
      <c r="Q408" s="35" t="e">
        <f>+$C$22*'10 - 2009'!AS343</f>
        <v>#DIV/0!</v>
      </c>
      <c r="R408" s="35" t="e">
        <f>+$C$22*'10 - 2009'!AT343</f>
        <v>#DIV/0!</v>
      </c>
      <c r="S408" s="35" t="e">
        <f>+$C$22*'10 - 2009'!AU343</f>
        <v>#DIV/0!</v>
      </c>
      <c r="T408" s="35" t="e">
        <f>+$C$22*'10 - 2009'!AV343</f>
        <v>#DIV/0!</v>
      </c>
      <c r="U408" s="35" t="e">
        <f>+$C$22*'10 - 2009'!AW343</f>
        <v>#DIV/0!</v>
      </c>
      <c r="V408" s="35" t="e">
        <f>+$C$22*'10 - 2009'!AX343</f>
        <v>#DIV/0!</v>
      </c>
      <c r="W408" s="35" t="e">
        <f>+$C$22*'10 - 2009'!AY343</f>
        <v>#DIV/0!</v>
      </c>
      <c r="X408" s="35" t="e">
        <f>+$C$22*'10 - 2009'!AZ343</f>
        <v>#DIV/0!</v>
      </c>
      <c r="Y408" s="35" t="e">
        <f>+$C$22*'10 - 2009'!BA343</f>
        <v>#DIV/0!</v>
      </c>
      <c r="Z408" s="35" t="e">
        <f>+$C$22*'10 - 2009'!BB343</f>
        <v>#DIV/0!</v>
      </c>
      <c r="AA408" s="35" t="e">
        <f>+$C$22*'10 - 2009'!BC343</f>
        <v>#DIV/0!</v>
      </c>
      <c r="AB408" s="35" t="e">
        <f>+$C$22*'10 - 2009'!BD343</f>
        <v>#DIV/0!</v>
      </c>
      <c r="AC408" s="35" t="e">
        <f>+$C$22*'10 - 2009'!BE343</f>
        <v>#DIV/0!</v>
      </c>
      <c r="AD408" s="35" t="e">
        <f>+$C$22*'10 - 2009'!BF343</f>
        <v>#DIV/0!</v>
      </c>
      <c r="AE408" s="35" t="e">
        <f>+$C$22*'10 - 2009'!BG343</f>
        <v>#DIV/0!</v>
      </c>
      <c r="AF408" s="35" t="e">
        <f>+$C$22*'10 - 2009'!BH343</f>
        <v>#DIV/0!</v>
      </c>
      <c r="AG408" s="35" t="e">
        <f>+$C$22*'10 - 2009'!BI343</f>
        <v>#DIV/0!</v>
      </c>
      <c r="AH408" s="35" t="e">
        <f>+$C$22*'10 - 2009'!BJ343</f>
        <v>#DIV/0!</v>
      </c>
      <c r="AI408" s="2"/>
    </row>
    <row r="409" spans="1:35">
      <c r="A409" s="44">
        <v>402</v>
      </c>
      <c r="B409" s="35">
        <f>+'10 - 2009'!B344</f>
        <v>0</v>
      </c>
      <c r="C409" s="35" t="e">
        <f>+'10 - 2009'!AE344/'10 - 2009'!BK344</f>
        <v>#DIV/0!</v>
      </c>
      <c r="D409" s="35" t="e">
        <f>+$C$22*'10 - 2009'!AF344</f>
        <v>#DIV/0!</v>
      </c>
      <c r="E409" s="35" t="e">
        <f>+$C$22*'10 - 2009'!AG344</f>
        <v>#DIV/0!</v>
      </c>
      <c r="F409" s="35" t="e">
        <f>+$C$22*'10 - 2009'!AH344</f>
        <v>#DIV/0!</v>
      </c>
      <c r="G409" s="35" t="e">
        <f>+$C$22*'10 - 2009'!AI344</f>
        <v>#DIV/0!</v>
      </c>
      <c r="H409" s="35" t="e">
        <f>+$C$22*'10 - 2009'!AJ344</f>
        <v>#DIV/0!</v>
      </c>
      <c r="I409" s="35" t="e">
        <f>+$C$22*'10 - 2009'!AK344</f>
        <v>#DIV/0!</v>
      </c>
      <c r="J409" s="35" t="e">
        <f>+$C$22*'10 - 2009'!AL344</f>
        <v>#DIV/0!</v>
      </c>
      <c r="K409" s="35" t="e">
        <f>+$C$22*'10 - 2009'!AM344</f>
        <v>#DIV/0!</v>
      </c>
      <c r="L409" s="35" t="e">
        <f>+$C$22*'10 - 2009'!AN344</f>
        <v>#DIV/0!</v>
      </c>
      <c r="M409" s="35" t="e">
        <f>+$C$22*'10 - 2009'!AO344</f>
        <v>#DIV/0!</v>
      </c>
      <c r="N409" s="35" t="e">
        <f>+$C$22*'10 - 2009'!AP344</f>
        <v>#DIV/0!</v>
      </c>
      <c r="O409" s="35" t="e">
        <f>+$C$22*'10 - 2009'!AQ344</f>
        <v>#DIV/0!</v>
      </c>
      <c r="P409" s="35" t="e">
        <f>+$C$22*'10 - 2009'!AR344</f>
        <v>#DIV/0!</v>
      </c>
      <c r="Q409" s="35" t="e">
        <f>+$C$22*'10 - 2009'!AS344</f>
        <v>#DIV/0!</v>
      </c>
      <c r="R409" s="35" t="e">
        <f>+$C$22*'10 - 2009'!AT344</f>
        <v>#DIV/0!</v>
      </c>
      <c r="S409" s="35" t="e">
        <f>+$C$22*'10 - 2009'!AU344</f>
        <v>#DIV/0!</v>
      </c>
      <c r="T409" s="35" t="e">
        <f>+$C$22*'10 - 2009'!AV344</f>
        <v>#DIV/0!</v>
      </c>
      <c r="U409" s="35" t="e">
        <f>+$C$22*'10 - 2009'!AW344</f>
        <v>#DIV/0!</v>
      </c>
      <c r="V409" s="35" t="e">
        <f>+$C$22*'10 - 2009'!AX344</f>
        <v>#DIV/0!</v>
      </c>
      <c r="W409" s="35" t="e">
        <f>+$C$22*'10 - 2009'!AY344</f>
        <v>#DIV/0!</v>
      </c>
      <c r="X409" s="35" t="e">
        <f>+$C$22*'10 - 2009'!AZ344</f>
        <v>#DIV/0!</v>
      </c>
      <c r="Y409" s="35" t="e">
        <f>+$C$22*'10 - 2009'!BA344</f>
        <v>#DIV/0!</v>
      </c>
      <c r="Z409" s="35" t="e">
        <f>+$C$22*'10 - 2009'!BB344</f>
        <v>#DIV/0!</v>
      </c>
      <c r="AA409" s="35" t="e">
        <f>+$C$22*'10 - 2009'!BC344</f>
        <v>#DIV/0!</v>
      </c>
      <c r="AB409" s="35" t="e">
        <f>+$C$22*'10 - 2009'!BD344</f>
        <v>#DIV/0!</v>
      </c>
      <c r="AC409" s="35" t="e">
        <f>+$C$22*'10 - 2009'!BE344</f>
        <v>#DIV/0!</v>
      </c>
      <c r="AD409" s="35" t="e">
        <f>+$C$22*'10 - 2009'!BF344</f>
        <v>#DIV/0!</v>
      </c>
      <c r="AE409" s="35" t="e">
        <f>+$C$22*'10 - 2009'!BG344</f>
        <v>#DIV/0!</v>
      </c>
      <c r="AF409" s="35" t="e">
        <f>+$C$22*'10 - 2009'!BH344</f>
        <v>#DIV/0!</v>
      </c>
      <c r="AG409" s="35" t="e">
        <f>+$C$22*'10 - 2009'!BI344</f>
        <v>#DIV/0!</v>
      </c>
      <c r="AH409" s="35" t="e">
        <f>+$C$22*'10 - 2009'!BJ344</f>
        <v>#DIV/0!</v>
      </c>
      <c r="AI409" s="2"/>
    </row>
    <row r="410" spans="1:35">
      <c r="A410" s="44">
        <v>403</v>
      </c>
      <c r="B410" s="35">
        <f>+'10 - 2009'!B345</f>
        <v>0</v>
      </c>
      <c r="C410" s="35" t="e">
        <f>+'10 - 2009'!AE345/'10 - 2009'!BK345</f>
        <v>#DIV/0!</v>
      </c>
      <c r="D410" s="35" t="e">
        <f>+$C$22*'10 - 2009'!AF345</f>
        <v>#DIV/0!</v>
      </c>
      <c r="E410" s="35" t="e">
        <f>+$C$22*'10 - 2009'!AG345</f>
        <v>#DIV/0!</v>
      </c>
      <c r="F410" s="35" t="e">
        <f>+$C$22*'10 - 2009'!AH345</f>
        <v>#DIV/0!</v>
      </c>
      <c r="G410" s="35" t="e">
        <f>+$C$22*'10 - 2009'!AI345</f>
        <v>#DIV/0!</v>
      </c>
      <c r="H410" s="35" t="e">
        <f>+$C$22*'10 - 2009'!AJ345</f>
        <v>#DIV/0!</v>
      </c>
      <c r="I410" s="35" t="e">
        <f>+$C$22*'10 - 2009'!AK345</f>
        <v>#DIV/0!</v>
      </c>
      <c r="J410" s="35" t="e">
        <f>+$C$22*'10 - 2009'!AL345</f>
        <v>#DIV/0!</v>
      </c>
      <c r="K410" s="35" t="e">
        <f>+$C$22*'10 - 2009'!AM345</f>
        <v>#DIV/0!</v>
      </c>
      <c r="L410" s="35" t="e">
        <f>+$C$22*'10 - 2009'!AN345</f>
        <v>#DIV/0!</v>
      </c>
      <c r="M410" s="35" t="e">
        <f>+$C$22*'10 - 2009'!AO345</f>
        <v>#DIV/0!</v>
      </c>
      <c r="N410" s="35" t="e">
        <f>+$C$22*'10 - 2009'!AP345</f>
        <v>#DIV/0!</v>
      </c>
      <c r="O410" s="35" t="e">
        <f>+$C$22*'10 - 2009'!AQ345</f>
        <v>#DIV/0!</v>
      </c>
      <c r="P410" s="35" t="e">
        <f>+$C$22*'10 - 2009'!AR345</f>
        <v>#DIV/0!</v>
      </c>
      <c r="Q410" s="35" t="e">
        <f>+$C$22*'10 - 2009'!AS345</f>
        <v>#DIV/0!</v>
      </c>
      <c r="R410" s="35" t="e">
        <f>+$C$22*'10 - 2009'!AT345</f>
        <v>#DIV/0!</v>
      </c>
      <c r="S410" s="35" t="e">
        <f>+$C$22*'10 - 2009'!AU345</f>
        <v>#DIV/0!</v>
      </c>
      <c r="T410" s="35" t="e">
        <f>+$C$22*'10 - 2009'!AV345</f>
        <v>#DIV/0!</v>
      </c>
      <c r="U410" s="35" t="e">
        <f>+$C$22*'10 - 2009'!AW345</f>
        <v>#DIV/0!</v>
      </c>
      <c r="V410" s="35" t="e">
        <f>+$C$22*'10 - 2009'!AX345</f>
        <v>#DIV/0!</v>
      </c>
      <c r="W410" s="35" t="e">
        <f>+$C$22*'10 - 2009'!AY345</f>
        <v>#DIV/0!</v>
      </c>
      <c r="X410" s="35" t="e">
        <f>+$C$22*'10 - 2009'!AZ345</f>
        <v>#DIV/0!</v>
      </c>
      <c r="Y410" s="35" t="e">
        <f>+$C$22*'10 - 2009'!BA345</f>
        <v>#DIV/0!</v>
      </c>
      <c r="Z410" s="35" t="e">
        <f>+$C$22*'10 - 2009'!BB345</f>
        <v>#DIV/0!</v>
      </c>
      <c r="AA410" s="35" t="e">
        <f>+$C$22*'10 - 2009'!BC345</f>
        <v>#DIV/0!</v>
      </c>
      <c r="AB410" s="35" t="e">
        <f>+$C$22*'10 - 2009'!BD345</f>
        <v>#DIV/0!</v>
      </c>
      <c r="AC410" s="35" t="e">
        <f>+$C$22*'10 - 2009'!BE345</f>
        <v>#DIV/0!</v>
      </c>
      <c r="AD410" s="35" t="e">
        <f>+$C$22*'10 - 2009'!BF345</f>
        <v>#DIV/0!</v>
      </c>
      <c r="AE410" s="35" t="e">
        <f>+$C$22*'10 - 2009'!BG345</f>
        <v>#DIV/0!</v>
      </c>
      <c r="AF410" s="35" t="e">
        <f>+$C$22*'10 - 2009'!BH345</f>
        <v>#DIV/0!</v>
      </c>
      <c r="AG410" s="35" t="e">
        <f>+$C$22*'10 - 2009'!BI345</f>
        <v>#DIV/0!</v>
      </c>
      <c r="AH410" s="35" t="e">
        <f>+$C$22*'10 - 2009'!BJ345</f>
        <v>#DIV/0!</v>
      </c>
      <c r="AI410" s="2"/>
    </row>
    <row r="411" spans="1:35">
      <c r="A411" s="44">
        <v>404</v>
      </c>
      <c r="B411" s="35">
        <f>+'10 - 2009'!B346</f>
        <v>0</v>
      </c>
      <c r="C411" s="35" t="e">
        <f>+'10 - 2009'!AE346/'10 - 2009'!BK346</f>
        <v>#DIV/0!</v>
      </c>
      <c r="D411" s="35" t="e">
        <f>+$C$22*'10 - 2009'!AF346</f>
        <v>#DIV/0!</v>
      </c>
      <c r="E411" s="35" t="e">
        <f>+$C$22*'10 - 2009'!AG346</f>
        <v>#DIV/0!</v>
      </c>
      <c r="F411" s="35" t="e">
        <f>+$C$22*'10 - 2009'!AH346</f>
        <v>#DIV/0!</v>
      </c>
      <c r="G411" s="35" t="e">
        <f>+$C$22*'10 - 2009'!AI346</f>
        <v>#DIV/0!</v>
      </c>
      <c r="H411" s="35" t="e">
        <f>+$C$22*'10 - 2009'!AJ346</f>
        <v>#DIV/0!</v>
      </c>
      <c r="I411" s="35" t="e">
        <f>+$C$22*'10 - 2009'!AK346</f>
        <v>#DIV/0!</v>
      </c>
      <c r="J411" s="35" t="e">
        <f>+$C$22*'10 - 2009'!AL346</f>
        <v>#DIV/0!</v>
      </c>
      <c r="K411" s="35" t="e">
        <f>+$C$22*'10 - 2009'!AM346</f>
        <v>#DIV/0!</v>
      </c>
      <c r="L411" s="35" t="e">
        <f>+$C$22*'10 - 2009'!AN346</f>
        <v>#DIV/0!</v>
      </c>
      <c r="M411" s="35" t="e">
        <f>+$C$22*'10 - 2009'!AO346</f>
        <v>#DIV/0!</v>
      </c>
      <c r="N411" s="35" t="e">
        <f>+$C$22*'10 - 2009'!AP346</f>
        <v>#DIV/0!</v>
      </c>
      <c r="O411" s="35" t="e">
        <f>+$C$22*'10 - 2009'!AQ346</f>
        <v>#DIV/0!</v>
      </c>
      <c r="P411" s="35" t="e">
        <f>+$C$22*'10 - 2009'!AR346</f>
        <v>#DIV/0!</v>
      </c>
      <c r="Q411" s="35" t="e">
        <f>+$C$22*'10 - 2009'!AS346</f>
        <v>#DIV/0!</v>
      </c>
      <c r="R411" s="35" t="e">
        <f>+$C$22*'10 - 2009'!AT346</f>
        <v>#DIV/0!</v>
      </c>
      <c r="S411" s="35" t="e">
        <f>+$C$22*'10 - 2009'!AU346</f>
        <v>#DIV/0!</v>
      </c>
      <c r="T411" s="35" t="e">
        <f>+$C$22*'10 - 2009'!AV346</f>
        <v>#DIV/0!</v>
      </c>
      <c r="U411" s="35" t="e">
        <f>+$C$22*'10 - 2009'!AW346</f>
        <v>#DIV/0!</v>
      </c>
      <c r="V411" s="35" t="e">
        <f>+$C$22*'10 - 2009'!AX346</f>
        <v>#DIV/0!</v>
      </c>
      <c r="W411" s="35" t="e">
        <f>+$C$22*'10 - 2009'!AY346</f>
        <v>#DIV/0!</v>
      </c>
      <c r="X411" s="35" t="e">
        <f>+$C$22*'10 - 2009'!AZ346</f>
        <v>#DIV/0!</v>
      </c>
      <c r="Y411" s="35" t="e">
        <f>+$C$22*'10 - 2009'!BA346</f>
        <v>#DIV/0!</v>
      </c>
      <c r="Z411" s="35" t="e">
        <f>+$C$22*'10 - 2009'!BB346</f>
        <v>#DIV/0!</v>
      </c>
      <c r="AA411" s="35" t="e">
        <f>+$C$22*'10 - 2009'!BC346</f>
        <v>#DIV/0!</v>
      </c>
      <c r="AB411" s="35" t="e">
        <f>+$C$22*'10 - 2009'!BD346</f>
        <v>#DIV/0!</v>
      </c>
      <c r="AC411" s="35" t="e">
        <f>+$C$22*'10 - 2009'!BE346</f>
        <v>#DIV/0!</v>
      </c>
      <c r="AD411" s="35" t="e">
        <f>+$C$22*'10 - 2009'!BF346</f>
        <v>#DIV/0!</v>
      </c>
      <c r="AE411" s="35" t="e">
        <f>+$C$22*'10 - 2009'!BG346</f>
        <v>#DIV/0!</v>
      </c>
      <c r="AF411" s="35" t="e">
        <f>+$C$22*'10 - 2009'!BH346</f>
        <v>#DIV/0!</v>
      </c>
      <c r="AG411" s="35" t="e">
        <f>+$C$22*'10 - 2009'!BI346</f>
        <v>#DIV/0!</v>
      </c>
      <c r="AH411" s="35" t="e">
        <f>+$C$22*'10 - 2009'!BJ346</f>
        <v>#DIV/0!</v>
      </c>
      <c r="AI411" s="2"/>
    </row>
    <row r="412" spans="1:35">
      <c r="A412" s="44">
        <v>405</v>
      </c>
      <c r="B412" s="35">
        <f>+'10 - 2009'!B347</f>
        <v>0</v>
      </c>
      <c r="C412" s="35" t="e">
        <f>+'10 - 2009'!AE347/'10 - 2009'!BK347</f>
        <v>#DIV/0!</v>
      </c>
      <c r="D412" s="35" t="e">
        <f>+$C$22*'10 - 2009'!AF347</f>
        <v>#DIV/0!</v>
      </c>
      <c r="E412" s="35" t="e">
        <f>+$C$22*'10 - 2009'!AG347</f>
        <v>#DIV/0!</v>
      </c>
      <c r="F412" s="35" t="e">
        <f>+$C$22*'10 - 2009'!AH347</f>
        <v>#DIV/0!</v>
      </c>
      <c r="G412" s="35" t="e">
        <f>+$C$22*'10 - 2009'!AI347</f>
        <v>#DIV/0!</v>
      </c>
      <c r="H412" s="35" t="e">
        <f>+$C$22*'10 - 2009'!AJ347</f>
        <v>#DIV/0!</v>
      </c>
      <c r="I412" s="35" t="e">
        <f>+$C$22*'10 - 2009'!AK347</f>
        <v>#DIV/0!</v>
      </c>
      <c r="J412" s="35" t="e">
        <f>+$C$22*'10 - 2009'!AL347</f>
        <v>#DIV/0!</v>
      </c>
      <c r="K412" s="35" t="e">
        <f>+$C$22*'10 - 2009'!AM347</f>
        <v>#DIV/0!</v>
      </c>
      <c r="L412" s="35" t="e">
        <f>+$C$22*'10 - 2009'!AN347</f>
        <v>#DIV/0!</v>
      </c>
      <c r="M412" s="35" t="e">
        <f>+$C$22*'10 - 2009'!AO347</f>
        <v>#DIV/0!</v>
      </c>
      <c r="N412" s="35" t="e">
        <f>+$C$22*'10 - 2009'!AP347</f>
        <v>#DIV/0!</v>
      </c>
      <c r="O412" s="35" t="e">
        <f>+$C$22*'10 - 2009'!AQ347</f>
        <v>#DIV/0!</v>
      </c>
      <c r="P412" s="35" t="e">
        <f>+$C$22*'10 - 2009'!AR347</f>
        <v>#DIV/0!</v>
      </c>
      <c r="Q412" s="35" t="e">
        <f>+$C$22*'10 - 2009'!AS347</f>
        <v>#DIV/0!</v>
      </c>
      <c r="R412" s="35" t="e">
        <f>+$C$22*'10 - 2009'!AT347</f>
        <v>#DIV/0!</v>
      </c>
      <c r="S412" s="35" t="e">
        <f>+$C$22*'10 - 2009'!AU347</f>
        <v>#DIV/0!</v>
      </c>
      <c r="T412" s="35" t="e">
        <f>+$C$22*'10 - 2009'!AV347</f>
        <v>#DIV/0!</v>
      </c>
      <c r="U412" s="35" t="e">
        <f>+$C$22*'10 - 2009'!AW347</f>
        <v>#DIV/0!</v>
      </c>
      <c r="V412" s="35" t="e">
        <f>+$C$22*'10 - 2009'!AX347</f>
        <v>#DIV/0!</v>
      </c>
      <c r="W412" s="35" t="e">
        <f>+$C$22*'10 - 2009'!AY347</f>
        <v>#DIV/0!</v>
      </c>
      <c r="X412" s="35" t="e">
        <f>+$C$22*'10 - 2009'!AZ347</f>
        <v>#DIV/0!</v>
      </c>
      <c r="Y412" s="35" t="e">
        <f>+$C$22*'10 - 2009'!BA347</f>
        <v>#DIV/0!</v>
      </c>
      <c r="Z412" s="35" t="e">
        <f>+$C$22*'10 - 2009'!BB347</f>
        <v>#DIV/0!</v>
      </c>
      <c r="AA412" s="35" t="e">
        <f>+$C$22*'10 - 2009'!BC347</f>
        <v>#DIV/0!</v>
      </c>
      <c r="AB412" s="35" t="e">
        <f>+$C$22*'10 - 2009'!BD347</f>
        <v>#DIV/0!</v>
      </c>
      <c r="AC412" s="35" t="e">
        <f>+$C$22*'10 - 2009'!BE347</f>
        <v>#DIV/0!</v>
      </c>
      <c r="AD412" s="35" t="e">
        <f>+$C$22*'10 - 2009'!BF347</f>
        <v>#DIV/0!</v>
      </c>
      <c r="AE412" s="35" t="e">
        <f>+$C$22*'10 - 2009'!BG347</f>
        <v>#DIV/0!</v>
      </c>
      <c r="AF412" s="35" t="e">
        <f>+$C$22*'10 - 2009'!BH347</f>
        <v>#DIV/0!</v>
      </c>
      <c r="AG412" s="35" t="e">
        <f>+$C$22*'10 - 2009'!BI347</f>
        <v>#DIV/0!</v>
      </c>
      <c r="AH412" s="35" t="e">
        <f>+$C$22*'10 - 2009'!BJ347</f>
        <v>#DIV/0!</v>
      </c>
      <c r="AI412" s="2"/>
    </row>
    <row r="413" spans="1:35">
      <c r="A413" s="44">
        <v>406</v>
      </c>
      <c r="B413" s="35">
        <f>+'10 - 2009'!B348</f>
        <v>0</v>
      </c>
      <c r="C413" s="35" t="e">
        <f>+'10 - 2009'!AE348/'10 - 2009'!BK348</f>
        <v>#DIV/0!</v>
      </c>
      <c r="D413" s="35" t="e">
        <f>+$C$22*'10 - 2009'!AF348</f>
        <v>#DIV/0!</v>
      </c>
      <c r="E413" s="35" t="e">
        <f>+$C$22*'10 - 2009'!AG348</f>
        <v>#DIV/0!</v>
      </c>
      <c r="F413" s="35" t="e">
        <f>+$C$22*'10 - 2009'!AH348</f>
        <v>#DIV/0!</v>
      </c>
      <c r="G413" s="35" t="e">
        <f>+$C$22*'10 - 2009'!AI348</f>
        <v>#DIV/0!</v>
      </c>
      <c r="H413" s="35" t="e">
        <f>+$C$22*'10 - 2009'!AJ348</f>
        <v>#DIV/0!</v>
      </c>
      <c r="I413" s="35" t="e">
        <f>+$C$22*'10 - 2009'!AK348</f>
        <v>#DIV/0!</v>
      </c>
      <c r="J413" s="35" t="e">
        <f>+$C$22*'10 - 2009'!AL348</f>
        <v>#DIV/0!</v>
      </c>
      <c r="K413" s="35" t="e">
        <f>+$C$22*'10 - 2009'!AM348</f>
        <v>#DIV/0!</v>
      </c>
      <c r="L413" s="35" t="e">
        <f>+$C$22*'10 - 2009'!AN348</f>
        <v>#DIV/0!</v>
      </c>
      <c r="M413" s="35" t="e">
        <f>+$C$22*'10 - 2009'!AO348</f>
        <v>#DIV/0!</v>
      </c>
      <c r="N413" s="35" t="e">
        <f>+$C$22*'10 - 2009'!AP348</f>
        <v>#DIV/0!</v>
      </c>
      <c r="O413" s="35" t="e">
        <f>+$C$22*'10 - 2009'!AQ348</f>
        <v>#DIV/0!</v>
      </c>
      <c r="P413" s="35" t="e">
        <f>+$C$22*'10 - 2009'!AR348</f>
        <v>#DIV/0!</v>
      </c>
      <c r="Q413" s="35" t="e">
        <f>+$C$22*'10 - 2009'!AS348</f>
        <v>#DIV/0!</v>
      </c>
      <c r="R413" s="35" t="e">
        <f>+$C$22*'10 - 2009'!AT348</f>
        <v>#DIV/0!</v>
      </c>
      <c r="S413" s="35" t="e">
        <f>+$C$22*'10 - 2009'!AU348</f>
        <v>#DIV/0!</v>
      </c>
      <c r="T413" s="35" t="e">
        <f>+$C$22*'10 - 2009'!AV348</f>
        <v>#DIV/0!</v>
      </c>
      <c r="U413" s="35" t="e">
        <f>+$C$22*'10 - 2009'!AW348</f>
        <v>#DIV/0!</v>
      </c>
      <c r="V413" s="35" t="e">
        <f>+$C$22*'10 - 2009'!AX348</f>
        <v>#DIV/0!</v>
      </c>
      <c r="W413" s="35" t="e">
        <f>+$C$22*'10 - 2009'!AY348</f>
        <v>#DIV/0!</v>
      </c>
      <c r="X413" s="35" t="e">
        <f>+$C$22*'10 - 2009'!AZ348</f>
        <v>#DIV/0!</v>
      </c>
      <c r="Y413" s="35" t="e">
        <f>+$C$22*'10 - 2009'!BA348</f>
        <v>#DIV/0!</v>
      </c>
      <c r="Z413" s="35" t="e">
        <f>+$C$22*'10 - 2009'!BB348</f>
        <v>#DIV/0!</v>
      </c>
      <c r="AA413" s="35" t="e">
        <f>+$C$22*'10 - 2009'!BC348</f>
        <v>#DIV/0!</v>
      </c>
      <c r="AB413" s="35" t="e">
        <f>+$C$22*'10 - 2009'!BD348</f>
        <v>#DIV/0!</v>
      </c>
      <c r="AC413" s="35" t="e">
        <f>+$C$22*'10 - 2009'!BE348</f>
        <v>#DIV/0!</v>
      </c>
      <c r="AD413" s="35" t="e">
        <f>+$C$22*'10 - 2009'!BF348</f>
        <v>#DIV/0!</v>
      </c>
      <c r="AE413" s="35" t="e">
        <f>+$C$22*'10 - 2009'!BG348</f>
        <v>#DIV/0!</v>
      </c>
      <c r="AF413" s="35" t="e">
        <f>+$C$22*'10 - 2009'!BH348</f>
        <v>#DIV/0!</v>
      </c>
      <c r="AG413" s="35" t="e">
        <f>+$C$22*'10 - 2009'!BI348</f>
        <v>#DIV/0!</v>
      </c>
      <c r="AH413" s="35" t="e">
        <f>+$C$22*'10 - 2009'!BJ348</f>
        <v>#DIV/0!</v>
      </c>
      <c r="AI413" s="2"/>
    </row>
    <row r="414" spans="1:35">
      <c r="A414" s="44">
        <v>407</v>
      </c>
      <c r="B414" s="35">
        <f>+'10 - 2009'!B349</f>
        <v>0</v>
      </c>
      <c r="C414" s="35" t="e">
        <f>+'10 - 2009'!AE349/'10 - 2009'!BK349</f>
        <v>#DIV/0!</v>
      </c>
      <c r="D414" s="35" t="e">
        <f>+$C$22*'10 - 2009'!AF349</f>
        <v>#DIV/0!</v>
      </c>
      <c r="E414" s="35" t="e">
        <f>+$C$22*'10 - 2009'!AG349</f>
        <v>#DIV/0!</v>
      </c>
      <c r="F414" s="35" t="e">
        <f>+$C$22*'10 - 2009'!AH349</f>
        <v>#DIV/0!</v>
      </c>
      <c r="G414" s="35" t="e">
        <f>+$C$22*'10 - 2009'!AI349</f>
        <v>#DIV/0!</v>
      </c>
      <c r="H414" s="35" t="e">
        <f>+$C$22*'10 - 2009'!AJ349</f>
        <v>#DIV/0!</v>
      </c>
      <c r="I414" s="35" t="e">
        <f>+$C$22*'10 - 2009'!AK349</f>
        <v>#DIV/0!</v>
      </c>
      <c r="J414" s="35" t="e">
        <f>+$C$22*'10 - 2009'!AL349</f>
        <v>#DIV/0!</v>
      </c>
      <c r="K414" s="35" t="e">
        <f>+$C$22*'10 - 2009'!AM349</f>
        <v>#DIV/0!</v>
      </c>
      <c r="L414" s="35" t="e">
        <f>+$C$22*'10 - 2009'!AN349</f>
        <v>#DIV/0!</v>
      </c>
      <c r="M414" s="35" t="e">
        <f>+$C$22*'10 - 2009'!AO349</f>
        <v>#DIV/0!</v>
      </c>
      <c r="N414" s="35" t="e">
        <f>+$C$22*'10 - 2009'!AP349</f>
        <v>#DIV/0!</v>
      </c>
      <c r="O414" s="35" t="e">
        <f>+$C$22*'10 - 2009'!AQ349</f>
        <v>#DIV/0!</v>
      </c>
      <c r="P414" s="35" t="e">
        <f>+$C$22*'10 - 2009'!AR349</f>
        <v>#DIV/0!</v>
      </c>
      <c r="Q414" s="35" t="e">
        <f>+$C$22*'10 - 2009'!AS349</f>
        <v>#DIV/0!</v>
      </c>
      <c r="R414" s="35" t="e">
        <f>+$C$22*'10 - 2009'!AT349</f>
        <v>#DIV/0!</v>
      </c>
      <c r="S414" s="35" t="e">
        <f>+$C$22*'10 - 2009'!AU349</f>
        <v>#DIV/0!</v>
      </c>
      <c r="T414" s="35" t="e">
        <f>+$C$22*'10 - 2009'!AV349</f>
        <v>#DIV/0!</v>
      </c>
      <c r="U414" s="35" t="e">
        <f>+$C$22*'10 - 2009'!AW349</f>
        <v>#DIV/0!</v>
      </c>
      <c r="V414" s="35" t="e">
        <f>+$C$22*'10 - 2009'!AX349</f>
        <v>#DIV/0!</v>
      </c>
      <c r="W414" s="35" t="e">
        <f>+$C$22*'10 - 2009'!AY349</f>
        <v>#DIV/0!</v>
      </c>
      <c r="X414" s="35" t="e">
        <f>+$C$22*'10 - 2009'!AZ349</f>
        <v>#DIV/0!</v>
      </c>
      <c r="Y414" s="35" t="e">
        <f>+$C$22*'10 - 2009'!BA349</f>
        <v>#DIV/0!</v>
      </c>
      <c r="Z414" s="35" t="e">
        <f>+$C$22*'10 - 2009'!BB349</f>
        <v>#DIV/0!</v>
      </c>
      <c r="AA414" s="35" t="e">
        <f>+$C$22*'10 - 2009'!BC349</f>
        <v>#DIV/0!</v>
      </c>
      <c r="AB414" s="35" t="e">
        <f>+$C$22*'10 - 2009'!BD349</f>
        <v>#DIV/0!</v>
      </c>
      <c r="AC414" s="35" t="e">
        <f>+$C$22*'10 - 2009'!BE349</f>
        <v>#DIV/0!</v>
      </c>
      <c r="AD414" s="35" t="e">
        <f>+$C$22*'10 - 2009'!BF349</f>
        <v>#DIV/0!</v>
      </c>
      <c r="AE414" s="35" t="e">
        <f>+$C$22*'10 - 2009'!BG349</f>
        <v>#DIV/0!</v>
      </c>
      <c r="AF414" s="35" t="e">
        <f>+$C$22*'10 - 2009'!BH349</f>
        <v>#DIV/0!</v>
      </c>
      <c r="AG414" s="35" t="e">
        <f>+$C$22*'10 - 2009'!BI349</f>
        <v>#DIV/0!</v>
      </c>
      <c r="AH414" s="35" t="e">
        <f>+$C$22*'10 - 2009'!BJ349</f>
        <v>#DIV/0!</v>
      </c>
      <c r="AI414" s="2"/>
    </row>
    <row r="415" spans="1:35">
      <c r="A415" s="44">
        <v>408</v>
      </c>
      <c r="B415" s="35">
        <f>+'10 - 2009'!B350</f>
        <v>0</v>
      </c>
      <c r="C415" s="35" t="e">
        <f>+'10 - 2009'!AE350/'10 - 2009'!BK350</f>
        <v>#DIV/0!</v>
      </c>
      <c r="D415" s="35" t="e">
        <f>+$C$22*'10 - 2009'!AF350</f>
        <v>#DIV/0!</v>
      </c>
      <c r="E415" s="35" t="e">
        <f>+$C$22*'10 - 2009'!AG350</f>
        <v>#DIV/0!</v>
      </c>
      <c r="F415" s="35" t="e">
        <f>+$C$22*'10 - 2009'!AH350</f>
        <v>#DIV/0!</v>
      </c>
      <c r="G415" s="35" t="e">
        <f>+$C$22*'10 - 2009'!AI350</f>
        <v>#DIV/0!</v>
      </c>
      <c r="H415" s="35" t="e">
        <f>+$C$22*'10 - 2009'!AJ350</f>
        <v>#DIV/0!</v>
      </c>
      <c r="I415" s="35" t="e">
        <f>+$C$22*'10 - 2009'!AK350</f>
        <v>#DIV/0!</v>
      </c>
      <c r="J415" s="35" t="e">
        <f>+$C$22*'10 - 2009'!AL350</f>
        <v>#DIV/0!</v>
      </c>
      <c r="K415" s="35" t="e">
        <f>+$C$22*'10 - 2009'!AM350</f>
        <v>#DIV/0!</v>
      </c>
      <c r="L415" s="35" t="e">
        <f>+$C$22*'10 - 2009'!AN350</f>
        <v>#DIV/0!</v>
      </c>
      <c r="M415" s="35" t="e">
        <f>+$C$22*'10 - 2009'!AO350</f>
        <v>#DIV/0!</v>
      </c>
      <c r="N415" s="35" t="e">
        <f>+$C$22*'10 - 2009'!AP350</f>
        <v>#DIV/0!</v>
      </c>
      <c r="O415" s="35" t="e">
        <f>+$C$22*'10 - 2009'!AQ350</f>
        <v>#DIV/0!</v>
      </c>
      <c r="P415" s="35" t="e">
        <f>+$C$22*'10 - 2009'!AR350</f>
        <v>#DIV/0!</v>
      </c>
      <c r="Q415" s="35" t="e">
        <f>+$C$22*'10 - 2009'!AS350</f>
        <v>#DIV/0!</v>
      </c>
      <c r="R415" s="35" t="e">
        <f>+$C$22*'10 - 2009'!AT350</f>
        <v>#DIV/0!</v>
      </c>
      <c r="S415" s="35" t="e">
        <f>+$C$22*'10 - 2009'!AU350</f>
        <v>#DIV/0!</v>
      </c>
      <c r="T415" s="35" t="e">
        <f>+$C$22*'10 - 2009'!AV350</f>
        <v>#DIV/0!</v>
      </c>
      <c r="U415" s="35" t="e">
        <f>+$C$22*'10 - 2009'!AW350</f>
        <v>#DIV/0!</v>
      </c>
      <c r="V415" s="35" t="e">
        <f>+$C$22*'10 - 2009'!AX350</f>
        <v>#DIV/0!</v>
      </c>
      <c r="W415" s="35" t="e">
        <f>+$C$22*'10 - 2009'!AY350</f>
        <v>#DIV/0!</v>
      </c>
      <c r="X415" s="35" t="e">
        <f>+$C$22*'10 - 2009'!AZ350</f>
        <v>#DIV/0!</v>
      </c>
      <c r="Y415" s="35" t="e">
        <f>+$C$22*'10 - 2009'!BA350</f>
        <v>#DIV/0!</v>
      </c>
      <c r="Z415" s="35" t="e">
        <f>+$C$22*'10 - 2009'!BB350</f>
        <v>#DIV/0!</v>
      </c>
      <c r="AA415" s="35" t="e">
        <f>+$C$22*'10 - 2009'!BC350</f>
        <v>#DIV/0!</v>
      </c>
      <c r="AB415" s="35" t="e">
        <f>+$C$22*'10 - 2009'!BD350</f>
        <v>#DIV/0!</v>
      </c>
      <c r="AC415" s="35" t="e">
        <f>+$C$22*'10 - 2009'!BE350</f>
        <v>#DIV/0!</v>
      </c>
      <c r="AD415" s="35" t="e">
        <f>+$C$22*'10 - 2009'!BF350</f>
        <v>#DIV/0!</v>
      </c>
      <c r="AE415" s="35" t="e">
        <f>+$C$22*'10 - 2009'!BG350</f>
        <v>#DIV/0!</v>
      </c>
      <c r="AF415" s="35" t="e">
        <f>+$C$22*'10 - 2009'!BH350</f>
        <v>#DIV/0!</v>
      </c>
      <c r="AG415" s="35" t="e">
        <f>+$C$22*'10 - 2009'!BI350</f>
        <v>#DIV/0!</v>
      </c>
      <c r="AH415" s="35" t="e">
        <f>+$C$22*'10 - 2009'!BJ350</f>
        <v>#DIV/0!</v>
      </c>
      <c r="AI415" s="2"/>
    </row>
    <row r="416" spans="1:35">
      <c r="A416" s="44">
        <v>409</v>
      </c>
      <c r="B416" s="35">
        <f>+'10 - 2009'!B351</f>
        <v>0</v>
      </c>
      <c r="C416" s="35" t="e">
        <f>+'10 - 2009'!AE351/'10 - 2009'!BK351</f>
        <v>#DIV/0!</v>
      </c>
      <c r="D416" s="35" t="e">
        <f>+$C$22*'10 - 2009'!AF351</f>
        <v>#DIV/0!</v>
      </c>
      <c r="E416" s="35" t="e">
        <f>+$C$22*'10 - 2009'!AG351</f>
        <v>#DIV/0!</v>
      </c>
      <c r="F416" s="35" t="e">
        <f>+$C$22*'10 - 2009'!AH351</f>
        <v>#DIV/0!</v>
      </c>
      <c r="G416" s="35" t="e">
        <f>+$C$22*'10 - 2009'!AI351</f>
        <v>#DIV/0!</v>
      </c>
      <c r="H416" s="35" t="e">
        <f>+$C$22*'10 - 2009'!AJ351</f>
        <v>#DIV/0!</v>
      </c>
      <c r="I416" s="35" t="e">
        <f>+$C$22*'10 - 2009'!AK351</f>
        <v>#DIV/0!</v>
      </c>
      <c r="J416" s="35" t="e">
        <f>+$C$22*'10 - 2009'!AL351</f>
        <v>#DIV/0!</v>
      </c>
      <c r="K416" s="35" t="e">
        <f>+$C$22*'10 - 2009'!AM351</f>
        <v>#DIV/0!</v>
      </c>
      <c r="L416" s="35" t="e">
        <f>+$C$22*'10 - 2009'!AN351</f>
        <v>#DIV/0!</v>
      </c>
      <c r="M416" s="35" t="e">
        <f>+$C$22*'10 - 2009'!AO351</f>
        <v>#DIV/0!</v>
      </c>
      <c r="N416" s="35" t="e">
        <f>+$C$22*'10 - 2009'!AP351</f>
        <v>#DIV/0!</v>
      </c>
      <c r="O416" s="35" t="e">
        <f>+$C$22*'10 - 2009'!AQ351</f>
        <v>#DIV/0!</v>
      </c>
      <c r="P416" s="35" t="e">
        <f>+$C$22*'10 - 2009'!AR351</f>
        <v>#DIV/0!</v>
      </c>
      <c r="Q416" s="35" t="e">
        <f>+$C$22*'10 - 2009'!AS351</f>
        <v>#DIV/0!</v>
      </c>
      <c r="R416" s="35" t="e">
        <f>+$C$22*'10 - 2009'!AT351</f>
        <v>#DIV/0!</v>
      </c>
      <c r="S416" s="35" t="e">
        <f>+$C$22*'10 - 2009'!AU351</f>
        <v>#DIV/0!</v>
      </c>
      <c r="T416" s="35" t="e">
        <f>+$C$22*'10 - 2009'!AV351</f>
        <v>#DIV/0!</v>
      </c>
      <c r="U416" s="35" t="e">
        <f>+$C$22*'10 - 2009'!AW351</f>
        <v>#DIV/0!</v>
      </c>
      <c r="V416" s="35" t="e">
        <f>+$C$22*'10 - 2009'!AX351</f>
        <v>#DIV/0!</v>
      </c>
      <c r="W416" s="35" t="e">
        <f>+$C$22*'10 - 2009'!AY351</f>
        <v>#DIV/0!</v>
      </c>
      <c r="X416" s="35" t="e">
        <f>+$C$22*'10 - 2009'!AZ351</f>
        <v>#DIV/0!</v>
      </c>
      <c r="Y416" s="35" t="e">
        <f>+$C$22*'10 - 2009'!BA351</f>
        <v>#DIV/0!</v>
      </c>
      <c r="Z416" s="35" t="e">
        <f>+$C$22*'10 - 2009'!BB351</f>
        <v>#DIV/0!</v>
      </c>
      <c r="AA416" s="35" t="e">
        <f>+$C$22*'10 - 2009'!BC351</f>
        <v>#DIV/0!</v>
      </c>
      <c r="AB416" s="35" t="e">
        <f>+$C$22*'10 - 2009'!BD351</f>
        <v>#DIV/0!</v>
      </c>
      <c r="AC416" s="35" t="e">
        <f>+$C$22*'10 - 2009'!BE351</f>
        <v>#DIV/0!</v>
      </c>
      <c r="AD416" s="35" t="e">
        <f>+$C$22*'10 - 2009'!BF351</f>
        <v>#DIV/0!</v>
      </c>
      <c r="AE416" s="35" t="e">
        <f>+$C$22*'10 - 2009'!BG351</f>
        <v>#DIV/0!</v>
      </c>
      <c r="AF416" s="35" t="e">
        <f>+$C$22*'10 - 2009'!BH351</f>
        <v>#DIV/0!</v>
      </c>
      <c r="AG416" s="35" t="e">
        <f>+$C$22*'10 - 2009'!BI351</f>
        <v>#DIV/0!</v>
      </c>
      <c r="AH416" s="35" t="e">
        <f>+$C$22*'10 - 2009'!BJ351</f>
        <v>#DIV/0!</v>
      </c>
      <c r="AI416" s="2"/>
    </row>
    <row r="417" spans="1:35">
      <c r="A417" s="44">
        <v>410</v>
      </c>
      <c r="B417" s="35">
        <f>+'10 - 2009'!B352</f>
        <v>0</v>
      </c>
      <c r="C417" s="35" t="e">
        <f>+'10 - 2009'!AE352/'10 - 2009'!BK352</f>
        <v>#DIV/0!</v>
      </c>
      <c r="D417" s="35" t="e">
        <f>+$C$22*'10 - 2009'!AF352</f>
        <v>#DIV/0!</v>
      </c>
      <c r="E417" s="35" t="e">
        <f>+$C$22*'10 - 2009'!AG352</f>
        <v>#DIV/0!</v>
      </c>
      <c r="F417" s="35" t="e">
        <f>+$C$22*'10 - 2009'!AH352</f>
        <v>#DIV/0!</v>
      </c>
      <c r="G417" s="35" t="e">
        <f>+$C$22*'10 - 2009'!AI352</f>
        <v>#DIV/0!</v>
      </c>
      <c r="H417" s="35" t="e">
        <f>+$C$22*'10 - 2009'!AJ352</f>
        <v>#DIV/0!</v>
      </c>
      <c r="I417" s="35" t="e">
        <f>+$C$22*'10 - 2009'!AK352</f>
        <v>#DIV/0!</v>
      </c>
      <c r="J417" s="35" t="e">
        <f>+$C$22*'10 - 2009'!AL352</f>
        <v>#DIV/0!</v>
      </c>
      <c r="K417" s="35" t="e">
        <f>+$C$22*'10 - 2009'!AM352</f>
        <v>#DIV/0!</v>
      </c>
      <c r="L417" s="35" t="e">
        <f>+$C$22*'10 - 2009'!AN352</f>
        <v>#DIV/0!</v>
      </c>
      <c r="M417" s="35" t="e">
        <f>+$C$22*'10 - 2009'!AO352</f>
        <v>#DIV/0!</v>
      </c>
      <c r="N417" s="35" t="e">
        <f>+$C$22*'10 - 2009'!AP352</f>
        <v>#DIV/0!</v>
      </c>
      <c r="O417" s="35" t="e">
        <f>+$C$22*'10 - 2009'!AQ352</f>
        <v>#DIV/0!</v>
      </c>
      <c r="P417" s="35" t="e">
        <f>+$C$22*'10 - 2009'!AR352</f>
        <v>#DIV/0!</v>
      </c>
      <c r="Q417" s="35" t="e">
        <f>+$C$22*'10 - 2009'!AS352</f>
        <v>#DIV/0!</v>
      </c>
      <c r="R417" s="35" t="e">
        <f>+$C$22*'10 - 2009'!AT352</f>
        <v>#DIV/0!</v>
      </c>
      <c r="S417" s="35" t="e">
        <f>+$C$22*'10 - 2009'!AU352</f>
        <v>#DIV/0!</v>
      </c>
      <c r="T417" s="35" t="e">
        <f>+$C$22*'10 - 2009'!AV352</f>
        <v>#DIV/0!</v>
      </c>
      <c r="U417" s="35" t="e">
        <f>+$C$22*'10 - 2009'!AW352</f>
        <v>#DIV/0!</v>
      </c>
      <c r="V417" s="35" t="e">
        <f>+$C$22*'10 - 2009'!AX352</f>
        <v>#DIV/0!</v>
      </c>
      <c r="W417" s="35" t="e">
        <f>+$C$22*'10 - 2009'!AY352</f>
        <v>#DIV/0!</v>
      </c>
      <c r="X417" s="35" t="e">
        <f>+$C$22*'10 - 2009'!AZ352</f>
        <v>#DIV/0!</v>
      </c>
      <c r="Y417" s="35" t="e">
        <f>+$C$22*'10 - 2009'!BA352</f>
        <v>#DIV/0!</v>
      </c>
      <c r="Z417" s="35" t="e">
        <f>+$C$22*'10 - 2009'!BB352</f>
        <v>#DIV/0!</v>
      </c>
      <c r="AA417" s="35" t="e">
        <f>+$C$22*'10 - 2009'!BC352</f>
        <v>#DIV/0!</v>
      </c>
      <c r="AB417" s="35" t="e">
        <f>+$C$22*'10 - 2009'!BD352</f>
        <v>#DIV/0!</v>
      </c>
      <c r="AC417" s="35" t="e">
        <f>+$C$22*'10 - 2009'!BE352</f>
        <v>#DIV/0!</v>
      </c>
      <c r="AD417" s="35" t="e">
        <f>+$C$22*'10 - 2009'!BF352</f>
        <v>#DIV/0!</v>
      </c>
      <c r="AE417" s="35" t="e">
        <f>+$C$22*'10 - 2009'!BG352</f>
        <v>#DIV/0!</v>
      </c>
      <c r="AF417" s="35" t="e">
        <f>+$C$22*'10 - 2009'!BH352</f>
        <v>#DIV/0!</v>
      </c>
      <c r="AG417" s="35" t="e">
        <f>+$C$22*'10 - 2009'!BI352</f>
        <v>#DIV/0!</v>
      </c>
      <c r="AH417" s="35" t="e">
        <f>+$C$22*'10 - 2009'!BJ352</f>
        <v>#DIV/0!</v>
      </c>
      <c r="AI417" s="2"/>
    </row>
    <row r="418" spans="1:35">
      <c r="A418" s="44">
        <v>411</v>
      </c>
      <c r="B418" s="35">
        <f>+'10 - 2009'!B353</f>
        <v>0</v>
      </c>
      <c r="C418" s="35" t="e">
        <f>+'10 - 2009'!AE353/'10 - 2009'!BK353</f>
        <v>#DIV/0!</v>
      </c>
      <c r="D418" s="35" t="e">
        <f>+$C$22*'10 - 2009'!AF353</f>
        <v>#DIV/0!</v>
      </c>
      <c r="E418" s="35" t="e">
        <f>+$C$22*'10 - 2009'!AG353</f>
        <v>#DIV/0!</v>
      </c>
      <c r="F418" s="35" t="e">
        <f>+$C$22*'10 - 2009'!AH353</f>
        <v>#DIV/0!</v>
      </c>
      <c r="G418" s="35" t="e">
        <f>+$C$22*'10 - 2009'!AI353</f>
        <v>#DIV/0!</v>
      </c>
      <c r="H418" s="35" t="e">
        <f>+$C$22*'10 - 2009'!AJ353</f>
        <v>#DIV/0!</v>
      </c>
      <c r="I418" s="35" t="e">
        <f>+$C$22*'10 - 2009'!AK353</f>
        <v>#DIV/0!</v>
      </c>
      <c r="J418" s="35" t="e">
        <f>+$C$22*'10 - 2009'!AL353</f>
        <v>#DIV/0!</v>
      </c>
      <c r="K418" s="35" t="e">
        <f>+$C$22*'10 - 2009'!AM353</f>
        <v>#DIV/0!</v>
      </c>
      <c r="L418" s="35" t="e">
        <f>+$C$22*'10 - 2009'!AN353</f>
        <v>#DIV/0!</v>
      </c>
      <c r="M418" s="35" t="e">
        <f>+$C$22*'10 - 2009'!AO353</f>
        <v>#DIV/0!</v>
      </c>
      <c r="N418" s="35" t="e">
        <f>+$C$22*'10 - 2009'!AP353</f>
        <v>#DIV/0!</v>
      </c>
      <c r="O418" s="35" t="e">
        <f>+$C$22*'10 - 2009'!AQ353</f>
        <v>#DIV/0!</v>
      </c>
      <c r="P418" s="35" t="e">
        <f>+$C$22*'10 - 2009'!AR353</f>
        <v>#DIV/0!</v>
      </c>
      <c r="Q418" s="35" t="e">
        <f>+$C$22*'10 - 2009'!AS353</f>
        <v>#DIV/0!</v>
      </c>
      <c r="R418" s="35" t="e">
        <f>+$C$22*'10 - 2009'!AT353</f>
        <v>#DIV/0!</v>
      </c>
      <c r="S418" s="35" t="e">
        <f>+$C$22*'10 - 2009'!AU353</f>
        <v>#DIV/0!</v>
      </c>
      <c r="T418" s="35" t="e">
        <f>+$C$22*'10 - 2009'!AV353</f>
        <v>#DIV/0!</v>
      </c>
      <c r="U418" s="35" t="e">
        <f>+$C$22*'10 - 2009'!AW353</f>
        <v>#DIV/0!</v>
      </c>
      <c r="V418" s="35" t="e">
        <f>+$C$22*'10 - 2009'!AX353</f>
        <v>#DIV/0!</v>
      </c>
      <c r="W418" s="35" t="e">
        <f>+$C$22*'10 - 2009'!AY353</f>
        <v>#DIV/0!</v>
      </c>
      <c r="X418" s="35" t="e">
        <f>+$C$22*'10 - 2009'!AZ353</f>
        <v>#DIV/0!</v>
      </c>
      <c r="Y418" s="35" t="e">
        <f>+$C$22*'10 - 2009'!BA353</f>
        <v>#DIV/0!</v>
      </c>
      <c r="Z418" s="35" t="e">
        <f>+$C$22*'10 - 2009'!BB353</f>
        <v>#DIV/0!</v>
      </c>
      <c r="AA418" s="35" t="e">
        <f>+$C$22*'10 - 2009'!BC353</f>
        <v>#DIV/0!</v>
      </c>
      <c r="AB418" s="35" t="e">
        <f>+$C$22*'10 - 2009'!BD353</f>
        <v>#DIV/0!</v>
      </c>
      <c r="AC418" s="35" t="e">
        <f>+$C$22*'10 - 2009'!BE353</f>
        <v>#DIV/0!</v>
      </c>
      <c r="AD418" s="35" t="e">
        <f>+$C$22*'10 - 2009'!BF353</f>
        <v>#DIV/0!</v>
      </c>
      <c r="AE418" s="35" t="e">
        <f>+$C$22*'10 - 2009'!BG353</f>
        <v>#DIV/0!</v>
      </c>
      <c r="AF418" s="35" t="e">
        <f>+$C$22*'10 - 2009'!BH353</f>
        <v>#DIV/0!</v>
      </c>
      <c r="AG418" s="35" t="e">
        <f>+$C$22*'10 - 2009'!BI353</f>
        <v>#DIV/0!</v>
      </c>
      <c r="AH418" s="35" t="e">
        <f>+$C$22*'10 - 2009'!BJ353</f>
        <v>#DIV/0!</v>
      </c>
      <c r="AI418" s="2"/>
    </row>
    <row r="419" spans="1:35">
      <c r="A419" s="44">
        <v>412</v>
      </c>
      <c r="B419" s="35">
        <f>+'10 - 2009'!B354</f>
        <v>0</v>
      </c>
      <c r="C419" s="35" t="e">
        <f>+'10 - 2009'!AE354/'10 - 2009'!BK354</f>
        <v>#DIV/0!</v>
      </c>
      <c r="D419" s="35" t="e">
        <f>+$C$22*'10 - 2009'!AF354</f>
        <v>#DIV/0!</v>
      </c>
      <c r="E419" s="35" t="e">
        <f>+$C$22*'10 - 2009'!AG354</f>
        <v>#DIV/0!</v>
      </c>
      <c r="F419" s="35" t="e">
        <f>+$C$22*'10 - 2009'!AH354</f>
        <v>#DIV/0!</v>
      </c>
      <c r="G419" s="35" t="e">
        <f>+$C$22*'10 - 2009'!AI354</f>
        <v>#DIV/0!</v>
      </c>
      <c r="H419" s="35" t="e">
        <f>+$C$22*'10 - 2009'!AJ354</f>
        <v>#DIV/0!</v>
      </c>
      <c r="I419" s="35" t="e">
        <f>+$C$22*'10 - 2009'!AK354</f>
        <v>#DIV/0!</v>
      </c>
      <c r="J419" s="35" t="e">
        <f>+$C$22*'10 - 2009'!AL354</f>
        <v>#DIV/0!</v>
      </c>
      <c r="K419" s="35" t="e">
        <f>+$C$22*'10 - 2009'!AM354</f>
        <v>#DIV/0!</v>
      </c>
      <c r="L419" s="35" t="e">
        <f>+$C$22*'10 - 2009'!AN354</f>
        <v>#DIV/0!</v>
      </c>
      <c r="M419" s="35" t="e">
        <f>+$C$22*'10 - 2009'!AO354</f>
        <v>#DIV/0!</v>
      </c>
      <c r="N419" s="35" t="e">
        <f>+$C$22*'10 - 2009'!AP354</f>
        <v>#DIV/0!</v>
      </c>
      <c r="O419" s="35" t="e">
        <f>+$C$22*'10 - 2009'!AQ354</f>
        <v>#DIV/0!</v>
      </c>
      <c r="P419" s="35" t="e">
        <f>+$C$22*'10 - 2009'!AR354</f>
        <v>#DIV/0!</v>
      </c>
      <c r="Q419" s="35" t="e">
        <f>+$C$22*'10 - 2009'!AS354</f>
        <v>#DIV/0!</v>
      </c>
      <c r="R419" s="35" t="e">
        <f>+$C$22*'10 - 2009'!AT354</f>
        <v>#DIV/0!</v>
      </c>
      <c r="S419" s="35" t="e">
        <f>+$C$22*'10 - 2009'!AU354</f>
        <v>#DIV/0!</v>
      </c>
      <c r="T419" s="35" t="e">
        <f>+$C$22*'10 - 2009'!AV354</f>
        <v>#DIV/0!</v>
      </c>
      <c r="U419" s="35" t="e">
        <f>+$C$22*'10 - 2009'!AW354</f>
        <v>#DIV/0!</v>
      </c>
      <c r="V419" s="35" t="e">
        <f>+$C$22*'10 - 2009'!AX354</f>
        <v>#DIV/0!</v>
      </c>
      <c r="W419" s="35" t="e">
        <f>+$C$22*'10 - 2009'!AY354</f>
        <v>#DIV/0!</v>
      </c>
      <c r="X419" s="35" t="e">
        <f>+$C$22*'10 - 2009'!AZ354</f>
        <v>#DIV/0!</v>
      </c>
      <c r="Y419" s="35" t="e">
        <f>+$C$22*'10 - 2009'!BA354</f>
        <v>#DIV/0!</v>
      </c>
      <c r="Z419" s="35" t="e">
        <f>+$C$22*'10 - 2009'!BB354</f>
        <v>#DIV/0!</v>
      </c>
      <c r="AA419" s="35" t="e">
        <f>+$C$22*'10 - 2009'!BC354</f>
        <v>#DIV/0!</v>
      </c>
      <c r="AB419" s="35" t="e">
        <f>+$C$22*'10 - 2009'!BD354</f>
        <v>#DIV/0!</v>
      </c>
      <c r="AC419" s="35" t="e">
        <f>+$C$22*'10 - 2009'!BE354</f>
        <v>#DIV/0!</v>
      </c>
      <c r="AD419" s="35" t="e">
        <f>+$C$22*'10 - 2009'!BF354</f>
        <v>#DIV/0!</v>
      </c>
      <c r="AE419" s="35" t="e">
        <f>+$C$22*'10 - 2009'!BG354</f>
        <v>#DIV/0!</v>
      </c>
      <c r="AF419" s="35" t="e">
        <f>+$C$22*'10 - 2009'!BH354</f>
        <v>#DIV/0!</v>
      </c>
      <c r="AG419" s="35" t="e">
        <f>+$C$22*'10 - 2009'!BI354</f>
        <v>#DIV/0!</v>
      </c>
      <c r="AH419" s="35" t="e">
        <f>+$C$22*'10 - 2009'!BJ354</f>
        <v>#DIV/0!</v>
      </c>
      <c r="AI419" s="2"/>
    </row>
    <row r="420" spans="1:35">
      <c r="A420" s="44">
        <v>413</v>
      </c>
      <c r="B420" s="35">
        <f>+'10 - 2009'!B355</f>
        <v>0</v>
      </c>
      <c r="C420" s="35" t="e">
        <f>+'10 - 2009'!AE355/'10 - 2009'!BK355</f>
        <v>#DIV/0!</v>
      </c>
      <c r="D420" s="35" t="e">
        <f>+$C$22*'10 - 2009'!AF355</f>
        <v>#DIV/0!</v>
      </c>
      <c r="E420" s="35" t="e">
        <f>+$C$22*'10 - 2009'!AG355</f>
        <v>#DIV/0!</v>
      </c>
      <c r="F420" s="35" t="e">
        <f>+$C$22*'10 - 2009'!AH355</f>
        <v>#DIV/0!</v>
      </c>
      <c r="G420" s="35" t="e">
        <f>+$C$22*'10 - 2009'!AI355</f>
        <v>#DIV/0!</v>
      </c>
      <c r="H420" s="35" t="e">
        <f>+$C$22*'10 - 2009'!AJ355</f>
        <v>#DIV/0!</v>
      </c>
      <c r="I420" s="35" t="e">
        <f>+$C$22*'10 - 2009'!AK355</f>
        <v>#DIV/0!</v>
      </c>
      <c r="J420" s="35" t="e">
        <f>+$C$22*'10 - 2009'!AL355</f>
        <v>#DIV/0!</v>
      </c>
      <c r="K420" s="35" t="e">
        <f>+$C$22*'10 - 2009'!AM355</f>
        <v>#DIV/0!</v>
      </c>
      <c r="L420" s="35" t="e">
        <f>+$C$22*'10 - 2009'!AN355</f>
        <v>#DIV/0!</v>
      </c>
      <c r="M420" s="35" t="e">
        <f>+$C$22*'10 - 2009'!AO355</f>
        <v>#DIV/0!</v>
      </c>
      <c r="N420" s="35" t="e">
        <f>+$C$22*'10 - 2009'!AP355</f>
        <v>#DIV/0!</v>
      </c>
      <c r="O420" s="35" t="e">
        <f>+$C$22*'10 - 2009'!AQ355</f>
        <v>#DIV/0!</v>
      </c>
      <c r="P420" s="35" t="e">
        <f>+$C$22*'10 - 2009'!AR355</f>
        <v>#DIV/0!</v>
      </c>
      <c r="Q420" s="35" t="e">
        <f>+$C$22*'10 - 2009'!AS355</f>
        <v>#DIV/0!</v>
      </c>
      <c r="R420" s="35" t="e">
        <f>+$C$22*'10 - 2009'!AT355</f>
        <v>#DIV/0!</v>
      </c>
      <c r="S420" s="35" t="e">
        <f>+$C$22*'10 - 2009'!AU355</f>
        <v>#DIV/0!</v>
      </c>
      <c r="T420" s="35" t="e">
        <f>+$C$22*'10 - 2009'!AV355</f>
        <v>#DIV/0!</v>
      </c>
      <c r="U420" s="35" t="e">
        <f>+$C$22*'10 - 2009'!AW355</f>
        <v>#DIV/0!</v>
      </c>
      <c r="V420" s="35" t="e">
        <f>+$C$22*'10 - 2009'!AX355</f>
        <v>#DIV/0!</v>
      </c>
      <c r="W420" s="35" t="e">
        <f>+$C$22*'10 - 2009'!AY355</f>
        <v>#DIV/0!</v>
      </c>
      <c r="X420" s="35" t="e">
        <f>+$C$22*'10 - 2009'!AZ355</f>
        <v>#DIV/0!</v>
      </c>
      <c r="Y420" s="35" t="e">
        <f>+$C$22*'10 - 2009'!BA355</f>
        <v>#DIV/0!</v>
      </c>
      <c r="Z420" s="35" t="e">
        <f>+$C$22*'10 - 2009'!BB355</f>
        <v>#DIV/0!</v>
      </c>
      <c r="AA420" s="35" t="e">
        <f>+$C$22*'10 - 2009'!BC355</f>
        <v>#DIV/0!</v>
      </c>
      <c r="AB420" s="35" t="e">
        <f>+$C$22*'10 - 2009'!BD355</f>
        <v>#DIV/0!</v>
      </c>
      <c r="AC420" s="35" t="e">
        <f>+$C$22*'10 - 2009'!BE355</f>
        <v>#DIV/0!</v>
      </c>
      <c r="AD420" s="35" t="e">
        <f>+$C$22*'10 - 2009'!BF355</f>
        <v>#DIV/0!</v>
      </c>
      <c r="AE420" s="35" t="e">
        <f>+$C$22*'10 - 2009'!BG355</f>
        <v>#DIV/0!</v>
      </c>
      <c r="AF420" s="35" t="e">
        <f>+$C$22*'10 - 2009'!BH355</f>
        <v>#DIV/0!</v>
      </c>
      <c r="AG420" s="35" t="e">
        <f>+$C$22*'10 - 2009'!BI355</f>
        <v>#DIV/0!</v>
      </c>
      <c r="AH420" s="35" t="e">
        <f>+$C$22*'10 - 2009'!BJ355</f>
        <v>#DIV/0!</v>
      </c>
      <c r="AI420" s="2"/>
    </row>
    <row r="421" spans="1:35">
      <c r="A421" s="44">
        <v>414</v>
      </c>
      <c r="B421" s="35">
        <f>+'10 - 2009'!B356</f>
        <v>0</v>
      </c>
      <c r="C421" s="35" t="e">
        <f>+'10 - 2009'!AE356/'10 - 2009'!BK356</f>
        <v>#DIV/0!</v>
      </c>
      <c r="D421" s="35" t="e">
        <f>+$C$22*'10 - 2009'!AF356</f>
        <v>#DIV/0!</v>
      </c>
      <c r="E421" s="35" t="e">
        <f>+$C$22*'10 - 2009'!AG356</f>
        <v>#DIV/0!</v>
      </c>
      <c r="F421" s="35" t="e">
        <f>+$C$22*'10 - 2009'!AH356</f>
        <v>#DIV/0!</v>
      </c>
      <c r="G421" s="35" t="e">
        <f>+$C$22*'10 - 2009'!AI356</f>
        <v>#DIV/0!</v>
      </c>
      <c r="H421" s="35" t="e">
        <f>+$C$22*'10 - 2009'!AJ356</f>
        <v>#DIV/0!</v>
      </c>
      <c r="I421" s="35" t="e">
        <f>+$C$22*'10 - 2009'!AK356</f>
        <v>#DIV/0!</v>
      </c>
      <c r="J421" s="35" t="e">
        <f>+$C$22*'10 - 2009'!AL356</f>
        <v>#DIV/0!</v>
      </c>
      <c r="K421" s="35" t="e">
        <f>+$C$22*'10 - 2009'!AM356</f>
        <v>#DIV/0!</v>
      </c>
      <c r="L421" s="35" t="e">
        <f>+$C$22*'10 - 2009'!AN356</f>
        <v>#DIV/0!</v>
      </c>
      <c r="M421" s="35" t="e">
        <f>+$C$22*'10 - 2009'!AO356</f>
        <v>#DIV/0!</v>
      </c>
      <c r="N421" s="35" t="e">
        <f>+$C$22*'10 - 2009'!AP356</f>
        <v>#DIV/0!</v>
      </c>
      <c r="O421" s="35" t="e">
        <f>+$C$22*'10 - 2009'!AQ356</f>
        <v>#DIV/0!</v>
      </c>
      <c r="P421" s="35" t="e">
        <f>+$C$22*'10 - 2009'!AR356</f>
        <v>#DIV/0!</v>
      </c>
      <c r="Q421" s="35" t="e">
        <f>+$C$22*'10 - 2009'!AS356</f>
        <v>#DIV/0!</v>
      </c>
      <c r="R421" s="35" t="e">
        <f>+$C$22*'10 - 2009'!AT356</f>
        <v>#DIV/0!</v>
      </c>
      <c r="S421" s="35" t="e">
        <f>+$C$22*'10 - 2009'!AU356</f>
        <v>#DIV/0!</v>
      </c>
      <c r="T421" s="35" t="e">
        <f>+$C$22*'10 - 2009'!AV356</f>
        <v>#DIV/0!</v>
      </c>
      <c r="U421" s="35" t="e">
        <f>+$C$22*'10 - 2009'!AW356</f>
        <v>#DIV/0!</v>
      </c>
      <c r="V421" s="35" t="e">
        <f>+$C$22*'10 - 2009'!AX356</f>
        <v>#DIV/0!</v>
      </c>
      <c r="W421" s="35" t="e">
        <f>+$C$22*'10 - 2009'!AY356</f>
        <v>#DIV/0!</v>
      </c>
      <c r="X421" s="35" t="e">
        <f>+$C$22*'10 - 2009'!AZ356</f>
        <v>#DIV/0!</v>
      </c>
      <c r="Y421" s="35" t="e">
        <f>+$C$22*'10 - 2009'!BA356</f>
        <v>#DIV/0!</v>
      </c>
      <c r="Z421" s="35" t="e">
        <f>+$C$22*'10 - 2009'!BB356</f>
        <v>#DIV/0!</v>
      </c>
      <c r="AA421" s="35" t="e">
        <f>+$C$22*'10 - 2009'!BC356</f>
        <v>#DIV/0!</v>
      </c>
      <c r="AB421" s="35" t="e">
        <f>+$C$22*'10 - 2009'!BD356</f>
        <v>#DIV/0!</v>
      </c>
      <c r="AC421" s="35" t="e">
        <f>+$C$22*'10 - 2009'!BE356</f>
        <v>#DIV/0!</v>
      </c>
      <c r="AD421" s="35" t="e">
        <f>+$C$22*'10 - 2009'!BF356</f>
        <v>#DIV/0!</v>
      </c>
      <c r="AE421" s="35" t="e">
        <f>+$C$22*'10 - 2009'!BG356</f>
        <v>#DIV/0!</v>
      </c>
      <c r="AF421" s="35" t="e">
        <f>+$C$22*'10 - 2009'!BH356</f>
        <v>#DIV/0!</v>
      </c>
      <c r="AG421" s="35" t="e">
        <f>+$C$22*'10 - 2009'!BI356</f>
        <v>#DIV/0!</v>
      </c>
      <c r="AH421" s="35" t="e">
        <f>+$C$22*'10 - 2009'!BJ356</f>
        <v>#DIV/0!</v>
      </c>
      <c r="AI421" s="2"/>
    </row>
    <row r="422" spans="1:35">
      <c r="A422" s="44">
        <v>415</v>
      </c>
      <c r="B422" s="35">
        <f>+'10 - 2009'!B357</f>
        <v>0</v>
      </c>
      <c r="C422" s="35" t="e">
        <f>+'10 - 2009'!AE357/'10 - 2009'!BK357</f>
        <v>#DIV/0!</v>
      </c>
      <c r="D422" s="35" t="e">
        <f>+$C$22*'10 - 2009'!AF357</f>
        <v>#DIV/0!</v>
      </c>
      <c r="E422" s="35" t="e">
        <f>+$C$22*'10 - 2009'!AG357</f>
        <v>#DIV/0!</v>
      </c>
      <c r="F422" s="35" t="e">
        <f>+$C$22*'10 - 2009'!AH357</f>
        <v>#DIV/0!</v>
      </c>
      <c r="G422" s="35" t="e">
        <f>+$C$22*'10 - 2009'!AI357</f>
        <v>#DIV/0!</v>
      </c>
      <c r="H422" s="35" t="e">
        <f>+$C$22*'10 - 2009'!AJ357</f>
        <v>#DIV/0!</v>
      </c>
      <c r="I422" s="35" t="e">
        <f>+$C$22*'10 - 2009'!AK357</f>
        <v>#DIV/0!</v>
      </c>
      <c r="J422" s="35" t="e">
        <f>+$C$22*'10 - 2009'!AL357</f>
        <v>#DIV/0!</v>
      </c>
      <c r="K422" s="35" t="e">
        <f>+$C$22*'10 - 2009'!AM357</f>
        <v>#DIV/0!</v>
      </c>
      <c r="L422" s="35" t="e">
        <f>+$C$22*'10 - 2009'!AN357</f>
        <v>#DIV/0!</v>
      </c>
      <c r="M422" s="35" t="e">
        <f>+$C$22*'10 - 2009'!AO357</f>
        <v>#DIV/0!</v>
      </c>
      <c r="N422" s="35" t="e">
        <f>+$C$22*'10 - 2009'!AP357</f>
        <v>#DIV/0!</v>
      </c>
      <c r="O422" s="35" t="e">
        <f>+$C$22*'10 - 2009'!AQ357</f>
        <v>#DIV/0!</v>
      </c>
      <c r="P422" s="35" t="e">
        <f>+$C$22*'10 - 2009'!AR357</f>
        <v>#DIV/0!</v>
      </c>
      <c r="Q422" s="35" t="e">
        <f>+$C$22*'10 - 2009'!AS357</f>
        <v>#DIV/0!</v>
      </c>
      <c r="R422" s="35" t="e">
        <f>+$C$22*'10 - 2009'!AT357</f>
        <v>#DIV/0!</v>
      </c>
      <c r="S422" s="35" t="e">
        <f>+$C$22*'10 - 2009'!AU357</f>
        <v>#DIV/0!</v>
      </c>
      <c r="T422" s="35" t="e">
        <f>+$C$22*'10 - 2009'!AV357</f>
        <v>#DIV/0!</v>
      </c>
      <c r="U422" s="35" t="e">
        <f>+$C$22*'10 - 2009'!AW357</f>
        <v>#DIV/0!</v>
      </c>
      <c r="V422" s="35" t="e">
        <f>+$C$22*'10 - 2009'!AX357</f>
        <v>#DIV/0!</v>
      </c>
      <c r="W422" s="35" t="e">
        <f>+$C$22*'10 - 2009'!AY357</f>
        <v>#DIV/0!</v>
      </c>
      <c r="X422" s="35" t="e">
        <f>+$C$22*'10 - 2009'!AZ357</f>
        <v>#DIV/0!</v>
      </c>
      <c r="Y422" s="35" t="e">
        <f>+$C$22*'10 - 2009'!BA357</f>
        <v>#DIV/0!</v>
      </c>
      <c r="Z422" s="35" t="e">
        <f>+$C$22*'10 - 2009'!BB357</f>
        <v>#DIV/0!</v>
      </c>
      <c r="AA422" s="35" t="e">
        <f>+$C$22*'10 - 2009'!BC357</f>
        <v>#DIV/0!</v>
      </c>
      <c r="AB422" s="35" t="e">
        <f>+$C$22*'10 - 2009'!BD357</f>
        <v>#DIV/0!</v>
      </c>
      <c r="AC422" s="35" t="e">
        <f>+$C$22*'10 - 2009'!BE357</f>
        <v>#DIV/0!</v>
      </c>
      <c r="AD422" s="35" t="e">
        <f>+$C$22*'10 - 2009'!BF357</f>
        <v>#DIV/0!</v>
      </c>
      <c r="AE422" s="35" t="e">
        <f>+$C$22*'10 - 2009'!BG357</f>
        <v>#DIV/0!</v>
      </c>
      <c r="AF422" s="35" t="e">
        <f>+$C$22*'10 - 2009'!BH357</f>
        <v>#DIV/0!</v>
      </c>
      <c r="AG422" s="35" t="e">
        <f>+$C$22*'10 - 2009'!BI357</f>
        <v>#DIV/0!</v>
      </c>
      <c r="AH422" s="35" t="e">
        <f>+$C$22*'10 - 2009'!BJ357</f>
        <v>#DIV/0!</v>
      </c>
      <c r="AI422" s="2"/>
    </row>
    <row r="423" spans="1:35">
      <c r="A423" s="44">
        <v>416</v>
      </c>
      <c r="B423" s="35">
        <f>+'10 - 2009'!B358</f>
        <v>0</v>
      </c>
      <c r="C423" s="35" t="e">
        <f>+'10 - 2009'!AE358/'10 - 2009'!BK358</f>
        <v>#DIV/0!</v>
      </c>
      <c r="D423" s="35" t="e">
        <f>+$C$22*'10 - 2009'!AF358</f>
        <v>#DIV/0!</v>
      </c>
      <c r="E423" s="35" t="e">
        <f>+$C$22*'10 - 2009'!AG358</f>
        <v>#DIV/0!</v>
      </c>
      <c r="F423" s="35" t="e">
        <f>+$C$22*'10 - 2009'!AH358</f>
        <v>#DIV/0!</v>
      </c>
      <c r="G423" s="35" t="e">
        <f>+$C$22*'10 - 2009'!AI358</f>
        <v>#DIV/0!</v>
      </c>
      <c r="H423" s="35" t="e">
        <f>+$C$22*'10 - 2009'!AJ358</f>
        <v>#DIV/0!</v>
      </c>
      <c r="I423" s="35" t="e">
        <f>+$C$22*'10 - 2009'!AK358</f>
        <v>#DIV/0!</v>
      </c>
      <c r="J423" s="35" t="e">
        <f>+$C$22*'10 - 2009'!AL358</f>
        <v>#DIV/0!</v>
      </c>
      <c r="K423" s="35" t="e">
        <f>+$C$22*'10 - 2009'!AM358</f>
        <v>#DIV/0!</v>
      </c>
      <c r="L423" s="35" t="e">
        <f>+$C$22*'10 - 2009'!AN358</f>
        <v>#DIV/0!</v>
      </c>
      <c r="M423" s="35" t="e">
        <f>+$C$22*'10 - 2009'!AO358</f>
        <v>#DIV/0!</v>
      </c>
      <c r="N423" s="35" t="e">
        <f>+$C$22*'10 - 2009'!AP358</f>
        <v>#DIV/0!</v>
      </c>
      <c r="O423" s="35" t="e">
        <f>+$C$22*'10 - 2009'!AQ358</f>
        <v>#DIV/0!</v>
      </c>
      <c r="P423" s="35" t="e">
        <f>+$C$22*'10 - 2009'!AR358</f>
        <v>#DIV/0!</v>
      </c>
      <c r="Q423" s="35" t="e">
        <f>+$C$22*'10 - 2009'!AS358</f>
        <v>#DIV/0!</v>
      </c>
      <c r="R423" s="35" t="e">
        <f>+$C$22*'10 - 2009'!AT358</f>
        <v>#DIV/0!</v>
      </c>
      <c r="S423" s="35" t="e">
        <f>+$C$22*'10 - 2009'!AU358</f>
        <v>#DIV/0!</v>
      </c>
      <c r="T423" s="35" t="e">
        <f>+$C$22*'10 - 2009'!AV358</f>
        <v>#DIV/0!</v>
      </c>
      <c r="U423" s="35" t="e">
        <f>+$C$22*'10 - 2009'!AW358</f>
        <v>#DIV/0!</v>
      </c>
      <c r="V423" s="35" t="e">
        <f>+$C$22*'10 - 2009'!AX358</f>
        <v>#DIV/0!</v>
      </c>
      <c r="W423" s="35" t="e">
        <f>+$C$22*'10 - 2009'!AY358</f>
        <v>#DIV/0!</v>
      </c>
      <c r="X423" s="35" t="e">
        <f>+$C$22*'10 - 2009'!AZ358</f>
        <v>#DIV/0!</v>
      </c>
      <c r="Y423" s="35" t="e">
        <f>+$C$22*'10 - 2009'!BA358</f>
        <v>#DIV/0!</v>
      </c>
      <c r="Z423" s="35" t="e">
        <f>+$C$22*'10 - 2009'!BB358</f>
        <v>#DIV/0!</v>
      </c>
      <c r="AA423" s="35" t="e">
        <f>+$C$22*'10 - 2009'!BC358</f>
        <v>#DIV/0!</v>
      </c>
      <c r="AB423" s="35" t="e">
        <f>+$C$22*'10 - 2009'!BD358</f>
        <v>#DIV/0!</v>
      </c>
      <c r="AC423" s="35" t="e">
        <f>+$C$22*'10 - 2009'!BE358</f>
        <v>#DIV/0!</v>
      </c>
      <c r="AD423" s="35" t="e">
        <f>+$C$22*'10 - 2009'!BF358</f>
        <v>#DIV/0!</v>
      </c>
      <c r="AE423" s="35" t="e">
        <f>+$C$22*'10 - 2009'!BG358</f>
        <v>#DIV/0!</v>
      </c>
      <c r="AF423" s="35" t="e">
        <f>+$C$22*'10 - 2009'!BH358</f>
        <v>#DIV/0!</v>
      </c>
      <c r="AG423" s="35" t="e">
        <f>+$C$22*'10 - 2009'!BI358</f>
        <v>#DIV/0!</v>
      </c>
      <c r="AH423" s="35" t="e">
        <f>+$C$22*'10 - 2009'!BJ358</f>
        <v>#DIV/0!</v>
      </c>
      <c r="AI423" s="2"/>
    </row>
    <row r="424" spans="1:35">
      <c r="A424" s="44">
        <v>417</v>
      </c>
      <c r="B424" s="35">
        <f>+'10 - 2009'!B359</f>
        <v>0</v>
      </c>
      <c r="C424" s="35" t="e">
        <f>+'10 - 2009'!AE359/'10 - 2009'!BK359</f>
        <v>#DIV/0!</v>
      </c>
      <c r="D424" s="35" t="e">
        <f>+$C$22*'10 - 2009'!AF359</f>
        <v>#DIV/0!</v>
      </c>
      <c r="E424" s="35" t="e">
        <f>+$C$22*'10 - 2009'!AG359</f>
        <v>#DIV/0!</v>
      </c>
      <c r="F424" s="35" t="e">
        <f>+$C$22*'10 - 2009'!AH359</f>
        <v>#DIV/0!</v>
      </c>
      <c r="G424" s="35" t="e">
        <f>+$C$22*'10 - 2009'!AI359</f>
        <v>#DIV/0!</v>
      </c>
      <c r="H424" s="35" t="e">
        <f>+$C$22*'10 - 2009'!AJ359</f>
        <v>#DIV/0!</v>
      </c>
      <c r="I424" s="35" t="e">
        <f>+$C$22*'10 - 2009'!AK359</f>
        <v>#DIV/0!</v>
      </c>
      <c r="J424" s="35" t="e">
        <f>+$C$22*'10 - 2009'!AL359</f>
        <v>#DIV/0!</v>
      </c>
      <c r="K424" s="35" t="e">
        <f>+$C$22*'10 - 2009'!AM359</f>
        <v>#DIV/0!</v>
      </c>
      <c r="L424" s="35" t="e">
        <f>+$C$22*'10 - 2009'!AN359</f>
        <v>#DIV/0!</v>
      </c>
      <c r="M424" s="35" t="e">
        <f>+$C$22*'10 - 2009'!AO359</f>
        <v>#DIV/0!</v>
      </c>
      <c r="N424" s="35" t="e">
        <f>+$C$22*'10 - 2009'!AP359</f>
        <v>#DIV/0!</v>
      </c>
      <c r="O424" s="35" t="e">
        <f>+$C$22*'10 - 2009'!AQ359</f>
        <v>#DIV/0!</v>
      </c>
      <c r="P424" s="35" t="e">
        <f>+$C$22*'10 - 2009'!AR359</f>
        <v>#DIV/0!</v>
      </c>
      <c r="Q424" s="35" t="e">
        <f>+$C$22*'10 - 2009'!AS359</f>
        <v>#DIV/0!</v>
      </c>
      <c r="R424" s="35" t="e">
        <f>+$C$22*'10 - 2009'!AT359</f>
        <v>#DIV/0!</v>
      </c>
      <c r="S424" s="35" t="e">
        <f>+$C$22*'10 - 2009'!AU359</f>
        <v>#DIV/0!</v>
      </c>
      <c r="T424" s="35" t="e">
        <f>+$C$22*'10 - 2009'!AV359</f>
        <v>#DIV/0!</v>
      </c>
      <c r="U424" s="35" t="e">
        <f>+$C$22*'10 - 2009'!AW359</f>
        <v>#DIV/0!</v>
      </c>
      <c r="V424" s="35" t="e">
        <f>+$C$22*'10 - 2009'!AX359</f>
        <v>#DIV/0!</v>
      </c>
      <c r="W424" s="35" t="e">
        <f>+$C$22*'10 - 2009'!AY359</f>
        <v>#DIV/0!</v>
      </c>
      <c r="X424" s="35" t="e">
        <f>+$C$22*'10 - 2009'!AZ359</f>
        <v>#DIV/0!</v>
      </c>
      <c r="Y424" s="35" t="e">
        <f>+$C$22*'10 - 2009'!BA359</f>
        <v>#DIV/0!</v>
      </c>
      <c r="Z424" s="35" t="e">
        <f>+$C$22*'10 - 2009'!BB359</f>
        <v>#DIV/0!</v>
      </c>
      <c r="AA424" s="35" t="e">
        <f>+$C$22*'10 - 2009'!BC359</f>
        <v>#DIV/0!</v>
      </c>
      <c r="AB424" s="35" t="e">
        <f>+$C$22*'10 - 2009'!BD359</f>
        <v>#DIV/0!</v>
      </c>
      <c r="AC424" s="35" t="e">
        <f>+$C$22*'10 - 2009'!BE359</f>
        <v>#DIV/0!</v>
      </c>
      <c r="AD424" s="35" t="e">
        <f>+$C$22*'10 - 2009'!BF359</f>
        <v>#DIV/0!</v>
      </c>
      <c r="AE424" s="35" t="e">
        <f>+$C$22*'10 - 2009'!BG359</f>
        <v>#DIV/0!</v>
      </c>
      <c r="AF424" s="35" t="e">
        <f>+$C$22*'10 - 2009'!BH359</f>
        <v>#DIV/0!</v>
      </c>
      <c r="AG424" s="35" t="e">
        <f>+$C$22*'10 - 2009'!BI359</f>
        <v>#DIV/0!</v>
      </c>
      <c r="AH424" s="35" t="e">
        <f>+$C$22*'10 - 2009'!BJ359</f>
        <v>#DIV/0!</v>
      </c>
      <c r="AI424" s="2"/>
    </row>
    <row r="425" spans="1:35">
      <c r="A425" s="44">
        <v>418</v>
      </c>
      <c r="B425" s="35">
        <f>+'10 - 2009'!B360</f>
        <v>0</v>
      </c>
      <c r="C425" s="35" t="e">
        <f>+'10 - 2009'!AE360/'10 - 2009'!BK360</f>
        <v>#DIV/0!</v>
      </c>
      <c r="D425" s="35" t="e">
        <f>+$C$22*'10 - 2009'!AF360</f>
        <v>#DIV/0!</v>
      </c>
      <c r="E425" s="35" t="e">
        <f>+$C$22*'10 - 2009'!AG360</f>
        <v>#DIV/0!</v>
      </c>
      <c r="F425" s="35" t="e">
        <f>+$C$22*'10 - 2009'!AH360</f>
        <v>#DIV/0!</v>
      </c>
      <c r="G425" s="35" t="e">
        <f>+$C$22*'10 - 2009'!AI360</f>
        <v>#DIV/0!</v>
      </c>
      <c r="H425" s="35" t="e">
        <f>+$C$22*'10 - 2009'!AJ360</f>
        <v>#DIV/0!</v>
      </c>
      <c r="I425" s="35" t="e">
        <f>+$C$22*'10 - 2009'!AK360</f>
        <v>#DIV/0!</v>
      </c>
      <c r="J425" s="35" t="e">
        <f>+$C$22*'10 - 2009'!AL360</f>
        <v>#DIV/0!</v>
      </c>
      <c r="K425" s="35" t="e">
        <f>+$C$22*'10 - 2009'!AM360</f>
        <v>#DIV/0!</v>
      </c>
      <c r="L425" s="35" t="e">
        <f>+$C$22*'10 - 2009'!AN360</f>
        <v>#DIV/0!</v>
      </c>
      <c r="M425" s="35" t="e">
        <f>+$C$22*'10 - 2009'!AO360</f>
        <v>#DIV/0!</v>
      </c>
      <c r="N425" s="35" t="e">
        <f>+$C$22*'10 - 2009'!AP360</f>
        <v>#DIV/0!</v>
      </c>
      <c r="O425" s="35" t="e">
        <f>+$C$22*'10 - 2009'!AQ360</f>
        <v>#DIV/0!</v>
      </c>
      <c r="P425" s="35" t="e">
        <f>+$C$22*'10 - 2009'!AR360</f>
        <v>#DIV/0!</v>
      </c>
      <c r="Q425" s="35" t="e">
        <f>+$C$22*'10 - 2009'!AS360</f>
        <v>#DIV/0!</v>
      </c>
      <c r="R425" s="35" t="e">
        <f>+$C$22*'10 - 2009'!AT360</f>
        <v>#DIV/0!</v>
      </c>
      <c r="S425" s="35" t="e">
        <f>+$C$22*'10 - 2009'!AU360</f>
        <v>#DIV/0!</v>
      </c>
      <c r="T425" s="35" t="e">
        <f>+$C$22*'10 - 2009'!AV360</f>
        <v>#DIV/0!</v>
      </c>
      <c r="U425" s="35" t="e">
        <f>+$C$22*'10 - 2009'!AW360</f>
        <v>#DIV/0!</v>
      </c>
      <c r="V425" s="35" t="e">
        <f>+$C$22*'10 - 2009'!AX360</f>
        <v>#DIV/0!</v>
      </c>
      <c r="W425" s="35" t="e">
        <f>+$C$22*'10 - 2009'!AY360</f>
        <v>#DIV/0!</v>
      </c>
      <c r="X425" s="35" t="e">
        <f>+$C$22*'10 - 2009'!AZ360</f>
        <v>#DIV/0!</v>
      </c>
      <c r="Y425" s="35" t="e">
        <f>+$C$22*'10 - 2009'!BA360</f>
        <v>#DIV/0!</v>
      </c>
      <c r="Z425" s="35" t="e">
        <f>+$C$22*'10 - 2009'!BB360</f>
        <v>#DIV/0!</v>
      </c>
      <c r="AA425" s="35" t="e">
        <f>+$C$22*'10 - 2009'!BC360</f>
        <v>#DIV/0!</v>
      </c>
      <c r="AB425" s="35" t="e">
        <f>+$C$22*'10 - 2009'!BD360</f>
        <v>#DIV/0!</v>
      </c>
      <c r="AC425" s="35" t="e">
        <f>+$C$22*'10 - 2009'!BE360</f>
        <v>#DIV/0!</v>
      </c>
      <c r="AD425" s="35" t="e">
        <f>+$C$22*'10 - 2009'!BF360</f>
        <v>#DIV/0!</v>
      </c>
      <c r="AE425" s="35" t="e">
        <f>+$C$22*'10 - 2009'!BG360</f>
        <v>#DIV/0!</v>
      </c>
      <c r="AF425" s="35" t="e">
        <f>+$C$22*'10 - 2009'!BH360</f>
        <v>#DIV/0!</v>
      </c>
      <c r="AG425" s="35" t="e">
        <f>+$C$22*'10 - 2009'!BI360</f>
        <v>#DIV/0!</v>
      </c>
      <c r="AH425" s="35" t="e">
        <f>+$C$22*'10 - 2009'!BJ360</f>
        <v>#DIV/0!</v>
      </c>
      <c r="AI425" s="2"/>
    </row>
    <row r="426" spans="1:35">
      <c r="A426" s="44">
        <v>419</v>
      </c>
      <c r="B426" s="35">
        <f>+'10 - 2009'!B361</f>
        <v>0</v>
      </c>
      <c r="C426" s="35" t="e">
        <f>+'10 - 2009'!AE361/'10 - 2009'!BK361</f>
        <v>#DIV/0!</v>
      </c>
      <c r="D426" s="35" t="e">
        <f>+$C$22*'10 - 2009'!AF361</f>
        <v>#DIV/0!</v>
      </c>
      <c r="E426" s="35" t="e">
        <f>+$C$22*'10 - 2009'!AG361</f>
        <v>#DIV/0!</v>
      </c>
      <c r="F426" s="35" t="e">
        <f>+$C$22*'10 - 2009'!AH361</f>
        <v>#DIV/0!</v>
      </c>
      <c r="G426" s="35" t="e">
        <f>+$C$22*'10 - 2009'!AI361</f>
        <v>#DIV/0!</v>
      </c>
      <c r="H426" s="35" t="e">
        <f>+$C$22*'10 - 2009'!AJ361</f>
        <v>#DIV/0!</v>
      </c>
      <c r="I426" s="35" t="e">
        <f>+$C$22*'10 - 2009'!AK361</f>
        <v>#DIV/0!</v>
      </c>
      <c r="J426" s="35" t="e">
        <f>+$C$22*'10 - 2009'!AL361</f>
        <v>#DIV/0!</v>
      </c>
      <c r="K426" s="35" t="e">
        <f>+$C$22*'10 - 2009'!AM361</f>
        <v>#DIV/0!</v>
      </c>
      <c r="L426" s="35" t="e">
        <f>+$C$22*'10 - 2009'!AN361</f>
        <v>#DIV/0!</v>
      </c>
      <c r="M426" s="35" t="e">
        <f>+$C$22*'10 - 2009'!AO361</f>
        <v>#DIV/0!</v>
      </c>
      <c r="N426" s="35" t="e">
        <f>+$C$22*'10 - 2009'!AP361</f>
        <v>#DIV/0!</v>
      </c>
      <c r="O426" s="35" t="e">
        <f>+$C$22*'10 - 2009'!AQ361</f>
        <v>#DIV/0!</v>
      </c>
      <c r="P426" s="35" t="e">
        <f>+$C$22*'10 - 2009'!AR361</f>
        <v>#DIV/0!</v>
      </c>
      <c r="Q426" s="35" t="e">
        <f>+$C$22*'10 - 2009'!AS361</f>
        <v>#DIV/0!</v>
      </c>
      <c r="R426" s="35" t="e">
        <f>+$C$22*'10 - 2009'!AT361</f>
        <v>#DIV/0!</v>
      </c>
      <c r="S426" s="35" t="e">
        <f>+$C$22*'10 - 2009'!AU361</f>
        <v>#DIV/0!</v>
      </c>
      <c r="T426" s="35" t="e">
        <f>+$C$22*'10 - 2009'!AV361</f>
        <v>#DIV/0!</v>
      </c>
      <c r="U426" s="35" t="e">
        <f>+$C$22*'10 - 2009'!AW361</f>
        <v>#DIV/0!</v>
      </c>
      <c r="V426" s="35" t="e">
        <f>+$C$22*'10 - 2009'!AX361</f>
        <v>#DIV/0!</v>
      </c>
      <c r="W426" s="35" t="e">
        <f>+$C$22*'10 - 2009'!AY361</f>
        <v>#DIV/0!</v>
      </c>
      <c r="X426" s="35" t="e">
        <f>+$C$22*'10 - 2009'!AZ361</f>
        <v>#DIV/0!</v>
      </c>
      <c r="Y426" s="35" t="e">
        <f>+$C$22*'10 - 2009'!BA361</f>
        <v>#DIV/0!</v>
      </c>
      <c r="Z426" s="35" t="e">
        <f>+$C$22*'10 - 2009'!BB361</f>
        <v>#DIV/0!</v>
      </c>
      <c r="AA426" s="35" t="e">
        <f>+$C$22*'10 - 2009'!BC361</f>
        <v>#DIV/0!</v>
      </c>
      <c r="AB426" s="35" t="e">
        <f>+$C$22*'10 - 2009'!BD361</f>
        <v>#DIV/0!</v>
      </c>
      <c r="AC426" s="35" t="e">
        <f>+$C$22*'10 - 2009'!BE361</f>
        <v>#DIV/0!</v>
      </c>
      <c r="AD426" s="35" t="e">
        <f>+$C$22*'10 - 2009'!BF361</f>
        <v>#DIV/0!</v>
      </c>
      <c r="AE426" s="35" t="e">
        <f>+$C$22*'10 - 2009'!BG361</f>
        <v>#DIV/0!</v>
      </c>
      <c r="AF426" s="35" t="e">
        <f>+$C$22*'10 - 2009'!BH361</f>
        <v>#DIV/0!</v>
      </c>
      <c r="AG426" s="35" t="e">
        <f>+$C$22*'10 - 2009'!BI361</f>
        <v>#DIV/0!</v>
      </c>
      <c r="AH426" s="35" t="e">
        <f>+$C$22*'10 - 2009'!BJ361</f>
        <v>#DIV/0!</v>
      </c>
      <c r="AI426" s="2"/>
    </row>
    <row r="427" spans="1:35">
      <c r="A427" s="44">
        <v>420</v>
      </c>
      <c r="B427" s="35">
        <f>+'10 - 2009'!B362</f>
        <v>0</v>
      </c>
      <c r="C427" s="35" t="e">
        <f>+'10 - 2009'!AE362/'10 - 2009'!BK362</f>
        <v>#DIV/0!</v>
      </c>
      <c r="D427" s="35" t="e">
        <f>+$C$22*'10 - 2009'!AF362</f>
        <v>#DIV/0!</v>
      </c>
      <c r="E427" s="35" t="e">
        <f>+$C$22*'10 - 2009'!AG362</f>
        <v>#DIV/0!</v>
      </c>
      <c r="F427" s="35" t="e">
        <f>+$C$22*'10 - 2009'!AH362</f>
        <v>#DIV/0!</v>
      </c>
      <c r="G427" s="35" t="e">
        <f>+$C$22*'10 - 2009'!AI362</f>
        <v>#DIV/0!</v>
      </c>
      <c r="H427" s="35" t="e">
        <f>+$C$22*'10 - 2009'!AJ362</f>
        <v>#DIV/0!</v>
      </c>
      <c r="I427" s="35" t="e">
        <f>+$C$22*'10 - 2009'!AK362</f>
        <v>#DIV/0!</v>
      </c>
      <c r="J427" s="35" t="e">
        <f>+$C$22*'10 - 2009'!AL362</f>
        <v>#DIV/0!</v>
      </c>
      <c r="K427" s="35" t="e">
        <f>+$C$22*'10 - 2009'!AM362</f>
        <v>#DIV/0!</v>
      </c>
      <c r="L427" s="35" t="e">
        <f>+$C$22*'10 - 2009'!AN362</f>
        <v>#DIV/0!</v>
      </c>
      <c r="M427" s="35" t="e">
        <f>+$C$22*'10 - 2009'!AO362</f>
        <v>#DIV/0!</v>
      </c>
      <c r="N427" s="35" t="e">
        <f>+$C$22*'10 - 2009'!AP362</f>
        <v>#DIV/0!</v>
      </c>
      <c r="O427" s="35" t="e">
        <f>+$C$22*'10 - 2009'!AQ362</f>
        <v>#DIV/0!</v>
      </c>
      <c r="P427" s="35" t="e">
        <f>+$C$22*'10 - 2009'!AR362</f>
        <v>#DIV/0!</v>
      </c>
      <c r="Q427" s="35" t="e">
        <f>+$C$22*'10 - 2009'!AS362</f>
        <v>#DIV/0!</v>
      </c>
      <c r="R427" s="35" t="e">
        <f>+$C$22*'10 - 2009'!AT362</f>
        <v>#DIV/0!</v>
      </c>
      <c r="S427" s="35" t="e">
        <f>+$C$22*'10 - 2009'!AU362</f>
        <v>#DIV/0!</v>
      </c>
      <c r="T427" s="35" t="e">
        <f>+$C$22*'10 - 2009'!AV362</f>
        <v>#DIV/0!</v>
      </c>
      <c r="U427" s="35" t="e">
        <f>+$C$22*'10 - 2009'!AW362</f>
        <v>#DIV/0!</v>
      </c>
      <c r="V427" s="35" t="e">
        <f>+$C$22*'10 - 2009'!AX362</f>
        <v>#DIV/0!</v>
      </c>
      <c r="W427" s="35" t="e">
        <f>+$C$22*'10 - 2009'!AY362</f>
        <v>#DIV/0!</v>
      </c>
      <c r="X427" s="35" t="e">
        <f>+$C$22*'10 - 2009'!AZ362</f>
        <v>#DIV/0!</v>
      </c>
      <c r="Y427" s="35" t="e">
        <f>+$C$22*'10 - 2009'!BA362</f>
        <v>#DIV/0!</v>
      </c>
      <c r="Z427" s="35" t="e">
        <f>+$C$22*'10 - 2009'!BB362</f>
        <v>#DIV/0!</v>
      </c>
      <c r="AA427" s="35" t="e">
        <f>+$C$22*'10 - 2009'!BC362</f>
        <v>#DIV/0!</v>
      </c>
      <c r="AB427" s="35" t="e">
        <f>+$C$22*'10 - 2009'!BD362</f>
        <v>#DIV/0!</v>
      </c>
      <c r="AC427" s="35" t="e">
        <f>+$C$22*'10 - 2009'!BE362</f>
        <v>#DIV/0!</v>
      </c>
      <c r="AD427" s="35" t="e">
        <f>+$C$22*'10 - 2009'!BF362</f>
        <v>#DIV/0!</v>
      </c>
      <c r="AE427" s="35" t="e">
        <f>+$C$22*'10 - 2009'!BG362</f>
        <v>#DIV/0!</v>
      </c>
      <c r="AF427" s="35" t="e">
        <f>+$C$22*'10 - 2009'!BH362</f>
        <v>#DIV/0!</v>
      </c>
      <c r="AG427" s="35" t="e">
        <f>+$C$22*'10 - 2009'!BI362</f>
        <v>#DIV/0!</v>
      </c>
      <c r="AH427" s="35" t="e">
        <f>+$C$22*'10 - 2009'!BJ362</f>
        <v>#DIV/0!</v>
      </c>
      <c r="AI427" s="2"/>
    </row>
    <row r="428" spans="1:35">
      <c r="A428" s="44">
        <v>421</v>
      </c>
      <c r="B428" s="35">
        <f>+'10 - 2009'!B363</f>
        <v>0</v>
      </c>
      <c r="C428" s="35" t="e">
        <f>+'10 - 2009'!AE363/'10 - 2009'!BK363</f>
        <v>#DIV/0!</v>
      </c>
      <c r="D428" s="35" t="e">
        <f>+$C$22*'10 - 2009'!AF363</f>
        <v>#DIV/0!</v>
      </c>
      <c r="E428" s="35" t="e">
        <f>+$C$22*'10 - 2009'!AG363</f>
        <v>#DIV/0!</v>
      </c>
      <c r="F428" s="35" t="e">
        <f>+$C$22*'10 - 2009'!AH363</f>
        <v>#DIV/0!</v>
      </c>
      <c r="G428" s="35" t="e">
        <f>+$C$22*'10 - 2009'!AI363</f>
        <v>#DIV/0!</v>
      </c>
      <c r="H428" s="35" t="e">
        <f>+$C$22*'10 - 2009'!AJ363</f>
        <v>#DIV/0!</v>
      </c>
      <c r="I428" s="35" t="e">
        <f>+$C$22*'10 - 2009'!AK363</f>
        <v>#DIV/0!</v>
      </c>
      <c r="J428" s="35" t="e">
        <f>+$C$22*'10 - 2009'!AL363</f>
        <v>#DIV/0!</v>
      </c>
      <c r="K428" s="35" t="e">
        <f>+$C$22*'10 - 2009'!AM363</f>
        <v>#DIV/0!</v>
      </c>
      <c r="L428" s="35" t="e">
        <f>+$C$22*'10 - 2009'!AN363</f>
        <v>#DIV/0!</v>
      </c>
      <c r="M428" s="35" t="e">
        <f>+$C$22*'10 - 2009'!AO363</f>
        <v>#DIV/0!</v>
      </c>
      <c r="N428" s="35" t="e">
        <f>+$C$22*'10 - 2009'!AP363</f>
        <v>#DIV/0!</v>
      </c>
      <c r="O428" s="35" t="e">
        <f>+$C$22*'10 - 2009'!AQ363</f>
        <v>#DIV/0!</v>
      </c>
      <c r="P428" s="35" t="e">
        <f>+$C$22*'10 - 2009'!AR363</f>
        <v>#DIV/0!</v>
      </c>
      <c r="Q428" s="35" t="e">
        <f>+$C$22*'10 - 2009'!AS363</f>
        <v>#DIV/0!</v>
      </c>
      <c r="R428" s="35" t="e">
        <f>+$C$22*'10 - 2009'!AT363</f>
        <v>#DIV/0!</v>
      </c>
      <c r="S428" s="35" t="e">
        <f>+$C$22*'10 - 2009'!AU363</f>
        <v>#DIV/0!</v>
      </c>
      <c r="T428" s="35" t="e">
        <f>+$C$22*'10 - 2009'!AV363</f>
        <v>#DIV/0!</v>
      </c>
      <c r="U428" s="35" t="e">
        <f>+$C$22*'10 - 2009'!AW363</f>
        <v>#DIV/0!</v>
      </c>
      <c r="V428" s="35" t="e">
        <f>+$C$22*'10 - 2009'!AX363</f>
        <v>#DIV/0!</v>
      </c>
      <c r="W428" s="35" t="e">
        <f>+$C$22*'10 - 2009'!AY363</f>
        <v>#DIV/0!</v>
      </c>
      <c r="X428" s="35" t="e">
        <f>+$C$22*'10 - 2009'!AZ363</f>
        <v>#DIV/0!</v>
      </c>
      <c r="Y428" s="35" t="e">
        <f>+$C$22*'10 - 2009'!BA363</f>
        <v>#DIV/0!</v>
      </c>
      <c r="Z428" s="35" t="e">
        <f>+$C$22*'10 - 2009'!BB363</f>
        <v>#DIV/0!</v>
      </c>
      <c r="AA428" s="35" t="e">
        <f>+$C$22*'10 - 2009'!BC363</f>
        <v>#DIV/0!</v>
      </c>
      <c r="AB428" s="35" t="e">
        <f>+$C$22*'10 - 2009'!BD363</f>
        <v>#DIV/0!</v>
      </c>
      <c r="AC428" s="35" t="e">
        <f>+$C$22*'10 - 2009'!BE363</f>
        <v>#DIV/0!</v>
      </c>
      <c r="AD428" s="35" t="e">
        <f>+$C$22*'10 - 2009'!BF363</f>
        <v>#DIV/0!</v>
      </c>
      <c r="AE428" s="35" t="e">
        <f>+$C$22*'10 - 2009'!BG363</f>
        <v>#DIV/0!</v>
      </c>
      <c r="AF428" s="35" t="e">
        <f>+$C$22*'10 - 2009'!BH363</f>
        <v>#DIV/0!</v>
      </c>
      <c r="AG428" s="35" t="e">
        <f>+$C$22*'10 - 2009'!BI363</f>
        <v>#DIV/0!</v>
      </c>
      <c r="AH428" s="35" t="e">
        <f>+$C$22*'10 - 2009'!BJ363</f>
        <v>#DIV/0!</v>
      </c>
      <c r="AI428" s="2"/>
    </row>
    <row r="429" spans="1:35">
      <c r="A429" s="44">
        <v>422</v>
      </c>
      <c r="B429" s="35">
        <f>+'10 - 2009'!B364</f>
        <v>0</v>
      </c>
      <c r="C429" s="35" t="e">
        <f>+'10 - 2009'!AE364/'10 - 2009'!BK364</f>
        <v>#DIV/0!</v>
      </c>
      <c r="D429" s="35" t="e">
        <f>+$C$22*'10 - 2009'!AF364</f>
        <v>#DIV/0!</v>
      </c>
      <c r="E429" s="35" t="e">
        <f>+$C$22*'10 - 2009'!AG364</f>
        <v>#DIV/0!</v>
      </c>
      <c r="F429" s="35" t="e">
        <f>+$C$22*'10 - 2009'!AH364</f>
        <v>#DIV/0!</v>
      </c>
      <c r="G429" s="35" t="e">
        <f>+$C$22*'10 - 2009'!AI364</f>
        <v>#DIV/0!</v>
      </c>
      <c r="H429" s="35" t="e">
        <f>+$C$22*'10 - 2009'!AJ364</f>
        <v>#DIV/0!</v>
      </c>
      <c r="I429" s="35" t="e">
        <f>+$C$22*'10 - 2009'!AK364</f>
        <v>#DIV/0!</v>
      </c>
      <c r="J429" s="35" t="e">
        <f>+$C$22*'10 - 2009'!AL364</f>
        <v>#DIV/0!</v>
      </c>
      <c r="K429" s="35" t="e">
        <f>+$C$22*'10 - 2009'!AM364</f>
        <v>#DIV/0!</v>
      </c>
      <c r="L429" s="35" t="e">
        <f>+$C$22*'10 - 2009'!AN364</f>
        <v>#DIV/0!</v>
      </c>
      <c r="M429" s="35" t="e">
        <f>+$C$22*'10 - 2009'!AO364</f>
        <v>#DIV/0!</v>
      </c>
      <c r="N429" s="35" t="e">
        <f>+$C$22*'10 - 2009'!AP364</f>
        <v>#DIV/0!</v>
      </c>
      <c r="O429" s="35" t="e">
        <f>+$C$22*'10 - 2009'!AQ364</f>
        <v>#DIV/0!</v>
      </c>
      <c r="P429" s="35" t="e">
        <f>+$C$22*'10 - 2009'!AR364</f>
        <v>#DIV/0!</v>
      </c>
      <c r="Q429" s="35" t="e">
        <f>+$C$22*'10 - 2009'!AS364</f>
        <v>#DIV/0!</v>
      </c>
      <c r="R429" s="35" t="e">
        <f>+$C$22*'10 - 2009'!AT364</f>
        <v>#DIV/0!</v>
      </c>
      <c r="S429" s="35" t="e">
        <f>+$C$22*'10 - 2009'!AU364</f>
        <v>#DIV/0!</v>
      </c>
      <c r="T429" s="35" t="e">
        <f>+$C$22*'10 - 2009'!AV364</f>
        <v>#DIV/0!</v>
      </c>
      <c r="U429" s="35" t="e">
        <f>+$C$22*'10 - 2009'!AW364</f>
        <v>#DIV/0!</v>
      </c>
      <c r="V429" s="35" t="e">
        <f>+$C$22*'10 - 2009'!AX364</f>
        <v>#DIV/0!</v>
      </c>
      <c r="W429" s="35" t="e">
        <f>+$C$22*'10 - 2009'!AY364</f>
        <v>#DIV/0!</v>
      </c>
      <c r="X429" s="35" t="e">
        <f>+$C$22*'10 - 2009'!AZ364</f>
        <v>#DIV/0!</v>
      </c>
      <c r="Y429" s="35" t="e">
        <f>+$C$22*'10 - 2009'!BA364</f>
        <v>#DIV/0!</v>
      </c>
      <c r="Z429" s="35" t="e">
        <f>+$C$22*'10 - 2009'!BB364</f>
        <v>#DIV/0!</v>
      </c>
      <c r="AA429" s="35" t="e">
        <f>+$C$22*'10 - 2009'!BC364</f>
        <v>#DIV/0!</v>
      </c>
      <c r="AB429" s="35" t="e">
        <f>+$C$22*'10 - 2009'!BD364</f>
        <v>#DIV/0!</v>
      </c>
      <c r="AC429" s="35" t="e">
        <f>+$C$22*'10 - 2009'!BE364</f>
        <v>#DIV/0!</v>
      </c>
      <c r="AD429" s="35" t="e">
        <f>+$C$22*'10 - 2009'!BF364</f>
        <v>#DIV/0!</v>
      </c>
      <c r="AE429" s="35" t="e">
        <f>+$C$22*'10 - 2009'!BG364</f>
        <v>#DIV/0!</v>
      </c>
      <c r="AF429" s="35" t="e">
        <f>+$C$22*'10 - 2009'!BH364</f>
        <v>#DIV/0!</v>
      </c>
      <c r="AG429" s="35" t="e">
        <f>+$C$22*'10 - 2009'!BI364</f>
        <v>#DIV/0!</v>
      </c>
      <c r="AH429" s="35" t="e">
        <f>+$C$22*'10 - 2009'!BJ364</f>
        <v>#DIV/0!</v>
      </c>
      <c r="AI429" s="2"/>
    </row>
    <row r="430" spans="1:35">
      <c r="A430" s="44">
        <v>423</v>
      </c>
      <c r="B430" s="35">
        <f>+'10 - 2009'!B365</f>
        <v>0</v>
      </c>
      <c r="C430" s="35" t="e">
        <f>+'10 - 2009'!AE365/'10 - 2009'!BK365</f>
        <v>#DIV/0!</v>
      </c>
      <c r="D430" s="35" t="e">
        <f>+$C$22*'10 - 2009'!AF365</f>
        <v>#DIV/0!</v>
      </c>
      <c r="E430" s="35" t="e">
        <f>+$C$22*'10 - 2009'!AG365</f>
        <v>#DIV/0!</v>
      </c>
      <c r="F430" s="35" t="e">
        <f>+$C$22*'10 - 2009'!AH365</f>
        <v>#DIV/0!</v>
      </c>
      <c r="G430" s="35" t="e">
        <f>+$C$22*'10 - 2009'!AI365</f>
        <v>#DIV/0!</v>
      </c>
      <c r="H430" s="35" t="e">
        <f>+$C$22*'10 - 2009'!AJ365</f>
        <v>#DIV/0!</v>
      </c>
      <c r="I430" s="35" t="e">
        <f>+$C$22*'10 - 2009'!AK365</f>
        <v>#DIV/0!</v>
      </c>
      <c r="J430" s="35" t="e">
        <f>+$C$22*'10 - 2009'!AL365</f>
        <v>#DIV/0!</v>
      </c>
      <c r="K430" s="35" t="e">
        <f>+$C$22*'10 - 2009'!AM365</f>
        <v>#DIV/0!</v>
      </c>
      <c r="L430" s="35" t="e">
        <f>+$C$22*'10 - 2009'!AN365</f>
        <v>#DIV/0!</v>
      </c>
      <c r="M430" s="35" t="e">
        <f>+$C$22*'10 - 2009'!AO365</f>
        <v>#DIV/0!</v>
      </c>
      <c r="N430" s="35" t="e">
        <f>+$C$22*'10 - 2009'!AP365</f>
        <v>#DIV/0!</v>
      </c>
      <c r="O430" s="35" t="e">
        <f>+$C$22*'10 - 2009'!AQ365</f>
        <v>#DIV/0!</v>
      </c>
      <c r="P430" s="35" t="e">
        <f>+$C$22*'10 - 2009'!AR365</f>
        <v>#DIV/0!</v>
      </c>
      <c r="Q430" s="35" t="e">
        <f>+$C$22*'10 - 2009'!AS365</f>
        <v>#DIV/0!</v>
      </c>
      <c r="R430" s="35" t="e">
        <f>+$C$22*'10 - 2009'!AT365</f>
        <v>#DIV/0!</v>
      </c>
      <c r="S430" s="35" t="e">
        <f>+$C$22*'10 - 2009'!AU365</f>
        <v>#DIV/0!</v>
      </c>
      <c r="T430" s="35" t="e">
        <f>+$C$22*'10 - 2009'!AV365</f>
        <v>#DIV/0!</v>
      </c>
      <c r="U430" s="35" t="e">
        <f>+$C$22*'10 - 2009'!AW365</f>
        <v>#DIV/0!</v>
      </c>
      <c r="V430" s="35" t="e">
        <f>+$C$22*'10 - 2009'!AX365</f>
        <v>#DIV/0!</v>
      </c>
      <c r="W430" s="35" t="e">
        <f>+$C$22*'10 - 2009'!AY365</f>
        <v>#DIV/0!</v>
      </c>
      <c r="X430" s="35" t="e">
        <f>+$C$22*'10 - 2009'!AZ365</f>
        <v>#DIV/0!</v>
      </c>
      <c r="Y430" s="35" t="e">
        <f>+$C$22*'10 - 2009'!BA365</f>
        <v>#DIV/0!</v>
      </c>
      <c r="Z430" s="35" t="e">
        <f>+$C$22*'10 - 2009'!BB365</f>
        <v>#DIV/0!</v>
      </c>
      <c r="AA430" s="35" t="e">
        <f>+$C$22*'10 - 2009'!BC365</f>
        <v>#DIV/0!</v>
      </c>
      <c r="AB430" s="35" t="e">
        <f>+$C$22*'10 - 2009'!BD365</f>
        <v>#DIV/0!</v>
      </c>
      <c r="AC430" s="35" t="e">
        <f>+$C$22*'10 - 2009'!BE365</f>
        <v>#DIV/0!</v>
      </c>
      <c r="AD430" s="35" t="e">
        <f>+$C$22*'10 - 2009'!BF365</f>
        <v>#DIV/0!</v>
      </c>
      <c r="AE430" s="35" t="e">
        <f>+$C$22*'10 - 2009'!BG365</f>
        <v>#DIV/0!</v>
      </c>
      <c r="AF430" s="35" t="e">
        <f>+$C$22*'10 - 2009'!BH365</f>
        <v>#DIV/0!</v>
      </c>
      <c r="AG430" s="35" t="e">
        <f>+$C$22*'10 - 2009'!BI365</f>
        <v>#DIV/0!</v>
      </c>
      <c r="AH430" s="35" t="e">
        <f>+$C$22*'10 - 2009'!BJ365</f>
        <v>#DIV/0!</v>
      </c>
      <c r="AI430" s="2"/>
    </row>
    <row r="431" spans="1:35">
      <c r="A431" s="44">
        <v>424</v>
      </c>
      <c r="B431" s="35">
        <f>+'10 - 2009'!B366</f>
        <v>0</v>
      </c>
      <c r="C431" s="35" t="e">
        <f>+'10 - 2009'!AE366/'10 - 2009'!BK366</f>
        <v>#DIV/0!</v>
      </c>
      <c r="D431" s="35" t="e">
        <f>+$C$22*'10 - 2009'!AF366</f>
        <v>#DIV/0!</v>
      </c>
      <c r="E431" s="35" t="e">
        <f>+$C$22*'10 - 2009'!AG366</f>
        <v>#DIV/0!</v>
      </c>
      <c r="F431" s="35" t="e">
        <f>+$C$22*'10 - 2009'!AH366</f>
        <v>#DIV/0!</v>
      </c>
      <c r="G431" s="35" t="e">
        <f>+$C$22*'10 - 2009'!AI366</f>
        <v>#DIV/0!</v>
      </c>
      <c r="H431" s="35" t="e">
        <f>+$C$22*'10 - 2009'!AJ366</f>
        <v>#DIV/0!</v>
      </c>
      <c r="I431" s="35" t="e">
        <f>+$C$22*'10 - 2009'!AK366</f>
        <v>#DIV/0!</v>
      </c>
      <c r="J431" s="35" t="e">
        <f>+$C$22*'10 - 2009'!AL366</f>
        <v>#DIV/0!</v>
      </c>
      <c r="K431" s="35" t="e">
        <f>+$C$22*'10 - 2009'!AM366</f>
        <v>#DIV/0!</v>
      </c>
      <c r="L431" s="35" t="e">
        <f>+$C$22*'10 - 2009'!AN366</f>
        <v>#DIV/0!</v>
      </c>
      <c r="M431" s="35" t="e">
        <f>+$C$22*'10 - 2009'!AO366</f>
        <v>#DIV/0!</v>
      </c>
      <c r="N431" s="35" t="e">
        <f>+$C$22*'10 - 2009'!AP366</f>
        <v>#DIV/0!</v>
      </c>
      <c r="O431" s="35" t="e">
        <f>+$C$22*'10 - 2009'!AQ366</f>
        <v>#DIV/0!</v>
      </c>
      <c r="P431" s="35" t="e">
        <f>+$C$22*'10 - 2009'!AR366</f>
        <v>#DIV/0!</v>
      </c>
      <c r="Q431" s="35" t="e">
        <f>+$C$22*'10 - 2009'!AS366</f>
        <v>#DIV/0!</v>
      </c>
      <c r="R431" s="35" t="e">
        <f>+$C$22*'10 - 2009'!AT366</f>
        <v>#DIV/0!</v>
      </c>
      <c r="S431" s="35" t="e">
        <f>+$C$22*'10 - 2009'!AU366</f>
        <v>#DIV/0!</v>
      </c>
      <c r="T431" s="35" t="e">
        <f>+$C$22*'10 - 2009'!AV366</f>
        <v>#DIV/0!</v>
      </c>
      <c r="U431" s="35" t="e">
        <f>+$C$22*'10 - 2009'!AW366</f>
        <v>#DIV/0!</v>
      </c>
      <c r="V431" s="35" t="e">
        <f>+$C$22*'10 - 2009'!AX366</f>
        <v>#DIV/0!</v>
      </c>
      <c r="W431" s="35" t="e">
        <f>+$C$22*'10 - 2009'!AY366</f>
        <v>#DIV/0!</v>
      </c>
      <c r="X431" s="35" t="e">
        <f>+$C$22*'10 - 2009'!AZ366</f>
        <v>#DIV/0!</v>
      </c>
      <c r="Y431" s="35" t="e">
        <f>+$C$22*'10 - 2009'!BA366</f>
        <v>#DIV/0!</v>
      </c>
      <c r="Z431" s="35" t="e">
        <f>+$C$22*'10 - 2009'!BB366</f>
        <v>#DIV/0!</v>
      </c>
      <c r="AA431" s="35" t="e">
        <f>+$C$22*'10 - 2009'!BC366</f>
        <v>#DIV/0!</v>
      </c>
      <c r="AB431" s="35" t="e">
        <f>+$C$22*'10 - 2009'!BD366</f>
        <v>#DIV/0!</v>
      </c>
      <c r="AC431" s="35" t="e">
        <f>+$C$22*'10 - 2009'!BE366</f>
        <v>#DIV/0!</v>
      </c>
      <c r="AD431" s="35" t="e">
        <f>+$C$22*'10 - 2009'!BF366</f>
        <v>#DIV/0!</v>
      </c>
      <c r="AE431" s="35" t="e">
        <f>+$C$22*'10 - 2009'!BG366</f>
        <v>#DIV/0!</v>
      </c>
      <c r="AF431" s="35" t="e">
        <f>+$C$22*'10 - 2009'!BH366</f>
        <v>#DIV/0!</v>
      </c>
      <c r="AG431" s="35" t="e">
        <f>+$C$22*'10 - 2009'!BI366</f>
        <v>#DIV/0!</v>
      </c>
      <c r="AH431" s="35" t="e">
        <f>+$C$22*'10 - 2009'!BJ366</f>
        <v>#DIV/0!</v>
      </c>
      <c r="AI431" s="2"/>
    </row>
    <row r="432" spans="1:35">
      <c r="A432" s="44">
        <v>425</v>
      </c>
      <c r="B432" s="35">
        <f>+'10 - 2009'!B367</f>
        <v>0</v>
      </c>
      <c r="C432" s="35" t="e">
        <f>+'10 - 2009'!AE367/'10 - 2009'!BK367</f>
        <v>#DIV/0!</v>
      </c>
      <c r="D432" s="35" t="e">
        <f>+$C$22*'10 - 2009'!AF367</f>
        <v>#DIV/0!</v>
      </c>
      <c r="E432" s="35" t="e">
        <f>+$C$22*'10 - 2009'!AG367</f>
        <v>#DIV/0!</v>
      </c>
      <c r="F432" s="35" t="e">
        <f>+$C$22*'10 - 2009'!AH367</f>
        <v>#DIV/0!</v>
      </c>
      <c r="G432" s="35" t="e">
        <f>+$C$22*'10 - 2009'!AI367</f>
        <v>#DIV/0!</v>
      </c>
      <c r="H432" s="35" t="e">
        <f>+$C$22*'10 - 2009'!AJ367</f>
        <v>#DIV/0!</v>
      </c>
      <c r="I432" s="35" t="e">
        <f>+$C$22*'10 - 2009'!AK367</f>
        <v>#DIV/0!</v>
      </c>
      <c r="J432" s="35" t="e">
        <f>+$C$22*'10 - 2009'!AL367</f>
        <v>#DIV/0!</v>
      </c>
      <c r="K432" s="35" t="e">
        <f>+$C$22*'10 - 2009'!AM367</f>
        <v>#DIV/0!</v>
      </c>
      <c r="L432" s="35" t="e">
        <f>+$C$22*'10 - 2009'!AN367</f>
        <v>#DIV/0!</v>
      </c>
      <c r="M432" s="35" t="e">
        <f>+$C$22*'10 - 2009'!AO367</f>
        <v>#DIV/0!</v>
      </c>
      <c r="N432" s="35" t="e">
        <f>+$C$22*'10 - 2009'!AP367</f>
        <v>#DIV/0!</v>
      </c>
      <c r="O432" s="35" t="e">
        <f>+$C$22*'10 - 2009'!AQ367</f>
        <v>#DIV/0!</v>
      </c>
      <c r="P432" s="35" t="e">
        <f>+$C$22*'10 - 2009'!AR367</f>
        <v>#DIV/0!</v>
      </c>
      <c r="Q432" s="35" t="e">
        <f>+$C$22*'10 - 2009'!AS367</f>
        <v>#DIV/0!</v>
      </c>
      <c r="R432" s="35" t="e">
        <f>+$C$22*'10 - 2009'!AT367</f>
        <v>#DIV/0!</v>
      </c>
      <c r="S432" s="35" t="e">
        <f>+$C$22*'10 - 2009'!AU367</f>
        <v>#DIV/0!</v>
      </c>
      <c r="T432" s="35" t="e">
        <f>+$C$22*'10 - 2009'!AV367</f>
        <v>#DIV/0!</v>
      </c>
      <c r="U432" s="35" t="e">
        <f>+$C$22*'10 - 2009'!AW367</f>
        <v>#DIV/0!</v>
      </c>
      <c r="V432" s="35" t="e">
        <f>+$C$22*'10 - 2009'!AX367</f>
        <v>#DIV/0!</v>
      </c>
      <c r="W432" s="35" t="e">
        <f>+$C$22*'10 - 2009'!AY367</f>
        <v>#DIV/0!</v>
      </c>
      <c r="X432" s="35" t="e">
        <f>+$C$22*'10 - 2009'!AZ367</f>
        <v>#DIV/0!</v>
      </c>
      <c r="Y432" s="35" t="e">
        <f>+$C$22*'10 - 2009'!BA367</f>
        <v>#DIV/0!</v>
      </c>
      <c r="Z432" s="35" t="e">
        <f>+$C$22*'10 - 2009'!BB367</f>
        <v>#DIV/0!</v>
      </c>
      <c r="AA432" s="35" t="e">
        <f>+$C$22*'10 - 2009'!BC367</f>
        <v>#DIV/0!</v>
      </c>
      <c r="AB432" s="35" t="e">
        <f>+$C$22*'10 - 2009'!BD367</f>
        <v>#DIV/0!</v>
      </c>
      <c r="AC432" s="35" t="e">
        <f>+$C$22*'10 - 2009'!BE367</f>
        <v>#DIV/0!</v>
      </c>
      <c r="AD432" s="35" t="e">
        <f>+$C$22*'10 - 2009'!BF367</f>
        <v>#DIV/0!</v>
      </c>
      <c r="AE432" s="35" t="e">
        <f>+$C$22*'10 - 2009'!BG367</f>
        <v>#DIV/0!</v>
      </c>
      <c r="AF432" s="35" t="e">
        <f>+$C$22*'10 - 2009'!BH367</f>
        <v>#DIV/0!</v>
      </c>
      <c r="AG432" s="35" t="e">
        <f>+$C$22*'10 - 2009'!BI367</f>
        <v>#DIV/0!</v>
      </c>
      <c r="AH432" s="35" t="e">
        <f>+$C$22*'10 - 2009'!BJ367</f>
        <v>#DIV/0!</v>
      </c>
      <c r="AI432" s="2"/>
    </row>
    <row r="433" spans="1:35">
      <c r="A433" s="44">
        <v>426</v>
      </c>
      <c r="B433" s="35">
        <f>+'10 - 2009'!B368</f>
        <v>0</v>
      </c>
      <c r="C433" s="35" t="e">
        <f>+'10 - 2009'!AE368/'10 - 2009'!BK368</f>
        <v>#DIV/0!</v>
      </c>
      <c r="D433" s="35" t="e">
        <f>+$C$22*'10 - 2009'!AF368</f>
        <v>#DIV/0!</v>
      </c>
      <c r="E433" s="35" t="e">
        <f>+$C$22*'10 - 2009'!AG368</f>
        <v>#DIV/0!</v>
      </c>
      <c r="F433" s="35" t="e">
        <f>+$C$22*'10 - 2009'!AH368</f>
        <v>#DIV/0!</v>
      </c>
      <c r="G433" s="35" t="e">
        <f>+$C$22*'10 - 2009'!AI368</f>
        <v>#DIV/0!</v>
      </c>
      <c r="H433" s="35" t="e">
        <f>+$C$22*'10 - 2009'!AJ368</f>
        <v>#DIV/0!</v>
      </c>
      <c r="I433" s="35" t="e">
        <f>+$C$22*'10 - 2009'!AK368</f>
        <v>#DIV/0!</v>
      </c>
      <c r="J433" s="35" t="e">
        <f>+$C$22*'10 - 2009'!AL368</f>
        <v>#DIV/0!</v>
      </c>
      <c r="K433" s="35" t="e">
        <f>+$C$22*'10 - 2009'!AM368</f>
        <v>#DIV/0!</v>
      </c>
      <c r="L433" s="35" t="e">
        <f>+$C$22*'10 - 2009'!AN368</f>
        <v>#DIV/0!</v>
      </c>
      <c r="M433" s="35" t="e">
        <f>+$C$22*'10 - 2009'!AO368</f>
        <v>#DIV/0!</v>
      </c>
      <c r="N433" s="35" t="e">
        <f>+$C$22*'10 - 2009'!AP368</f>
        <v>#DIV/0!</v>
      </c>
      <c r="O433" s="35" t="e">
        <f>+$C$22*'10 - 2009'!AQ368</f>
        <v>#DIV/0!</v>
      </c>
      <c r="P433" s="35" t="e">
        <f>+$C$22*'10 - 2009'!AR368</f>
        <v>#DIV/0!</v>
      </c>
      <c r="Q433" s="35" t="e">
        <f>+$C$22*'10 - 2009'!AS368</f>
        <v>#DIV/0!</v>
      </c>
      <c r="R433" s="35" t="e">
        <f>+$C$22*'10 - 2009'!AT368</f>
        <v>#DIV/0!</v>
      </c>
      <c r="S433" s="35" t="e">
        <f>+$C$22*'10 - 2009'!AU368</f>
        <v>#DIV/0!</v>
      </c>
      <c r="T433" s="35" t="e">
        <f>+$C$22*'10 - 2009'!AV368</f>
        <v>#DIV/0!</v>
      </c>
      <c r="U433" s="35" t="e">
        <f>+$C$22*'10 - 2009'!AW368</f>
        <v>#DIV/0!</v>
      </c>
      <c r="V433" s="35" t="e">
        <f>+$C$22*'10 - 2009'!AX368</f>
        <v>#DIV/0!</v>
      </c>
      <c r="W433" s="35" t="e">
        <f>+$C$22*'10 - 2009'!AY368</f>
        <v>#DIV/0!</v>
      </c>
      <c r="X433" s="35" t="e">
        <f>+$C$22*'10 - 2009'!AZ368</f>
        <v>#DIV/0!</v>
      </c>
      <c r="Y433" s="35" t="e">
        <f>+$C$22*'10 - 2009'!BA368</f>
        <v>#DIV/0!</v>
      </c>
      <c r="Z433" s="35" t="e">
        <f>+$C$22*'10 - 2009'!BB368</f>
        <v>#DIV/0!</v>
      </c>
      <c r="AA433" s="35" t="e">
        <f>+$C$22*'10 - 2009'!BC368</f>
        <v>#DIV/0!</v>
      </c>
      <c r="AB433" s="35" t="e">
        <f>+$C$22*'10 - 2009'!BD368</f>
        <v>#DIV/0!</v>
      </c>
      <c r="AC433" s="35" t="e">
        <f>+$C$22*'10 - 2009'!BE368</f>
        <v>#DIV/0!</v>
      </c>
      <c r="AD433" s="35" t="e">
        <f>+$C$22*'10 - 2009'!BF368</f>
        <v>#DIV/0!</v>
      </c>
      <c r="AE433" s="35" t="e">
        <f>+$C$22*'10 - 2009'!BG368</f>
        <v>#DIV/0!</v>
      </c>
      <c r="AF433" s="35" t="e">
        <f>+$C$22*'10 - 2009'!BH368</f>
        <v>#DIV/0!</v>
      </c>
      <c r="AG433" s="35" t="e">
        <f>+$C$22*'10 - 2009'!BI368</f>
        <v>#DIV/0!</v>
      </c>
      <c r="AH433" s="35" t="e">
        <f>+$C$22*'10 - 2009'!BJ368</f>
        <v>#DIV/0!</v>
      </c>
      <c r="AI433" s="2"/>
    </row>
    <row r="434" spans="1:35">
      <c r="A434" s="44">
        <v>427</v>
      </c>
      <c r="B434" s="35">
        <f>+'10 - 2009'!B369</f>
        <v>0</v>
      </c>
      <c r="C434" s="35" t="e">
        <f>+'10 - 2009'!AE369/'10 - 2009'!BK369</f>
        <v>#DIV/0!</v>
      </c>
      <c r="D434" s="35" t="e">
        <f>+$C$22*'10 - 2009'!AF369</f>
        <v>#DIV/0!</v>
      </c>
      <c r="E434" s="35" t="e">
        <f>+$C$22*'10 - 2009'!AG369</f>
        <v>#DIV/0!</v>
      </c>
      <c r="F434" s="35" t="e">
        <f>+$C$22*'10 - 2009'!AH369</f>
        <v>#DIV/0!</v>
      </c>
      <c r="G434" s="35" t="e">
        <f>+$C$22*'10 - 2009'!AI369</f>
        <v>#DIV/0!</v>
      </c>
      <c r="H434" s="35" t="e">
        <f>+$C$22*'10 - 2009'!AJ369</f>
        <v>#DIV/0!</v>
      </c>
      <c r="I434" s="35" t="e">
        <f>+$C$22*'10 - 2009'!AK369</f>
        <v>#DIV/0!</v>
      </c>
      <c r="J434" s="35" t="e">
        <f>+$C$22*'10 - 2009'!AL369</f>
        <v>#DIV/0!</v>
      </c>
      <c r="K434" s="35" t="e">
        <f>+$C$22*'10 - 2009'!AM369</f>
        <v>#DIV/0!</v>
      </c>
      <c r="L434" s="35" t="e">
        <f>+$C$22*'10 - 2009'!AN369</f>
        <v>#DIV/0!</v>
      </c>
      <c r="M434" s="35" t="e">
        <f>+$C$22*'10 - 2009'!AO369</f>
        <v>#DIV/0!</v>
      </c>
      <c r="N434" s="35" t="e">
        <f>+$C$22*'10 - 2009'!AP369</f>
        <v>#DIV/0!</v>
      </c>
      <c r="O434" s="35" t="e">
        <f>+$C$22*'10 - 2009'!AQ369</f>
        <v>#DIV/0!</v>
      </c>
      <c r="P434" s="35" t="e">
        <f>+$C$22*'10 - 2009'!AR369</f>
        <v>#DIV/0!</v>
      </c>
      <c r="Q434" s="35" t="e">
        <f>+$C$22*'10 - 2009'!AS369</f>
        <v>#DIV/0!</v>
      </c>
      <c r="R434" s="35" t="e">
        <f>+$C$22*'10 - 2009'!AT369</f>
        <v>#DIV/0!</v>
      </c>
      <c r="S434" s="35" t="e">
        <f>+$C$22*'10 - 2009'!AU369</f>
        <v>#DIV/0!</v>
      </c>
      <c r="T434" s="35" t="e">
        <f>+$C$22*'10 - 2009'!AV369</f>
        <v>#DIV/0!</v>
      </c>
      <c r="U434" s="35" t="e">
        <f>+$C$22*'10 - 2009'!AW369</f>
        <v>#DIV/0!</v>
      </c>
      <c r="V434" s="35" t="e">
        <f>+$C$22*'10 - 2009'!AX369</f>
        <v>#DIV/0!</v>
      </c>
      <c r="W434" s="35" t="e">
        <f>+$C$22*'10 - 2009'!AY369</f>
        <v>#DIV/0!</v>
      </c>
      <c r="X434" s="35" t="e">
        <f>+$C$22*'10 - 2009'!AZ369</f>
        <v>#DIV/0!</v>
      </c>
      <c r="Y434" s="35" t="e">
        <f>+$C$22*'10 - 2009'!BA369</f>
        <v>#DIV/0!</v>
      </c>
      <c r="Z434" s="35" t="e">
        <f>+$C$22*'10 - 2009'!BB369</f>
        <v>#DIV/0!</v>
      </c>
      <c r="AA434" s="35" t="e">
        <f>+$C$22*'10 - 2009'!BC369</f>
        <v>#DIV/0!</v>
      </c>
      <c r="AB434" s="35" t="e">
        <f>+$C$22*'10 - 2009'!BD369</f>
        <v>#DIV/0!</v>
      </c>
      <c r="AC434" s="35" t="e">
        <f>+$C$22*'10 - 2009'!BE369</f>
        <v>#DIV/0!</v>
      </c>
      <c r="AD434" s="35" t="e">
        <f>+$C$22*'10 - 2009'!BF369</f>
        <v>#DIV/0!</v>
      </c>
      <c r="AE434" s="35" t="e">
        <f>+$C$22*'10 - 2009'!BG369</f>
        <v>#DIV/0!</v>
      </c>
      <c r="AF434" s="35" t="e">
        <f>+$C$22*'10 - 2009'!BH369</f>
        <v>#DIV/0!</v>
      </c>
      <c r="AG434" s="35" t="e">
        <f>+$C$22*'10 - 2009'!BI369</f>
        <v>#DIV/0!</v>
      </c>
      <c r="AH434" s="35" t="e">
        <f>+$C$22*'10 - 2009'!BJ369</f>
        <v>#DIV/0!</v>
      </c>
      <c r="AI434" s="3"/>
    </row>
    <row r="435" spans="1:35">
      <c r="A435" s="44">
        <v>428</v>
      </c>
      <c r="B435" s="35">
        <f>+'10 - 2009'!B370</f>
        <v>0</v>
      </c>
      <c r="C435" s="35" t="e">
        <f>+'10 - 2009'!AE370/'10 - 2009'!BK370</f>
        <v>#DIV/0!</v>
      </c>
      <c r="D435" s="35" t="e">
        <f>+$C$22*'10 - 2009'!AF370</f>
        <v>#DIV/0!</v>
      </c>
      <c r="E435" s="35" t="e">
        <f>+$C$22*'10 - 2009'!AG370</f>
        <v>#DIV/0!</v>
      </c>
      <c r="F435" s="35" t="e">
        <f>+$C$22*'10 - 2009'!AH370</f>
        <v>#DIV/0!</v>
      </c>
      <c r="G435" s="35" t="e">
        <f>+$C$22*'10 - 2009'!AI370</f>
        <v>#DIV/0!</v>
      </c>
      <c r="H435" s="35" t="e">
        <f>+$C$22*'10 - 2009'!AJ370</f>
        <v>#DIV/0!</v>
      </c>
      <c r="I435" s="35" t="e">
        <f>+$C$22*'10 - 2009'!AK370</f>
        <v>#DIV/0!</v>
      </c>
      <c r="J435" s="35" t="e">
        <f>+$C$22*'10 - 2009'!AL370</f>
        <v>#DIV/0!</v>
      </c>
      <c r="K435" s="35" t="e">
        <f>+$C$22*'10 - 2009'!AM370</f>
        <v>#DIV/0!</v>
      </c>
      <c r="L435" s="35" t="e">
        <f>+$C$22*'10 - 2009'!AN370</f>
        <v>#DIV/0!</v>
      </c>
      <c r="M435" s="35" t="e">
        <f>+$C$22*'10 - 2009'!AO370</f>
        <v>#DIV/0!</v>
      </c>
      <c r="N435" s="35" t="e">
        <f>+$C$22*'10 - 2009'!AP370</f>
        <v>#DIV/0!</v>
      </c>
      <c r="O435" s="35" t="e">
        <f>+$C$22*'10 - 2009'!AQ370</f>
        <v>#DIV/0!</v>
      </c>
      <c r="P435" s="35" t="e">
        <f>+$C$22*'10 - 2009'!AR370</f>
        <v>#DIV/0!</v>
      </c>
      <c r="Q435" s="35" t="e">
        <f>+$C$22*'10 - 2009'!AS370</f>
        <v>#DIV/0!</v>
      </c>
      <c r="R435" s="35" t="e">
        <f>+$C$22*'10 - 2009'!AT370</f>
        <v>#DIV/0!</v>
      </c>
      <c r="S435" s="35" t="e">
        <f>+$C$22*'10 - 2009'!AU370</f>
        <v>#DIV/0!</v>
      </c>
      <c r="T435" s="35" t="e">
        <f>+$C$22*'10 - 2009'!AV370</f>
        <v>#DIV/0!</v>
      </c>
      <c r="U435" s="35" t="e">
        <f>+$C$22*'10 - 2009'!AW370</f>
        <v>#DIV/0!</v>
      </c>
      <c r="V435" s="35" t="e">
        <f>+$C$22*'10 - 2009'!AX370</f>
        <v>#DIV/0!</v>
      </c>
      <c r="W435" s="35" t="e">
        <f>+$C$22*'10 - 2009'!AY370</f>
        <v>#DIV/0!</v>
      </c>
      <c r="X435" s="35" t="e">
        <f>+$C$22*'10 - 2009'!AZ370</f>
        <v>#DIV/0!</v>
      </c>
      <c r="Y435" s="35" t="e">
        <f>+$C$22*'10 - 2009'!BA370</f>
        <v>#DIV/0!</v>
      </c>
      <c r="Z435" s="35" t="e">
        <f>+$C$22*'10 - 2009'!BB370</f>
        <v>#DIV/0!</v>
      </c>
      <c r="AA435" s="35" t="e">
        <f>+$C$22*'10 - 2009'!BC370</f>
        <v>#DIV/0!</v>
      </c>
      <c r="AB435" s="35" t="e">
        <f>+$C$22*'10 - 2009'!BD370</f>
        <v>#DIV/0!</v>
      </c>
      <c r="AC435" s="35" t="e">
        <f>+$C$22*'10 - 2009'!BE370</f>
        <v>#DIV/0!</v>
      </c>
      <c r="AD435" s="35" t="e">
        <f>+$C$22*'10 - 2009'!BF370</f>
        <v>#DIV/0!</v>
      </c>
      <c r="AE435" s="35" t="e">
        <f>+$C$22*'10 - 2009'!BG370</f>
        <v>#DIV/0!</v>
      </c>
      <c r="AF435" s="35" t="e">
        <f>+$C$22*'10 - 2009'!BH370</f>
        <v>#DIV/0!</v>
      </c>
      <c r="AG435" s="35" t="e">
        <f>+$C$22*'10 - 2009'!BI370</f>
        <v>#DIV/0!</v>
      </c>
      <c r="AH435" s="35" t="e">
        <f>+$C$22*'10 - 2009'!BJ370</f>
        <v>#DIV/0!</v>
      </c>
      <c r="AI435" s="2"/>
    </row>
    <row r="436" spans="1:35">
      <c r="A436" s="44">
        <v>429</v>
      </c>
      <c r="B436" s="35">
        <f>+'10 - 2009'!B371</f>
        <v>0</v>
      </c>
      <c r="C436" s="35" t="e">
        <f>+'10 - 2009'!AE371/'10 - 2009'!BK371</f>
        <v>#DIV/0!</v>
      </c>
      <c r="D436" s="35" t="e">
        <f>+$C$22*'10 - 2009'!AF371</f>
        <v>#DIV/0!</v>
      </c>
      <c r="E436" s="35" t="e">
        <f>+$C$22*'10 - 2009'!AG371</f>
        <v>#DIV/0!</v>
      </c>
      <c r="F436" s="35" t="e">
        <f>+$C$22*'10 - 2009'!AH371</f>
        <v>#DIV/0!</v>
      </c>
      <c r="G436" s="35" t="e">
        <f>+$C$22*'10 - 2009'!AI371</f>
        <v>#DIV/0!</v>
      </c>
      <c r="H436" s="35" t="e">
        <f>+$C$22*'10 - 2009'!AJ371</f>
        <v>#DIV/0!</v>
      </c>
      <c r="I436" s="35" t="e">
        <f>+$C$22*'10 - 2009'!AK371</f>
        <v>#DIV/0!</v>
      </c>
      <c r="J436" s="35" t="e">
        <f>+$C$22*'10 - 2009'!AL371</f>
        <v>#DIV/0!</v>
      </c>
      <c r="K436" s="35" t="e">
        <f>+$C$22*'10 - 2009'!AM371</f>
        <v>#DIV/0!</v>
      </c>
      <c r="L436" s="35" t="e">
        <f>+$C$22*'10 - 2009'!AN371</f>
        <v>#DIV/0!</v>
      </c>
      <c r="M436" s="35" t="e">
        <f>+$C$22*'10 - 2009'!AO371</f>
        <v>#DIV/0!</v>
      </c>
      <c r="N436" s="35" t="e">
        <f>+$C$22*'10 - 2009'!AP371</f>
        <v>#DIV/0!</v>
      </c>
      <c r="O436" s="35" t="e">
        <f>+$C$22*'10 - 2009'!AQ371</f>
        <v>#DIV/0!</v>
      </c>
      <c r="P436" s="35" t="e">
        <f>+$C$22*'10 - 2009'!AR371</f>
        <v>#DIV/0!</v>
      </c>
      <c r="Q436" s="35" t="e">
        <f>+$C$22*'10 - 2009'!AS371</f>
        <v>#DIV/0!</v>
      </c>
      <c r="R436" s="35" t="e">
        <f>+$C$22*'10 - 2009'!AT371</f>
        <v>#DIV/0!</v>
      </c>
      <c r="S436" s="35" t="e">
        <f>+$C$22*'10 - 2009'!AU371</f>
        <v>#DIV/0!</v>
      </c>
      <c r="T436" s="35" t="e">
        <f>+$C$22*'10 - 2009'!AV371</f>
        <v>#DIV/0!</v>
      </c>
      <c r="U436" s="35" t="e">
        <f>+$C$22*'10 - 2009'!AW371</f>
        <v>#DIV/0!</v>
      </c>
      <c r="V436" s="35" t="e">
        <f>+$C$22*'10 - 2009'!AX371</f>
        <v>#DIV/0!</v>
      </c>
      <c r="W436" s="35" t="e">
        <f>+$C$22*'10 - 2009'!AY371</f>
        <v>#DIV/0!</v>
      </c>
      <c r="X436" s="35" t="e">
        <f>+$C$22*'10 - 2009'!AZ371</f>
        <v>#DIV/0!</v>
      </c>
      <c r="Y436" s="35" t="e">
        <f>+$C$22*'10 - 2009'!BA371</f>
        <v>#DIV/0!</v>
      </c>
      <c r="Z436" s="35" t="e">
        <f>+$C$22*'10 - 2009'!BB371</f>
        <v>#DIV/0!</v>
      </c>
      <c r="AA436" s="35" t="e">
        <f>+$C$22*'10 - 2009'!BC371</f>
        <v>#DIV/0!</v>
      </c>
      <c r="AB436" s="35" t="e">
        <f>+$C$22*'10 - 2009'!BD371</f>
        <v>#DIV/0!</v>
      </c>
      <c r="AC436" s="35" t="e">
        <f>+$C$22*'10 - 2009'!BE371</f>
        <v>#DIV/0!</v>
      </c>
      <c r="AD436" s="35" t="e">
        <f>+$C$22*'10 - 2009'!BF371</f>
        <v>#DIV/0!</v>
      </c>
      <c r="AE436" s="35" t="e">
        <f>+$C$22*'10 - 2009'!BG371</f>
        <v>#DIV/0!</v>
      </c>
      <c r="AF436" s="35" t="e">
        <f>+$C$22*'10 - 2009'!BH371</f>
        <v>#DIV/0!</v>
      </c>
      <c r="AG436" s="35" t="e">
        <f>+$C$22*'10 - 2009'!BI371</f>
        <v>#DIV/0!</v>
      </c>
      <c r="AH436" s="35" t="e">
        <f>+$C$22*'10 - 2009'!BJ371</f>
        <v>#DIV/0!</v>
      </c>
    </row>
    <row r="437" spans="1:35">
      <c r="A437" s="44">
        <v>430</v>
      </c>
      <c r="B437" s="35">
        <f>+'10 - 2009'!B372</f>
        <v>0</v>
      </c>
      <c r="C437" s="35" t="e">
        <f>+'10 - 2009'!AE372/'10 - 2009'!BK372</f>
        <v>#DIV/0!</v>
      </c>
      <c r="D437" s="35" t="e">
        <f>+$C$22*'10 - 2009'!AF372</f>
        <v>#DIV/0!</v>
      </c>
      <c r="E437" s="35" t="e">
        <f>+$C$22*'10 - 2009'!AG372</f>
        <v>#DIV/0!</v>
      </c>
      <c r="F437" s="35" t="e">
        <f>+$C$22*'10 - 2009'!AH372</f>
        <v>#DIV/0!</v>
      </c>
      <c r="G437" s="35" t="e">
        <f>+$C$22*'10 - 2009'!AI372</f>
        <v>#DIV/0!</v>
      </c>
      <c r="H437" s="35" t="e">
        <f>+$C$22*'10 - 2009'!AJ372</f>
        <v>#DIV/0!</v>
      </c>
      <c r="I437" s="35" t="e">
        <f>+$C$22*'10 - 2009'!AK372</f>
        <v>#DIV/0!</v>
      </c>
      <c r="J437" s="35" t="e">
        <f>+$C$22*'10 - 2009'!AL372</f>
        <v>#DIV/0!</v>
      </c>
      <c r="K437" s="35" t="e">
        <f>+$C$22*'10 - 2009'!AM372</f>
        <v>#DIV/0!</v>
      </c>
      <c r="L437" s="35" t="e">
        <f>+$C$22*'10 - 2009'!AN372</f>
        <v>#DIV/0!</v>
      </c>
      <c r="M437" s="35" t="e">
        <f>+$C$22*'10 - 2009'!AO372</f>
        <v>#DIV/0!</v>
      </c>
      <c r="N437" s="35" t="e">
        <f>+$C$22*'10 - 2009'!AP372</f>
        <v>#DIV/0!</v>
      </c>
      <c r="O437" s="35" t="e">
        <f>+$C$22*'10 - 2009'!AQ372</f>
        <v>#DIV/0!</v>
      </c>
      <c r="P437" s="35" t="e">
        <f>+$C$22*'10 - 2009'!AR372</f>
        <v>#DIV/0!</v>
      </c>
      <c r="Q437" s="35" t="e">
        <f>+$C$22*'10 - 2009'!AS372</f>
        <v>#DIV/0!</v>
      </c>
      <c r="R437" s="35" t="e">
        <f>+$C$22*'10 - 2009'!AT372</f>
        <v>#DIV/0!</v>
      </c>
      <c r="S437" s="35" t="e">
        <f>+$C$22*'10 - 2009'!AU372</f>
        <v>#DIV/0!</v>
      </c>
      <c r="T437" s="35" t="e">
        <f>+$C$22*'10 - 2009'!AV372</f>
        <v>#DIV/0!</v>
      </c>
      <c r="U437" s="35" t="e">
        <f>+$C$22*'10 - 2009'!AW372</f>
        <v>#DIV/0!</v>
      </c>
      <c r="V437" s="35" t="e">
        <f>+$C$22*'10 - 2009'!AX372</f>
        <v>#DIV/0!</v>
      </c>
      <c r="W437" s="35" t="e">
        <f>+$C$22*'10 - 2009'!AY372</f>
        <v>#DIV/0!</v>
      </c>
      <c r="X437" s="35" t="e">
        <f>+$C$22*'10 - 2009'!AZ372</f>
        <v>#DIV/0!</v>
      </c>
      <c r="Y437" s="35" t="e">
        <f>+$C$22*'10 - 2009'!BA372</f>
        <v>#DIV/0!</v>
      </c>
      <c r="Z437" s="35" t="e">
        <f>+$C$22*'10 - 2009'!BB372</f>
        <v>#DIV/0!</v>
      </c>
      <c r="AA437" s="35" t="e">
        <f>+$C$22*'10 - 2009'!BC372</f>
        <v>#DIV/0!</v>
      </c>
      <c r="AB437" s="35" t="e">
        <f>+$C$22*'10 - 2009'!BD372</f>
        <v>#DIV/0!</v>
      </c>
      <c r="AC437" s="35" t="e">
        <f>+$C$22*'10 - 2009'!BE372</f>
        <v>#DIV/0!</v>
      </c>
      <c r="AD437" s="35" t="e">
        <f>+$C$22*'10 - 2009'!BF372</f>
        <v>#DIV/0!</v>
      </c>
      <c r="AE437" s="35" t="e">
        <f>+$C$22*'10 - 2009'!BG372</f>
        <v>#DIV/0!</v>
      </c>
      <c r="AF437" s="35" t="e">
        <f>+$C$22*'10 - 2009'!BH372</f>
        <v>#DIV/0!</v>
      </c>
      <c r="AG437" s="35" t="e">
        <f>+$C$22*'10 - 2009'!BI372</f>
        <v>#DIV/0!</v>
      </c>
      <c r="AH437" s="35" t="e">
        <f>+$C$22*'10 - 2009'!BJ372</f>
        <v>#DIV/0!</v>
      </c>
    </row>
    <row r="438" spans="1:35">
      <c r="A438" s="44">
        <v>431</v>
      </c>
      <c r="B438" s="35">
        <f>+'10 - 2009'!B373</f>
        <v>0</v>
      </c>
      <c r="C438" s="35" t="e">
        <f>+'10 - 2009'!AE373/'10 - 2009'!BK373</f>
        <v>#DIV/0!</v>
      </c>
      <c r="D438" s="35" t="e">
        <f>+$C$22*'10 - 2009'!AF373</f>
        <v>#DIV/0!</v>
      </c>
      <c r="E438" s="35" t="e">
        <f>+$C$22*'10 - 2009'!AG373</f>
        <v>#DIV/0!</v>
      </c>
      <c r="F438" s="35" t="e">
        <f>+$C$22*'10 - 2009'!AH373</f>
        <v>#DIV/0!</v>
      </c>
      <c r="G438" s="35" t="e">
        <f>+$C$22*'10 - 2009'!AI373</f>
        <v>#DIV/0!</v>
      </c>
      <c r="H438" s="35" t="e">
        <f>+$C$22*'10 - 2009'!AJ373</f>
        <v>#DIV/0!</v>
      </c>
      <c r="I438" s="35" t="e">
        <f>+$C$22*'10 - 2009'!AK373</f>
        <v>#DIV/0!</v>
      </c>
      <c r="J438" s="35" t="e">
        <f>+$C$22*'10 - 2009'!AL373</f>
        <v>#DIV/0!</v>
      </c>
      <c r="K438" s="35" t="e">
        <f>+$C$22*'10 - 2009'!AM373</f>
        <v>#DIV/0!</v>
      </c>
      <c r="L438" s="35" t="e">
        <f>+$C$22*'10 - 2009'!AN373</f>
        <v>#DIV/0!</v>
      </c>
      <c r="M438" s="35" t="e">
        <f>+$C$22*'10 - 2009'!AO373</f>
        <v>#DIV/0!</v>
      </c>
      <c r="N438" s="35" t="e">
        <f>+$C$22*'10 - 2009'!AP373</f>
        <v>#DIV/0!</v>
      </c>
      <c r="O438" s="35" t="e">
        <f>+$C$22*'10 - 2009'!AQ373</f>
        <v>#DIV/0!</v>
      </c>
      <c r="P438" s="35" t="e">
        <f>+$C$22*'10 - 2009'!AR373</f>
        <v>#DIV/0!</v>
      </c>
      <c r="Q438" s="35" t="e">
        <f>+$C$22*'10 - 2009'!AS373</f>
        <v>#DIV/0!</v>
      </c>
      <c r="R438" s="35" t="e">
        <f>+$C$22*'10 - 2009'!AT373</f>
        <v>#DIV/0!</v>
      </c>
      <c r="S438" s="35" t="e">
        <f>+$C$22*'10 - 2009'!AU373</f>
        <v>#DIV/0!</v>
      </c>
      <c r="T438" s="35" t="e">
        <f>+$C$22*'10 - 2009'!AV373</f>
        <v>#DIV/0!</v>
      </c>
      <c r="U438" s="35" t="e">
        <f>+$C$22*'10 - 2009'!AW373</f>
        <v>#DIV/0!</v>
      </c>
      <c r="V438" s="35" t="e">
        <f>+$C$22*'10 - 2009'!AX373</f>
        <v>#DIV/0!</v>
      </c>
      <c r="W438" s="35" t="e">
        <f>+$C$22*'10 - 2009'!AY373</f>
        <v>#DIV/0!</v>
      </c>
      <c r="X438" s="35" t="e">
        <f>+$C$22*'10 - 2009'!AZ373</f>
        <v>#DIV/0!</v>
      </c>
      <c r="Y438" s="35" t="e">
        <f>+$C$22*'10 - 2009'!BA373</f>
        <v>#DIV/0!</v>
      </c>
      <c r="Z438" s="35" t="e">
        <f>+$C$22*'10 - 2009'!BB373</f>
        <v>#DIV/0!</v>
      </c>
      <c r="AA438" s="35" t="e">
        <f>+$C$22*'10 - 2009'!BC373</f>
        <v>#DIV/0!</v>
      </c>
      <c r="AB438" s="35" t="e">
        <f>+$C$22*'10 - 2009'!BD373</f>
        <v>#DIV/0!</v>
      </c>
      <c r="AC438" s="35" t="e">
        <f>+$C$22*'10 - 2009'!BE373</f>
        <v>#DIV/0!</v>
      </c>
      <c r="AD438" s="35" t="e">
        <f>+$C$22*'10 - 2009'!BF373</f>
        <v>#DIV/0!</v>
      </c>
      <c r="AE438" s="35" t="e">
        <f>+$C$22*'10 - 2009'!BG373</f>
        <v>#DIV/0!</v>
      </c>
      <c r="AF438" s="35" t="e">
        <f>+$C$22*'10 - 2009'!BH373</f>
        <v>#DIV/0!</v>
      </c>
      <c r="AG438" s="35" t="e">
        <f>+$C$22*'10 - 2009'!BI373</f>
        <v>#DIV/0!</v>
      </c>
      <c r="AH438" s="35" t="e">
        <f>+$C$22*'10 - 2009'!BJ373</f>
        <v>#DIV/0!</v>
      </c>
    </row>
    <row r="439" spans="1:35">
      <c r="A439" s="44">
        <v>432</v>
      </c>
      <c r="B439" s="35">
        <f>+'10 - 2009'!B374</f>
        <v>0</v>
      </c>
      <c r="C439" s="35" t="e">
        <f>+'10 - 2009'!AE374/'10 - 2009'!BK374</f>
        <v>#DIV/0!</v>
      </c>
      <c r="D439" s="35" t="e">
        <f>+$C$22*'10 - 2009'!AF374</f>
        <v>#DIV/0!</v>
      </c>
      <c r="E439" s="35" t="e">
        <f>+$C$22*'10 - 2009'!AG374</f>
        <v>#DIV/0!</v>
      </c>
      <c r="F439" s="35" t="e">
        <f>+$C$22*'10 - 2009'!AH374</f>
        <v>#DIV/0!</v>
      </c>
      <c r="G439" s="35" t="e">
        <f>+$C$22*'10 - 2009'!AI374</f>
        <v>#DIV/0!</v>
      </c>
      <c r="H439" s="35" t="e">
        <f>+$C$22*'10 - 2009'!AJ374</f>
        <v>#DIV/0!</v>
      </c>
      <c r="I439" s="35" t="e">
        <f>+$C$22*'10 - 2009'!AK374</f>
        <v>#DIV/0!</v>
      </c>
      <c r="J439" s="35" t="e">
        <f>+$C$22*'10 - 2009'!AL374</f>
        <v>#DIV/0!</v>
      </c>
      <c r="K439" s="35" t="e">
        <f>+$C$22*'10 - 2009'!AM374</f>
        <v>#DIV/0!</v>
      </c>
      <c r="L439" s="35" t="e">
        <f>+$C$22*'10 - 2009'!AN374</f>
        <v>#DIV/0!</v>
      </c>
      <c r="M439" s="35" t="e">
        <f>+$C$22*'10 - 2009'!AO374</f>
        <v>#DIV/0!</v>
      </c>
      <c r="N439" s="35" t="e">
        <f>+$C$22*'10 - 2009'!AP374</f>
        <v>#DIV/0!</v>
      </c>
      <c r="O439" s="35" t="e">
        <f>+$C$22*'10 - 2009'!AQ374</f>
        <v>#DIV/0!</v>
      </c>
      <c r="P439" s="35" t="e">
        <f>+$C$22*'10 - 2009'!AR374</f>
        <v>#DIV/0!</v>
      </c>
      <c r="Q439" s="35" t="e">
        <f>+$C$22*'10 - 2009'!AS374</f>
        <v>#DIV/0!</v>
      </c>
      <c r="R439" s="35" t="e">
        <f>+$C$22*'10 - 2009'!AT374</f>
        <v>#DIV/0!</v>
      </c>
      <c r="S439" s="35" t="e">
        <f>+$C$22*'10 - 2009'!AU374</f>
        <v>#DIV/0!</v>
      </c>
      <c r="T439" s="35" t="e">
        <f>+$C$22*'10 - 2009'!AV374</f>
        <v>#DIV/0!</v>
      </c>
      <c r="U439" s="35" t="e">
        <f>+$C$22*'10 - 2009'!AW374</f>
        <v>#DIV/0!</v>
      </c>
      <c r="V439" s="35" t="e">
        <f>+$C$22*'10 - 2009'!AX374</f>
        <v>#DIV/0!</v>
      </c>
      <c r="W439" s="35" t="e">
        <f>+$C$22*'10 - 2009'!AY374</f>
        <v>#DIV/0!</v>
      </c>
      <c r="X439" s="35" t="e">
        <f>+$C$22*'10 - 2009'!AZ374</f>
        <v>#DIV/0!</v>
      </c>
      <c r="Y439" s="35" t="e">
        <f>+$C$22*'10 - 2009'!BA374</f>
        <v>#DIV/0!</v>
      </c>
      <c r="Z439" s="35" t="e">
        <f>+$C$22*'10 - 2009'!BB374</f>
        <v>#DIV/0!</v>
      </c>
      <c r="AA439" s="35" t="e">
        <f>+$C$22*'10 - 2009'!BC374</f>
        <v>#DIV/0!</v>
      </c>
      <c r="AB439" s="35" t="e">
        <f>+$C$22*'10 - 2009'!BD374</f>
        <v>#DIV/0!</v>
      </c>
      <c r="AC439" s="35" t="e">
        <f>+$C$22*'10 - 2009'!BE374</f>
        <v>#DIV/0!</v>
      </c>
      <c r="AD439" s="35" t="e">
        <f>+$C$22*'10 - 2009'!BF374</f>
        <v>#DIV/0!</v>
      </c>
      <c r="AE439" s="35" t="e">
        <f>+$C$22*'10 - 2009'!BG374</f>
        <v>#DIV/0!</v>
      </c>
      <c r="AF439" s="35" t="e">
        <f>+$C$22*'10 - 2009'!BH374</f>
        <v>#DIV/0!</v>
      </c>
      <c r="AG439" s="35" t="e">
        <f>+$C$22*'10 - 2009'!BI374</f>
        <v>#DIV/0!</v>
      </c>
      <c r="AH439" s="35" t="e">
        <f>+$C$22*'10 - 2009'!BJ374</f>
        <v>#DIV/0!</v>
      </c>
    </row>
    <row r="440" spans="1:35">
      <c r="A440" s="44">
        <v>433</v>
      </c>
      <c r="B440" s="35">
        <f>+'10 - 2009'!B375</f>
        <v>0</v>
      </c>
      <c r="C440" s="35" t="e">
        <f>+'10 - 2009'!AE375/'10 - 2009'!BK375</f>
        <v>#DIV/0!</v>
      </c>
      <c r="D440" s="35" t="e">
        <f>+$C$22*'10 - 2009'!AF375</f>
        <v>#DIV/0!</v>
      </c>
      <c r="E440" s="35" t="e">
        <f>+$C$22*'10 - 2009'!AG375</f>
        <v>#DIV/0!</v>
      </c>
      <c r="F440" s="35" t="e">
        <f>+$C$22*'10 - 2009'!AH375</f>
        <v>#DIV/0!</v>
      </c>
      <c r="G440" s="35" t="e">
        <f>+$C$22*'10 - 2009'!AI375</f>
        <v>#DIV/0!</v>
      </c>
      <c r="H440" s="35" t="e">
        <f>+$C$22*'10 - 2009'!AJ375</f>
        <v>#DIV/0!</v>
      </c>
      <c r="I440" s="35" t="e">
        <f>+$C$22*'10 - 2009'!AK375</f>
        <v>#DIV/0!</v>
      </c>
      <c r="J440" s="35" t="e">
        <f>+$C$22*'10 - 2009'!AL375</f>
        <v>#DIV/0!</v>
      </c>
      <c r="K440" s="35" t="e">
        <f>+$C$22*'10 - 2009'!AM375</f>
        <v>#DIV/0!</v>
      </c>
      <c r="L440" s="35" t="e">
        <f>+$C$22*'10 - 2009'!AN375</f>
        <v>#DIV/0!</v>
      </c>
      <c r="M440" s="35" t="e">
        <f>+$C$22*'10 - 2009'!AO375</f>
        <v>#DIV/0!</v>
      </c>
      <c r="N440" s="35" t="e">
        <f>+$C$22*'10 - 2009'!AP375</f>
        <v>#DIV/0!</v>
      </c>
      <c r="O440" s="35" t="e">
        <f>+$C$22*'10 - 2009'!AQ375</f>
        <v>#DIV/0!</v>
      </c>
      <c r="P440" s="35" t="e">
        <f>+$C$22*'10 - 2009'!AR375</f>
        <v>#DIV/0!</v>
      </c>
      <c r="Q440" s="35" t="e">
        <f>+$C$22*'10 - 2009'!AS375</f>
        <v>#DIV/0!</v>
      </c>
      <c r="R440" s="35" t="e">
        <f>+$C$22*'10 - 2009'!AT375</f>
        <v>#DIV/0!</v>
      </c>
      <c r="S440" s="35" t="e">
        <f>+$C$22*'10 - 2009'!AU375</f>
        <v>#DIV/0!</v>
      </c>
      <c r="T440" s="35" t="e">
        <f>+$C$22*'10 - 2009'!AV375</f>
        <v>#DIV/0!</v>
      </c>
      <c r="U440" s="35" t="e">
        <f>+$C$22*'10 - 2009'!AW375</f>
        <v>#DIV/0!</v>
      </c>
      <c r="V440" s="35" t="e">
        <f>+$C$22*'10 - 2009'!AX375</f>
        <v>#DIV/0!</v>
      </c>
      <c r="W440" s="35" t="e">
        <f>+$C$22*'10 - 2009'!AY375</f>
        <v>#DIV/0!</v>
      </c>
      <c r="X440" s="35" t="e">
        <f>+$C$22*'10 - 2009'!AZ375</f>
        <v>#DIV/0!</v>
      </c>
      <c r="Y440" s="35" t="e">
        <f>+$C$22*'10 - 2009'!BA375</f>
        <v>#DIV/0!</v>
      </c>
      <c r="Z440" s="35" t="e">
        <f>+$C$22*'10 - 2009'!BB375</f>
        <v>#DIV/0!</v>
      </c>
      <c r="AA440" s="35" t="e">
        <f>+$C$22*'10 - 2009'!BC375</f>
        <v>#DIV/0!</v>
      </c>
      <c r="AB440" s="35" t="e">
        <f>+$C$22*'10 - 2009'!BD375</f>
        <v>#DIV/0!</v>
      </c>
      <c r="AC440" s="35" t="e">
        <f>+$C$22*'10 - 2009'!BE375</f>
        <v>#DIV/0!</v>
      </c>
      <c r="AD440" s="35" t="e">
        <f>+$C$22*'10 - 2009'!BF375</f>
        <v>#DIV/0!</v>
      </c>
      <c r="AE440" s="35" t="e">
        <f>+$C$22*'10 - 2009'!BG375</f>
        <v>#DIV/0!</v>
      </c>
      <c r="AF440" s="35" t="e">
        <f>+$C$22*'10 - 2009'!BH375</f>
        <v>#DIV/0!</v>
      </c>
      <c r="AG440" s="35" t="e">
        <f>+$C$22*'10 - 2009'!BI375</f>
        <v>#DIV/0!</v>
      </c>
      <c r="AH440" s="35" t="e">
        <f>+$C$22*'10 - 2009'!BJ375</f>
        <v>#DIV/0!</v>
      </c>
    </row>
    <row r="441" spans="1:35">
      <c r="A441" s="44">
        <v>434</v>
      </c>
      <c r="B441" s="35">
        <f>+'10 - 2009'!B376</f>
        <v>0</v>
      </c>
      <c r="C441" s="35" t="e">
        <f>+'10 - 2009'!AE376/'10 - 2009'!BK376</f>
        <v>#DIV/0!</v>
      </c>
      <c r="D441" s="35" t="e">
        <f>+$C$22*'10 - 2009'!AF376</f>
        <v>#DIV/0!</v>
      </c>
      <c r="E441" s="35" t="e">
        <f>+$C$22*'10 - 2009'!AG376</f>
        <v>#DIV/0!</v>
      </c>
      <c r="F441" s="35" t="e">
        <f>+$C$22*'10 - 2009'!AH376</f>
        <v>#DIV/0!</v>
      </c>
      <c r="G441" s="35" t="e">
        <f>+$C$22*'10 - 2009'!AI376</f>
        <v>#DIV/0!</v>
      </c>
      <c r="H441" s="35" t="e">
        <f>+$C$22*'10 - 2009'!AJ376</f>
        <v>#DIV/0!</v>
      </c>
      <c r="I441" s="35" t="e">
        <f>+$C$22*'10 - 2009'!AK376</f>
        <v>#DIV/0!</v>
      </c>
      <c r="J441" s="35" t="e">
        <f>+$C$22*'10 - 2009'!AL376</f>
        <v>#DIV/0!</v>
      </c>
      <c r="K441" s="35" t="e">
        <f>+$C$22*'10 - 2009'!AM376</f>
        <v>#DIV/0!</v>
      </c>
      <c r="L441" s="35" t="e">
        <f>+$C$22*'10 - 2009'!AN376</f>
        <v>#DIV/0!</v>
      </c>
      <c r="M441" s="35" t="e">
        <f>+$C$22*'10 - 2009'!AO376</f>
        <v>#DIV/0!</v>
      </c>
      <c r="N441" s="35" t="e">
        <f>+$C$22*'10 - 2009'!AP376</f>
        <v>#DIV/0!</v>
      </c>
      <c r="O441" s="35" t="e">
        <f>+$C$22*'10 - 2009'!AQ376</f>
        <v>#DIV/0!</v>
      </c>
      <c r="P441" s="35" t="e">
        <f>+$C$22*'10 - 2009'!AR376</f>
        <v>#DIV/0!</v>
      </c>
      <c r="Q441" s="35" t="e">
        <f>+$C$22*'10 - 2009'!AS376</f>
        <v>#DIV/0!</v>
      </c>
      <c r="R441" s="35" t="e">
        <f>+$C$22*'10 - 2009'!AT376</f>
        <v>#DIV/0!</v>
      </c>
      <c r="S441" s="35" t="e">
        <f>+$C$22*'10 - 2009'!AU376</f>
        <v>#DIV/0!</v>
      </c>
      <c r="T441" s="35" t="e">
        <f>+$C$22*'10 - 2009'!AV376</f>
        <v>#DIV/0!</v>
      </c>
      <c r="U441" s="35" t="e">
        <f>+$C$22*'10 - 2009'!AW376</f>
        <v>#DIV/0!</v>
      </c>
      <c r="V441" s="35" t="e">
        <f>+$C$22*'10 - 2009'!AX376</f>
        <v>#DIV/0!</v>
      </c>
      <c r="W441" s="35" t="e">
        <f>+$C$22*'10 - 2009'!AY376</f>
        <v>#DIV/0!</v>
      </c>
      <c r="X441" s="35" t="e">
        <f>+$C$22*'10 - 2009'!AZ376</f>
        <v>#DIV/0!</v>
      </c>
      <c r="Y441" s="35" t="e">
        <f>+$C$22*'10 - 2009'!BA376</f>
        <v>#DIV/0!</v>
      </c>
      <c r="Z441" s="35" t="e">
        <f>+$C$22*'10 - 2009'!BB376</f>
        <v>#DIV/0!</v>
      </c>
      <c r="AA441" s="35" t="e">
        <f>+$C$22*'10 - 2009'!BC376</f>
        <v>#DIV/0!</v>
      </c>
      <c r="AB441" s="35" t="e">
        <f>+$C$22*'10 - 2009'!BD376</f>
        <v>#DIV/0!</v>
      </c>
      <c r="AC441" s="35" t="e">
        <f>+$C$22*'10 - 2009'!BE376</f>
        <v>#DIV/0!</v>
      </c>
      <c r="AD441" s="35" t="e">
        <f>+$C$22*'10 - 2009'!BF376</f>
        <v>#DIV/0!</v>
      </c>
      <c r="AE441" s="35" t="e">
        <f>+$C$22*'10 - 2009'!BG376</f>
        <v>#DIV/0!</v>
      </c>
      <c r="AF441" s="35" t="e">
        <f>+$C$22*'10 - 2009'!BH376</f>
        <v>#DIV/0!</v>
      </c>
      <c r="AG441" s="35" t="e">
        <f>+$C$22*'10 - 2009'!BI376</f>
        <v>#DIV/0!</v>
      </c>
      <c r="AH441" s="35" t="e">
        <f>+$C$22*'10 - 2009'!BJ376</f>
        <v>#DIV/0!</v>
      </c>
    </row>
    <row r="442" spans="1:35">
      <c r="A442" s="44">
        <v>435</v>
      </c>
      <c r="B442" s="35">
        <f>+'10 - 2009'!B377</f>
        <v>0</v>
      </c>
      <c r="C442" s="35" t="e">
        <f>+'10 - 2009'!AE377/'10 - 2009'!BK377</f>
        <v>#DIV/0!</v>
      </c>
      <c r="D442" s="35" t="e">
        <f>+$C$22*'10 - 2009'!AF377</f>
        <v>#DIV/0!</v>
      </c>
      <c r="E442" s="35" t="e">
        <f>+$C$22*'10 - 2009'!AG377</f>
        <v>#DIV/0!</v>
      </c>
      <c r="F442" s="35" t="e">
        <f>+$C$22*'10 - 2009'!AH377</f>
        <v>#DIV/0!</v>
      </c>
      <c r="G442" s="35" t="e">
        <f>+$C$22*'10 - 2009'!AI377</f>
        <v>#DIV/0!</v>
      </c>
      <c r="H442" s="35" t="e">
        <f>+$C$22*'10 - 2009'!AJ377</f>
        <v>#DIV/0!</v>
      </c>
      <c r="I442" s="35" t="e">
        <f>+$C$22*'10 - 2009'!AK377</f>
        <v>#DIV/0!</v>
      </c>
      <c r="J442" s="35" t="e">
        <f>+$C$22*'10 - 2009'!AL377</f>
        <v>#DIV/0!</v>
      </c>
      <c r="K442" s="35" t="e">
        <f>+$C$22*'10 - 2009'!AM377</f>
        <v>#DIV/0!</v>
      </c>
      <c r="L442" s="35" t="e">
        <f>+$C$22*'10 - 2009'!AN377</f>
        <v>#DIV/0!</v>
      </c>
      <c r="M442" s="35" t="e">
        <f>+$C$22*'10 - 2009'!AO377</f>
        <v>#DIV/0!</v>
      </c>
      <c r="N442" s="35" t="e">
        <f>+$C$22*'10 - 2009'!AP377</f>
        <v>#DIV/0!</v>
      </c>
      <c r="O442" s="35" t="e">
        <f>+$C$22*'10 - 2009'!AQ377</f>
        <v>#DIV/0!</v>
      </c>
      <c r="P442" s="35" t="e">
        <f>+$C$22*'10 - 2009'!AR377</f>
        <v>#DIV/0!</v>
      </c>
      <c r="Q442" s="35" t="e">
        <f>+$C$22*'10 - 2009'!AS377</f>
        <v>#DIV/0!</v>
      </c>
      <c r="R442" s="35" t="e">
        <f>+$C$22*'10 - 2009'!AT377</f>
        <v>#DIV/0!</v>
      </c>
      <c r="S442" s="35" t="e">
        <f>+$C$22*'10 - 2009'!AU377</f>
        <v>#DIV/0!</v>
      </c>
      <c r="T442" s="35" t="e">
        <f>+$C$22*'10 - 2009'!AV377</f>
        <v>#DIV/0!</v>
      </c>
      <c r="U442" s="35" t="e">
        <f>+$C$22*'10 - 2009'!AW377</f>
        <v>#DIV/0!</v>
      </c>
      <c r="V442" s="35" t="e">
        <f>+$C$22*'10 - 2009'!AX377</f>
        <v>#DIV/0!</v>
      </c>
      <c r="W442" s="35" t="e">
        <f>+$C$22*'10 - 2009'!AY377</f>
        <v>#DIV/0!</v>
      </c>
      <c r="X442" s="35" t="e">
        <f>+$C$22*'10 - 2009'!AZ377</f>
        <v>#DIV/0!</v>
      </c>
      <c r="Y442" s="35" t="e">
        <f>+$C$22*'10 - 2009'!BA377</f>
        <v>#DIV/0!</v>
      </c>
      <c r="Z442" s="35" t="e">
        <f>+$C$22*'10 - 2009'!BB377</f>
        <v>#DIV/0!</v>
      </c>
      <c r="AA442" s="35" t="e">
        <f>+$C$22*'10 - 2009'!BC377</f>
        <v>#DIV/0!</v>
      </c>
      <c r="AB442" s="35" t="e">
        <f>+$C$22*'10 - 2009'!BD377</f>
        <v>#DIV/0!</v>
      </c>
      <c r="AC442" s="35" t="e">
        <f>+$C$22*'10 - 2009'!BE377</f>
        <v>#DIV/0!</v>
      </c>
      <c r="AD442" s="35" t="e">
        <f>+$C$22*'10 - 2009'!BF377</f>
        <v>#DIV/0!</v>
      </c>
      <c r="AE442" s="35" t="e">
        <f>+$C$22*'10 - 2009'!BG377</f>
        <v>#DIV/0!</v>
      </c>
      <c r="AF442" s="35" t="e">
        <f>+$C$22*'10 - 2009'!BH377</f>
        <v>#DIV/0!</v>
      </c>
      <c r="AG442" s="35" t="e">
        <f>+$C$22*'10 - 2009'!BI377</f>
        <v>#DIV/0!</v>
      </c>
      <c r="AH442" s="35" t="e">
        <f>+$C$22*'10 - 2009'!BJ377</f>
        <v>#DIV/0!</v>
      </c>
    </row>
    <row r="443" spans="1:35">
      <c r="A443" s="44">
        <v>436</v>
      </c>
      <c r="B443" s="35">
        <f>+'10 - 2009'!B378</f>
        <v>0</v>
      </c>
      <c r="C443" s="35" t="e">
        <f>+'10 - 2009'!AE378/'10 - 2009'!BK378</f>
        <v>#DIV/0!</v>
      </c>
      <c r="D443" s="35" t="e">
        <f>+$C$22*'10 - 2009'!AF378</f>
        <v>#DIV/0!</v>
      </c>
      <c r="E443" s="35" t="e">
        <f>+$C$22*'10 - 2009'!AG378</f>
        <v>#DIV/0!</v>
      </c>
      <c r="F443" s="35" t="e">
        <f>+$C$22*'10 - 2009'!AH378</f>
        <v>#DIV/0!</v>
      </c>
      <c r="G443" s="35" t="e">
        <f>+$C$22*'10 - 2009'!AI378</f>
        <v>#DIV/0!</v>
      </c>
      <c r="H443" s="35" t="e">
        <f>+$C$22*'10 - 2009'!AJ378</f>
        <v>#DIV/0!</v>
      </c>
      <c r="I443" s="35" t="e">
        <f>+$C$22*'10 - 2009'!AK378</f>
        <v>#DIV/0!</v>
      </c>
      <c r="J443" s="35" t="e">
        <f>+$C$22*'10 - 2009'!AL378</f>
        <v>#DIV/0!</v>
      </c>
      <c r="K443" s="35" t="e">
        <f>+$C$22*'10 - 2009'!AM378</f>
        <v>#DIV/0!</v>
      </c>
      <c r="L443" s="35" t="e">
        <f>+$C$22*'10 - 2009'!AN378</f>
        <v>#DIV/0!</v>
      </c>
      <c r="M443" s="35" t="e">
        <f>+$C$22*'10 - 2009'!AO378</f>
        <v>#DIV/0!</v>
      </c>
      <c r="N443" s="35" t="e">
        <f>+$C$22*'10 - 2009'!AP378</f>
        <v>#DIV/0!</v>
      </c>
      <c r="O443" s="35" t="e">
        <f>+$C$22*'10 - 2009'!AQ378</f>
        <v>#DIV/0!</v>
      </c>
      <c r="P443" s="35" t="e">
        <f>+$C$22*'10 - 2009'!AR378</f>
        <v>#DIV/0!</v>
      </c>
      <c r="Q443" s="35" t="e">
        <f>+$C$22*'10 - 2009'!AS378</f>
        <v>#DIV/0!</v>
      </c>
      <c r="R443" s="35" t="e">
        <f>+$C$22*'10 - 2009'!AT378</f>
        <v>#DIV/0!</v>
      </c>
      <c r="S443" s="35" t="e">
        <f>+$C$22*'10 - 2009'!AU378</f>
        <v>#DIV/0!</v>
      </c>
      <c r="T443" s="35" t="e">
        <f>+$C$22*'10 - 2009'!AV378</f>
        <v>#DIV/0!</v>
      </c>
      <c r="U443" s="35" t="e">
        <f>+$C$22*'10 - 2009'!AW378</f>
        <v>#DIV/0!</v>
      </c>
      <c r="V443" s="35" t="e">
        <f>+$C$22*'10 - 2009'!AX378</f>
        <v>#DIV/0!</v>
      </c>
      <c r="W443" s="35" t="e">
        <f>+$C$22*'10 - 2009'!AY378</f>
        <v>#DIV/0!</v>
      </c>
      <c r="X443" s="35" t="e">
        <f>+$C$22*'10 - 2009'!AZ378</f>
        <v>#DIV/0!</v>
      </c>
      <c r="Y443" s="35" t="e">
        <f>+$C$22*'10 - 2009'!BA378</f>
        <v>#DIV/0!</v>
      </c>
      <c r="Z443" s="35" t="e">
        <f>+$C$22*'10 - 2009'!BB378</f>
        <v>#DIV/0!</v>
      </c>
      <c r="AA443" s="35" t="e">
        <f>+$C$22*'10 - 2009'!BC378</f>
        <v>#DIV/0!</v>
      </c>
      <c r="AB443" s="35" t="e">
        <f>+$C$22*'10 - 2009'!BD378</f>
        <v>#DIV/0!</v>
      </c>
      <c r="AC443" s="35" t="e">
        <f>+$C$22*'10 - 2009'!BE378</f>
        <v>#DIV/0!</v>
      </c>
      <c r="AD443" s="35" t="e">
        <f>+$C$22*'10 - 2009'!BF378</f>
        <v>#DIV/0!</v>
      </c>
      <c r="AE443" s="35" t="e">
        <f>+$C$22*'10 - 2009'!BG378</f>
        <v>#DIV/0!</v>
      </c>
      <c r="AF443" s="35" t="e">
        <f>+$C$22*'10 - 2009'!BH378</f>
        <v>#DIV/0!</v>
      </c>
      <c r="AG443" s="35" t="e">
        <f>+$C$22*'10 - 2009'!BI378</f>
        <v>#DIV/0!</v>
      </c>
      <c r="AH443" s="35" t="e">
        <f>+$C$22*'10 - 2009'!BJ378</f>
        <v>#DIV/0!</v>
      </c>
    </row>
    <row r="444" spans="1:35">
      <c r="A444" s="44">
        <v>437</v>
      </c>
      <c r="B444" s="35">
        <f>+'10 - 2009'!B379</f>
        <v>0</v>
      </c>
      <c r="C444" s="35" t="e">
        <f>+'10 - 2009'!AE379/'10 - 2009'!BK379</f>
        <v>#DIV/0!</v>
      </c>
      <c r="D444" s="35" t="e">
        <f>+$C$22*'10 - 2009'!AF379</f>
        <v>#DIV/0!</v>
      </c>
      <c r="E444" s="35" t="e">
        <f>+$C$22*'10 - 2009'!AG379</f>
        <v>#DIV/0!</v>
      </c>
      <c r="F444" s="35" t="e">
        <f>+$C$22*'10 - 2009'!AH379</f>
        <v>#DIV/0!</v>
      </c>
      <c r="G444" s="35" t="e">
        <f>+$C$22*'10 - 2009'!AI379</f>
        <v>#DIV/0!</v>
      </c>
      <c r="H444" s="35" t="e">
        <f>+$C$22*'10 - 2009'!AJ379</f>
        <v>#DIV/0!</v>
      </c>
      <c r="I444" s="35" t="e">
        <f>+$C$22*'10 - 2009'!AK379</f>
        <v>#DIV/0!</v>
      </c>
      <c r="J444" s="35" t="e">
        <f>+$C$22*'10 - 2009'!AL379</f>
        <v>#DIV/0!</v>
      </c>
      <c r="K444" s="35" t="e">
        <f>+$C$22*'10 - 2009'!AM379</f>
        <v>#DIV/0!</v>
      </c>
      <c r="L444" s="35" t="e">
        <f>+$C$22*'10 - 2009'!AN379</f>
        <v>#DIV/0!</v>
      </c>
      <c r="M444" s="35" t="e">
        <f>+$C$22*'10 - 2009'!AO379</f>
        <v>#DIV/0!</v>
      </c>
      <c r="N444" s="35" t="e">
        <f>+$C$22*'10 - 2009'!AP379</f>
        <v>#DIV/0!</v>
      </c>
      <c r="O444" s="35" t="e">
        <f>+$C$22*'10 - 2009'!AQ379</f>
        <v>#DIV/0!</v>
      </c>
      <c r="P444" s="35" t="e">
        <f>+$C$22*'10 - 2009'!AR379</f>
        <v>#DIV/0!</v>
      </c>
      <c r="Q444" s="35" t="e">
        <f>+$C$22*'10 - 2009'!AS379</f>
        <v>#DIV/0!</v>
      </c>
      <c r="R444" s="35" t="e">
        <f>+$C$22*'10 - 2009'!AT379</f>
        <v>#DIV/0!</v>
      </c>
      <c r="S444" s="35" t="e">
        <f>+$C$22*'10 - 2009'!AU379</f>
        <v>#DIV/0!</v>
      </c>
      <c r="T444" s="35" t="e">
        <f>+$C$22*'10 - 2009'!AV379</f>
        <v>#DIV/0!</v>
      </c>
      <c r="U444" s="35" t="e">
        <f>+$C$22*'10 - 2009'!AW379</f>
        <v>#DIV/0!</v>
      </c>
      <c r="V444" s="35" t="e">
        <f>+$C$22*'10 - 2009'!AX379</f>
        <v>#DIV/0!</v>
      </c>
      <c r="W444" s="35" t="e">
        <f>+$C$22*'10 - 2009'!AY379</f>
        <v>#DIV/0!</v>
      </c>
      <c r="X444" s="35" t="e">
        <f>+$C$22*'10 - 2009'!AZ379</f>
        <v>#DIV/0!</v>
      </c>
      <c r="Y444" s="35" t="e">
        <f>+$C$22*'10 - 2009'!BA379</f>
        <v>#DIV/0!</v>
      </c>
      <c r="Z444" s="35" t="e">
        <f>+$C$22*'10 - 2009'!BB379</f>
        <v>#DIV/0!</v>
      </c>
      <c r="AA444" s="35" t="e">
        <f>+$C$22*'10 - 2009'!BC379</f>
        <v>#DIV/0!</v>
      </c>
      <c r="AB444" s="35" t="e">
        <f>+$C$22*'10 - 2009'!BD379</f>
        <v>#DIV/0!</v>
      </c>
      <c r="AC444" s="35" t="e">
        <f>+$C$22*'10 - 2009'!BE379</f>
        <v>#DIV/0!</v>
      </c>
      <c r="AD444" s="35" t="e">
        <f>+$C$22*'10 - 2009'!BF379</f>
        <v>#DIV/0!</v>
      </c>
      <c r="AE444" s="35" t="e">
        <f>+$C$22*'10 - 2009'!BG379</f>
        <v>#DIV/0!</v>
      </c>
      <c r="AF444" s="35" t="e">
        <f>+$C$22*'10 - 2009'!BH379</f>
        <v>#DIV/0!</v>
      </c>
      <c r="AG444" s="35" t="e">
        <f>+$C$22*'10 - 2009'!BI379</f>
        <v>#DIV/0!</v>
      </c>
      <c r="AH444" s="35" t="e">
        <f>+$C$22*'10 - 2009'!BJ379</f>
        <v>#DIV/0!</v>
      </c>
    </row>
    <row r="445" spans="1:35">
      <c r="A445" s="44">
        <v>438</v>
      </c>
      <c r="B445" s="35">
        <f>+'10 - 2009'!B380</f>
        <v>0</v>
      </c>
      <c r="C445" s="35" t="e">
        <f>+'10 - 2009'!AE380/'10 - 2009'!BK380</f>
        <v>#DIV/0!</v>
      </c>
      <c r="D445" s="35" t="e">
        <f>+$C$22*'10 - 2009'!AF380</f>
        <v>#DIV/0!</v>
      </c>
      <c r="E445" s="35" t="e">
        <f>+$C$22*'10 - 2009'!AG380</f>
        <v>#DIV/0!</v>
      </c>
      <c r="F445" s="35" t="e">
        <f>+$C$22*'10 - 2009'!AH380</f>
        <v>#DIV/0!</v>
      </c>
      <c r="G445" s="35" t="e">
        <f>+$C$22*'10 - 2009'!AI380</f>
        <v>#DIV/0!</v>
      </c>
      <c r="H445" s="35" t="e">
        <f>+$C$22*'10 - 2009'!AJ380</f>
        <v>#DIV/0!</v>
      </c>
      <c r="I445" s="35" t="e">
        <f>+$C$22*'10 - 2009'!AK380</f>
        <v>#DIV/0!</v>
      </c>
      <c r="J445" s="35" t="e">
        <f>+$C$22*'10 - 2009'!AL380</f>
        <v>#DIV/0!</v>
      </c>
      <c r="K445" s="35" t="e">
        <f>+$C$22*'10 - 2009'!AM380</f>
        <v>#DIV/0!</v>
      </c>
      <c r="L445" s="35" t="e">
        <f>+$C$22*'10 - 2009'!AN380</f>
        <v>#DIV/0!</v>
      </c>
      <c r="M445" s="35" t="e">
        <f>+$C$22*'10 - 2009'!AO380</f>
        <v>#DIV/0!</v>
      </c>
      <c r="N445" s="35" t="e">
        <f>+$C$22*'10 - 2009'!AP380</f>
        <v>#DIV/0!</v>
      </c>
      <c r="O445" s="35" t="e">
        <f>+$C$22*'10 - 2009'!AQ380</f>
        <v>#DIV/0!</v>
      </c>
      <c r="P445" s="35" t="e">
        <f>+$C$22*'10 - 2009'!AR380</f>
        <v>#DIV/0!</v>
      </c>
      <c r="Q445" s="35" t="e">
        <f>+$C$22*'10 - 2009'!AS380</f>
        <v>#DIV/0!</v>
      </c>
      <c r="R445" s="35" t="e">
        <f>+$C$22*'10 - 2009'!AT380</f>
        <v>#DIV/0!</v>
      </c>
      <c r="S445" s="35" t="e">
        <f>+$C$22*'10 - 2009'!AU380</f>
        <v>#DIV/0!</v>
      </c>
      <c r="T445" s="35" t="e">
        <f>+$C$22*'10 - 2009'!AV380</f>
        <v>#DIV/0!</v>
      </c>
      <c r="U445" s="35" t="e">
        <f>+$C$22*'10 - 2009'!AW380</f>
        <v>#DIV/0!</v>
      </c>
      <c r="V445" s="35" t="e">
        <f>+$C$22*'10 - 2009'!AX380</f>
        <v>#DIV/0!</v>
      </c>
      <c r="W445" s="35" t="e">
        <f>+$C$22*'10 - 2009'!AY380</f>
        <v>#DIV/0!</v>
      </c>
      <c r="X445" s="35" t="e">
        <f>+$C$22*'10 - 2009'!AZ380</f>
        <v>#DIV/0!</v>
      </c>
      <c r="Y445" s="35" t="e">
        <f>+$C$22*'10 - 2009'!BA380</f>
        <v>#DIV/0!</v>
      </c>
      <c r="Z445" s="35" t="e">
        <f>+$C$22*'10 - 2009'!BB380</f>
        <v>#DIV/0!</v>
      </c>
      <c r="AA445" s="35" t="e">
        <f>+$C$22*'10 - 2009'!BC380</f>
        <v>#DIV/0!</v>
      </c>
      <c r="AB445" s="35" t="e">
        <f>+$C$22*'10 - 2009'!BD380</f>
        <v>#DIV/0!</v>
      </c>
      <c r="AC445" s="35" t="e">
        <f>+$C$22*'10 - 2009'!BE380</f>
        <v>#DIV/0!</v>
      </c>
      <c r="AD445" s="35" t="e">
        <f>+$C$22*'10 - 2009'!BF380</f>
        <v>#DIV/0!</v>
      </c>
      <c r="AE445" s="35" t="e">
        <f>+$C$22*'10 - 2009'!BG380</f>
        <v>#DIV/0!</v>
      </c>
      <c r="AF445" s="35" t="e">
        <f>+$C$22*'10 - 2009'!BH380</f>
        <v>#DIV/0!</v>
      </c>
      <c r="AG445" s="35" t="e">
        <f>+$C$22*'10 - 2009'!BI380</f>
        <v>#DIV/0!</v>
      </c>
      <c r="AH445" s="35" t="e">
        <f>+$C$22*'10 - 2009'!BJ380</f>
        <v>#DIV/0!</v>
      </c>
    </row>
    <row r="446" spans="1:35">
      <c r="A446" s="44">
        <v>439</v>
      </c>
      <c r="B446" s="35">
        <f>+'10 - 2009'!B381</f>
        <v>0</v>
      </c>
      <c r="C446" s="35" t="e">
        <f>+'10 - 2009'!AE381/'10 - 2009'!BK381</f>
        <v>#DIV/0!</v>
      </c>
      <c r="D446" s="35" t="e">
        <f>+$C$22*'10 - 2009'!AF381</f>
        <v>#DIV/0!</v>
      </c>
      <c r="E446" s="35" t="e">
        <f>+$C$22*'10 - 2009'!AG381</f>
        <v>#DIV/0!</v>
      </c>
      <c r="F446" s="35" t="e">
        <f>+$C$22*'10 - 2009'!AH381</f>
        <v>#DIV/0!</v>
      </c>
      <c r="G446" s="35" t="e">
        <f>+$C$22*'10 - 2009'!AI381</f>
        <v>#DIV/0!</v>
      </c>
      <c r="H446" s="35" t="e">
        <f>+$C$22*'10 - 2009'!AJ381</f>
        <v>#DIV/0!</v>
      </c>
      <c r="I446" s="35" t="e">
        <f>+$C$22*'10 - 2009'!AK381</f>
        <v>#DIV/0!</v>
      </c>
      <c r="J446" s="35" t="e">
        <f>+$C$22*'10 - 2009'!AL381</f>
        <v>#DIV/0!</v>
      </c>
      <c r="K446" s="35" t="e">
        <f>+$C$22*'10 - 2009'!AM381</f>
        <v>#DIV/0!</v>
      </c>
      <c r="L446" s="35" t="e">
        <f>+$C$22*'10 - 2009'!AN381</f>
        <v>#DIV/0!</v>
      </c>
      <c r="M446" s="35" t="e">
        <f>+$C$22*'10 - 2009'!AO381</f>
        <v>#DIV/0!</v>
      </c>
      <c r="N446" s="35" t="e">
        <f>+$C$22*'10 - 2009'!AP381</f>
        <v>#DIV/0!</v>
      </c>
      <c r="O446" s="35" t="e">
        <f>+$C$22*'10 - 2009'!AQ381</f>
        <v>#DIV/0!</v>
      </c>
      <c r="P446" s="35" t="e">
        <f>+$C$22*'10 - 2009'!AR381</f>
        <v>#DIV/0!</v>
      </c>
      <c r="Q446" s="35" t="e">
        <f>+$C$22*'10 - 2009'!AS381</f>
        <v>#DIV/0!</v>
      </c>
      <c r="R446" s="35" t="e">
        <f>+$C$22*'10 - 2009'!AT381</f>
        <v>#DIV/0!</v>
      </c>
      <c r="S446" s="35" t="e">
        <f>+$C$22*'10 - 2009'!AU381</f>
        <v>#DIV/0!</v>
      </c>
      <c r="T446" s="35" t="e">
        <f>+$C$22*'10 - 2009'!AV381</f>
        <v>#DIV/0!</v>
      </c>
      <c r="U446" s="35" t="e">
        <f>+$C$22*'10 - 2009'!AW381</f>
        <v>#DIV/0!</v>
      </c>
      <c r="V446" s="35" t="e">
        <f>+$C$22*'10 - 2009'!AX381</f>
        <v>#DIV/0!</v>
      </c>
      <c r="W446" s="35" t="e">
        <f>+$C$22*'10 - 2009'!AY381</f>
        <v>#DIV/0!</v>
      </c>
      <c r="X446" s="35" t="e">
        <f>+$C$22*'10 - 2009'!AZ381</f>
        <v>#DIV/0!</v>
      </c>
      <c r="Y446" s="35" t="e">
        <f>+$C$22*'10 - 2009'!BA381</f>
        <v>#DIV/0!</v>
      </c>
      <c r="Z446" s="35" t="e">
        <f>+$C$22*'10 - 2009'!BB381</f>
        <v>#DIV/0!</v>
      </c>
      <c r="AA446" s="35" t="e">
        <f>+$C$22*'10 - 2009'!BC381</f>
        <v>#DIV/0!</v>
      </c>
      <c r="AB446" s="35" t="e">
        <f>+$C$22*'10 - 2009'!BD381</f>
        <v>#DIV/0!</v>
      </c>
      <c r="AC446" s="35" t="e">
        <f>+$C$22*'10 - 2009'!BE381</f>
        <v>#DIV/0!</v>
      </c>
      <c r="AD446" s="35" t="e">
        <f>+$C$22*'10 - 2009'!BF381</f>
        <v>#DIV/0!</v>
      </c>
      <c r="AE446" s="35" t="e">
        <f>+$C$22*'10 - 2009'!BG381</f>
        <v>#DIV/0!</v>
      </c>
      <c r="AF446" s="35" t="e">
        <f>+$C$22*'10 - 2009'!BH381</f>
        <v>#DIV/0!</v>
      </c>
      <c r="AG446" s="35" t="e">
        <f>+$C$22*'10 - 2009'!BI381</f>
        <v>#DIV/0!</v>
      </c>
      <c r="AH446" s="35" t="e">
        <f>+$C$22*'10 - 2009'!BJ381</f>
        <v>#DIV/0!</v>
      </c>
    </row>
    <row r="447" spans="1:35">
      <c r="A447" s="44">
        <v>440</v>
      </c>
      <c r="B447" s="35">
        <f>+'10 - 2009'!B382</f>
        <v>0</v>
      </c>
      <c r="C447" s="35" t="e">
        <f>+'10 - 2009'!AE382/'10 - 2009'!BK382</f>
        <v>#DIV/0!</v>
      </c>
      <c r="D447" s="35" t="e">
        <f>+$C$22*'10 - 2009'!AF382</f>
        <v>#DIV/0!</v>
      </c>
      <c r="E447" s="35" t="e">
        <f>+$C$22*'10 - 2009'!AG382</f>
        <v>#DIV/0!</v>
      </c>
      <c r="F447" s="35" t="e">
        <f>+$C$22*'10 - 2009'!AH382</f>
        <v>#DIV/0!</v>
      </c>
      <c r="G447" s="35" t="e">
        <f>+$C$22*'10 - 2009'!AI382</f>
        <v>#DIV/0!</v>
      </c>
      <c r="H447" s="35" t="e">
        <f>+$C$22*'10 - 2009'!AJ382</f>
        <v>#DIV/0!</v>
      </c>
      <c r="I447" s="35" t="e">
        <f>+$C$22*'10 - 2009'!AK382</f>
        <v>#DIV/0!</v>
      </c>
      <c r="J447" s="35" t="e">
        <f>+$C$22*'10 - 2009'!AL382</f>
        <v>#DIV/0!</v>
      </c>
      <c r="K447" s="35" t="e">
        <f>+$C$22*'10 - 2009'!AM382</f>
        <v>#DIV/0!</v>
      </c>
      <c r="L447" s="35" t="e">
        <f>+$C$22*'10 - 2009'!AN382</f>
        <v>#DIV/0!</v>
      </c>
      <c r="M447" s="35" t="e">
        <f>+$C$22*'10 - 2009'!AO382</f>
        <v>#DIV/0!</v>
      </c>
      <c r="N447" s="35" t="e">
        <f>+$C$22*'10 - 2009'!AP382</f>
        <v>#DIV/0!</v>
      </c>
      <c r="O447" s="35" t="e">
        <f>+$C$22*'10 - 2009'!AQ382</f>
        <v>#DIV/0!</v>
      </c>
      <c r="P447" s="35" t="e">
        <f>+$C$22*'10 - 2009'!AR382</f>
        <v>#DIV/0!</v>
      </c>
      <c r="Q447" s="35" t="e">
        <f>+$C$22*'10 - 2009'!AS382</f>
        <v>#DIV/0!</v>
      </c>
      <c r="R447" s="35" t="e">
        <f>+$C$22*'10 - 2009'!AT382</f>
        <v>#DIV/0!</v>
      </c>
      <c r="S447" s="35" t="e">
        <f>+$C$22*'10 - 2009'!AU382</f>
        <v>#DIV/0!</v>
      </c>
      <c r="T447" s="35" t="e">
        <f>+$C$22*'10 - 2009'!AV382</f>
        <v>#DIV/0!</v>
      </c>
      <c r="U447" s="35" t="e">
        <f>+$C$22*'10 - 2009'!AW382</f>
        <v>#DIV/0!</v>
      </c>
      <c r="V447" s="35" t="e">
        <f>+$C$22*'10 - 2009'!AX382</f>
        <v>#DIV/0!</v>
      </c>
      <c r="W447" s="35" t="e">
        <f>+$C$22*'10 - 2009'!AY382</f>
        <v>#DIV/0!</v>
      </c>
      <c r="X447" s="35" t="e">
        <f>+$C$22*'10 - 2009'!AZ382</f>
        <v>#DIV/0!</v>
      </c>
      <c r="Y447" s="35" t="e">
        <f>+$C$22*'10 - 2009'!BA382</f>
        <v>#DIV/0!</v>
      </c>
      <c r="Z447" s="35" t="e">
        <f>+$C$22*'10 - 2009'!BB382</f>
        <v>#DIV/0!</v>
      </c>
      <c r="AA447" s="35" t="e">
        <f>+$C$22*'10 - 2009'!BC382</f>
        <v>#DIV/0!</v>
      </c>
      <c r="AB447" s="35" t="e">
        <f>+$C$22*'10 - 2009'!BD382</f>
        <v>#DIV/0!</v>
      </c>
      <c r="AC447" s="35" t="e">
        <f>+$C$22*'10 - 2009'!BE382</f>
        <v>#DIV/0!</v>
      </c>
      <c r="AD447" s="35" t="e">
        <f>+$C$22*'10 - 2009'!BF382</f>
        <v>#DIV/0!</v>
      </c>
      <c r="AE447" s="35" t="e">
        <f>+$C$22*'10 - 2009'!BG382</f>
        <v>#DIV/0!</v>
      </c>
      <c r="AF447" s="35" t="e">
        <f>+$C$22*'10 - 2009'!BH382</f>
        <v>#DIV/0!</v>
      </c>
      <c r="AG447" s="35" t="e">
        <f>+$C$22*'10 - 2009'!BI382</f>
        <v>#DIV/0!</v>
      </c>
      <c r="AH447" s="35" t="e">
        <f>+$C$22*'10 - 2009'!BJ382</f>
        <v>#DIV/0!</v>
      </c>
    </row>
    <row r="448" spans="1:35">
      <c r="A448" s="44">
        <v>441</v>
      </c>
      <c r="B448" s="35">
        <f>+'10 - 2009'!B383</f>
        <v>0</v>
      </c>
      <c r="C448" s="35" t="e">
        <f>+'10 - 2009'!AE383/'10 - 2009'!BK383</f>
        <v>#DIV/0!</v>
      </c>
      <c r="D448" s="35" t="e">
        <f>+$C$22*'10 - 2009'!AF383</f>
        <v>#DIV/0!</v>
      </c>
      <c r="E448" s="35" t="e">
        <f>+$C$22*'10 - 2009'!AG383</f>
        <v>#DIV/0!</v>
      </c>
      <c r="F448" s="35" t="e">
        <f>+$C$22*'10 - 2009'!AH383</f>
        <v>#DIV/0!</v>
      </c>
      <c r="G448" s="35" t="e">
        <f>+$C$22*'10 - 2009'!AI383</f>
        <v>#DIV/0!</v>
      </c>
      <c r="H448" s="35" t="e">
        <f>+$C$22*'10 - 2009'!AJ383</f>
        <v>#DIV/0!</v>
      </c>
      <c r="I448" s="35" t="e">
        <f>+$C$22*'10 - 2009'!AK383</f>
        <v>#DIV/0!</v>
      </c>
      <c r="J448" s="35" t="e">
        <f>+$C$22*'10 - 2009'!AL383</f>
        <v>#DIV/0!</v>
      </c>
      <c r="K448" s="35" t="e">
        <f>+$C$22*'10 - 2009'!AM383</f>
        <v>#DIV/0!</v>
      </c>
      <c r="L448" s="35" t="e">
        <f>+$C$22*'10 - 2009'!AN383</f>
        <v>#DIV/0!</v>
      </c>
      <c r="M448" s="35" t="e">
        <f>+$C$22*'10 - 2009'!AO383</f>
        <v>#DIV/0!</v>
      </c>
      <c r="N448" s="35" t="e">
        <f>+$C$22*'10 - 2009'!AP383</f>
        <v>#DIV/0!</v>
      </c>
      <c r="O448" s="35" t="e">
        <f>+$C$22*'10 - 2009'!AQ383</f>
        <v>#DIV/0!</v>
      </c>
      <c r="P448" s="35" t="e">
        <f>+$C$22*'10 - 2009'!AR383</f>
        <v>#DIV/0!</v>
      </c>
      <c r="Q448" s="35" t="e">
        <f>+$C$22*'10 - 2009'!AS383</f>
        <v>#DIV/0!</v>
      </c>
      <c r="R448" s="35" t="e">
        <f>+$C$22*'10 - 2009'!AT383</f>
        <v>#DIV/0!</v>
      </c>
      <c r="S448" s="35" t="e">
        <f>+$C$22*'10 - 2009'!AU383</f>
        <v>#DIV/0!</v>
      </c>
      <c r="T448" s="35" t="e">
        <f>+$C$22*'10 - 2009'!AV383</f>
        <v>#DIV/0!</v>
      </c>
      <c r="U448" s="35" t="e">
        <f>+$C$22*'10 - 2009'!AW383</f>
        <v>#DIV/0!</v>
      </c>
      <c r="V448" s="35" t="e">
        <f>+$C$22*'10 - 2009'!AX383</f>
        <v>#DIV/0!</v>
      </c>
      <c r="W448" s="35" t="e">
        <f>+$C$22*'10 - 2009'!AY383</f>
        <v>#DIV/0!</v>
      </c>
      <c r="X448" s="35" t="e">
        <f>+$C$22*'10 - 2009'!AZ383</f>
        <v>#DIV/0!</v>
      </c>
      <c r="Y448" s="35" t="e">
        <f>+$C$22*'10 - 2009'!BA383</f>
        <v>#DIV/0!</v>
      </c>
      <c r="Z448" s="35" t="e">
        <f>+$C$22*'10 - 2009'!BB383</f>
        <v>#DIV/0!</v>
      </c>
      <c r="AA448" s="35" t="e">
        <f>+$C$22*'10 - 2009'!BC383</f>
        <v>#DIV/0!</v>
      </c>
      <c r="AB448" s="35" t="e">
        <f>+$C$22*'10 - 2009'!BD383</f>
        <v>#DIV/0!</v>
      </c>
      <c r="AC448" s="35" t="e">
        <f>+$C$22*'10 - 2009'!BE383</f>
        <v>#DIV/0!</v>
      </c>
      <c r="AD448" s="35" t="e">
        <f>+$C$22*'10 - 2009'!BF383</f>
        <v>#DIV/0!</v>
      </c>
      <c r="AE448" s="35" t="e">
        <f>+$C$22*'10 - 2009'!BG383</f>
        <v>#DIV/0!</v>
      </c>
      <c r="AF448" s="35" t="e">
        <f>+$C$22*'10 - 2009'!BH383</f>
        <v>#DIV/0!</v>
      </c>
      <c r="AG448" s="35" t="e">
        <f>+$C$22*'10 - 2009'!BI383</f>
        <v>#DIV/0!</v>
      </c>
      <c r="AH448" s="35" t="e">
        <f>+$C$22*'10 - 2009'!BJ383</f>
        <v>#DIV/0!</v>
      </c>
    </row>
    <row r="449" spans="1:34">
      <c r="A449" s="44">
        <v>442</v>
      </c>
      <c r="B449" s="35">
        <f>+'10 - 2009'!B384</f>
        <v>0</v>
      </c>
      <c r="C449" s="35" t="e">
        <f>+'10 - 2009'!AE384/'10 - 2009'!BK384</f>
        <v>#DIV/0!</v>
      </c>
      <c r="D449" s="35" t="e">
        <f>+$C$22*'10 - 2009'!AF384</f>
        <v>#DIV/0!</v>
      </c>
      <c r="E449" s="35" t="e">
        <f>+$C$22*'10 - 2009'!AG384</f>
        <v>#DIV/0!</v>
      </c>
      <c r="F449" s="35" t="e">
        <f>+$C$22*'10 - 2009'!AH384</f>
        <v>#DIV/0!</v>
      </c>
      <c r="G449" s="35" t="e">
        <f>+$C$22*'10 - 2009'!AI384</f>
        <v>#DIV/0!</v>
      </c>
      <c r="H449" s="35" t="e">
        <f>+$C$22*'10 - 2009'!AJ384</f>
        <v>#DIV/0!</v>
      </c>
      <c r="I449" s="35" t="e">
        <f>+$C$22*'10 - 2009'!AK384</f>
        <v>#DIV/0!</v>
      </c>
      <c r="J449" s="35" t="e">
        <f>+$C$22*'10 - 2009'!AL384</f>
        <v>#DIV/0!</v>
      </c>
      <c r="K449" s="35" t="e">
        <f>+$C$22*'10 - 2009'!AM384</f>
        <v>#DIV/0!</v>
      </c>
      <c r="L449" s="35" t="e">
        <f>+$C$22*'10 - 2009'!AN384</f>
        <v>#DIV/0!</v>
      </c>
      <c r="M449" s="35" t="e">
        <f>+$C$22*'10 - 2009'!AO384</f>
        <v>#DIV/0!</v>
      </c>
      <c r="N449" s="35" t="e">
        <f>+$C$22*'10 - 2009'!AP384</f>
        <v>#DIV/0!</v>
      </c>
      <c r="O449" s="35" t="e">
        <f>+$C$22*'10 - 2009'!AQ384</f>
        <v>#DIV/0!</v>
      </c>
      <c r="P449" s="35" t="e">
        <f>+$C$22*'10 - 2009'!AR384</f>
        <v>#DIV/0!</v>
      </c>
      <c r="Q449" s="35" t="e">
        <f>+$C$22*'10 - 2009'!AS384</f>
        <v>#DIV/0!</v>
      </c>
      <c r="R449" s="35" t="e">
        <f>+$C$22*'10 - 2009'!AT384</f>
        <v>#DIV/0!</v>
      </c>
      <c r="S449" s="35" t="e">
        <f>+$C$22*'10 - 2009'!AU384</f>
        <v>#DIV/0!</v>
      </c>
      <c r="T449" s="35" t="e">
        <f>+$C$22*'10 - 2009'!AV384</f>
        <v>#DIV/0!</v>
      </c>
      <c r="U449" s="35" t="e">
        <f>+$C$22*'10 - 2009'!AW384</f>
        <v>#DIV/0!</v>
      </c>
      <c r="V449" s="35" t="e">
        <f>+$C$22*'10 - 2009'!AX384</f>
        <v>#DIV/0!</v>
      </c>
      <c r="W449" s="35" t="e">
        <f>+$C$22*'10 - 2009'!AY384</f>
        <v>#DIV/0!</v>
      </c>
      <c r="X449" s="35" t="e">
        <f>+$C$22*'10 - 2009'!AZ384</f>
        <v>#DIV/0!</v>
      </c>
      <c r="Y449" s="35" t="e">
        <f>+$C$22*'10 - 2009'!BA384</f>
        <v>#DIV/0!</v>
      </c>
      <c r="Z449" s="35" t="e">
        <f>+$C$22*'10 - 2009'!BB384</f>
        <v>#DIV/0!</v>
      </c>
      <c r="AA449" s="35" t="e">
        <f>+$C$22*'10 - 2009'!BC384</f>
        <v>#DIV/0!</v>
      </c>
      <c r="AB449" s="35" t="e">
        <f>+$C$22*'10 - 2009'!BD384</f>
        <v>#DIV/0!</v>
      </c>
      <c r="AC449" s="35" t="e">
        <f>+$C$22*'10 - 2009'!BE384</f>
        <v>#DIV/0!</v>
      </c>
      <c r="AD449" s="35" t="e">
        <f>+$C$22*'10 - 2009'!BF384</f>
        <v>#DIV/0!</v>
      </c>
      <c r="AE449" s="35" t="e">
        <f>+$C$22*'10 - 2009'!BG384</f>
        <v>#DIV/0!</v>
      </c>
      <c r="AF449" s="35" t="e">
        <f>+$C$22*'10 - 2009'!BH384</f>
        <v>#DIV/0!</v>
      </c>
      <c r="AG449" s="35" t="e">
        <f>+$C$22*'10 - 2009'!BI384</f>
        <v>#DIV/0!</v>
      </c>
      <c r="AH449" s="35" t="e">
        <f>+$C$22*'10 - 2009'!BJ384</f>
        <v>#DIV/0!</v>
      </c>
    </row>
    <row r="450" spans="1:34">
      <c r="A450" s="44">
        <v>443</v>
      </c>
      <c r="B450" s="35">
        <f>+'10 - 2009'!B385</f>
        <v>0</v>
      </c>
      <c r="C450" s="35" t="e">
        <f>+'10 - 2009'!AE385/'10 - 2009'!BK385</f>
        <v>#DIV/0!</v>
      </c>
      <c r="D450" s="35" t="e">
        <f>+$C$22*'10 - 2009'!AF385</f>
        <v>#DIV/0!</v>
      </c>
      <c r="E450" s="35" t="e">
        <f>+$C$22*'10 - 2009'!AG385</f>
        <v>#DIV/0!</v>
      </c>
      <c r="F450" s="35" t="e">
        <f>+$C$22*'10 - 2009'!AH385</f>
        <v>#DIV/0!</v>
      </c>
      <c r="G450" s="35" t="e">
        <f>+$C$22*'10 - 2009'!AI385</f>
        <v>#DIV/0!</v>
      </c>
      <c r="H450" s="35" t="e">
        <f>+$C$22*'10 - 2009'!AJ385</f>
        <v>#DIV/0!</v>
      </c>
      <c r="I450" s="35" t="e">
        <f>+$C$22*'10 - 2009'!AK385</f>
        <v>#DIV/0!</v>
      </c>
      <c r="J450" s="35" t="e">
        <f>+$C$22*'10 - 2009'!AL385</f>
        <v>#DIV/0!</v>
      </c>
      <c r="K450" s="35" t="e">
        <f>+$C$22*'10 - 2009'!AM385</f>
        <v>#DIV/0!</v>
      </c>
      <c r="L450" s="35" t="e">
        <f>+$C$22*'10 - 2009'!AN385</f>
        <v>#DIV/0!</v>
      </c>
      <c r="M450" s="35" t="e">
        <f>+$C$22*'10 - 2009'!AO385</f>
        <v>#DIV/0!</v>
      </c>
      <c r="N450" s="35" t="e">
        <f>+$C$22*'10 - 2009'!AP385</f>
        <v>#DIV/0!</v>
      </c>
      <c r="O450" s="35" t="e">
        <f>+$C$22*'10 - 2009'!AQ385</f>
        <v>#DIV/0!</v>
      </c>
      <c r="P450" s="35" t="e">
        <f>+$C$22*'10 - 2009'!AR385</f>
        <v>#DIV/0!</v>
      </c>
      <c r="Q450" s="35" t="e">
        <f>+$C$22*'10 - 2009'!AS385</f>
        <v>#DIV/0!</v>
      </c>
      <c r="R450" s="35" t="e">
        <f>+$C$22*'10 - 2009'!AT385</f>
        <v>#DIV/0!</v>
      </c>
      <c r="S450" s="35" t="e">
        <f>+$C$22*'10 - 2009'!AU385</f>
        <v>#DIV/0!</v>
      </c>
      <c r="T450" s="35" t="e">
        <f>+$C$22*'10 - 2009'!AV385</f>
        <v>#DIV/0!</v>
      </c>
      <c r="U450" s="35" t="e">
        <f>+$C$22*'10 - 2009'!AW385</f>
        <v>#DIV/0!</v>
      </c>
      <c r="V450" s="35" t="e">
        <f>+$C$22*'10 - 2009'!AX385</f>
        <v>#DIV/0!</v>
      </c>
      <c r="W450" s="35" t="e">
        <f>+$C$22*'10 - 2009'!AY385</f>
        <v>#DIV/0!</v>
      </c>
      <c r="X450" s="35" t="e">
        <f>+$C$22*'10 - 2009'!AZ385</f>
        <v>#DIV/0!</v>
      </c>
      <c r="Y450" s="35" t="e">
        <f>+$C$22*'10 - 2009'!BA385</f>
        <v>#DIV/0!</v>
      </c>
      <c r="Z450" s="35" t="e">
        <f>+$C$22*'10 - 2009'!BB385</f>
        <v>#DIV/0!</v>
      </c>
      <c r="AA450" s="35" t="e">
        <f>+$C$22*'10 - 2009'!BC385</f>
        <v>#DIV/0!</v>
      </c>
      <c r="AB450" s="35" t="e">
        <f>+$C$22*'10 - 2009'!BD385</f>
        <v>#DIV/0!</v>
      </c>
      <c r="AC450" s="35" t="e">
        <f>+$C$22*'10 - 2009'!BE385</f>
        <v>#DIV/0!</v>
      </c>
      <c r="AD450" s="35" t="e">
        <f>+$C$22*'10 - 2009'!BF385</f>
        <v>#DIV/0!</v>
      </c>
      <c r="AE450" s="35" t="e">
        <f>+$C$22*'10 - 2009'!BG385</f>
        <v>#DIV/0!</v>
      </c>
      <c r="AF450" s="35" t="e">
        <f>+$C$22*'10 - 2009'!BH385</f>
        <v>#DIV/0!</v>
      </c>
      <c r="AG450" s="35" t="e">
        <f>+$C$22*'10 - 2009'!BI385</f>
        <v>#DIV/0!</v>
      </c>
      <c r="AH450" s="35" t="e">
        <f>+$C$22*'10 - 2009'!BJ385</f>
        <v>#DIV/0!</v>
      </c>
    </row>
    <row r="451" spans="1:34">
      <c r="A451" s="44">
        <v>444</v>
      </c>
      <c r="B451" s="35">
        <f>+'10 - 2009'!B386</f>
        <v>0</v>
      </c>
      <c r="C451" s="35" t="e">
        <f>+'10 - 2009'!AE386/'10 - 2009'!BK386</f>
        <v>#DIV/0!</v>
      </c>
      <c r="D451" s="35" t="e">
        <f>+$C$22*'10 - 2009'!AF386</f>
        <v>#DIV/0!</v>
      </c>
      <c r="E451" s="35" t="e">
        <f>+$C$22*'10 - 2009'!AG386</f>
        <v>#DIV/0!</v>
      </c>
      <c r="F451" s="35" t="e">
        <f>+$C$22*'10 - 2009'!AH386</f>
        <v>#DIV/0!</v>
      </c>
      <c r="G451" s="35" t="e">
        <f>+$C$22*'10 - 2009'!AI386</f>
        <v>#DIV/0!</v>
      </c>
      <c r="H451" s="35" t="e">
        <f>+$C$22*'10 - 2009'!AJ386</f>
        <v>#DIV/0!</v>
      </c>
      <c r="I451" s="35" t="e">
        <f>+$C$22*'10 - 2009'!AK386</f>
        <v>#DIV/0!</v>
      </c>
      <c r="J451" s="35" t="e">
        <f>+$C$22*'10 - 2009'!AL386</f>
        <v>#DIV/0!</v>
      </c>
      <c r="K451" s="35" t="e">
        <f>+$C$22*'10 - 2009'!AM386</f>
        <v>#DIV/0!</v>
      </c>
      <c r="L451" s="35" t="e">
        <f>+$C$22*'10 - 2009'!AN386</f>
        <v>#DIV/0!</v>
      </c>
      <c r="M451" s="35" t="e">
        <f>+$C$22*'10 - 2009'!AO386</f>
        <v>#DIV/0!</v>
      </c>
      <c r="N451" s="35" t="e">
        <f>+$C$22*'10 - 2009'!AP386</f>
        <v>#DIV/0!</v>
      </c>
      <c r="O451" s="35" t="e">
        <f>+$C$22*'10 - 2009'!AQ386</f>
        <v>#DIV/0!</v>
      </c>
      <c r="P451" s="35" t="e">
        <f>+$C$22*'10 - 2009'!AR386</f>
        <v>#DIV/0!</v>
      </c>
      <c r="Q451" s="35" t="e">
        <f>+$C$22*'10 - 2009'!AS386</f>
        <v>#DIV/0!</v>
      </c>
      <c r="R451" s="35" t="e">
        <f>+$C$22*'10 - 2009'!AT386</f>
        <v>#DIV/0!</v>
      </c>
      <c r="S451" s="35" t="e">
        <f>+$C$22*'10 - 2009'!AU386</f>
        <v>#DIV/0!</v>
      </c>
      <c r="T451" s="35" t="e">
        <f>+$C$22*'10 - 2009'!AV386</f>
        <v>#DIV/0!</v>
      </c>
      <c r="U451" s="35" t="e">
        <f>+$C$22*'10 - 2009'!AW386</f>
        <v>#DIV/0!</v>
      </c>
      <c r="V451" s="35" t="e">
        <f>+$C$22*'10 - 2009'!AX386</f>
        <v>#DIV/0!</v>
      </c>
      <c r="W451" s="35" t="e">
        <f>+$C$22*'10 - 2009'!AY386</f>
        <v>#DIV/0!</v>
      </c>
      <c r="X451" s="35" t="e">
        <f>+$C$22*'10 - 2009'!AZ386</f>
        <v>#DIV/0!</v>
      </c>
      <c r="Y451" s="35" t="e">
        <f>+$C$22*'10 - 2009'!BA386</f>
        <v>#DIV/0!</v>
      </c>
      <c r="Z451" s="35" t="e">
        <f>+$C$22*'10 - 2009'!BB386</f>
        <v>#DIV/0!</v>
      </c>
      <c r="AA451" s="35" t="e">
        <f>+$C$22*'10 - 2009'!BC386</f>
        <v>#DIV/0!</v>
      </c>
      <c r="AB451" s="35" t="e">
        <f>+$C$22*'10 - 2009'!BD386</f>
        <v>#DIV/0!</v>
      </c>
      <c r="AC451" s="35" t="e">
        <f>+$C$22*'10 - 2009'!BE386</f>
        <v>#DIV/0!</v>
      </c>
      <c r="AD451" s="35" t="e">
        <f>+$C$22*'10 - 2009'!BF386</f>
        <v>#DIV/0!</v>
      </c>
      <c r="AE451" s="35" t="e">
        <f>+$C$22*'10 - 2009'!BG386</f>
        <v>#DIV/0!</v>
      </c>
      <c r="AF451" s="35" t="e">
        <f>+$C$22*'10 - 2009'!BH386</f>
        <v>#DIV/0!</v>
      </c>
      <c r="AG451" s="35" t="e">
        <f>+$C$22*'10 - 2009'!BI386</f>
        <v>#DIV/0!</v>
      </c>
      <c r="AH451" s="35" t="e">
        <f>+$C$22*'10 - 2009'!BJ386</f>
        <v>#DIV/0!</v>
      </c>
    </row>
    <row r="452" spans="1:34">
      <c r="A452" s="44">
        <v>445</v>
      </c>
      <c r="B452" s="35">
        <f>+'10 - 2009'!B387</f>
        <v>0</v>
      </c>
      <c r="C452" s="35" t="e">
        <f>+'10 - 2009'!AE387/'10 - 2009'!BK387</f>
        <v>#DIV/0!</v>
      </c>
      <c r="D452" s="35" t="e">
        <f>+$C$22*'10 - 2009'!AF387</f>
        <v>#DIV/0!</v>
      </c>
      <c r="E452" s="35" t="e">
        <f>+$C$22*'10 - 2009'!AG387</f>
        <v>#DIV/0!</v>
      </c>
      <c r="F452" s="35" t="e">
        <f>+$C$22*'10 - 2009'!AH387</f>
        <v>#DIV/0!</v>
      </c>
      <c r="G452" s="35" t="e">
        <f>+$C$22*'10 - 2009'!AI387</f>
        <v>#DIV/0!</v>
      </c>
      <c r="H452" s="35" t="e">
        <f>+$C$22*'10 - 2009'!AJ387</f>
        <v>#DIV/0!</v>
      </c>
      <c r="I452" s="35" t="e">
        <f>+$C$22*'10 - 2009'!AK387</f>
        <v>#DIV/0!</v>
      </c>
      <c r="J452" s="35" t="e">
        <f>+$C$22*'10 - 2009'!AL387</f>
        <v>#DIV/0!</v>
      </c>
      <c r="K452" s="35" t="e">
        <f>+$C$22*'10 - 2009'!AM387</f>
        <v>#DIV/0!</v>
      </c>
      <c r="L452" s="35" t="e">
        <f>+$C$22*'10 - 2009'!AN387</f>
        <v>#DIV/0!</v>
      </c>
      <c r="M452" s="35" t="e">
        <f>+$C$22*'10 - 2009'!AO387</f>
        <v>#DIV/0!</v>
      </c>
      <c r="N452" s="35" t="e">
        <f>+$C$22*'10 - 2009'!AP387</f>
        <v>#DIV/0!</v>
      </c>
      <c r="O452" s="35" t="e">
        <f>+$C$22*'10 - 2009'!AQ387</f>
        <v>#DIV/0!</v>
      </c>
      <c r="P452" s="35" t="e">
        <f>+$C$22*'10 - 2009'!AR387</f>
        <v>#DIV/0!</v>
      </c>
      <c r="Q452" s="35" t="e">
        <f>+$C$22*'10 - 2009'!AS387</f>
        <v>#DIV/0!</v>
      </c>
      <c r="R452" s="35" t="e">
        <f>+$C$22*'10 - 2009'!AT387</f>
        <v>#DIV/0!</v>
      </c>
      <c r="S452" s="35" t="e">
        <f>+$C$22*'10 - 2009'!AU387</f>
        <v>#DIV/0!</v>
      </c>
      <c r="T452" s="35" t="e">
        <f>+$C$22*'10 - 2009'!AV387</f>
        <v>#DIV/0!</v>
      </c>
      <c r="U452" s="35" t="e">
        <f>+$C$22*'10 - 2009'!AW387</f>
        <v>#DIV/0!</v>
      </c>
      <c r="V452" s="35" t="e">
        <f>+$C$22*'10 - 2009'!AX387</f>
        <v>#DIV/0!</v>
      </c>
      <c r="W452" s="35" t="e">
        <f>+$C$22*'10 - 2009'!AY387</f>
        <v>#DIV/0!</v>
      </c>
      <c r="X452" s="35" t="e">
        <f>+$C$22*'10 - 2009'!AZ387</f>
        <v>#DIV/0!</v>
      </c>
      <c r="Y452" s="35" t="e">
        <f>+$C$22*'10 - 2009'!BA387</f>
        <v>#DIV/0!</v>
      </c>
      <c r="Z452" s="35" t="e">
        <f>+$C$22*'10 - 2009'!BB387</f>
        <v>#DIV/0!</v>
      </c>
      <c r="AA452" s="35" t="e">
        <f>+$C$22*'10 - 2009'!BC387</f>
        <v>#DIV/0!</v>
      </c>
      <c r="AB452" s="35" t="e">
        <f>+$C$22*'10 - 2009'!BD387</f>
        <v>#DIV/0!</v>
      </c>
      <c r="AC452" s="35" t="e">
        <f>+$C$22*'10 - 2009'!BE387</f>
        <v>#DIV/0!</v>
      </c>
      <c r="AD452" s="35" t="e">
        <f>+$C$22*'10 - 2009'!BF387</f>
        <v>#DIV/0!</v>
      </c>
      <c r="AE452" s="35" t="e">
        <f>+$C$22*'10 - 2009'!BG387</f>
        <v>#DIV/0!</v>
      </c>
      <c r="AF452" s="35" t="e">
        <f>+$C$22*'10 - 2009'!BH387</f>
        <v>#DIV/0!</v>
      </c>
      <c r="AG452" s="35" t="e">
        <f>+$C$22*'10 - 2009'!BI387</f>
        <v>#DIV/0!</v>
      </c>
      <c r="AH452" s="35" t="e">
        <f>+$C$22*'10 - 2009'!BJ387</f>
        <v>#DIV/0!</v>
      </c>
    </row>
    <row r="453" spans="1:34">
      <c r="A453" s="44">
        <v>446</v>
      </c>
      <c r="B453" s="35">
        <f>+'10 - 2009'!B388</f>
        <v>0</v>
      </c>
      <c r="C453" s="35" t="e">
        <f>+'10 - 2009'!AE388/'10 - 2009'!BK388</f>
        <v>#DIV/0!</v>
      </c>
      <c r="D453" s="35" t="e">
        <f>+$C$22*'10 - 2009'!AF388</f>
        <v>#DIV/0!</v>
      </c>
      <c r="E453" s="35" t="e">
        <f>+$C$22*'10 - 2009'!AG388</f>
        <v>#DIV/0!</v>
      </c>
      <c r="F453" s="35" t="e">
        <f>+$C$22*'10 - 2009'!AH388</f>
        <v>#DIV/0!</v>
      </c>
      <c r="G453" s="35" t="e">
        <f>+$C$22*'10 - 2009'!AI388</f>
        <v>#DIV/0!</v>
      </c>
      <c r="H453" s="35" t="e">
        <f>+$C$22*'10 - 2009'!AJ388</f>
        <v>#DIV/0!</v>
      </c>
      <c r="I453" s="35" t="e">
        <f>+$C$22*'10 - 2009'!AK388</f>
        <v>#DIV/0!</v>
      </c>
      <c r="J453" s="35" t="e">
        <f>+$C$22*'10 - 2009'!AL388</f>
        <v>#DIV/0!</v>
      </c>
      <c r="K453" s="35" t="e">
        <f>+$C$22*'10 - 2009'!AM388</f>
        <v>#DIV/0!</v>
      </c>
      <c r="L453" s="35" t="e">
        <f>+$C$22*'10 - 2009'!AN388</f>
        <v>#DIV/0!</v>
      </c>
      <c r="M453" s="35" t="e">
        <f>+$C$22*'10 - 2009'!AO388</f>
        <v>#DIV/0!</v>
      </c>
      <c r="N453" s="35" t="e">
        <f>+$C$22*'10 - 2009'!AP388</f>
        <v>#DIV/0!</v>
      </c>
      <c r="O453" s="35" t="e">
        <f>+$C$22*'10 - 2009'!AQ388</f>
        <v>#DIV/0!</v>
      </c>
      <c r="P453" s="35" t="e">
        <f>+$C$22*'10 - 2009'!AR388</f>
        <v>#DIV/0!</v>
      </c>
      <c r="Q453" s="35" t="e">
        <f>+$C$22*'10 - 2009'!AS388</f>
        <v>#DIV/0!</v>
      </c>
      <c r="R453" s="35" t="e">
        <f>+$C$22*'10 - 2009'!AT388</f>
        <v>#DIV/0!</v>
      </c>
      <c r="S453" s="35" t="e">
        <f>+$C$22*'10 - 2009'!AU388</f>
        <v>#DIV/0!</v>
      </c>
      <c r="T453" s="35" t="e">
        <f>+$C$22*'10 - 2009'!AV388</f>
        <v>#DIV/0!</v>
      </c>
      <c r="U453" s="35" t="e">
        <f>+$C$22*'10 - 2009'!AW388</f>
        <v>#DIV/0!</v>
      </c>
      <c r="V453" s="35" t="e">
        <f>+$C$22*'10 - 2009'!AX388</f>
        <v>#DIV/0!</v>
      </c>
      <c r="W453" s="35" t="e">
        <f>+$C$22*'10 - 2009'!AY388</f>
        <v>#DIV/0!</v>
      </c>
      <c r="X453" s="35" t="e">
        <f>+$C$22*'10 - 2009'!AZ388</f>
        <v>#DIV/0!</v>
      </c>
      <c r="Y453" s="35" t="e">
        <f>+$C$22*'10 - 2009'!BA388</f>
        <v>#DIV/0!</v>
      </c>
      <c r="Z453" s="35" t="e">
        <f>+$C$22*'10 - 2009'!BB388</f>
        <v>#DIV/0!</v>
      </c>
      <c r="AA453" s="35" t="e">
        <f>+$C$22*'10 - 2009'!BC388</f>
        <v>#DIV/0!</v>
      </c>
      <c r="AB453" s="35" t="e">
        <f>+$C$22*'10 - 2009'!BD388</f>
        <v>#DIV/0!</v>
      </c>
      <c r="AC453" s="35" t="e">
        <f>+$C$22*'10 - 2009'!BE388</f>
        <v>#DIV/0!</v>
      </c>
      <c r="AD453" s="35" t="e">
        <f>+$C$22*'10 - 2009'!BF388</f>
        <v>#DIV/0!</v>
      </c>
      <c r="AE453" s="35" t="e">
        <f>+$C$22*'10 - 2009'!BG388</f>
        <v>#DIV/0!</v>
      </c>
      <c r="AF453" s="35" t="e">
        <f>+$C$22*'10 - 2009'!BH388</f>
        <v>#DIV/0!</v>
      </c>
      <c r="AG453" s="35" t="e">
        <f>+$C$22*'10 - 2009'!BI388</f>
        <v>#DIV/0!</v>
      </c>
      <c r="AH453" s="35" t="e">
        <f>+$C$22*'10 - 2009'!BJ388</f>
        <v>#DIV/0!</v>
      </c>
    </row>
    <row r="454" spans="1:34">
      <c r="A454" s="44">
        <v>447</v>
      </c>
      <c r="B454" s="35">
        <f>+'10 - 2009'!B389</f>
        <v>0</v>
      </c>
      <c r="C454" s="35" t="e">
        <f>+'10 - 2009'!AE389/'10 - 2009'!BK389</f>
        <v>#DIV/0!</v>
      </c>
      <c r="D454" s="35" t="e">
        <f>+$C$22*'10 - 2009'!AF389</f>
        <v>#DIV/0!</v>
      </c>
      <c r="E454" s="35" t="e">
        <f>+$C$22*'10 - 2009'!AG389</f>
        <v>#DIV/0!</v>
      </c>
      <c r="F454" s="35" t="e">
        <f>+$C$22*'10 - 2009'!AH389</f>
        <v>#DIV/0!</v>
      </c>
      <c r="G454" s="35" t="e">
        <f>+$C$22*'10 - 2009'!AI389</f>
        <v>#DIV/0!</v>
      </c>
      <c r="H454" s="35" t="e">
        <f>+$C$22*'10 - 2009'!AJ389</f>
        <v>#DIV/0!</v>
      </c>
      <c r="I454" s="35" t="e">
        <f>+$C$22*'10 - 2009'!AK389</f>
        <v>#DIV/0!</v>
      </c>
      <c r="J454" s="35" t="e">
        <f>+$C$22*'10 - 2009'!AL389</f>
        <v>#DIV/0!</v>
      </c>
      <c r="K454" s="35" t="e">
        <f>+$C$22*'10 - 2009'!AM389</f>
        <v>#DIV/0!</v>
      </c>
      <c r="L454" s="35" t="e">
        <f>+$C$22*'10 - 2009'!AN389</f>
        <v>#DIV/0!</v>
      </c>
      <c r="M454" s="35" t="e">
        <f>+$C$22*'10 - 2009'!AO389</f>
        <v>#DIV/0!</v>
      </c>
      <c r="N454" s="35" t="e">
        <f>+$C$22*'10 - 2009'!AP389</f>
        <v>#DIV/0!</v>
      </c>
      <c r="O454" s="35" t="e">
        <f>+$C$22*'10 - 2009'!AQ389</f>
        <v>#DIV/0!</v>
      </c>
      <c r="P454" s="35" t="e">
        <f>+$C$22*'10 - 2009'!AR389</f>
        <v>#DIV/0!</v>
      </c>
      <c r="Q454" s="35" t="e">
        <f>+$C$22*'10 - 2009'!AS389</f>
        <v>#DIV/0!</v>
      </c>
      <c r="R454" s="35" t="e">
        <f>+$C$22*'10 - 2009'!AT389</f>
        <v>#DIV/0!</v>
      </c>
      <c r="S454" s="35" t="e">
        <f>+$C$22*'10 - 2009'!AU389</f>
        <v>#DIV/0!</v>
      </c>
      <c r="T454" s="35" t="e">
        <f>+$C$22*'10 - 2009'!AV389</f>
        <v>#DIV/0!</v>
      </c>
      <c r="U454" s="35" t="e">
        <f>+$C$22*'10 - 2009'!AW389</f>
        <v>#DIV/0!</v>
      </c>
      <c r="V454" s="35" t="e">
        <f>+$C$22*'10 - 2009'!AX389</f>
        <v>#DIV/0!</v>
      </c>
      <c r="W454" s="35" t="e">
        <f>+$C$22*'10 - 2009'!AY389</f>
        <v>#DIV/0!</v>
      </c>
      <c r="X454" s="35" t="e">
        <f>+$C$22*'10 - 2009'!AZ389</f>
        <v>#DIV/0!</v>
      </c>
      <c r="Y454" s="35" t="e">
        <f>+$C$22*'10 - 2009'!BA389</f>
        <v>#DIV/0!</v>
      </c>
      <c r="Z454" s="35" t="e">
        <f>+$C$22*'10 - 2009'!BB389</f>
        <v>#DIV/0!</v>
      </c>
      <c r="AA454" s="35" t="e">
        <f>+$C$22*'10 - 2009'!BC389</f>
        <v>#DIV/0!</v>
      </c>
      <c r="AB454" s="35" t="e">
        <f>+$C$22*'10 - 2009'!BD389</f>
        <v>#DIV/0!</v>
      </c>
      <c r="AC454" s="35" t="e">
        <f>+$C$22*'10 - 2009'!BE389</f>
        <v>#DIV/0!</v>
      </c>
      <c r="AD454" s="35" t="e">
        <f>+$C$22*'10 - 2009'!BF389</f>
        <v>#DIV/0!</v>
      </c>
      <c r="AE454" s="35" t="e">
        <f>+$C$22*'10 - 2009'!BG389</f>
        <v>#DIV/0!</v>
      </c>
      <c r="AF454" s="35" t="e">
        <f>+$C$22*'10 - 2009'!BH389</f>
        <v>#DIV/0!</v>
      </c>
      <c r="AG454" s="35" t="e">
        <f>+$C$22*'10 - 2009'!BI389</f>
        <v>#DIV/0!</v>
      </c>
      <c r="AH454" s="35" t="e">
        <f>+$C$22*'10 - 2009'!BJ389</f>
        <v>#DIV/0!</v>
      </c>
    </row>
    <row r="455" spans="1:34">
      <c r="A455" s="44">
        <v>448</v>
      </c>
      <c r="B455" s="35">
        <f>+'10 - 2009'!B390</f>
        <v>0</v>
      </c>
      <c r="C455" s="35" t="e">
        <f>+'10 - 2009'!AE390/'10 - 2009'!BK390</f>
        <v>#DIV/0!</v>
      </c>
      <c r="D455" s="35" t="e">
        <f>+$C$22*'10 - 2009'!AF390</f>
        <v>#DIV/0!</v>
      </c>
      <c r="E455" s="35" t="e">
        <f>+$C$22*'10 - 2009'!AG390</f>
        <v>#DIV/0!</v>
      </c>
      <c r="F455" s="35" t="e">
        <f>+$C$22*'10 - 2009'!AH390</f>
        <v>#DIV/0!</v>
      </c>
      <c r="G455" s="35" t="e">
        <f>+$C$22*'10 - 2009'!AI390</f>
        <v>#DIV/0!</v>
      </c>
      <c r="H455" s="35" t="e">
        <f>+$C$22*'10 - 2009'!AJ390</f>
        <v>#DIV/0!</v>
      </c>
      <c r="I455" s="35" t="e">
        <f>+$C$22*'10 - 2009'!AK390</f>
        <v>#DIV/0!</v>
      </c>
      <c r="J455" s="35" t="e">
        <f>+$C$22*'10 - 2009'!AL390</f>
        <v>#DIV/0!</v>
      </c>
      <c r="K455" s="35" t="e">
        <f>+$C$22*'10 - 2009'!AM390</f>
        <v>#DIV/0!</v>
      </c>
      <c r="L455" s="35" t="e">
        <f>+$C$22*'10 - 2009'!AN390</f>
        <v>#DIV/0!</v>
      </c>
      <c r="M455" s="35" t="e">
        <f>+$C$22*'10 - 2009'!AO390</f>
        <v>#DIV/0!</v>
      </c>
      <c r="N455" s="35" t="e">
        <f>+$C$22*'10 - 2009'!AP390</f>
        <v>#DIV/0!</v>
      </c>
      <c r="O455" s="35" t="e">
        <f>+$C$22*'10 - 2009'!AQ390</f>
        <v>#DIV/0!</v>
      </c>
      <c r="P455" s="35" t="e">
        <f>+$C$22*'10 - 2009'!AR390</f>
        <v>#DIV/0!</v>
      </c>
      <c r="Q455" s="35" t="e">
        <f>+$C$22*'10 - 2009'!AS390</f>
        <v>#DIV/0!</v>
      </c>
      <c r="R455" s="35" t="e">
        <f>+$C$22*'10 - 2009'!AT390</f>
        <v>#DIV/0!</v>
      </c>
      <c r="S455" s="35" t="e">
        <f>+$C$22*'10 - 2009'!AU390</f>
        <v>#DIV/0!</v>
      </c>
      <c r="T455" s="35" t="e">
        <f>+$C$22*'10 - 2009'!AV390</f>
        <v>#DIV/0!</v>
      </c>
      <c r="U455" s="35" t="e">
        <f>+$C$22*'10 - 2009'!AW390</f>
        <v>#DIV/0!</v>
      </c>
      <c r="V455" s="35" t="e">
        <f>+$C$22*'10 - 2009'!AX390</f>
        <v>#DIV/0!</v>
      </c>
      <c r="W455" s="35" t="e">
        <f>+$C$22*'10 - 2009'!AY390</f>
        <v>#DIV/0!</v>
      </c>
      <c r="X455" s="35" t="e">
        <f>+$C$22*'10 - 2009'!AZ390</f>
        <v>#DIV/0!</v>
      </c>
      <c r="Y455" s="35" t="e">
        <f>+$C$22*'10 - 2009'!BA390</f>
        <v>#DIV/0!</v>
      </c>
      <c r="Z455" s="35" t="e">
        <f>+$C$22*'10 - 2009'!BB390</f>
        <v>#DIV/0!</v>
      </c>
      <c r="AA455" s="35" t="e">
        <f>+$C$22*'10 - 2009'!BC390</f>
        <v>#DIV/0!</v>
      </c>
      <c r="AB455" s="35" t="e">
        <f>+$C$22*'10 - 2009'!BD390</f>
        <v>#DIV/0!</v>
      </c>
      <c r="AC455" s="35" t="e">
        <f>+$C$22*'10 - 2009'!BE390</f>
        <v>#DIV/0!</v>
      </c>
      <c r="AD455" s="35" t="e">
        <f>+$C$22*'10 - 2009'!BF390</f>
        <v>#DIV/0!</v>
      </c>
      <c r="AE455" s="35" t="e">
        <f>+$C$22*'10 - 2009'!BG390</f>
        <v>#DIV/0!</v>
      </c>
      <c r="AF455" s="35" t="e">
        <f>+$C$22*'10 - 2009'!BH390</f>
        <v>#DIV/0!</v>
      </c>
      <c r="AG455" s="35" t="e">
        <f>+$C$22*'10 - 2009'!BI390</f>
        <v>#DIV/0!</v>
      </c>
      <c r="AH455" s="35" t="e">
        <f>+$C$22*'10 - 2009'!BJ390</f>
        <v>#DIV/0!</v>
      </c>
    </row>
    <row r="456" spans="1:34">
      <c r="A456" s="44">
        <v>449</v>
      </c>
      <c r="B456" s="35">
        <f>+'10 - 2009'!B391</f>
        <v>0</v>
      </c>
      <c r="C456" s="35" t="e">
        <f>+'10 - 2009'!AE391/'10 - 2009'!BK391</f>
        <v>#DIV/0!</v>
      </c>
      <c r="D456" s="35" t="e">
        <f>+$C$22*'10 - 2009'!AF391</f>
        <v>#DIV/0!</v>
      </c>
      <c r="E456" s="35" t="e">
        <f>+$C$22*'10 - 2009'!AG391</f>
        <v>#DIV/0!</v>
      </c>
      <c r="F456" s="35" t="e">
        <f>+$C$22*'10 - 2009'!AH391</f>
        <v>#DIV/0!</v>
      </c>
      <c r="G456" s="35" t="e">
        <f>+$C$22*'10 - 2009'!AI391</f>
        <v>#DIV/0!</v>
      </c>
      <c r="H456" s="35" t="e">
        <f>+$C$22*'10 - 2009'!AJ391</f>
        <v>#DIV/0!</v>
      </c>
      <c r="I456" s="35" t="e">
        <f>+$C$22*'10 - 2009'!AK391</f>
        <v>#DIV/0!</v>
      </c>
      <c r="J456" s="35" t="e">
        <f>+$C$22*'10 - 2009'!AL391</f>
        <v>#DIV/0!</v>
      </c>
      <c r="K456" s="35" t="e">
        <f>+$C$22*'10 - 2009'!AM391</f>
        <v>#DIV/0!</v>
      </c>
      <c r="L456" s="35" t="e">
        <f>+$C$22*'10 - 2009'!AN391</f>
        <v>#DIV/0!</v>
      </c>
      <c r="M456" s="35" t="e">
        <f>+$C$22*'10 - 2009'!AO391</f>
        <v>#DIV/0!</v>
      </c>
      <c r="N456" s="35" t="e">
        <f>+$C$22*'10 - 2009'!AP391</f>
        <v>#DIV/0!</v>
      </c>
      <c r="O456" s="35" t="e">
        <f>+$C$22*'10 - 2009'!AQ391</f>
        <v>#DIV/0!</v>
      </c>
      <c r="P456" s="35" t="e">
        <f>+$C$22*'10 - 2009'!AR391</f>
        <v>#DIV/0!</v>
      </c>
      <c r="Q456" s="35" t="e">
        <f>+$C$22*'10 - 2009'!AS391</f>
        <v>#DIV/0!</v>
      </c>
      <c r="R456" s="35" t="e">
        <f>+$C$22*'10 - 2009'!AT391</f>
        <v>#DIV/0!</v>
      </c>
      <c r="S456" s="35" t="e">
        <f>+$C$22*'10 - 2009'!AU391</f>
        <v>#DIV/0!</v>
      </c>
      <c r="T456" s="35" t="e">
        <f>+$C$22*'10 - 2009'!AV391</f>
        <v>#DIV/0!</v>
      </c>
      <c r="U456" s="35" t="e">
        <f>+$C$22*'10 - 2009'!AW391</f>
        <v>#DIV/0!</v>
      </c>
      <c r="V456" s="35" t="e">
        <f>+$C$22*'10 - 2009'!AX391</f>
        <v>#DIV/0!</v>
      </c>
      <c r="W456" s="35" t="e">
        <f>+$C$22*'10 - 2009'!AY391</f>
        <v>#DIV/0!</v>
      </c>
      <c r="X456" s="35" t="e">
        <f>+$C$22*'10 - 2009'!AZ391</f>
        <v>#DIV/0!</v>
      </c>
      <c r="Y456" s="35" t="e">
        <f>+$C$22*'10 - 2009'!BA391</f>
        <v>#DIV/0!</v>
      </c>
      <c r="Z456" s="35" t="e">
        <f>+$C$22*'10 - 2009'!BB391</f>
        <v>#DIV/0!</v>
      </c>
      <c r="AA456" s="35" t="e">
        <f>+$C$22*'10 - 2009'!BC391</f>
        <v>#DIV/0!</v>
      </c>
      <c r="AB456" s="35" t="e">
        <f>+$C$22*'10 - 2009'!BD391</f>
        <v>#DIV/0!</v>
      </c>
      <c r="AC456" s="35" t="e">
        <f>+$C$22*'10 - 2009'!BE391</f>
        <v>#DIV/0!</v>
      </c>
      <c r="AD456" s="35" t="e">
        <f>+$C$22*'10 - 2009'!BF391</f>
        <v>#DIV/0!</v>
      </c>
      <c r="AE456" s="35" t="e">
        <f>+$C$22*'10 - 2009'!BG391</f>
        <v>#DIV/0!</v>
      </c>
      <c r="AF456" s="35" t="e">
        <f>+$C$22*'10 - 2009'!BH391</f>
        <v>#DIV/0!</v>
      </c>
      <c r="AG456" s="35" t="e">
        <f>+$C$22*'10 - 2009'!BI391</f>
        <v>#DIV/0!</v>
      </c>
      <c r="AH456" s="35" t="e">
        <f>+$C$22*'10 - 2009'!BJ391</f>
        <v>#DIV/0!</v>
      </c>
    </row>
    <row r="457" spans="1:34">
      <c r="A457" s="44">
        <v>450</v>
      </c>
      <c r="B457" s="35">
        <f>+'10 - 2009'!B392</f>
        <v>0</v>
      </c>
      <c r="C457" s="35" t="e">
        <f>+'10 - 2009'!AE392/'10 - 2009'!BK392</f>
        <v>#DIV/0!</v>
      </c>
      <c r="D457" s="35" t="e">
        <f>+$C$22*'10 - 2009'!AF392</f>
        <v>#DIV/0!</v>
      </c>
      <c r="E457" s="35" t="e">
        <f>+$C$22*'10 - 2009'!AG392</f>
        <v>#DIV/0!</v>
      </c>
      <c r="F457" s="35" t="e">
        <f>+$C$22*'10 - 2009'!AH392</f>
        <v>#DIV/0!</v>
      </c>
      <c r="G457" s="35" t="e">
        <f>+$C$22*'10 - 2009'!AI392</f>
        <v>#DIV/0!</v>
      </c>
      <c r="H457" s="35" t="e">
        <f>+$C$22*'10 - 2009'!AJ392</f>
        <v>#DIV/0!</v>
      </c>
      <c r="I457" s="35" t="e">
        <f>+$C$22*'10 - 2009'!AK392</f>
        <v>#DIV/0!</v>
      </c>
      <c r="J457" s="35" t="e">
        <f>+$C$22*'10 - 2009'!AL392</f>
        <v>#DIV/0!</v>
      </c>
      <c r="K457" s="35" t="e">
        <f>+$C$22*'10 - 2009'!AM392</f>
        <v>#DIV/0!</v>
      </c>
      <c r="L457" s="35" t="e">
        <f>+$C$22*'10 - 2009'!AN392</f>
        <v>#DIV/0!</v>
      </c>
      <c r="M457" s="35" t="e">
        <f>+$C$22*'10 - 2009'!AO392</f>
        <v>#DIV/0!</v>
      </c>
      <c r="N457" s="35" t="e">
        <f>+$C$22*'10 - 2009'!AP392</f>
        <v>#DIV/0!</v>
      </c>
      <c r="O457" s="35" t="e">
        <f>+$C$22*'10 - 2009'!AQ392</f>
        <v>#DIV/0!</v>
      </c>
      <c r="P457" s="35" t="e">
        <f>+$C$22*'10 - 2009'!AR392</f>
        <v>#DIV/0!</v>
      </c>
      <c r="Q457" s="35" t="e">
        <f>+$C$22*'10 - 2009'!AS392</f>
        <v>#DIV/0!</v>
      </c>
      <c r="R457" s="35" t="e">
        <f>+$C$22*'10 - 2009'!AT392</f>
        <v>#DIV/0!</v>
      </c>
      <c r="S457" s="35" t="e">
        <f>+$C$22*'10 - 2009'!AU392</f>
        <v>#DIV/0!</v>
      </c>
      <c r="T457" s="35" t="e">
        <f>+$C$22*'10 - 2009'!AV392</f>
        <v>#DIV/0!</v>
      </c>
      <c r="U457" s="35" t="e">
        <f>+$C$22*'10 - 2009'!AW392</f>
        <v>#DIV/0!</v>
      </c>
      <c r="V457" s="35" t="e">
        <f>+$C$22*'10 - 2009'!AX392</f>
        <v>#DIV/0!</v>
      </c>
      <c r="W457" s="35" t="e">
        <f>+$C$22*'10 - 2009'!AY392</f>
        <v>#DIV/0!</v>
      </c>
      <c r="X457" s="35" t="e">
        <f>+$C$22*'10 - 2009'!AZ392</f>
        <v>#DIV/0!</v>
      </c>
      <c r="Y457" s="35" t="e">
        <f>+$C$22*'10 - 2009'!BA392</f>
        <v>#DIV/0!</v>
      </c>
      <c r="Z457" s="35" t="e">
        <f>+$C$22*'10 - 2009'!BB392</f>
        <v>#DIV/0!</v>
      </c>
      <c r="AA457" s="35" t="e">
        <f>+$C$22*'10 - 2009'!BC392</f>
        <v>#DIV/0!</v>
      </c>
      <c r="AB457" s="35" t="e">
        <f>+$C$22*'10 - 2009'!BD392</f>
        <v>#DIV/0!</v>
      </c>
      <c r="AC457" s="35" t="e">
        <f>+$C$22*'10 - 2009'!BE392</f>
        <v>#DIV/0!</v>
      </c>
      <c r="AD457" s="35" t="e">
        <f>+$C$22*'10 - 2009'!BF392</f>
        <v>#DIV/0!</v>
      </c>
      <c r="AE457" s="35" t="e">
        <f>+$C$22*'10 - 2009'!BG392</f>
        <v>#DIV/0!</v>
      </c>
      <c r="AF457" s="35" t="e">
        <f>+$C$22*'10 - 2009'!BH392</f>
        <v>#DIV/0!</v>
      </c>
      <c r="AG457" s="35" t="e">
        <f>+$C$22*'10 - 2009'!BI392</f>
        <v>#DIV/0!</v>
      </c>
      <c r="AH457" s="35" t="e">
        <f>+$C$22*'10 - 2009'!BJ392</f>
        <v>#DIV/0!</v>
      </c>
    </row>
    <row r="458" spans="1:34">
      <c r="A458" s="44">
        <v>451</v>
      </c>
      <c r="B458" s="35">
        <f>+'10 - 2009'!B393</f>
        <v>0</v>
      </c>
      <c r="C458" s="35" t="e">
        <f>+'10 - 2009'!AE393/'10 - 2009'!BK393</f>
        <v>#DIV/0!</v>
      </c>
      <c r="D458" s="35" t="e">
        <f>+$C$22*'10 - 2009'!AF393</f>
        <v>#DIV/0!</v>
      </c>
      <c r="E458" s="35" t="e">
        <f>+$C$22*'10 - 2009'!AG393</f>
        <v>#DIV/0!</v>
      </c>
      <c r="F458" s="35" t="e">
        <f>+$C$22*'10 - 2009'!AH393</f>
        <v>#DIV/0!</v>
      </c>
      <c r="G458" s="35" t="e">
        <f>+$C$22*'10 - 2009'!AI393</f>
        <v>#DIV/0!</v>
      </c>
      <c r="H458" s="35" t="e">
        <f>+$C$22*'10 - 2009'!AJ393</f>
        <v>#DIV/0!</v>
      </c>
      <c r="I458" s="35" t="e">
        <f>+$C$22*'10 - 2009'!AK393</f>
        <v>#DIV/0!</v>
      </c>
      <c r="J458" s="35" t="e">
        <f>+$C$22*'10 - 2009'!AL393</f>
        <v>#DIV/0!</v>
      </c>
      <c r="K458" s="35" t="e">
        <f>+$C$22*'10 - 2009'!AM393</f>
        <v>#DIV/0!</v>
      </c>
      <c r="L458" s="35" t="e">
        <f>+$C$22*'10 - 2009'!AN393</f>
        <v>#DIV/0!</v>
      </c>
      <c r="M458" s="35" t="e">
        <f>+$C$22*'10 - 2009'!AO393</f>
        <v>#DIV/0!</v>
      </c>
      <c r="N458" s="35" t="e">
        <f>+$C$22*'10 - 2009'!AP393</f>
        <v>#DIV/0!</v>
      </c>
      <c r="O458" s="35" t="e">
        <f>+$C$22*'10 - 2009'!AQ393</f>
        <v>#DIV/0!</v>
      </c>
      <c r="P458" s="35" t="e">
        <f>+$C$22*'10 - 2009'!AR393</f>
        <v>#DIV/0!</v>
      </c>
      <c r="Q458" s="35" t="e">
        <f>+$C$22*'10 - 2009'!AS393</f>
        <v>#DIV/0!</v>
      </c>
      <c r="R458" s="35" t="e">
        <f>+$C$22*'10 - 2009'!AT393</f>
        <v>#DIV/0!</v>
      </c>
      <c r="S458" s="35" t="e">
        <f>+$C$22*'10 - 2009'!AU393</f>
        <v>#DIV/0!</v>
      </c>
      <c r="T458" s="35" t="e">
        <f>+$C$22*'10 - 2009'!AV393</f>
        <v>#DIV/0!</v>
      </c>
      <c r="U458" s="35" t="e">
        <f>+$C$22*'10 - 2009'!AW393</f>
        <v>#DIV/0!</v>
      </c>
      <c r="V458" s="35" t="e">
        <f>+$C$22*'10 - 2009'!AX393</f>
        <v>#DIV/0!</v>
      </c>
      <c r="W458" s="35" t="e">
        <f>+$C$22*'10 - 2009'!AY393</f>
        <v>#DIV/0!</v>
      </c>
      <c r="X458" s="35" t="e">
        <f>+$C$22*'10 - 2009'!AZ393</f>
        <v>#DIV/0!</v>
      </c>
      <c r="Y458" s="35" t="e">
        <f>+$C$22*'10 - 2009'!BA393</f>
        <v>#DIV/0!</v>
      </c>
      <c r="Z458" s="35" t="e">
        <f>+$C$22*'10 - 2009'!BB393</f>
        <v>#DIV/0!</v>
      </c>
      <c r="AA458" s="35" t="e">
        <f>+$C$22*'10 - 2009'!BC393</f>
        <v>#DIV/0!</v>
      </c>
      <c r="AB458" s="35" t="e">
        <f>+$C$22*'10 - 2009'!BD393</f>
        <v>#DIV/0!</v>
      </c>
      <c r="AC458" s="35" t="e">
        <f>+$C$22*'10 - 2009'!BE393</f>
        <v>#DIV/0!</v>
      </c>
      <c r="AD458" s="35" t="e">
        <f>+$C$22*'10 - 2009'!BF393</f>
        <v>#DIV/0!</v>
      </c>
      <c r="AE458" s="35" t="e">
        <f>+$C$22*'10 - 2009'!BG393</f>
        <v>#DIV/0!</v>
      </c>
      <c r="AF458" s="35" t="e">
        <f>+$C$22*'10 - 2009'!BH393</f>
        <v>#DIV/0!</v>
      </c>
      <c r="AG458" s="35" t="e">
        <f>+$C$22*'10 - 2009'!BI393</f>
        <v>#DIV/0!</v>
      </c>
      <c r="AH458" s="35" t="e">
        <f>+$C$22*'10 - 2009'!BJ393</f>
        <v>#DIV/0!</v>
      </c>
    </row>
    <row r="459" spans="1:34">
      <c r="A459" s="44">
        <v>452</v>
      </c>
      <c r="B459" s="35">
        <f>+'10 - 2009'!B394</f>
        <v>0</v>
      </c>
      <c r="C459" s="35" t="e">
        <f>+'10 - 2009'!AE394/'10 - 2009'!BK394</f>
        <v>#DIV/0!</v>
      </c>
      <c r="D459" s="35" t="e">
        <f>+$C$22*'10 - 2009'!AF394</f>
        <v>#DIV/0!</v>
      </c>
      <c r="E459" s="35" t="e">
        <f>+$C$22*'10 - 2009'!AG394</f>
        <v>#DIV/0!</v>
      </c>
      <c r="F459" s="35" t="e">
        <f>+$C$22*'10 - 2009'!AH394</f>
        <v>#DIV/0!</v>
      </c>
      <c r="G459" s="35" t="e">
        <f>+$C$22*'10 - 2009'!AI394</f>
        <v>#DIV/0!</v>
      </c>
      <c r="H459" s="35" t="e">
        <f>+$C$22*'10 - 2009'!AJ394</f>
        <v>#DIV/0!</v>
      </c>
      <c r="I459" s="35" t="e">
        <f>+$C$22*'10 - 2009'!AK394</f>
        <v>#DIV/0!</v>
      </c>
      <c r="J459" s="35" t="e">
        <f>+$C$22*'10 - 2009'!AL394</f>
        <v>#DIV/0!</v>
      </c>
      <c r="K459" s="35" t="e">
        <f>+$C$22*'10 - 2009'!AM394</f>
        <v>#DIV/0!</v>
      </c>
      <c r="L459" s="35" t="e">
        <f>+$C$22*'10 - 2009'!AN394</f>
        <v>#DIV/0!</v>
      </c>
      <c r="M459" s="35" t="e">
        <f>+$C$22*'10 - 2009'!AO394</f>
        <v>#DIV/0!</v>
      </c>
      <c r="N459" s="35" t="e">
        <f>+$C$22*'10 - 2009'!AP394</f>
        <v>#DIV/0!</v>
      </c>
      <c r="O459" s="35" t="e">
        <f>+$C$22*'10 - 2009'!AQ394</f>
        <v>#DIV/0!</v>
      </c>
      <c r="P459" s="35" t="e">
        <f>+$C$22*'10 - 2009'!AR394</f>
        <v>#DIV/0!</v>
      </c>
      <c r="Q459" s="35" t="e">
        <f>+$C$22*'10 - 2009'!AS394</f>
        <v>#DIV/0!</v>
      </c>
      <c r="R459" s="35" t="e">
        <f>+$C$22*'10 - 2009'!AT394</f>
        <v>#DIV/0!</v>
      </c>
      <c r="S459" s="35" t="e">
        <f>+$C$22*'10 - 2009'!AU394</f>
        <v>#DIV/0!</v>
      </c>
      <c r="T459" s="35" t="e">
        <f>+$C$22*'10 - 2009'!AV394</f>
        <v>#DIV/0!</v>
      </c>
      <c r="U459" s="35" t="e">
        <f>+$C$22*'10 - 2009'!AW394</f>
        <v>#DIV/0!</v>
      </c>
      <c r="V459" s="35" t="e">
        <f>+$C$22*'10 - 2009'!AX394</f>
        <v>#DIV/0!</v>
      </c>
      <c r="W459" s="35" t="e">
        <f>+$C$22*'10 - 2009'!AY394</f>
        <v>#DIV/0!</v>
      </c>
      <c r="X459" s="35" t="e">
        <f>+$C$22*'10 - 2009'!AZ394</f>
        <v>#DIV/0!</v>
      </c>
      <c r="Y459" s="35" t="e">
        <f>+$C$22*'10 - 2009'!BA394</f>
        <v>#DIV/0!</v>
      </c>
      <c r="Z459" s="35" t="e">
        <f>+$C$22*'10 - 2009'!BB394</f>
        <v>#DIV/0!</v>
      </c>
      <c r="AA459" s="35" t="e">
        <f>+$C$22*'10 - 2009'!BC394</f>
        <v>#DIV/0!</v>
      </c>
      <c r="AB459" s="35" t="e">
        <f>+$C$22*'10 - 2009'!BD394</f>
        <v>#DIV/0!</v>
      </c>
      <c r="AC459" s="35" t="e">
        <f>+$C$22*'10 - 2009'!BE394</f>
        <v>#DIV/0!</v>
      </c>
      <c r="AD459" s="35" t="e">
        <f>+$C$22*'10 - 2009'!BF394</f>
        <v>#DIV/0!</v>
      </c>
      <c r="AE459" s="35" t="e">
        <f>+$C$22*'10 - 2009'!BG394</f>
        <v>#DIV/0!</v>
      </c>
      <c r="AF459" s="35" t="e">
        <f>+$C$22*'10 - 2009'!BH394</f>
        <v>#DIV/0!</v>
      </c>
      <c r="AG459" s="35" t="e">
        <f>+$C$22*'10 - 2009'!BI394</f>
        <v>#DIV/0!</v>
      </c>
      <c r="AH459" s="35" t="e">
        <f>+$C$22*'10 - 2009'!BJ394</f>
        <v>#DIV/0!</v>
      </c>
    </row>
    <row r="460" spans="1:34">
      <c r="A460" s="44">
        <v>453</v>
      </c>
      <c r="B460" s="35">
        <f>+'10 - 2009'!B395</f>
        <v>0</v>
      </c>
      <c r="C460" s="35" t="e">
        <f>+'10 - 2009'!AE395/'10 - 2009'!BK395</f>
        <v>#DIV/0!</v>
      </c>
      <c r="D460" s="35" t="e">
        <f>+$C$22*'10 - 2009'!AF395</f>
        <v>#DIV/0!</v>
      </c>
      <c r="E460" s="35" t="e">
        <f>+$C$22*'10 - 2009'!AG395</f>
        <v>#DIV/0!</v>
      </c>
      <c r="F460" s="35" t="e">
        <f>+$C$22*'10 - 2009'!AH395</f>
        <v>#DIV/0!</v>
      </c>
      <c r="G460" s="35" t="e">
        <f>+$C$22*'10 - 2009'!AI395</f>
        <v>#DIV/0!</v>
      </c>
      <c r="H460" s="35" t="e">
        <f>+$C$22*'10 - 2009'!AJ395</f>
        <v>#DIV/0!</v>
      </c>
      <c r="I460" s="35" t="e">
        <f>+$C$22*'10 - 2009'!AK395</f>
        <v>#DIV/0!</v>
      </c>
      <c r="J460" s="35" t="e">
        <f>+$C$22*'10 - 2009'!AL395</f>
        <v>#DIV/0!</v>
      </c>
      <c r="K460" s="35" t="e">
        <f>+$C$22*'10 - 2009'!AM395</f>
        <v>#DIV/0!</v>
      </c>
      <c r="L460" s="35" t="e">
        <f>+$C$22*'10 - 2009'!AN395</f>
        <v>#DIV/0!</v>
      </c>
      <c r="M460" s="35" t="e">
        <f>+$C$22*'10 - 2009'!AO395</f>
        <v>#DIV/0!</v>
      </c>
      <c r="N460" s="35" t="e">
        <f>+$C$22*'10 - 2009'!AP395</f>
        <v>#DIV/0!</v>
      </c>
      <c r="O460" s="35" t="e">
        <f>+$C$22*'10 - 2009'!AQ395</f>
        <v>#DIV/0!</v>
      </c>
      <c r="P460" s="35" t="e">
        <f>+$C$22*'10 - 2009'!AR395</f>
        <v>#DIV/0!</v>
      </c>
      <c r="Q460" s="35" t="e">
        <f>+$C$22*'10 - 2009'!AS395</f>
        <v>#DIV/0!</v>
      </c>
      <c r="R460" s="35" t="e">
        <f>+$C$22*'10 - 2009'!AT395</f>
        <v>#DIV/0!</v>
      </c>
      <c r="S460" s="35" t="e">
        <f>+$C$22*'10 - 2009'!AU395</f>
        <v>#DIV/0!</v>
      </c>
      <c r="T460" s="35" t="e">
        <f>+$C$22*'10 - 2009'!AV395</f>
        <v>#DIV/0!</v>
      </c>
      <c r="U460" s="35" t="e">
        <f>+$C$22*'10 - 2009'!AW395</f>
        <v>#DIV/0!</v>
      </c>
      <c r="V460" s="35" t="e">
        <f>+$C$22*'10 - 2009'!AX395</f>
        <v>#DIV/0!</v>
      </c>
      <c r="W460" s="35" t="e">
        <f>+$C$22*'10 - 2009'!AY395</f>
        <v>#DIV/0!</v>
      </c>
      <c r="X460" s="35" t="e">
        <f>+$C$22*'10 - 2009'!AZ395</f>
        <v>#DIV/0!</v>
      </c>
      <c r="Y460" s="35" t="e">
        <f>+$C$22*'10 - 2009'!BA395</f>
        <v>#DIV/0!</v>
      </c>
      <c r="Z460" s="35" t="e">
        <f>+$C$22*'10 - 2009'!BB395</f>
        <v>#DIV/0!</v>
      </c>
      <c r="AA460" s="35" t="e">
        <f>+$C$22*'10 - 2009'!BC395</f>
        <v>#DIV/0!</v>
      </c>
      <c r="AB460" s="35" t="e">
        <f>+$C$22*'10 - 2009'!BD395</f>
        <v>#DIV/0!</v>
      </c>
      <c r="AC460" s="35" t="e">
        <f>+$C$22*'10 - 2009'!BE395</f>
        <v>#DIV/0!</v>
      </c>
      <c r="AD460" s="35" t="e">
        <f>+$C$22*'10 - 2009'!BF395</f>
        <v>#DIV/0!</v>
      </c>
      <c r="AE460" s="35" t="e">
        <f>+$C$22*'10 - 2009'!BG395</f>
        <v>#DIV/0!</v>
      </c>
      <c r="AF460" s="35" t="e">
        <f>+$C$22*'10 - 2009'!BH395</f>
        <v>#DIV/0!</v>
      </c>
      <c r="AG460" s="35" t="e">
        <f>+$C$22*'10 - 2009'!BI395</f>
        <v>#DIV/0!</v>
      </c>
      <c r="AH460" s="35" t="e">
        <f>+$C$22*'10 - 2009'!BJ395</f>
        <v>#DIV/0!</v>
      </c>
    </row>
    <row r="461" spans="1:34">
      <c r="A461" s="44">
        <v>454</v>
      </c>
      <c r="B461" s="35">
        <f>+'10 - 2009'!B396</f>
        <v>0</v>
      </c>
      <c r="C461" s="35" t="e">
        <f>+'10 - 2009'!AE396/'10 - 2009'!BK396</f>
        <v>#DIV/0!</v>
      </c>
      <c r="D461" s="35" t="e">
        <f>+$C$22*'10 - 2009'!AF396</f>
        <v>#DIV/0!</v>
      </c>
      <c r="E461" s="35" t="e">
        <f>+$C$22*'10 - 2009'!AG396</f>
        <v>#DIV/0!</v>
      </c>
      <c r="F461" s="35" t="e">
        <f>+$C$22*'10 - 2009'!AH396</f>
        <v>#DIV/0!</v>
      </c>
      <c r="G461" s="35" t="e">
        <f>+$C$22*'10 - 2009'!AI396</f>
        <v>#DIV/0!</v>
      </c>
      <c r="H461" s="35" t="e">
        <f>+$C$22*'10 - 2009'!AJ396</f>
        <v>#DIV/0!</v>
      </c>
      <c r="I461" s="35" t="e">
        <f>+$C$22*'10 - 2009'!AK396</f>
        <v>#DIV/0!</v>
      </c>
      <c r="J461" s="35" t="e">
        <f>+$C$22*'10 - 2009'!AL396</f>
        <v>#DIV/0!</v>
      </c>
      <c r="K461" s="35" t="e">
        <f>+$C$22*'10 - 2009'!AM396</f>
        <v>#DIV/0!</v>
      </c>
      <c r="L461" s="35" t="e">
        <f>+$C$22*'10 - 2009'!AN396</f>
        <v>#DIV/0!</v>
      </c>
      <c r="M461" s="35" t="e">
        <f>+$C$22*'10 - 2009'!AO396</f>
        <v>#DIV/0!</v>
      </c>
      <c r="N461" s="35" t="e">
        <f>+$C$22*'10 - 2009'!AP396</f>
        <v>#DIV/0!</v>
      </c>
      <c r="O461" s="35" t="e">
        <f>+$C$22*'10 - 2009'!AQ396</f>
        <v>#DIV/0!</v>
      </c>
      <c r="P461" s="35" t="e">
        <f>+$C$22*'10 - 2009'!AR396</f>
        <v>#DIV/0!</v>
      </c>
      <c r="Q461" s="35" t="e">
        <f>+$C$22*'10 - 2009'!AS396</f>
        <v>#DIV/0!</v>
      </c>
      <c r="R461" s="35" t="e">
        <f>+$C$22*'10 - 2009'!AT396</f>
        <v>#DIV/0!</v>
      </c>
      <c r="S461" s="35" t="e">
        <f>+$C$22*'10 - 2009'!AU396</f>
        <v>#DIV/0!</v>
      </c>
      <c r="T461" s="35" t="e">
        <f>+$C$22*'10 - 2009'!AV396</f>
        <v>#DIV/0!</v>
      </c>
      <c r="U461" s="35" t="e">
        <f>+$C$22*'10 - 2009'!AW396</f>
        <v>#DIV/0!</v>
      </c>
      <c r="V461" s="35" t="e">
        <f>+$C$22*'10 - 2009'!AX396</f>
        <v>#DIV/0!</v>
      </c>
      <c r="W461" s="35" t="e">
        <f>+$C$22*'10 - 2009'!AY396</f>
        <v>#DIV/0!</v>
      </c>
      <c r="X461" s="35" t="e">
        <f>+$C$22*'10 - 2009'!AZ396</f>
        <v>#DIV/0!</v>
      </c>
      <c r="Y461" s="35" t="e">
        <f>+$C$22*'10 - 2009'!BA396</f>
        <v>#DIV/0!</v>
      </c>
      <c r="Z461" s="35" t="e">
        <f>+$C$22*'10 - 2009'!BB396</f>
        <v>#DIV/0!</v>
      </c>
      <c r="AA461" s="35" t="e">
        <f>+$C$22*'10 - 2009'!BC396</f>
        <v>#DIV/0!</v>
      </c>
      <c r="AB461" s="35" t="e">
        <f>+$C$22*'10 - 2009'!BD396</f>
        <v>#DIV/0!</v>
      </c>
      <c r="AC461" s="35" t="e">
        <f>+$C$22*'10 - 2009'!BE396</f>
        <v>#DIV/0!</v>
      </c>
      <c r="AD461" s="35" t="e">
        <f>+$C$22*'10 - 2009'!BF396</f>
        <v>#DIV/0!</v>
      </c>
      <c r="AE461" s="35" t="e">
        <f>+$C$22*'10 - 2009'!BG396</f>
        <v>#DIV/0!</v>
      </c>
      <c r="AF461" s="35" t="e">
        <f>+$C$22*'10 - 2009'!BH396</f>
        <v>#DIV/0!</v>
      </c>
      <c r="AG461" s="35" t="e">
        <f>+$C$22*'10 - 2009'!BI396</f>
        <v>#DIV/0!</v>
      </c>
      <c r="AH461" s="35" t="e">
        <f>+$C$22*'10 - 2009'!BJ396</f>
        <v>#DIV/0!</v>
      </c>
    </row>
    <row r="462" spans="1:34">
      <c r="A462" s="44">
        <v>455</v>
      </c>
      <c r="B462" s="35">
        <f>+'10 - 2009'!B397</f>
        <v>0</v>
      </c>
      <c r="C462" s="35" t="e">
        <f>+'10 - 2009'!AE397/'10 - 2009'!BK397</f>
        <v>#DIV/0!</v>
      </c>
      <c r="D462" s="35" t="e">
        <f>+$C$22*'10 - 2009'!AF397</f>
        <v>#DIV/0!</v>
      </c>
      <c r="E462" s="35" t="e">
        <f>+$C$22*'10 - 2009'!AG397</f>
        <v>#DIV/0!</v>
      </c>
      <c r="F462" s="35" t="e">
        <f>+$C$22*'10 - 2009'!AH397</f>
        <v>#DIV/0!</v>
      </c>
      <c r="G462" s="35" t="e">
        <f>+$C$22*'10 - 2009'!AI397</f>
        <v>#DIV/0!</v>
      </c>
      <c r="H462" s="35" t="e">
        <f>+$C$22*'10 - 2009'!AJ397</f>
        <v>#DIV/0!</v>
      </c>
      <c r="I462" s="35" t="e">
        <f>+$C$22*'10 - 2009'!AK397</f>
        <v>#DIV/0!</v>
      </c>
      <c r="J462" s="35" t="e">
        <f>+$C$22*'10 - 2009'!AL397</f>
        <v>#DIV/0!</v>
      </c>
      <c r="K462" s="35" t="e">
        <f>+$C$22*'10 - 2009'!AM397</f>
        <v>#DIV/0!</v>
      </c>
      <c r="L462" s="35" t="e">
        <f>+$C$22*'10 - 2009'!AN397</f>
        <v>#DIV/0!</v>
      </c>
      <c r="M462" s="35" t="e">
        <f>+$C$22*'10 - 2009'!AO397</f>
        <v>#DIV/0!</v>
      </c>
      <c r="N462" s="35" t="e">
        <f>+$C$22*'10 - 2009'!AP397</f>
        <v>#DIV/0!</v>
      </c>
      <c r="O462" s="35" t="e">
        <f>+$C$22*'10 - 2009'!AQ397</f>
        <v>#DIV/0!</v>
      </c>
      <c r="P462" s="35" t="e">
        <f>+$C$22*'10 - 2009'!AR397</f>
        <v>#DIV/0!</v>
      </c>
      <c r="Q462" s="35" t="e">
        <f>+$C$22*'10 - 2009'!AS397</f>
        <v>#DIV/0!</v>
      </c>
      <c r="R462" s="35" t="e">
        <f>+$C$22*'10 - 2009'!AT397</f>
        <v>#DIV/0!</v>
      </c>
      <c r="S462" s="35" t="e">
        <f>+$C$22*'10 - 2009'!AU397</f>
        <v>#DIV/0!</v>
      </c>
      <c r="T462" s="35" t="e">
        <f>+$C$22*'10 - 2009'!AV397</f>
        <v>#DIV/0!</v>
      </c>
      <c r="U462" s="35" t="e">
        <f>+$C$22*'10 - 2009'!AW397</f>
        <v>#DIV/0!</v>
      </c>
      <c r="V462" s="35" t="e">
        <f>+$C$22*'10 - 2009'!AX397</f>
        <v>#DIV/0!</v>
      </c>
      <c r="W462" s="35" t="e">
        <f>+$C$22*'10 - 2009'!AY397</f>
        <v>#DIV/0!</v>
      </c>
      <c r="X462" s="35" t="e">
        <f>+$C$22*'10 - 2009'!AZ397</f>
        <v>#DIV/0!</v>
      </c>
      <c r="Y462" s="35" t="e">
        <f>+$C$22*'10 - 2009'!BA397</f>
        <v>#DIV/0!</v>
      </c>
      <c r="Z462" s="35" t="e">
        <f>+$C$22*'10 - 2009'!BB397</f>
        <v>#DIV/0!</v>
      </c>
      <c r="AA462" s="35" t="e">
        <f>+$C$22*'10 - 2009'!BC397</f>
        <v>#DIV/0!</v>
      </c>
      <c r="AB462" s="35" t="e">
        <f>+$C$22*'10 - 2009'!BD397</f>
        <v>#DIV/0!</v>
      </c>
      <c r="AC462" s="35" t="e">
        <f>+$C$22*'10 - 2009'!BE397</f>
        <v>#DIV/0!</v>
      </c>
      <c r="AD462" s="35" t="e">
        <f>+$C$22*'10 - 2009'!BF397</f>
        <v>#DIV/0!</v>
      </c>
      <c r="AE462" s="35" t="e">
        <f>+$C$22*'10 - 2009'!BG397</f>
        <v>#DIV/0!</v>
      </c>
      <c r="AF462" s="35" t="e">
        <f>+$C$22*'10 - 2009'!BH397</f>
        <v>#DIV/0!</v>
      </c>
      <c r="AG462" s="35" t="e">
        <f>+$C$22*'10 - 2009'!BI397</f>
        <v>#DIV/0!</v>
      </c>
      <c r="AH462" s="35" t="e">
        <f>+$C$22*'10 - 2009'!BJ397</f>
        <v>#DIV/0!</v>
      </c>
    </row>
    <row r="463" spans="1:34">
      <c r="A463" s="44">
        <v>456</v>
      </c>
      <c r="B463" s="35">
        <f>+'10 - 2009'!B398</f>
        <v>0</v>
      </c>
      <c r="C463" s="35" t="e">
        <f>+'10 - 2009'!AE398/'10 - 2009'!BK398</f>
        <v>#DIV/0!</v>
      </c>
      <c r="D463" s="35" t="e">
        <f>+$C$22*'10 - 2009'!AF398</f>
        <v>#DIV/0!</v>
      </c>
      <c r="E463" s="35" t="e">
        <f>+$C$22*'10 - 2009'!AG398</f>
        <v>#DIV/0!</v>
      </c>
      <c r="F463" s="35" t="e">
        <f>+$C$22*'10 - 2009'!AH398</f>
        <v>#DIV/0!</v>
      </c>
      <c r="G463" s="35" t="e">
        <f>+$C$22*'10 - 2009'!AI398</f>
        <v>#DIV/0!</v>
      </c>
      <c r="H463" s="35" t="e">
        <f>+$C$22*'10 - 2009'!AJ398</f>
        <v>#DIV/0!</v>
      </c>
      <c r="I463" s="35" t="e">
        <f>+$C$22*'10 - 2009'!AK398</f>
        <v>#DIV/0!</v>
      </c>
      <c r="J463" s="35" t="e">
        <f>+$C$22*'10 - 2009'!AL398</f>
        <v>#DIV/0!</v>
      </c>
      <c r="K463" s="35" t="e">
        <f>+$C$22*'10 - 2009'!AM398</f>
        <v>#DIV/0!</v>
      </c>
      <c r="L463" s="35" t="e">
        <f>+$C$22*'10 - 2009'!AN398</f>
        <v>#DIV/0!</v>
      </c>
      <c r="M463" s="35" t="e">
        <f>+$C$22*'10 - 2009'!AO398</f>
        <v>#DIV/0!</v>
      </c>
      <c r="N463" s="35" t="e">
        <f>+$C$22*'10 - 2009'!AP398</f>
        <v>#DIV/0!</v>
      </c>
      <c r="O463" s="35" t="e">
        <f>+$C$22*'10 - 2009'!AQ398</f>
        <v>#DIV/0!</v>
      </c>
      <c r="P463" s="35" t="e">
        <f>+$C$22*'10 - 2009'!AR398</f>
        <v>#DIV/0!</v>
      </c>
      <c r="Q463" s="35" t="e">
        <f>+$C$22*'10 - 2009'!AS398</f>
        <v>#DIV/0!</v>
      </c>
      <c r="R463" s="35" t="e">
        <f>+$C$22*'10 - 2009'!AT398</f>
        <v>#DIV/0!</v>
      </c>
      <c r="S463" s="35" t="e">
        <f>+$C$22*'10 - 2009'!AU398</f>
        <v>#DIV/0!</v>
      </c>
      <c r="T463" s="35" t="e">
        <f>+$C$22*'10 - 2009'!AV398</f>
        <v>#DIV/0!</v>
      </c>
      <c r="U463" s="35" t="e">
        <f>+$C$22*'10 - 2009'!AW398</f>
        <v>#DIV/0!</v>
      </c>
      <c r="V463" s="35" t="e">
        <f>+$C$22*'10 - 2009'!AX398</f>
        <v>#DIV/0!</v>
      </c>
      <c r="W463" s="35" t="e">
        <f>+$C$22*'10 - 2009'!AY398</f>
        <v>#DIV/0!</v>
      </c>
      <c r="X463" s="35" t="e">
        <f>+$C$22*'10 - 2009'!AZ398</f>
        <v>#DIV/0!</v>
      </c>
      <c r="Y463" s="35" t="e">
        <f>+$C$22*'10 - 2009'!BA398</f>
        <v>#DIV/0!</v>
      </c>
      <c r="Z463" s="35" t="e">
        <f>+$C$22*'10 - 2009'!BB398</f>
        <v>#DIV/0!</v>
      </c>
      <c r="AA463" s="35" t="e">
        <f>+$C$22*'10 - 2009'!BC398</f>
        <v>#DIV/0!</v>
      </c>
      <c r="AB463" s="35" t="e">
        <f>+$C$22*'10 - 2009'!BD398</f>
        <v>#DIV/0!</v>
      </c>
      <c r="AC463" s="35" t="e">
        <f>+$C$22*'10 - 2009'!BE398</f>
        <v>#DIV/0!</v>
      </c>
      <c r="AD463" s="35" t="e">
        <f>+$C$22*'10 - 2009'!BF398</f>
        <v>#DIV/0!</v>
      </c>
      <c r="AE463" s="35" t="e">
        <f>+$C$22*'10 - 2009'!BG398</f>
        <v>#DIV/0!</v>
      </c>
      <c r="AF463" s="35" t="e">
        <f>+$C$22*'10 - 2009'!BH398</f>
        <v>#DIV/0!</v>
      </c>
      <c r="AG463" s="35" t="e">
        <f>+$C$22*'10 - 2009'!BI398</f>
        <v>#DIV/0!</v>
      </c>
      <c r="AH463" s="35" t="e">
        <f>+$C$22*'10 - 2009'!BJ398</f>
        <v>#DIV/0!</v>
      </c>
    </row>
    <row r="464" spans="1:34">
      <c r="A464" s="44">
        <v>457</v>
      </c>
      <c r="B464" s="35">
        <f>+'10 - 2009'!B399</f>
        <v>0</v>
      </c>
      <c r="C464" s="35" t="e">
        <f>+'10 - 2009'!AE399/'10 - 2009'!BK399</f>
        <v>#DIV/0!</v>
      </c>
      <c r="D464" s="35" t="e">
        <f>+$C$22*'10 - 2009'!AF399</f>
        <v>#DIV/0!</v>
      </c>
      <c r="E464" s="35" t="e">
        <f>+$C$22*'10 - 2009'!AG399</f>
        <v>#DIV/0!</v>
      </c>
      <c r="F464" s="35" t="e">
        <f>+$C$22*'10 - 2009'!AH399</f>
        <v>#DIV/0!</v>
      </c>
      <c r="G464" s="35" t="e">
        <f>+$C$22*'10 - 2009'!AI399</f>
        <v>#DIV/0!</v>
      </c>
      <c r="H464" s="35" t="e">
        <f>+$C$22*'10 - 2009'!AJ399</f>
        <v>#DIV/0!</v>
      </c>
      <c r="I464" s="35" t="e">
        <f>+$C$22*'10 - 2009'!AK399</f>
        <v>#DIV/0!</v>
      </c>
      <c r="J464" s="35" t="e">
        <f>+$C$22*'10 - 2009'!AL399</f>
        <v>#DIV/0!</v>
      </c>
      <c r="K464" s="35" t="e">
        <f>+$C$22*'10 - 2009'!AM399</f>
        <v>#DIV/0!</v>
      </c>
      <c r="L464" s="35" t="e">
        <f>+$C$22*'10 - 2009'!AN399</f>
        <v>#DIV/0!</v>
      </c>
      <c r="M464" s="35" t="e">
        <f>+$C$22*'10 - 2009'!AO399</f>
        <v>#DIV/0!</v>
      </c>
      <c r="N464" s="35" t="e">
        <f>+$C$22*'10 - 2009'!AP399</f>
        <v>#DIV/0!</v>
      </c>
      <c r="O464" s="35" t="e">
        <f>+$C$22*'10 - 2009'!AQ399</f>
        <v>#DIV/0!</v>
      </c>
      <c r="P464" s="35" t="e">
        <f>+$C$22*'10 - 2009'!AR399</f>
        <v>#DIV/0!</v>
      </c>
      <c r="Q464" s="35" t="e">
        <f>+$C$22*'10 - 2009'!AS399</f>
        <v>#DIV/0!</v>
      </c>
      <c r="R464" s="35" t="e">
        <f>+$C$22*'10 - 2009'!AT399</f>
        <v>#DIV/0!</v>
      </c>
      <c r="S464" s="35" t="e">
        <f>+$C$22*'10 - 2009'!AU399</f>
        <v>#DIV/0!</v>
      </c>
      <c r="T464" s="35" t="e">
        <f>+$C$22*'10 - 2009'!AV399</f>
        <v>#DIV/0!</v>
      </c>
      <c r="U464" s="35" t="e">
        <f>+$C$22*'10 - 2009'!AW399</f>
        <v>#DIV/0!</v>
      </c>
      <c r="V464" s="35" t="e">
        <f>+$C$22*'10 - 2009'!AX399</f>
        <v>#DIV/0!</v>
      </c>
      <c r="W464" s="35" t="e">
        <f>+$C$22*'10 - 2009'!AY399</f>
        <v>#DIV/0!</v>
      </c>
      <c r="X464" s="35" t="e">
        <f>+$C$22*'10 - 2009'!AZ399</f>
        <v>#DIV/0!</v>
      </c>
      <c r="Y464" s="35" t="e">
        <f>+$C$22*'10 - 2009'!BA399</f>
        <v>#DIV/0!</v>
      </c>
      <c r="Z464" s="35" t="e">
        <f>+$C$22*'10 - 2009'!BB399</f>
        <v>#DIV/0!</v>
      </c>
      <c r="AA464" s="35" t="e">
        <f>+$C$22*'10 - 2009'!BC399</f>
        <v>#DIV/0!</v>
      </c>
      <c r="AB464" s="35" t="e">
        <f>+$C$22*'10 - 2009'!BD399</f>
        <v>#DIV/0!</v>
      </c>
      <c r="AC464" s="35" t="e">
        <f>+$C$22*'10 - 2009'!BE399</f>
        <v>#DIV/0!</v>
      </c>
      <c r="AD464" s="35" t="e">
        <f>+$C$22*'10 - 2009'!BF399</f>
        <v>#DIV/0!</v>
      </c>
      <c r="AE464" s="35" t="e">
        <f>+$C$22*'10 - 2009'!BG399</f>
        <v>#DIV/0!</v>
      </c>
      <c r="AF464" s="35" t="e">
        <f>+$C$22*'10 - 2009'!BH399</f>
        <v>#DIV/0!</v>
      </c>
      <c r="AG464" s="35" t="e">
        <f>+$C$22*'10 - 2009'!BI399</f>
        <v>#DIV/0!</v>
      </c>
      <c r="AH464" s="35" t="e">
        <f>+$C$22*'10 - 2009'!BJ399</f>
        <v>#DIV/0!</v>
      </c>
    </row>
    <row r="465" spans="1:34">
      <c r="A465" s="44">
        <v>458</v>
      </c>
      <c r="B465" s="35">
        <f>+'10 - 2009'!B400</f>
        <v>0</v>
      </c>
      <c r="C465" s="35" t="e">
        <f>+'10 - 2009'!AE400/'10 - 2009'!BK400</f>
        <v>#DIV/0!</v>
      </c>
      <c r="D465" s="35" t="e">
        <f>+$C$22*'10 - 2009'!AF400</f>
        <v>#DIV/0!</v>
      </c>
      <c r="E465" s="35" t="e">
        <f>+$C$22*'10 - 2009'!AG400</f>
        <v>#DIV/0!</v>
      </c>
      <c r="F465" s="35" t="e">
        <f>+$C$22*'10 - 2009'!AH400</f>
        <v>#DIV/0!</v>
      </c>
      <c r="G465" s="35" t="e">
        <f>+$C$22*'10 - 2009'!AI400</f>
        <v>#DIV/0!</v>
      </c>
      <c r="H465" s="35" t="e">
        <f>+$C$22*'10 - 2009'!AJ400</f>
        <v>#DIV/0!</v>
      </c>
      <c r="I465" s="35" t="e">
        <f>+$C$22*'10 - 2009'!AK400</f>
        <v>#DIV/0!</v>
      </c>
      <c r="J465" s="35" t="e">
        <f>+$C$22*'10 - 2009'!AL400</f>
        <v>#DIV/0!</v>
      </c>
      <c r="K465" s="35" t="e">
        <f>+$C$22*'10 - 2009'!AM400</f>
        <v>#DIV/0!</v>
      </c>
      <c r="L465" s="35" t="e">
        <f>+$C$22*'10 - 2009'!AN400</f>
        <v>#DIV/0!</v>
      </c>
      <c r="M465" s="35" t="e">
        <f>+$C$22*'10 - 2009'!AO400</f>
        <v>#DIV/0!</v>
      </c>
      <c r="N465" s="35" t="e">
        <f>+$C$22*'10 - 2009'!AP400</f>
        <v>#DIV/0!</v>
      </c>
      <c r="O465" s="35" t="e">
        <f>+$C$22*'10 - 2009'!AQ400</f>
        <v>#DIV/0!</v>
      </c>
      <c r="P465" s="35" t="e">
        <f>+$C$22*'10 - 2009'!AR400</f>
        <v>#DIV/0!</v>
      </c>
      <c r="Q465" s="35" t="e">
        <f>+$C$22*'10 - 2009'!AS400</f>
        <v>#DIV/0!</v>
      </c>
      <c r="R465" s="35" t="e">
        <f>+$C$22*'10 - 2009'!AT400</f>
        <v>#DIV/0!</v>
      </c>
      <c r="S465" s="35" t="e">
        <f>+$C$22*'10 - 2009'!AU400</f>
        <v>#DIV/0!</v>
      </c>
      <c r="T465" s="35" t="e">
        <f>+$C$22*'10 - 2009'!AV400</f>
        <v>#DIV/0!</v>
      </c>
      <c r="U465" s="35" t="e">
        <f>+$C$22*'10 - 2009'!AW400</f>
        <v>#DIV/0!</v>
      </c>
      <c r="V465" s="35" t="e">
        <f>+$C$22*'10 - 2009'!AX400</f>
        <v>#DIV/0!</v>
      </c>
      <c r="W465" s="35" t="e">
        <f>+$C$22*'10 - 2009'!AY400</f>
        <v>#DIV/0!</v>
      </c>
      <c r="X465" s="35" t="e">
        <f>+$C$22*'10 - 2009'!AZ400</f>
        <v>#DIV/0!</v>
      </c>
      <c r="Y465" s="35" t="e">
        <f>+$C$22*'10 - 2009'!BA400</f>
        <v>#DIV/0!</v>
      </c>
      <c r="Z465" s="35" t="e">
        <f>+$C$22*'10 - 2009'!BB400</f>
        <v>#DIV/0!</v>
      </c>
      <c r="AA465" s="35" t="e">
        <f>+$C$22*'10 - 2009'!BC400</f>
        <v>#DIV/0!</v>
      </c>
      <c r="AB465" s="35" t="e">
        <f>+$C$22*'10 - 2009'!BD400</f>
        <v>#DIV/0!</v>
      </c>
      <c r="AC465" s="35" t="e">
        <f>+$C$22*'10 - 2009'!BE400</f>
        <v>#DIV/0!</v>
      </c>
      <c r="AD465" s="35" t="e">
        <f>+$C$22*'10 - 2009'!BF400</f>
        <v>#DIV/0!</v>
      </c>
      <c r="AE465" s="35" t="e">
        <f>+$C$22*'10 - 2009'!BG400</f>
        <v>#DIV/0!</v>
      </c>
      <c r="AF465" s="35" t="e">
        <f>+$C$22*'10 - 2009'!BH400</f>
        <v>#DIV/0!</v>
      </c>
      <c r="AG465" s="35" t="e">
        <f>+$C$22*'10 - 2009'!BI400</f>
        <v>#DIV/0!</v>
      </c>
      <c r="AH465" s="35" t="e">
        <f>+$C$22*'10 - 2009'!BJ400</f>
        <v>#DIV/0!</v>
      </c>
    </row>
    <row r="466" spans="1:34">
      <c r="A466" s="44">
        <v>459</v>
      </c>
      <c r="B466" s="35">
        <f>+'10 - 2009'!B401</f>
        <v>0</v>
      </c>
      <c r="C466" s="35" t="e">
        <f>+'10 - 2009'!AE401/'10 - 2009'!BK401</f>
        <v>#DIV/0!</v>
      </c>
      <c r="D466" s="35" t="e">
        <f>+$C$22*'10 - 2009'!AF401</f>
        <v>#DIV/0!</v>
      </c>
      <c r="E466" s="35" t="e">
        <f>+$C$22*'10 - 2009'!AG401</f>
        <v>#DIV/0!</v>
      </c>
      <c r="F466" s="35" t="e">
        <f>+$C$22*'10 - 2009'!AH401</f>
        <v>#DIV/0!</v>
      </c>
      <c r="G466" s="35" t="e">
        <f>+$C$22*'10 - 2009'!AI401</f>
        <v>#DIV/0!</v>
      </c>
      <c r="H466" s="35" t="e">
        <f>+$C$22*'10 - 2009'!AJ401</f>
        <v>#DIV/0!</v>
      </c>
      <c r="I466" s="35" t="e">
        <f>+$C$22*'10 - 2009'!AK401</f>
        <v>#DIV/0!</v>
      </c>
      <c r="J466" s="35" t="e">
        <f>+$C$22*'10 - 2009'!AL401</f>
        <v>#DIV/0!</v>
      </c>
      <c r="K466" s="35" t="e">
        <f>+$C$22*'10 - 2009'!AM401</f>
        <v>#DIV/0!</v>
      </c>
      <c r="L466" s="35" t="e">
        <f>+$C$22*'10 - 2009'!AN401</f>
        <v>#DIV/0!</v>
      </c>
      <c r="M466" s="35" t="e">
        <f>+$C$22*'10 - 2009'!AO401</f>
        <v>#DIV/0!</v>
      </c>
      <c r="N466" s="35" t="e">
        <f>+$C$22*'10 - 2009'!AP401</f>
        <v>#DIV/0!</v>
      </c>
      <c r="O466" s="35" t="e">
        <f>+$C$22*'10 - 2009'!AQ401</f>
        <v>#DIV/0!</v>
      </c>
      <c r="P466" s="35" t="e">
        <f>+$C$22*'10 - 2009'!AR401</f>
        <v>#DIV/0!</v>
      </c>
      <c r="Q466" s="35" t="e">
        <f>+$C$22*'10 - 2009'!AS401</f>
        <v>#DIV/0!</v>
      </c>
      <c r="R466" s="35" t="e">
        <f>+$C$22*'10 - 2009'!AT401</f>
        <v>#DIV/0!</v>
      </c>
      <c r="S466" s="35" t="e">
        <f>+$C$22*'10 - 2009'!AU401</f>
        <v>#DIV/0!</v>
      </c>
      <c r="T466" s="35" t="e">
        <f>+$C$22*'10 - 2009'!AV401</f>
        <v>#DIV/0!</v>
      </c>
      <c r="U466" s="35" t="e">
        <f>+$C$22*'10 - 2009'!AW401</f>
        <v>#DIV/0!</v>
      </c>
      <c r="V466" s="35" t="e">
        <f>+$C$22*'10 - 2009'!AX401</f>
        <v>#DIV/0!</v>
      </c>
      <c r="W466" s="35" t="e">
        <f>+$C$22*'10 - 2009'!AY401</f>
        <v>#DIV/0!</v>
      </c>
      <c r="X466" s="35" t="e">
        <f>+$C$22*'10 - 2009'!AZ401</f>
        <v>#DIV/0!</v>
      </c>
      <c r="Y466" s="35" t="e">
        <f>+$C$22*'10 - 2009'!BA401</f>
        <v>#DIV/0!</v>
      </c>
      <c r="Z466" s="35" t="e">
        <f>+$C$22*'10 - 2009'!BB401</f>
        <v>#DIV/0!</v>
      </c>
      <c r="AA466" s="35" t="e">
        <f>+$C$22*'10 - 2009'!BC401</f>
        <v>#DIV/0!</v>
      </c>
      <c r="AB466" s="35" t="e">
        <f>+$C$22*'10 - 2009'!BD401</f>
        <v>#DIV/0!</v>
      </c>
      <c r="AC466" s="35" t="e">
        <f>+$C$22*'10 - 2009'!BE401</f>
        <v>#DIV/0!</v>
      </c>
      <c r="AD466" s="35" t="e">
        <f>+$C$22*'10 - 2009'!BF401</f>
        <v>#DIV/0!</v>
      </c>
      <c r="AE466" s="35" t="e">
        <f>+$C$22*'10 - 2009'!BG401</f>
        <v>#DIV/0!</v>
      </c>
      <c r="AF466" s="35" t="e">
        <f>+$C$22*'10 - 2009'!BH401</f>
        <v>#DIV/0!</v>
      </c>
      <c r="AG466" s="35" t="e">
        <f>+$C$22*'10 - 2009'!BI401</f>
        <v>#DIV/0!</v>
      </c>
      <c r="AH466" s="35" t="e">
        <f>+$C$22*'10 - 2009'!BJ401</f>
        <v>#DIV/0!</v>
      </c>
    </row>
    <row r="467" spans="1:34">
      <c r="A467" s="44">
        <v>460</v>
      </c>
      <c r="B467" s="35">
        <f>+'10 - 2009'!B402</f>
        <v>0</v>
      </c>
      <c r="C467" s="35" t="e">
        <f>+'10 - 2009'!AE402/'10 - 2009'!BK402</f>
        <v>#DIV/0!</v>
      </c>
      <c r="D467" s="35" t="e">
        <f>+$C$22*'10 - 2009'!AF402</f>
        <v>#DIV/0!</v>
      </c>
      <c r="E467" s="35" t="e">
        <f>+$C$22*'10 - 2009'!AG402</f>
        <v>#DIV/0!</v>
      </c>
      <c r="F467" s="35" t="e">
        <f>+$C$22*'10 - 2009'!AH402</f>
        <v>#DIV/0!</v>
      </c>
      <c r="G467" s="35" t="e">
        <f>+$C$22*'10 - 2009'!AI402</f>
        <v>#DIV/0!</v>
      </c>
      <c r="H467" s="35" t="e">
        <f>+$C$22*'10 - 2009'!AJ402</f>
        <v>#DIV/0!</v>
      </c>
      <c r="I467" s="35" t="e">
        <f>+$C$22*'10 - 2009'!AK402</f>
        <v>#DIV/0!</v>
      </c>
      <c r="J467" s="35" t="e">
        <f>+$C$22*'10 - 2009'!AL402</f>
        <v>#DIV/0!</v>
      </c>
      <c r="K467" s="35" t="e">
        <f>+$C$22*'10 - 2009'!AM402</f>
        <v>#DIV/0!</v>
      </c>
      <c r="L467" s="35" t="e">
        <f>+$C$22*'10 - 2009'!AN402</f>
        <v>#DIV/0!</v>
      </c>
      <c r="M467" s="35" t="e">
        <f>+$C$22*'10 - 2009'!AO402</f>
        <v>#DIV/0!</v>
      </c>
      <c r="N467" s="35" t="e">
        <f>+$C$22*'10 - 2009'!AP402</f>
        <v>#DIV/0!</v>
      </c>
      <c r="O467" s="35" t="e">
        <f>+$C$22*'10 - 2009'!AQ402</f>
        <v>#DIV/0!</v>
      </c>
      <c r="P467" s="35" t="e">
        <f>+$C$22*'10 - 2009'!AR402</f>
        <v>#DIV/0!</v>
      </c>
      <c r="Q467" s="35" t="e">
        <f>+$C$22*'10 - 2009'!AS402</f>
        <v>#DIV/0!</v>
      </c>
      <c r="R467" s="35" t="e">
        <f>+$C$22*'10 - 2009'!AT402</f>
        <v>#DIV/0!</v>
      </c>
      <c r="S467" s="35" t="e">
        <f>+$C$22*'10 - 2009'!AU402</f>
        <v>#DIV/0!</v>
      </c>
      <c r="T467" s="35" t="e">
        <f>+$C$22*'10 - 2009'!AV402</f>
        <v>#DIV/0!</v>
      </c>
      <c r="U467" s="35" t="e">
        <f>+$C$22*'10 - 2009'!AW402</f>
        <v>#DIV/0!</v>
      </c>
      <c r="V467" s="35" t="e">
        <f>+$C$22*'10 - 2009'!AX402</f>
        <v>#DIV/0!</v>
      </c>
      <c r="W467" s="35" t="e">
        <f>+$C$22*'10 - 2009'!AY402</f>
        <v>#DIV/0!</v>
      </c>
      <c r="X467" s="35" t="e">
        <f>+$C$22*'10 - 2009'!AZ402</f>
        <v>#DIV/0!</v>
      </c>
      <c r="Y467" s="35" t="e">
        <f>+$C$22*'10 - 2009'!BA402</f>
        <v>#DIV/0!</v>
      </c>
      <c r="Z467" s="35" t="e">
        <f>+$C$22*'10 - 2009'!BB402</f>
        <v>#DIV/0!</v>
      </c>
      <c r="AA467" s="35" t="e">
        <f>+$C$22*'10 - 2009'!BC402</f>
        <v>#DIV/0!</v>
      </c>
      <c r="AB467" s="35" t="e">
        <f>+$C$22*'10 - 2009'!BD402</f>
        <v>#DIV/0!</v>
      </c>
      <c r="AC467" s="35" t="e">
        <f>+$C$22*'10 - 2009'!BE402</f>
        <v>#DIV/0!</v>
      </c>
      <c r="AD467" s="35" t="e">
        <f>+$C$22*'10 - 2009'!BF402</f>
        <v>#DIV/0!</v>
      </c>
      <c r="AE467" s="35" t="e">
        <f>+$C$22*'10 - 2009'!BG402</f>
        <v>#DIV/0!</v>
      </c>
      <c r="AF467" s="35" t="e">
        <f>+$C$22*'10 - 2009'!BH402</f>
        <v>#DIV/0!</v>
      </c>
      <c r="AG467" s="35" t="e">
        <f>+$C$22*'10 - 2009'!BI402</f>
        <v>#DIV/0!</v>
      </c>
      <c r="AH467" s="35" t="e">
        <f>+$C$22*'10 - 2009'!BJ402</f>
        <v>#DIV/0!</v>
      </c>
    </row>
    <row r="468" spans="1:34">
      <c r="A468" s="44">
        <v>461</v>
      </c>
      <c r="B468" s="35">
        <f>+'10 - 2009'!B403</f>
        <v>0</v>
      </c>
      <c r="C468" s="35" t="e">
        <f>+'10 - 2009'!AE403/'10 - 2009'!BK403</f>
        <v>#DIV/0!</v>
      </c>
      <c r="D468" s="35" t="e">
        <f>+$C$22*'10 - 2009'!AF403</f>
        <v>#DIV/0!</v>
      </c>
      <c r="E468" s="35" t="e">
        <f>+$C$22*'10 - 2009'!AG403</f>
        <v>#DIV/0!</v>
      </c>
      <c r="F468" s="35" t="e">
        <f>+$C$22*'10 - 2009'!AH403</f>
        <v>#DIV/0!</v>
      </c>
      <c r="G468" s="35" t="e">
        <f>+$C$22*'10 - 2009'!AI403</f>
        <v>#DIV/0!</v>
      </c>
      <c r="H468" s="35" t="e">
        <f>+$C$22*'10 - 2009'!AJ403</f>
        <v>#DIV/0!</v>
      </c>
      <c r="I468" s="35" t="e">
        <f>+$C$22*'10 - 2009'!AK403</f>
        <v>#DIV/0!</v>
      </c>
      <c r="J468" s="35" t="e">
        <f>+$C$22*'10 - 2009'!AL403</f>
        <v>#DIV/0!</v>
      </c>
      <c r="K468" s="35" t="e">
        <f>+$C$22*'10 - 2009'!AM403</f>
        <v>#DIV/0!</v>
      </c>
      <c r="L468" s="35" t="e">
        <f>+$C$22*'10 - 2009'!AN403</f>
        <v>#DIV/0!</v>
      </c>
      <c r="M468" s="35" t="e">
        <f>+$C$22*'10 - 2009'!AO403</f>
        <v>#DIV/0!</v>
      </c>
      <c r="N468" s="35" t="e">
        <f>+$C$22*'10 - 2009'!AP403</f>
        <v>#DIV/0!</v>
      </c>
      <c r="O468" s="35" t="e">
        <f>+$C$22*'10 - 2009'!AQ403</f>
        <v>#DIV/0!</v>
      </c>
      <c r="P468" s="35" t="e">
        <f>+$C$22*'10 - 2009'!AR403</f>
        <v>#DIV/0!</v>
      </c>
      <c r="Q468" s="35" t="e">
        <f>+$C$22*'10 - 2009'!AS403</f>
        <v>#DIV/0!</v>
      </c>
      <c r="R468" s="35" t="e">
        <f>+$C$22*'10 - 2009'!AT403</f>
        <v>#DIV/0!</v>
      </c>
      <c r="S468" s="35" t="e">
        <f>+$C$22*'10 - 2009'!AU403</f>
        <v>#DIV/0!</v>
      </c>
      <c r="T468" s="35" t="e">
        <f>+$C$22*'10 - 2009'!AV403</f>
        <v>#DIV/0!</v>
      </c>
      <c r="U468" s="35" t="e">
        <f>+$C$22*'10 - 2009'!AW403</f>
        <v>#DIV/0!</v>
      </c>
      <c r="V468" s="35" t="e">
        <f>+$C$22*'10 - 2009'!AX403</f>
        <v>#DIV/0!</v>
      </c>
      <c r="W468" s="35" t="e">
        <f>+$C$22*'10 - 2009'!AY403</f>
        <v>#DIV/0!</v>
      </c>
      <c r="X468" s="35" t="e">
        <f>+$C$22*'10 - 2009'!AZ403</f>
        <v>#DIV/0!</v>
      </c>
      <c r="Y468" s="35" t="e">
        <f>+$C$22*'10 - 2009'!BA403</f>
        <v>#DIV/0!</v>
      </c>
      <c r="Z468" s="35" t="e">
        <f>+$C$22*'10 - 2009'!BB403</f>
        <v>#DIV/0!</v>
      </c>
      <c r="AA468" s="35" t="e">
        <f>+$C$22*'10 - 2009'!BC403</f>
        <v>#DIV/0!</v>
      </c>
      <c r="AB468" s="35" t="e">
        <f>+$C$22*'10 - 2009'!BD403</f>
        <v>#DIV/0!</v>
      </c>
      <c r="AC468" s="35" t="e">
        <f>+$C$22*'10 - 2009'!BE403</f>
        <v>#DIV/0!</v>
      </c>
      <c r="AD468" s="35" t="e">
        <f>+$C$22*'10 - 2009'!BF403</f>
        <v>#DIV/0!</v>
      </c>
      <c r="AE468" s="35" t="e">
        <f>+$C$22*'10 - 2009'!BG403</f>
        <v>#DIV/0!</v>
      </c>
      <c r="AF468" s="35" t="e">
        <f>+$C$22*'10 - 2009'!BH403</f>
        <v>#DIV/0!</v>
      </c>
      <c r="AG468" s="35" t="e">
        <f>+$C$22*'10 - 2009'!BI403</f>
        <v>#DIV/0!</v>
      </c>
      <c r="AH468" s="35" t="e">
        <f>+$C$22*'10 - 2009'!BJ403</f>
        <v>#DIV/0!</v>
      </c>
    </row>
    <row r="469" spans="1:34">
      <c r="A469" s="44">
        <v>462</v>
      </c>
      <c r="B469" s="35">
        <f>+'10 - 2009'!B404</f>
        <v>0</v>
      </c>
      <c r="C469" s="35" t="e">
        <f>+'10 - 2009'!AE404/'10 - 2009'!BK404</f>
        <v>#DIV/0!</v>
      </c>
      <c r="D469" s="35" t="e">
        <f>+$C$22*'10 - 2009'!AF404</f>
        <v>#DIV/0!</v>
      </c>
      <c r="E469" s="35" t="e">
        <f>+$C$22*'10 - 2009'!AG404</f>
        <v>#DIV/0!</v>
      </c>
      <c r="F469" s="35" t="e">
        <f>+$C$22*'10 - 2009'!AH404</f>
        <v>#DIV/0!</v>
      </c>
      <c r="G469" s="35" t="e">
        <f>+$C$22*'10 - 2009'!AI404</f>
        <v>#DIV/0!</v>
      </c>
      <c r="H469" s="35" t="e">
        <f>+$C$22*'10 - 2009'!AJ404</f>
        <v>#DIV/0!</v>
      </c>
      <c r="I469" s="35" t="e">
        <f>+$C$22*'10 - 2009'!AK404</f>
        <v>#DIV/0!</v>
      </c>
      <c r="J469" s="35" t="e">
        <f>+$C$22*'10 - 2009'!AL404</f>
        <v>#DIV/0!</v>
      </c>
      <c r="K469" s="35" t="e">
        <f>+$C$22*'10 - 2009'!AM404</f>
        <v>#DIV/0!</v>
      </c>
      <c r="L469" s="35" t="e">
        <f>+$C$22*'10 - 2009'!AN404</f>
        <v>#DIV/0!</v>
      </c>
      <c r="M469" s="35" t="e">
        <f>+$C$22*'10 - 2009'!AO404</f>
        <v>#DIV/0!</v>
      </c>
      <c r="N469" s="35" t="e">
        <f>+$C$22*'10 - 2009'!AP404</f>
        <v>#DIV/0!</v>
      </c>
      <c r="O469" s="35" t="e">
        <f>+$C$22*'10 - 2009'!AQ404</f>
        <v>#DIV/0!</v>
      </c>
      <c r="P469" s="35" t="e">
        <f>+$C$22*'10 - 2009'!AR404</f>
        <v>#DIV/0!</v>
      </c>
      <c r="Q469" s="35" t="e">
        <f>+$C$22*'10 - 2009'!AS404</f>
        <v>#DIV/0!</v>
      </c>
      <c r="R469" s="35" t="e">
        <f>+$C$22*'10 - 2009'!AT404</f>
        <v>#DIV/0!</v>
      </c>
      <c r="S469" s="35" t="e">
        <f>+$C$22*'10 - 2009'!AU404</f>
        <v>#DIV/0!</v>
      </c>
      <c r="T469" s="35" t="e">
        <f>+$C$22*'10 - 2009'!AV404</f>
        <v>#DIV/0!</v>
      </c>
      <c r="U469" s="35" t="e">
        <f>+$C$22*'10 - 2009'!AW404</f>
        <v>#DIV/0!</v>
      </c>
      <c r="V469" s="35" t="e">
        <f>+$C$22*'10 - 2009'!AX404</f>
        <v>#DIV/0!</v>
      </c>
      <c r="W469" s="35" t="e">
        <f>+$C$22*'10 - 2009'!AY404</f>
        <v>#DIV/0!</v>
      </c>
      <c r="X469" s="35" t="e">
        <f>+$C$22*'10 - 2009'!AZ404</f>
        <v>#DIV/0!</v>
      </c>
      <c r="Y469" s="35" t="e">
        <f>+$C$22*'10 - 2009'!BA404</f>
        <v>#DIV/0!</v>
      </c>
      <c r="Z469" s="35" t="e">
        <f>+$C$22*'10 - 2009'!BB404</f>
        <v>#DIV/0!</v>
      </c>
      <c r="AA469" s="35" t="e">
        <f>+$C$22*'10 - 2009'!BC404</f>
        <v>#DIV/0!</v>
      </c>
      <c r="AB469" s="35" t="e">
        <f>+$C$22*'10 - 2009'!BD404</f>
        <v>#DIV/0!</v>
      </c>
      <c r="AC469" s="35" t="e">
        <f>+$C$22*'10 - 2009'!BE404</f>
        <v>#DIV/0!</v>
      </c>
      <c r="AD469" s="35" t="e">
        <f>+$C$22*'10 - 2009'!BF404</f>
        <v>#DIV/0!</v>
      </c>
      <c r="AE469" s="35" t="e">
        <f>+$C$22*'10 - 2009'!BG404</f>
        <v>#DIV/0!</v>
      </c>
      <c r="AF469" s="35" t="e">
        <f>+$C$22*'10 - 2009'!BH404</f>
        <v>#DIV/0!</v>
      </c>
      <c r="AG469" s="35" t="e">
        <f>+$C$22*'10 - 2009'!BI404</f>
        <v>#DIV/0!</v>
      </c>
      <c r="AH469" s="35" t="e">
        <f>+$C$22*'10 - 2009'!BJ404</f>
        <v>#DIV/0!</v>
      </c>
    </row>
    <row r="470" spans="1:34">
      <c r="A470" s="44">
        <v>463</v>
      </c>
      <c r="B470" s="35">
        <f>+'10 - 2009'!B405</f>
        <v>0</v>
      </c>
      <c r="C470" s="35" t="e">
        <f>+'10 - 2009'!AE405/'10 - 2009'!BK405</f>
        <v>#DIV/0!</v>
      </c>
      <c r="D470" s="35" t="e">
        <f>+$C$22*'10 - 2009'!AF405</f>
        <v>#DIV/0!</v>
      </c>
      <c r="E470" s="35" t="e">
        <f>+$C$22*'10 - 2009'!AG405</f>
        <v>#DIV/0!</v>
      </c>
      <c r="F470" s="35" t="e">
        <f>+$C$22*'10 - 2009'!AH405</f>
        <v>#DIV/0!</v>
      </c>
      <c r="G470" s="35" t="e">
        <f>+$C$22*'10 - 2009'!AI405</f>
        <v>#DIV/0!</v>
      </c>
      <c r="H470" s="35" t="e">
        <f>+$C$22*'10 - 2009'!AJ405</f>
        <v>#DIV/0!</v>
      </c>
      <c r="I470" s="35" t="e">
        <f>+$C$22*'10 - 2009'!AK405</f>
        <v>#DIV/0!</v>
      </c>
      <c r="J470" s="35" t="e">
        <f>+$C$22*'10 - 2009'!AL405</f>
        <v>#DIV/0!</v>
      </c>
      <c r="K470" s="35" t="e">
        <f>+$C$22*'10 - 2009'!AM405</f>
        <v>#DIV/0!</v>
      </c>
      <c r="L470" s="35" t="e">
        <f>+$C$22*'10 - 2009'!AN405</f>
        <v>#DIV/0!</v>
      </c>
      <c r="M470" s="35" t="e">
        <f>+$C$22*'10 - 2009'!AO405</f>
        <v>#DIV/0!</v>
      </c>
      <c r="N470" s="35" t="e">
        <f>+$C$22*'10 - 2009'!AP405</f>
        <v>#DIV/0!</v>
      </c>
      <c r="O470" s="35" t="e">
        <f>+$C$22*'10 - 2009'!AQ405</f>
        <v>#DIV/0!</v>
      </c>
      <c r="P470" s="35" t="e">
        <f>+$C$22*'10 - 2009'!AR405</f>
        <v>#DIV/0!</v>
      </c>
      <c r="Q470" s="35" t="e">
        <f>+$C$22*'10 - 2009'!AS405</f>
        <v>#DIV/0!</v>
      </c>
      <c r="R470" s="35" t="e">
        <f>+$C$22*'10 - 2009'!AT405</f>
        <v>#DIV/0!</v>
      </c>
      <c r="S470" s="35" t="e">
        <f>+$C$22*'10 - 2009'!AU405</f>
        <v>#DIV/0!</v>
      </c>
      <c r="T470" s="35" t="e">
        <f>+$C$22*'10 - 2009'!AV405</f>
        <v>#DIV/0!</v>
      </c>
      <c r="U470" s="35" t="e">
        <f>+$C$22*'10 - 2009'!AW405</f>
        <v>#DIV/0!</v>
      </c>
      <c r="V470" s="35" t="e">
        <f>+$C$22*'10 - 2009'!AX405</f>
        <v>#DIV/0!</v>
      </c>
      <c r="W470" s="35" t="e">
        <f>+$C$22*'10 - 2009'!AY405</f>
        <v>#DIV/0!</v>
      </c>
      <c r="X470" s="35" t="e">
        <f>+$C$22*'10 - 2009'!AZ405</f>
        <v>#DIV/0!</v>
      </c>
      <c r="Y470" s="35" t="e">
        <f>+$C$22*'10 - 2009'!BA405</f>
        <v>#DIV/0!</v>
      </c>
      <c r="Z470" s="35" t="e">
        <f>+$C$22*'10 - 2009'!BB405</f>
        <v>#DIV/0!</v>
      </c>
      <c r="AA470" s="35" t="e">
        <f>+$C$22*'10 - 2009'!BC405</f>
        <v>#DIV/0!</v>
      </c>
      <c r="AB470" s="35" t="e">
        <f>+$C$22*'10 - 2009'!BD405</f>
        <v>#DIV/0!</v>
      </c>
      <c r="AC470" s="35" t="e">
        <f>+$C$22*'10 - 2009'!BE405</f>
        <v>#DIV/0!</v>
      </c>
      <c r="AD470" s="35" t="e">
        <f>+$C$22*'10 - 2009'!BF405</f>
        <v>#DIV/0!</v>
      </c>
      <c r="AE470" s="35" t="e">
        <f>+$C$22*'10 - 2009'!BG405</f>
        <v>#DIV/0!</v>
      </c>
      <c r="AF470" s="35" t="e">
        <f>+$C$22*'10 - 2009'!BH405</f>
        <v>#DIV/0!</v>
      </c>
      <c r="AG470" s="35" t="e">
        <f>+$C$22*'10 - 2009'!BI405</f>
        <v>#DIV/0!</v>
      </c>
      <c r="AH470" s="35" t="e">
        <f>+$C$22*'10 - 2009'!BJ405</f>
        <v>#DIV/0!</v>
      </c>
    </row>
    <row r="471" spans="1:34">
      <c r="A471" s="44">
        <v>464</v>
      </c>
      <c r="B471" s="35">
        <f>+'10 - 2009'!B406</f>
        <v>0</v>
      </c>
      <c r="C471" s="35" t="e">
        <f>+'10 - 2009'!AE406/'10 - 2009'!BK406</f>
        <v>#DIV/0!</v>
      </c>
      <c r="D471" s="35" t="e">
        <f>+$C$22*'10 - 2009'!AF406</f>
        <v>#DIV/0!</v>
      </c>
      <c r="E471" s="35" t="e">
        <f>+$C$22*'10 - 2009'!AG406</f>
        <v>#DIV/0!</v>
      </c>
      <c r="F471" s="35" t="e">
        <f>+$C$22*'10 - 2009'!AH406</f>
        <v>#DIV/0!</v>
      </c>
      <c r="G471" s="35" t="e">
        <f>+$C$22*'10 - 2009'!AI406</f>
        <v>#DIV/0!</v>
      </c>
      <c r="H471" s="35" t="e">
        <f>+$C$22*'10 - 2009'!AJ406</f>
        <v>#DIV/0!</v>
      </c>
      <c r="I471" s="35" t="e">
        <f>+$C$22*'10 - 2009'!AK406</f>
        <v>#DIV/0!</v>
      </c>
      <c r="J471" s="35" t="e">
        <f>+$C$22*'10 - 2009'!AL406</f>
        <v>#DIV/0!</v>
      </c>
      <c r="K471" s="35" t="e">
        <f>+$C$22*'10 - 2009'!AM406</f>
        <v>#DIV/0!</v>
      </c>
      <c r="L471" s="35" t="e">
        <f>+$C$22*'10 - 2009'!AN406</f>
        <v>#DIV/0!</v>
      </c>
      <c r="M471" s="35" t="e">
        <f>+$C$22*'10 - 2009'!AO406</f>
        <v>#DIV/0!</v>
      </c>
      <c r="N471" s="35" t="e">
        <f>+$C$22*'10 - 2009'!AP406</f>
        <v>#DIV/0!</v>
      </c>
      <c r="O471" s="35" t="e">
        <f>+$C$22*'10 - 2009'!AQ406</f>
        <v>#DIV/0!</v>
      </c>
      <c r="P471" s="35" t="e">
        <f>+$C$22*'10 - 2009'!AR406</f>
        <v>#DIV/0!</v>
      </c>
      <c r="Q471" s="35" t="e">
        <f>+$C$22*'10 - 2009'!AS406</f>
        <v>#DIV/0!</v>
      </c>
      <c r="R471" s="35" t="e">
        <f>+$C$22*'10 - 2009'!AT406</f>
        <v>#DIV/0!</v>
      </c>
      <c r="S471" s="35" t="e">
        <f>+$C$22*'10 - 2009'!AU406</f>
        <v>#DIV/0!</v>
      </c>
      <c r="T471" s="35" t="e">
        <f>+$C$22*'10 - 2009'!AV406</f>
        <v>#DIV/0!</v>
      </c>
      <c r="U471" s="35" t="e">
        <f>+$C$22*'10 - 2009'!AW406</f>
        <v>#DIV/0!</v>
      </c>
      <c r="V471" s="35" t="e">
        <f>+$C$22*'10 - 2009'!AX406</f>
        <v>#DIV/0!</v>
      </c>
      <c r="W471" s="35" t="e">
        <f>+$C$22*'10 - 2009'!AY406</f>
        <v>#DIV/0!</v>
      </c>
      <c r="X471" s="35" t="e">
        <f>+$C$22*'10 - 2009'!AZ406</f>
        <v>#DIV/0!</v>
      </c>
      <c r="Y471" s="35" t="e">
        <f>+$C$22*'10 - 2009'!BA406</f>
        <v>#DIV/0!</v>
      </c>
      <c r="Z471" s="35" t="e">
        <f>+$C$22*'10 - 2009'!BB406</f>
        <v>#DIV/0!</v>
      </c>
      <c r="AA471" s="35" t="e">
        <f>+$C$22*'10 - 2009'!BC406</f>
        <v>#DIV/0!</v>
      </c>
      <c r="AB471" s="35" t="e">
        <f>+$C$22*'10 - 2009'!BD406</f>
        <v>#DIV/0!</v>
      </c>
      <c r="AC471" s="35" t="e">
        <f>+$C$22*'10 - 2009'!BE406</f>
        <v>#DIV/0!</v>
      </c>
      <c r="AD471" s="35" t="e">
        <f>+$C$22*'10 - 2009'!BF406</f>
        <v>#DIV/0!</v>
      </c>
      <c r="AE471" s="35" t="e">
        <f>+$C$22*'10 - 2009'!BG406</f>
        <v>#DIV/0!</v>
      </c>
      <c r="AF471" s="35" t="e">
        <f>+$C$22*'10 - 2009'!BH406</f>
        <v>#DIV/0!</v>
      </c>
      <c r="AG471" s="35" t="e">
        <f>+$C$22*'10 - 2009'!BI406</f>
        <v>#DIV/0!</v>
      </c>
      <c r="AH471" s="35" t="e">
        <f>+$C$22*'10 - 2009'!BJ406</f>
        <v>#DIV/0!</v>
      </c>
    </row>
    <row r="472" spans="1:34">
      <c r="A472" s="44">
        <v>465</v>
      </c>
      <c r="B472" s="35">
        <f>+'10 - 2009'!B407</f>
        <v>0</v>
      </c>
      <c r="C472" s="35" t="e">
        <f>+'10 - 2009'!AE407/'10 - 2009'!BK407</f>
        <v>#DIV/0!</v>
      </c>
      <c r="D472" s="35" t="e">
        <f>+$C$22*'10 - 2009'!AF407</f>
        <v>#DIV/0!</v>
      </c>
      <c r="E472" s="35" t="e">
        <f>+$C$22*'10 - 2009'!AG407</f>
        <v>#DIV/0!</v>
      </c>
      <c r="F472" s="35" t="e">
        <f>+$C$22*'10 - 2009'!AH407</f>
        <v>#DIV/0!</v>
      </c>
      <c r="G472" s="35" t="e">
        <f>+$C$22*'10 - 2009'!AI407</f>
        <v>#DIV/0!</v>
      </c>
      <c r="H472" s="35" t="e">
        <f>+$C$22*'10 - 2009'!AJ407</f>
        <v>#DIV/0!</v>
      </c>
      <c r="I472" s="35" t="e">
        <f>+$C$22*'10 - 2009'!AK407</f>
        <v>#DIV/0!</v>
      </c>
      <c r="J472" s="35" t="e">
        <f>+$C$22*'10 - 2009'!AL407</f>
        <v>#DIV/0!</v>
      </c>
      <c r="K472" s="35" t="e">
        <f>+$C$22*'10 - 2009'!AM407</f>
        <v>#DIV/0!</v>
      </c>
      <c r="L472" s="35" t="e">
        <f>+$C$22*'10 - 2009'!AN407</f>
        <v>#DIV/0!</v>
      </c>
      <c r="M472" s="35" t="e">
        <f>+$C$22*'10 - 2009'!AO407</f>
        <v>#DIV/0!</v>
      </c>
      <c r="N472" s="35" t="e">
        <f>+$C$22*'10 - 2009'!AP407</f>
        <v>#DIV/0!</v>
      </c>
      <c r="O472" s="35" t="e">
        <f>+$C$22*'10 - 2009'!AQ407</f>
        <v>#DIV/0!</v>
      </c>
      <c r="P472" s="35" t="e">
        <f>+$C$22*'10 - 2009'!AR407</f>
        <v>#DIV/0!</v>
      </c>
      <c r="Q472" s="35" t="e">
        <f>+$C$22*'10 - 2009'!AS407</f>
        <v>#DIV/0!</v>
      </c>
      <c r="R472" s="35" t="e">
        <f>+$C$22*'10 - 2009'!AT407</f>
        <v>#DIV/0!</v>
      </c>
      <c r="S472" s="35" t="e">
        <f>+$C$22*'10 - 2009'!AU407</f>
        <v>#DIV/0!</v>
      </c>
      <c r="T472" s="35" t="e">
        <f>+$C$22*'10 - 2009'!AV407</f>
        <v>#DIV/0!</v>
      </c>
      <c r="U472" s="35" t="e">
        <f>+$C$22*'10 - 2009'!AW407</f>
        <v>#DIV/0!</v>
      </c>
      <c r="V472" s="35" t="e">
        <f>+$C$22*'10 - 2009'!AX407</f>
        <v>#DIV/0!</v>
      </c>
      <c r="W472" s="35" t="e">
        <f>+$C$22*'10 - 2009'!AY407</f>
        <v>#DIV/0!</v>
      </c>
      <c r="X472" s="35" t="e">
        <f>+$C$22*'10 - 2009'!AZ407</f>
        <v>#DIV/0!</v>
      </c>
      <c r="Y472" s="35" t="e">
        <f>+$C$22*'10 - 2009'!BA407</f>
        <v>#DIV/0!</v>
      </c>
      <c r="Z472" s="35" t="e">
        <f>+$C$22*'10 - 2009'!BB407</f>
        <v>#DIV/0!</v>
      </c>
      <c r="AA472" s="35" t="e">
        <f>+$C$22*'10 - 2009'!BC407</f>
        <v>#DIV/0!</v>
      </c>
      <c r="AB472" s="35" t="e">
        <f>+$C$22*'10 - 2009'!BD407</f>
        <v>#DIV/0!</v>
      </c>
      <c r="AC472" s="35" t="e">
        <f>+$C$22*'10 - 2009'!BE407</f>
        <v>#DIV/0!</v>
      </c>
      <c r="AD472" s="35" t="e">
        <f>+$C$22*'10 - 2009'!BF407</f>
        <v>#DIV/0!</v>
      </c>
      <c r="AE472" s="35" t="e">
        <f>+$C$22*'10 - 2009'!BG407</f>
        <v>#DIV/0!</v>
      </c>
      <c r="AF472" s="35" t="e">
        <f>+$C$22*'10 - 2009'!BH407</f>
        <v>#DIV/0!</v>
      </c>
      <c r="AG472" s="35" t="e">
        <f>+$C$22*'10 - 2009'!BI407</f>
        <v>#DIV/0!</v>
      </c>
      <c r="AH472" s="35" t="e">
        <f>+$C$22*'10 - 2009'!BJ407</f>
        <v>#DIV/0!</v>
      </c>
    </row>
    <row r="473" spans="1:34">
      <c r="A473" s="44">
        <v>466</v>
      </c>
      <c r="B473" s="35">
        <f>+'10 - 2009'!B408</f>
        <v>0</v>
      </c>
      <c r="C473" s="35" t="e">
        <f>+'10 - 2009'!AE408/'10 - 2009'!BK408</f>
        <v>#DIV/0!</v>
      </c>
      <c r="D473" s="35" t="e">
        <f>+$C$22*'10 - 2009'!AF408</f>
        <v>#DIV/0!</v>
      </c>
      <c r="E473" s="35" t="e">
        <f>+$C$22*'10 - 2009'!AG408</f>
        <v>#DIV/0!</v>
      </c>
      <c r="F473" s="35" t="e">
        <f>+$C$22*'10 - 2009'!AH408</f>
        <v>#DIV/0!</v>
      </c>
      <c r="G473" s="35" t="e">
        <f>+$C$22*'10 - 2009'!AI408</f>
        <v>#DIV/0!</v>
      </c>
      <c r="H473" s="35" t="e">
        <f>+$C$22*'10 - 2009'!AJ408</f>
        <v>#DIV/0!</v>
      </c>
      <c r="I473" s="35" t="e">
        <f>+$C$22*'10 - 2009'!AK408</f>
        <v>#DIV/0!</v>
      </c>
      <c r="J473" s="35" t="e">
        <f>+$C$22*'10 - 2009'!AL408</f>
        <v>#DIV/0!</v>
      </c>
      <c r="K473" s="35" t="e">
        <f>+$C$22*'10 - 2009'!AM408</f>
        <v>#DIV/0!</v>
      </c>
      <c r="L473" s="35" t="e">
        <f>+$C$22*'10 - 2009'!AN408</f>
        <v>#DIV/0!</v>
      </c>
      <c r="M473" s="35" t="e">
        <f>+$C$22*'10 - 2009'!AO408</f>
        <v>#DIV/0!</v>
      </c>
      <c r="N473" s="35" t="e">
        <f>+$C$22*'10 - 2009'!AP408</f>
        <v>#DIV/0!</v>
      </c>
      <c r="O473" s="35" t="e">
        <f>+$C$22*'10 - 2009'!AQ408</f>
        <v>#DIV/0!</v>
      </c>
      <c r="P473" s="35" t="e">
        <f>+$C$22*'10 - 2009'!AR408</f>
        <v>#DIV/0!</v>
      </c>
      <c r="Q473" s="35" t="e">
        <f>+$C$22*'10 - 2009'!AS408</f>
        <v>#DIV/0!</v>
      </c>
      <c r="R473" s="35" t="e">
        <f>+$C$22*'10 - 2009'!AT408</f>
        <v>#DIV/0!</v>
      </c>
      <c r="S473" s="35" t="e">
        <f>+$C$22*'10 - 2009'!AU408</f>
        <v>#DIV/0!</v>
      </c>
      <c r="T473" s="35" t="e">
        <f>+$C$22*'10 - 2009'!AV408</f>
        <v>#DIV/0!</v>
      </c>
      <c r="U473" s="35" t="e">
        <f>+$C$22*'10 - 2009'!AW408</f>
        <v>#DIV/0!</v>
      </c>
      <c r="V473" s="35" t="e">
        <f>+$C$22*'10 - 2009'!AX408</f>
        <v>#DIV/0!</v>
      </c>
      <c r="W473" s="35" t="e">
        <f>+$C$22*'10 - 2009'!AY408</f>
        <v>#DIV/0!</v>
      </c>
      <c r="X473" s="35" t="e">
        <f>+$C$22*'10 - 2009'!AZ408</f>
        <v>#DIV/0!</v>
      </c>
      <c r="Y473" s="35" t="e">
        <f>+$C$22*'10 - 2009'!BA408</f>
        <v>#DIV/0!</v>
      </c>
      <c r="Z473" s="35" t="e">
        <f>+$C$22*'10 - 2009'!BB408</f>
        <v>#DIV/0!</v>
      </c>
      <c r="AA473" s="35" t="e">
        <f>+$C$22*'10 - 2009'!BC408</f>
        <v>#DIV/0!</v>
      </c>
      <c r="AB473" s="35" t="e">
        <f>+$C$22*'10 - 2009'!BD408</f>
        <v>#DIV/0!</v>
      </c>
      <c r="AC473" s="35" t="e">
        <f>+$C$22*'10 - 2009'!BE408</f>
        <v>#DIV/0!</v>
      </c>
      <c r="AD473" s="35" t="e">
        <f>+$C$22*'10 - 2009'!BF408</f>
        <v>#DIV/0!</v>
      </c>
      <c r="AE473" s="35" t="e">
        <f>+$C$22*'10 - 2009'!BG408</f>
        <v>#DIV/0!</v>
      </c>
      <c r="AF473" s="35" t="e">
        <f>+$C$22*'10 - 2009'!BH408</f>
        <v>#DIV/0!</v>
      </c>
      <c r="AG473" s="35" t="e">
        <f>+$C$22*'10 - 2009'!BI408</f>
        <v>#DIV/0!</v>
      </c>
      <c r="AH473" s="35" t="e">
        <f>+$C$22*'10 - 2009'!BJ408</f>
        <v>#DIV/0!</v>
      </c>
    </row>
    <row r="474" spans="1:34">
      <c r="A474" s="44">
        <v>467</v>
      </c>
      <c r="B474" s="35">
        <f>+'10 - 2009'!B409</f>
        <v>0</v>
      </c>
      <c r="C474" s="35" t="e">
        <f>+'10 - 2009'!AE409/'10 - 2009'!BK409</f>
        <v>#DIV/0!</v>
      </c>
      <c r="D474" s="35" t="e">
        <f>+$C$22*'10 - 2009'!AF409</f>
        <v>#DIV/0!</v>
      </c>
      <c r="E474" s="35" t="e">
        <f>+$C$22*'10 - 2009'!AG409</f>
        <v>#DIV/0!</v>
      </c>
      <c r="F474" s="35" t="e">
        <f>+$C$22*'10 - 2009'!AH409</f>
        <v>#DIV/0!</v>
      </c>
      <c r="G474" s="35" t="e">
        <f>+$C$22*'10 - 2009'!AI409</f>
        <v>#DIV/0!</v>
      </c>
      <c r="H474" s="35" t="e">
        <f>+$C$22*'10 - 2009'!AJ409</f>
        <v>#DIV/0!</v>
      </c>
      <c r="I474" s="35" t="e">
        <f>+$C$22*'10 - 2009'!AK409</f>
        <v>#DIV/0!</v>
      </c>
      <c r="J474" s="35" t="e">
        <f>+$C$22*'10 - 2009'!AL409</f>
        <v>#DIV/0!</v>
      </c>
      <c r="K474" s="35" t="e">
        <f>+$C$22*'10 - 2009'!AM409</f>
        <v>#DIV/0!</v>
      </c>
      <c r="L474" s="35" t="e">
        <f>+$C$22*'10 - 2009'!AN409</f>
        <v>#DIV/0!</v>
      </c>
      <c r="M474" s="35" t="e">
        <f>+$C$22*'10 - 2009'!AO409</f>
        <v>#DIV/0!</v>
      </c>
      <c r="N474" s="35" t="e">
        <f>+$C$22*'10 - 2009'!AP409</f>
        <v>#DIV/0!</v>
      </c>
      <c r="O474" s="35" t="e">
        <f>+$C$22*'10 - 2009'!AQ409</f>
        <v>#DIV/0!</v>
      </c>
      <c r="P474" s="35" t="e">
        <f>+$C$22*'10 - 2009'!AR409</f>
        <v>#DIV/0!</v>
      </c>
      <c r="Q474" s="35" t="e">
        <f>+$C$22*'10 - 2009'!AS409</f>
        <v>#DIV/0!</v>
      </c>
      <c r="R474" s="35" t="e">
        <f>+$C$22*'10 - 2009'!AT409</f>
        <v>#DIV/0!</v>
      </c>
      <c r="S474" s="35" t="e">
        <f>+$C$22*'10 - 2009'!AU409</f>
        <v>#DIV/0!</v>
      </c>
      <c r="T474" s="35" t="e">
        <f>+$C$22*'10 - 2009'!AV409</f>
        <v>#DIV/0!</v>
      </c>
      <c r="U474" s="35" t="e">
        <f>+$C$22*'10 - 2009'!AW409</f>
        <v>#DIV/0!</v>
      </c>
      <c r="V474" s="35" t="e">
        <f>+$C$22*'10 - 2009'!AX409</f>
        <v>#DIV/0!</v>
      </c>
      <c r="W474" s="35" t="e">
        <f>+$C$22*'10 - 2009'!AY409</f>
        <v>#DIV/0!</v>
      </c>
      <c r="X474" s="35" t="e">
        <f>+$C$22*'10 - 2009'!AZ409</f>
        <v>#DIV/0!</v>
      </c>
      <c r="Y474" s="35" t="e">
        <f>+$C$22*'10 - 2009'!BA409</f>
        <v>#DIV/0!</v>
      </c>
      <c r="Z474" s="35" t="e">
        <f>+$C$22*'10 - 2009'!BB409</f>
        <v>#DIV/0!</v>
      </c>
      <c r="AA474" s="35" t="e">
        <f>+$C$22*'10 - 2009'!BC409</f>
        <v>#DIV/0!</v>
      </c>
      <c r="AB474" s="35" t="e">
        <f>+$C$22*'10 - 2009'!BD409</f>
        <v>#DIV/0!</v>
      </c>
      <c r="AC474" s="35" t="e">
        <f>+$C$22*'10 - 2009'!BE409</f>
        <v>#DIV/0!</v>
      </c>
      <c r="AD474" s="35" t="e">
        <f>+$C$22*'10 - 2009'!BF409</f>
        <v>#DIV/0!</v>
      </c>
      <c r="AE474" s="35" t="e">
        <f>+$C$22*'10 - 2009'!BG409</f>
        <v>#DIV/0!</v>
      </c>
      <c r="AF474" s="35" t="e">
        <f>+$C$22*'10 - 2009'!BH409</f>
        <v>#DIV/0!</v>
      </c>
      <c r="AG474" s="35" t="e">
        <f>+$C$22*'10 - 2009'!BI409</f>
        <v>#DIV/0!</v>
      </c>
      <c r="AH474" s="35" t="e">
        <f>+$C$22*'10 - 2009'!BJ409</f>
        <v>#DIV/0!</v>
      </c>
    </row>
    <row r="475" spans="1:34">
      <c r="A475" s="44">
        <v>468</v>
      </c>
      <c r="B475" s="35">
        <f>+'10 - 2009'!B410</f>
        <v>0</v>
      </c>
      <c r="C475" s="35" t="e">
        <f>+'10 - 2009'!AE410/'10 - 2009'!BK410</f>
        <v>#DIV/0!</v>
      </c>
      <c r="D475" s="35" t="e">
        <f>+$C$22*'10 - 2009'!AF410</f>
        <v>#DIV/0!</v>
      </c>
      <c r="E475" s="35" t="e">
        <f>+$C$22*'10 - 2009'!AG410</f>
        <v>#DIV/0!</v>
      </c>
      <c r="F475" s="35" t="e">
        <f>+$C$22*'10 - 2009'!AH410</f>
        <v>#DIV/0!</v>
      </c>
      <c r="G475" s="35" t="e">
        <f>+$C$22*'10 - 2009'!AI410</f>
        <v>#DIV/0!</v>
      </c>
      <c r="H475" s="35" t="e">
        <f>+$C$22*'10 - 2009'!AJ410</f>
        <v>#DIV/0!</v>
      </c>
      <c r="I475" s="35" t="e">
        <f>+$C$22*'10 - 2009'!AK410</f>
        <v>#DIV/0!</v>
      </c>
      <c r="J475" s="35" t="e">
        <f>+$C$22*'10 - 2009'!AL410</f>
        <v>#DIV/0!</v>
      </c>
      <c r="K475" s="35" t="e">
        <f>+$C$22*'10 - 2009'!AM410</f>
        <v>#DIV/0!</v>
      </c>
      <c r="L475" s="35" t="e">
        <f>+$C$22*'10 - 2009'!AN410</f>
        <v>#DIV/0!</v>
      </c>
      <c r="M475" s="35" t="e">
        <f>+$C$22*'10 - 2009'!AO410</f>
        <v>#DIV/0!</v>
      </c>
      <c r="N475" s="35" t="e">
        <f>+$C$22*'10 - 2009'!AP410</f>
        <v>#DIV/0!</v>
      </c>
      <c r="O475" s="35" t="e">
        <f>+$C$22*'10 - 2009'!AQ410</f>
        <v>#DIV/0!</v>
      </c>
      <c r="P475" s="35" t="e">
        <f>+$C$22*'10 - 2009'!AR410</f>
        <v>#DIV/0!</v>
      </c>
      <c r="Q475" s="35" t="e">
        <f>+$C$22*'10 - 2009'!AS410</f>
        <v>#DIV/0!</v>
      </c>
      <c r="R475" s="35" t="e">
        <f>+$C$22*'10 - 2009'!AT410</f>
        <v>#DIV/0!</v>
      </c>
      <c r="S475" s="35" t="e">
        <f>+$C$22*'10 - 2009'!AU410</f>
        <v>#DIV/0!</v>
      </c>
      <c r="T475" s="35" t="e">
        <f>+$C$22*'10 - 2009'!AV410</f>
        <v>#DIV/0!</v>
      </c>
      <c r="U475" s="35" t="e">
        <f>+$C$22*'10 - 2009'!AW410</f>
        <v>#DIV/0!</v>
      </c>
      <c r="V475" s="35" t="e">
        <f>+$C$22*'10 - 2009'!AX410</f>
        <v>#DIV/0!</v>
      </c>
      <c r="W475" s="35" t="e">
        <f>+$C$22*'10 - 2009'!AY410</f>
        <v>#DIV/0!</v>
      </c>
      <c r="X475" s="35" t="e">
        <f>+$C$22*'10 - 2009'!AZ410</f>
        <v>#DIV/0!</v>
      </c>
      <c r="Y475" s="35" t="e">
        <f>+$C$22*'10 - 2009'!BA410</f>
        <v>#DIV/0!</v>
      </c>
      <c r="Z475" s="35" t="e">
        <f>+$C$22*'10 - 2009'!BB410</f>
        <v>#DIV/0!</v>
      </c>
      <c r="AA475" s="35" t="e">
        <f>+$C$22*'10 - 2009'!BC410</f>
        <v>#DIV/0!</v>
      </c>
      <c r="AB475" s="35" t="e">
        <f>+$C$22*'10 - 2009'!BD410</f>
        <v>#DIV/0!</v>
      </c>
      <c r="AC475" s="35" t="e">
        <f>+$C$22*'10 - 2009'!BE410</f>
        <v>#DIV/0!</v>
      </c>
      <c r="AD475" s="35" t="e">
        <f>+$C$22*'10 - 2009'!BF410</f>
        <v>#DIV/0!</v>
      </c>
      <c r="AE475" s="35" t="e">
        <f>+$C$22*'10 - 2009'!BG410</f>
        <v>#DIV/0!</v>
      </c>
      <c r="AF475" s="35" t="e">
        <f>+$C$22*'10 - 2009'!BH410</f>
        <v>#DIV/0!</v>
      </c>
      <c r="AG475" s="35" t="e">
        <f>+$C$22*'10 - 2009'!BI410</f>
        <v>#DIV/0!</v>
      </c>
      <c r="AH475" s="35" t="e">
        <f>+$C$22*'10 - 2009'!BJ410</f>
        <v>#DIV/0!</v>
      </c>
    </row>
    <row r="476" spans="1:34">
      <c r="A476" s="44">
        <v>469</v>
      </c>
      <c r="B476" s="35">
        <f>+'10 - 2009'!B411</f>
        <v>0</v>
      </c>
      <c r="C476" s="35" t="e">
        <f>+'10 - 2009'!AE411/'10 - 2009'!BK411</f>
        <v>#DIV/0!</v>
      </c>
      <c r="D476" s="35" t="e">
        <f>+$C$22*'10 - 2009'!AF411</f>
        <v>#DIV/0!</v>
      </c>
      <c r="E476" s="35" t="e">
        <f>+$C$22*'10 - 2009'!AG411</f>
        <v>#DIV/0!</v>
      </c>
      <c r="F476" s="35" t="e">
        <f>+$C$22*'10 - 2009'!AH411</f>
        <v>#DIV/0!</v>
      </c>
      <c r="G476" s="35" t="e">
        <f>+$C$22*'10 - 2009'!AI411</f>
        <v>#DIV/0!</v>
      </c>
      <c r="H476" s="35" t="e">
        <f>+$C$22*'10 - 2009'!AJ411</f>
        <v>#DIV/0!</v>
      </c>
      <c r="I476" s="35" t="e">
        <f>+$C$22*'10 - 2009'!AK411</f>
        <v>#DIV/0!</v>
      </c>
      <c r="J476" s="35" t="e">
        <f>+$C$22*'10 - 2009'!AL411</f>
        <v>#DIV/0!</v>
      </c>
      <c r="K476" s="35" t="e">
        <f>+$C$22*'10 - 2009'!AM411</f>
        <v>#DIV/0!</v>
      </c>
      <c r="L476" s="35" t="e">
        <f>+$C$22*'10 - 2009'!AN411</f>
        <v>#DIV/0!</v>
      </c>
      <c r="M476" s="35" t="e">
        <f>+$C$22*'10 - 2009'!AO411</f>
        <v>#DIV/0!</v>
      </c>
      <c r="N476" s="35" t="e">
        <f>+$C$22*'10 - 2009'!AP411</f>
        <v>#DIV/0!</v>
      </c>
      <c r="O476" s="35" t="e">
        <f>+$C$22*'10 - 2009'!AQ411</f>
        <v>#DIV/0!</v>
      </c>
      <c r="P476" s="35" t="e">
        <f>+$C$22*'10 - 2009'!AR411</f>
        <v>#DIV/0!</v>
      </c>
      <c r="Q476" s="35" t="e">
        <f>+$C$22*'10 - 2009'!AS411</f>
        <v>#DIV/0!</v>
      </c>
      <c r="R476" s="35" t="e">
        <f>+$C$22*'10 - 2009'!AT411</f>
        <v>#DIV/0!</v>
      </c>
      <c r="S476" s="35" t="e">
        <f>+$C$22*'10 - 2009'!AU411</f>
        <v>#DIV/0!</v>
      </c>
      <c r="T476" s="35" t="e">
        <f>+$C$22*'10 - 2009'!AV411</f>
        <v>#DIV/0!</v>
      </c>
      <c r="U476" s="35" t="e">
        <f>+$C$22*'10 - 2009'!AW411</f>
        <v>#DIV/0!</v>
      </c>
      <c r="V476" s="35" t="e">
        <f>+$C$22*'10 - 2009'!AX411</f>
        <v>#DIV/0!</v>
      </c>
      <c r="W476" s="35" t="e">
        <f>+$C$22*'10 - 2009'!AY411</f>
        <v>#DIV/0!</v>
      </c>
      <c r="X476" s="35" t="e">
        <f>+$C$22*'10 - 2009'!AZ411</f>
        <v>#DIV/0!</v>
      </c>
      <c r="Y476" s="35" t="e">
        <f>+$C$22*'10 - 2009'!BA411</f>
        <v>#DIV/0!</v>
      </c>
      <c r="Z476" s="35" t="e">
        <f>+$C$22*'10 - 2009'!BB411</f>
        <v>#DIV/0!</v>
      </c>
      <c r="AA476" s="35" t="e">
        <f>+$C$22*'10 - 2009'!BC411</f>
        <v>#DIV/0!</v>
      </c>
      <c r="AB476" s="35" t="e">
        <f>+$C$22*'10 - 2009'!BD411</f>
        <v>#DIV/0!</v>
      </c>
      <c r="AC476" s="35" t="e">
        <f>+$C$22*'10 - 2009'!BE411</f>
        <v>#DIV/0!</v>
      </c>
      <c r="AD476" s="35" t="e">
        <f>+$C$22*'10 - 2009'!BF411</f>
        <v>#DIV/0!</v>
      </c>
      <c r="AE476" s="35" t="e">
        <f>+$C$22*'10 - 2009'!BG411</f>
        <v>#DIV/0!</v>
      </c>
      <c r="AF476" s="35" t="e">
        <f>+$C$22*'10 - 2009'!BH411</f>
        <v>#DIV/0!</v>
      </c>
      <c r="AG476" s="35" t="e">
        <f>+$C$22*'10 - 2009'!BI411</f>
        <v>#DIV/0!</v>
      </c>
      <c r="AH476" s="35" t="e">
        <f>+$C$22*'10 - 2009'!BJ411</f>
        <v>#DIV/0!</v>
      </c>
    </row>
    <row r="477" spans="1:34">
      <c r="A477" s="44">
        <v>470</v>
      </c>
      <c r="B477" s="35">
        <f>+'10 - 2009'!B412</f>
        <v>0</v>
      </c>
      <c r="C477" s="35" t="e">
        <f>+'10 - 2009'!AE412/'10 - 2009'!BK412</f>
        <v>#DIV/0!</v>
      </c>
      <c r="D477" s="35" t="e">
        <f>+$C$22*'10 - 2009'!AF412</f>
        <v>#DIV/0!</v>
      </c>
      <c r="E477" s="35" t="e">
        <f>+$C$22*'10 - 2009'!AG412</f>
        <v>#DIV/0!</v>
      </c>
      <c r="F477" s="35" t="e">
        <f>+$C$22*'10 - 2009'!AH412</f>
        <v>#DIV/0!</v>
      </c>
      <c r="G477" s="35" t="e">
        <f>+$C$22*'10 - 2009'!AI412</f>
        <v>#DIV/0!</v>
      </c>
      <c r="H477" s="35" t="e">
        <f>+$C$22*'10 - 2009'!AJ412</f>
        <v>#DIV/0!</v>
      </c>
      <c r="I477" s="35" t="e">
        <f>+$C$22*'10 - 2009'!AK412</f>
        <v>#DIV/0!</v>
      </c>
      <c r="J477" s="35" t="e">
        <f>+$C$22*'10 - 2009'!AL412</f>
        <v>#DIV/0!</v>
      </c>
      <c r="K477" s="35" t="e">
        <f>+$C$22*'10 - 2009'!AM412</f>
        <v>#DIV/0!</v>
      </c>
      <c r="L477" s="35" t="e">
        <f>+$C$22*'10 - 2009'!AN412</f>
        <v>#DIV/0!</v>
      </c>
      <c r="M477" s="35" t="e">
        <f>+$C$22*'10 - 2009'!AO412</f>
        <v>#DIV/0!</v>
      </c>
      <c r="N477" s="35" t="e">
        <f>+$C$22*'10 - 2009'!AP412</f>
        <v>#DIV/0!</v>
      </c>
      <c r="O477" s="35" t="e">
        <f>+$C$22*'10 - 2009'!AQ412</f>
        <v>#DIV/0!</v>
      </c>
      <c r="P477" s="35" t="e">
        <f>+$C$22*'10 - 2009'!AR412</f>
        <v>#DIV/0!</v>
      </c>
      <c r="Q477" s="35" t="e">
        <f>+$C$22*'10 - 2009'!AS412</f>
        <v>#DIV/0!</v>
      </c>
      <c r="R477" s="35" t="e">
        <f>+$C$22*'10 - 2009'!AT412</f>
        <v>#DIV/0!</v>
      </c>
      <c r="S477" s="35" t="e">
        <f>+$C$22*'10 - 2009'!AU412</f>
        <v>#DIV/0!</v>
      </c>
      <c r="T477" s="35" t="e">
        <f>+$C$22*'10 - 2009'!AV412</f>
        <v>#DIV/0!</v>
      </c>
      <c r="U477" s="35" t="e">
        <f>+$C$22*'10 - 2009'!AW412</f>
        <v>#DIV/0!</v>
      </c>
      <c r="V477" s="35" t="e">
        <f>+$C$22*'10 - 2009'!AX412</f>
        <v>#DIV/0!</v>
      </c>
      <c r="W477" s="35" t="e">
        <f>+$C$22*'10 - 2009'!AY412</f>
        <v>#DIV/0!</v>
      </c>
      <c r="X477" s="35" t="e">
        <f>+$C$22*'10 - 2009'!AZ412</f>
        <v>#DIV/0!</v>
      </c>
      <c r="Y477" s="35" t="e">
        <f>+$C$22*'10 - 2009'!BA412</f>
        <v>#DIV/0!</v>
      </c>
      <c r="Z477" s="35" t="e">
        <f>+$C$22*'10 - 2009'!BB412</f>
        <v>#DIV/0!</v>
      </c>
      <c r="AA477" s="35" t="e">
        <f>+$C$22*'10 - 2009'!BC412</f>
        <v>#DIV/0!</v>
      </c>
      <c r="AB477" s="35" t="e">
        <f>+$C$22*'10 - 2009'!BD412</f>
        <v>#DIV/0!</v>
      </c>
      <c r="AC477" s="35" t="e">
        <f>+$C$22*'10 - 2009'!BE412</f>
        <v>#DIV/0!</v>
      </c>
      <c r="AD477" s="35" t="e">
        <f>+$C$22*'10 - 2009'!BF412</f>
        <v>#DIV/0!</v>
      </c>
      <c r="AE477" s="35" t="e">
        <f>+$C$22*'10 - 2009'!BG412</f>
        <v>#DIV/0!</v>
      </c>
      <c r="AF477" s="35" t="e">
        <f>+$C$22*'10 - 2009'!BH412</f>
        <v>#DIV/0!</v>
      </c>
      <c r="AG477" s="35" t="e">
        <f>+$C$22*'10 - 2009'!BI412</f>
        <v>#DIV/0!</v>
      </c>
      <c r="AH477" s="35" t="e">
        <f>+$C$22*'10 - 2009'!BJ412</f>
        <v>#DIV/0!</v>
      </c>
    </row>
    <row r="478" spans="1:34">
      <c r="A478" s="44">
        <v>471</v>
      </c>
      <c r="B478" s="35">
        <f>+'10 - 2009'!B413</f>
        <v>0</v>
      </c>
      <c r="C478" s="35" t="e">
        <f>+'10 - 2009'!AE413/'10 - 2009'!BK413</f>
        <v>#DIV/0!</v>
      </c>
      <c r="D478" s="35" t="e">
        <f>+$C$22*'10 - 2009'!AF413</f>
        <v>#DIV/0!</v>
      </c>
      <c r="E478" s="35" t="e">
        <f>+$C$22*'10 - 2009'!AG413</f>
        <v>#DIV/0!</v>
      </c>
      <c r="F478" s="35" t="e">
        <f>+$C$22*'10 - 2009'!AH413</f>
        <v>#DIV/0!</v>
      </c>
      <c r="G478" s="35" t="e">
        <f>+$C$22*'10 - 2009'!AI413</f>
        <v>#DIV/0!</v>
      </c>
      <c r="H478" s="35" t="e">
        <f>+$C$22*'10 - 2009'!AJ413</f>
        <v>#DIV/0!</v>
      </c>
      <c r="I478" s="35" t="e">
        <f>+$C$22*'10 - 2009'!AK413</f>
        <v>#DIV/0!</v>
      </c>
      <c r="J478" s="35" t="e">
        <f>+$C$22*'10 - 2009'!AL413</f>
        <v>#DIV/0!</v>
      </c>
      <c r="K478" s="35" t="e">
        <f>+$C$22*'10 - 2009'!AM413</f>
        <v>#DIV/0!</v>
      </c>
      <c r="L478" s="35" t="e">
        <f>+$C$22*'10 - 2009'!AN413</f>
        <v>#DIV/0!</v>
      </c>
      <c r="M478" s="35" t="e">
        <f>+$C$22*'10 - 2009'!AO413</f>
        <v>#DIV/0!</v>
      </c>
      <c r="N478" s="35" t="e">
        <f>+$C$22*'10 - 2009'!AP413</f>
        <v>#DIV/0!</v>
      </c>
      <c r="O478" s="35" t="e">
        <f>+$C$22*'10 - 2009'!AQ413</f>
        <v>#DIV/0!</v>
      </c>
      <c r="P478" s="35" t="e">
        <f>+$C$22*'10 - 2009'!AR413</f>
        <v>#DIV/0!</v>
      </c>
      <c r="Q478" s="35" t="e">
        <f>+$C$22*'10 - 2009'!AS413</f>
        <v>#DIV/0!</v>
      </c>
      <c r="R478" s="35" t="e">
        <f>+$C$22*'10 - 2009'!AT413</f>
        <v>#DIV/0!</v>
      </c>
      <c r="S478" s="35" t="e">
        <f>+$C$22*'10 - 2009'!AU413</f>
        <v>#DIV/0!</v>
      </c>
      <c r="T478" s="35" t="e">
        <f>+$C$22*'10 - 2009'!AV413</f>
        <v>#DIV/0!</v>
      </c>
      <c r="U478" s="35" t="e">
        <f>+$C$22*'10 - 2009'!AW413</f>
        <v>#DIV/0!</v>
      </c>
      <c r="V478" s="35" t="e">
        <f>+$C$22*'10 - 2009'!AX413</f>
        <v>#DIV/0!</v>
      </c>
      <c r="W478" s="35" t="e">
        <f>+$C$22*'10 - 2009'!AY413</f>
        <v>#DIV/0!</v>
      </c>
      <c r="X478" s="35" t="e">
        <f>+$C$22*'10 - 2009'!AZ413</f>
        <v>#DIV/0!</v>
      </c>
      <c r="Y478" s="35" t="e">
        <f>+$C$22*'10 - 2009'!BA413</f>
        <v>#DIV/0!</v>
      </c>
      <c r="Z478" s="35" t="e">
        <f>+$C$22*'10 - 2009'!BB413</f>
        <v>#DIV/0!</v>
      </c>
      <c r="AA478" s="35" t="e">
        <f>+$C$22*'10 - 2009'!BC413</f>
        <v>#DIV/0!</v>
      </c>
      <c r="AB478" s="35" t="e">
        <f>+$C$22*'10 - 2009'!BD413</f>
        <v>#DIV/0!</v>
      </c>
      <c r="AC478" s="35" t="e">
        <f>+$C$22*'10 - 2009'!BE413</f>
        <v>#DIV/0!</v>
      </c>
      <c r="AD478" s="35" t="e">
        <f>+$C$22*'10 - 2009'!BF413</f>
        <v>#DIV/0!</v>
      </c>
      <c r="AE478" s="35" t="e">
        <f>+$C$22*'10 - 2009'!BG413</f>
        <v>#DIV/0!</v>
      </c>
      <c r="AF478" s="35" t="e">
        <f>+$C$22*'10 - 2009'!BH413</f>
        <v>#DIV/0!</v>
      </c>
      <c r="AG478" s="35" t="e">
        <f>+$C$22*'10 - 2009'!BI413</f>
        <v>#DIV/0!</v>
      </c>
      <c r="AH478" s="35" t="e">
        <f>+$C$22*'10 - 2009'!BJ413</f>
        <v>#DIV/0!</v>
      </c>
    </row>
    <row r="479" spans="1:34">
      <c r="A479" s="44">
        <v>472</v>
      </c>
      <c r="B479" s="35">
        <f>+'10 - 2009'!B414</f>
        <v>0</v>
      </c>
      <c r="C479" s="35" t="e">
        <f>+'10 - 2009'!AE414/'10 - 2009'!BK414</f>
        <v>#DIV/0!</v>
      </c>
      <c r="D479" s="35" t="e">
        <f>+$C$22*'10 - 2009'!AF414</f>
        <v>#DIV/0!</v>
      </c>
      <c r="E479" s="35" t="e">
        <f>+$C$22*'10 - 2009'!AG414</f>
        <v>#DIV/0!</v>
      </c>
      <c r="F479" s="35" t="e">
        <f>+$C$22*'10 - 2009'!AH414</f>
        <v>#DIV/0!</v>
      </c>
      <c r="G479" s="35" t="e">
        <f>+$C$22*'10 - 2009'!AI414</f>
        <v>#DIV/0!</v>
      </c>
      <c r="H479" s="35" t="e">
        <f>+$C$22*'10 - 2009'!AJ414</f>
        <v>#DIV/0!</v>
      </c>
      <c r="I479" s="35" t="e">
        <f>+$C$22*'10 - 2009'!AK414</f>
        <v>#DIV/0!</v>
      </c>
      <c r="J479" s="35" t="e">
        <f>+$C$22*'10 - 2009'!AL414</f>
        <v>#DIV/0!</v>
      </c>
      <c r="K479" s="35" t="e">
        <f>+$C$22*'10 - 2009'!AM414</f>
        <v>#DIV/0!</v>
      </c>
      <c r="L479" s="35" t="e">
        <f>+$C$22*'10 - 2009'!AN414</f>
        <v>#DIV/0!</v>
      </c>
      <c r="M479" s="35" t="e">
        <f>+$C$22*'10 - 2009'!AO414</f>
        <v>#DIV/0!</v>
      </c>
      <c r="N479" s="35" t="e">
        <f>+$C$22*'10 - 2009'!AP414</f>
        <v>#DIV/0!</v>
      </c>
      <c r="O479" s="35" t="e">
        <f>+$C$22*'10 - 2009'!AQ414</f>
        <v>#DIV/0!</v>
      </c>
      <c r="P479" s="35" t="e">
        <f>+$C$22*'10 - 2009'!AR414</f>
        <v>#DIV/0!</v>
      </c>
      <c r="Q479" s="35" t="e">
        <f>+$C$22*'10 - 2009'!AS414</f>
        <v>#DIV/0!</v>
      </c>
      <c r="R479" s="35" t="e">
        <f>+$C$22*'10 - 2009'!AT414</f>
        <v>#DIV/0!</v>
      </c>
      <c r="S479" s="35" t="e">
        <f>+$C$22*'10 - 2009'!AU414</f>
        <v>#DIV/0!</v>
      </c>
      <c r="T479" s="35" t="e">
        <f>+$C$22*'10 - 2009'!AV414</f>
        <v>#DIV/0!</v>
      </c>
      <c r="U479" s="35" t="e">
        <f>+$C$22*'10 - 2009'!AW414</f>
        <v>#DIV/0!</v>
      </c>
      <c r="V479" s="35" t="e">
        <f>+$C$22*'10 - 2009'!AX414</f>
        <v>#DIV/0!</v>
      </c>
      <c r="W479" s="35" t="e">
        <f>+$C$22*'10 - 2009'!AY414</f>
        <v>#DIV/0!</v>
      </c>
      <c r="X479" s="35" t="e">
        <f>+$C$22*'10 - 2009'!AZ414</f>
        <v>#DIV/0!</v>
      </c>
      <c r="Y479" s="35" t="e">
        <f>+$C$22*'10 - 2009'!BA414</f>
        <v>#DIV/0!</v>
      </c>
      <c r="Z479" s="35" t="e">
        <f>+$C$22*'10 - 2009'!BB414</f>
        <v>#DIV/0!</v>
      </c>
      <c r="AA479" s="35" t="e">
        <f>+$C$22*'10 - 2009'!BC414</f>
        <v>#DIV/0!</v>
      </c>
      <c r="AB479" s="35" t="e">
        <f>+$C$22*'10 - 2009'!BD414</f>
        <v>#DIV/0!</v>
      </c>
      <c r="AC479" s="35" t="e">
        <f>+$C$22*'10 - 2009'!BE414</f>
        <v>#DIV/0!</v>
      </c>
      <c r="AD479" s="35" t="e">
        <f>+$C$22*'10 - 2009'!BF414</f>
        <v>#DIV/0!</v>
      </c>
      <c r="AE479" s="35" t="e">
        <f>+$C$22*'10 - 2009'!BG414</f>
        <v>#DIV/0!</v>
      </c>
      <c r="AF479" s="35" t="e">
        <f>+$C$22*'10 - 2009'!BH414</f>
        <v>#DIV/0!</v>
      </c>
      <c r="AG479" s="35" t="e">
        <f>+$C$22*'10 - 2009'!BI414</f>
        <v>#DIV/0!</v>
      </c>
      <c r="AH479" s="35" t="e">
        <f>+$C$22*'10 - 2009'!BJ414</f>
        <v>#DIV/0!</v>
      </c>
    </row>
    <row r="480" spans="1:34">
      <c r="A480" s="44">
        <v>473</v>
      </c>
      <c r="B480" s="35">
        <f>+'10 - 2009'!B415</f>
        <v>0</v>
      </c>
      <c r="C480" s="35" t="e">
        <f>+'10 - 2009'!AE415/'10 - 2009'!BK415</f>
        <v>#DIV/0!</v>
      </c>
      <c r="D480" s="35" t="e">
        <f>+$C$22*'10 - 2009'!AF415</f>
        <v>#DIV/0!</v>
      </c>
      <c r="E480" s="35" t="e">
        <f>+$C$22*'10 - 2009'!AG415</f>
        <v>#DIV/0!</v>
      </c>
      <c r="F480" s="35" t="e">
        <f>+$C$22*'10 - 2009'!AH415</f>
        <v>#DIV/0!</v>
      </c>
      <c r="G480" s="35" t="e">
        <f>+$C$22*'10 - 2009'!AI415</f>
        <v>#DIV/0!</v>
      </c>
      <c r="H480" s="35" t="e">
        <f>+$C$22*'10 - 2009'!AJ415</f>
        <v>#DIV/0!</v>
      </c>
      <c r="I480" s="35" t="e">
        <f>+$C$22*'10 - 2009'!AK415</f>
        <v>#DIV/0!</v>
      </c>
      <c r="J480" s="35" t="e">
        <f>+$C$22*'10 - 2009'!AL415</f>
        <v>#DIV/0!</v>
      </c>
      <c r="K480" s="35" t="e">
        <f>+$C$22*'10 - 2009'!AM415</f>
        <v>#DIV/0!</v>
      </c>
      <c r="L480" s="35" t="e">
        <f>+$C$22*'10 - 2009'!AN415</f>
        <v>#DIV/0!</v>
      </c>
      <c r="M480" s="35" t="e">
        <f>+$C$22*'10 - 2009'!AO415</f>
        <v>#DIV/0!</v>
      </c>
      <c r="N480" s="35" t="e">
        <f>+$C$22*'10 - 2009'!AP415</f>
        <v>#DIV/0!</v>
      </c>
      <c r="O480" s="35" t="e">
        <f>+$C$22*'10 - 2009'!AQ415</f>
        <v>#DIV/0!</v>
      </c>
      <c r="P480" s="35" t="e">
        <f>+$C$22*'10 - 2009'!AR415</f>
        <v>#DIV/0!</v>
      </c>
      <c r="Q480" s="35" t="e">
        <f>+$C$22*'10 - 2009'!AS415</f>
        <v>#DIV/0!</v>
      </c>
      <c r="R480" s="35" t="e">
        <f>+$C$22*'10 - 2009'!AT415</f>
        <v>#DIV/0!</v>
      </c>
      <c r="S480" s="35" t="e">
        <f>+$C$22*'10 - 2009'!AU415</f>
        <v>#DIV/0!</v>
      </c>
      <c r="T480" s="35" t="e">
        <f>+$C$22*'10 - 2009'!AV415</f>
        <v>#DIV/0!</v>
      </c>
      <c r="U480" s="35" t="e">
        <f>+$C$22*'10 - 2009'!AW415</f>
        <v>#DIV/0!</v>
      </c>
      <c r="V480" s="35" t="e">
        <f>+$C$22*'10 - 2009'!AX415</f>
        <v>#DIV/0!</v>
      </c>
      <c r="W480" s="35" t="e">
        <f>+$C$22*'10 - 2009'!AY415</f>
        <v>#DIV/0!</v>
      </c>
      <c r="X480" s="35" t="e">
        <f>+$C$22*'10 - 2009'!AZ415</f>
        <v>#DIV/0!</v>
      </c>
      <c r="Y480" s="35" t="e">
        <f>+$C$22*'10 - 2009'!BA415</f>
        <v>#DIV/0!</v>
      </c>
      <c r="Z480" s="35" t="e">
        <f>+$C$22*'10 - 2009'!BB415</f>
        <v>#DIV/0!</v>
      </c>
      <c r="AA480" s="35" t="e">
        <f>+$C$22*'10 - 2009'!BC415</f>
        <v>#DIV/0!</v>
      </c>
      <c r="AB480" s="35" t="e">
        <f>+$C$22*'10 - 2009'!BD415</f>
        <v>#DIV/0!</v>
      </c>
      <c r="AC480" s="35" t="e">
        <f>+$C$22*'10 - 2009'!BE415</f>
        <v>#DIV/0!</v>
      </c>
      <c r="AD480" s="35" t="e">
        <f>+$C$22*'10 - 2009'!BF415</f>
        <v>#DIV/0!</v>
      </c>
      <c r="AE480" s="35" t="e">
        <f>+$C$22*'10 - 2009'!BG415</f>
        <v>#DIV/0!</v>
      </c>
      <c r="AF480" s="35" t="e">
        <f>+$C$22*'10 - 2009'!BH415</f>
        <v>#DIV/0!</v>
      </c>
      <c r="AG480" s="35" t="e">
        <f>+$C$22*'10 - 2009'!BI415</f>
        <v>#DIV/0!</v>
      </c>
      <c r="AH480" s="35" t="e">
        <f>+$C$22*'10 - 2009'!BJ415</f>
        <v>#DIV/0!</v>
      </c>
    </row>
    <row r="481" spans="1:34">
      <c r="A481" s="44">
        <v>474</v>
      </c>
      <c r="B481" s="35">
        <f>+'10 - 2009'!B416</f>
        <v>0</v>
      </c>
      <c r="C481" s="35" t="e">
        <f>+'10 - 2009'!AE416/'10 - 2009'!BK416</f>
        <v>#DIV/0!</v>
      </c>
      <c r="D481" s="35" t="e">
        <f>+$C$22*'10 - 2009'!AF416</f>
        <v>#DIV/0!</v>
      </c>
      <c r="E481" s="35" t="e">
        <f>+$C$22*'10 - 2009'!AG416</f>
        <v>#DIV/0!</v>
      </c>
      <c r="F481" s="35" t="e">
        <f>+$C$22*'10 - 2009'!AH416</f>
        <v>#DIV/0!</v>
      </c>
      <c r="G481" s="35" t="e">
        <f>+$C$22*'10 - 2009'!AI416</f>
        <v>#DIV/0!</v>
      </c>
      <c r="H481" s="35" t="e">
        <f>+$C$22*'10 - 2009'!AJ416</f>
        <v>#DIV/0!</v>
      </c>
      <c r="I481" s="35" t="e">
        <f>+$C$22*'10 - 2009'!AK416</f>
        <v>#DIV/0!</v>
      </c>
      <c r="J481" s="35" t="e">
        <f>+$C$22*'10 - 2009'!AL416</f>
        <v>#DIV/0!</v>
      </c>
      <c r="K481" s="35" t="e">
        <f>+$C$22*'10 - 2009'!AM416</f>
        <v>#DIV/0!</v>
      </c>
      <c r="L481" s="35" t="e">
        <f>+$C$22*'10 - 2009'!AN416</f>
        <v>#DIV/0!</v>
      </c>
      <c r="M481" s="35" t="e">
        <f>+$C$22*'10 - 2009'!AO416</f>
        <v>#DIV/0!</v>
      </c>
      <c r="N481" s="35" t="e">
        <f>+$C$22*'10 - 2009'!AP416</f>
        <v>#DIV/0!</v>
      </c>
      <c r="O481" s="35" t="e">
        <f>+$C$22*'10 - 2009'!AQ416</f>
        <v>#DIV/0!</v>
      </c>
      <c r="P481" s="35" t="e">
        <f>+$C$22*'10 - 2009'!AR416</f>
        <v>#DIV/0!</v>
      </c>
      <c r="Q481" s="35" t="e">
        <f>+$C$22*'10 - 2009'!AS416</f>
        <v>#DIV/0!</v>
      </c>
      <c r="R481" s="35" t="e">
        <f>+$C$22*'10 - 2009'!AT416</f>
        <v>#DIV/0!</v>
      </c>
      <c r="S481" s="35" t="e">
        <f>+$C$22*'10 - 2009'!AU416</f>
        <v>#DIV/0!</v>
      </c>
      <c r="T481" s="35" t="e">
        <f>+$C$22*'10 - 2009'!AV416</f>
        <v>#DIV/0!</v>
      </c>
      <c r="U481" s="35" t="e">
        <f>+$C$22*'10 - 2009'!AW416</f>
        <v>#DIV/0!</v>
      </c>
      <c r="V481" s="35" t="e">
        <f>+$C$22*'10 - 2009'!AX416</f>
        <v>#DIV/0!</v>
      </c>
      <c r="W481" s="35" t="e">
        <f>+$C$22*'10 - 2009'!AY416</f>
        <v>#DIV/0!</v>
      </c>
      <c r="X481" s="35" t="e">
        <f>+$C$22*'10 - 2009'!AZ416</f>
        <v>#DIV/0!</v>
      </c>
      <c r="Y481" s="35" t="e">
        <f>+$C$22*'10 - 2009'!BA416</f>
        <v>#DIV/0!</v>
      </c>
      <c r="Z481" s="35" t="e">
        <f>+$C$22*'10 - 2009'!BB416</f>
        <v>#DIV/0!</v>
      </c>
      <c r="AA481" s="35" t="e">
        <f>+$C$22*'10 - 2009'!BC416</f>
        <v>#DIV/0!</v>
      </c>
      <c r="AB481" s="35" t="e">
        <f>+$C$22*'10 - 2009'!BD416</f>
        <v>#DIV/0!</v>
      </c>
      <c r="AC481" s="35" t="e">
        <f>+$C$22*'10 - 2009'!BE416</f>
        <v>#DIV/0!</v>
      </c>
      <c r="AD481" s="35" t="e">
        <f>+$C$22*'10 - 2009'!BF416</f>
        <v>#DIV/0!</v>
      </c>
      <c r="AE481" s="35" t="e">
        <f>+$C$22*'10 - 2009'!BG416</f>
        <v>#DIV/0!</v>
      </c>
      <c r="AF481" s="35" t="e">
        <f>+$C$22*'10 - 2009'!BH416</f>
        <v>#DIV/0!</v>
      </c>
      <c r="AG481" s="35" t="e">
        <f>+$C$22*'10 - 2009'!BI416</f>
        <v>#DIV/0!</v>
      </c>
      <c r="AH481" s="35" t="e">
        <f>+$C$22*'10 - 2009'!BJ416</f>
        <v>#DIV/0!</v>
      </c>
    </row>
    <row r="482" spans="1:34">
      <c r="A482" s="44">
        <v>475</v>
      </c>
      <c r="B482" s="35">
        <f>+'10 - 2009'!B417</f>
        <v>0</v>
      </c>
      <c r="C482" s="35" t="e">
        <f>+'10 - 2009'!AE417/'10 - 2009'!BK417</f>
        <v>#DIV/0!</v>
      </c>
      <c r="D482" s="35" t="e">
        <f>+$C$22*'10 - 2009'!AF417</f>
        <v>#DIV/0!</v>
      </c>
      <c r="E482" s="35" t="e">
        <f>+$C$22*'10 - 2009'!AG417</f>
        <v>#DIV/0!</v>
      </c>
      <c r="F482" s="35" t="e">
        <f>+$C$22*'10 - 2009'!AH417</f>
        <v>#DIV/0!</v>
      </c>
      <c r="G482" s="35" t="e">
        <f>+$C$22*'10 - 2009'!AI417</f>
        <v>#DIV/0!</v>
      </c>
      <c r="H482" s="35" t="e">
        <f>+$C$22*'10 - 2009'!AJ417</f>
        <v>#DIV/0!</v>
      </c>
      <c r="I482" s="35" t="e">
        <f>+$C$22*'10 - 2009'!AK417</f>
        <v>#DIV/0!</v>
      </c>
      <c r="J482" s="35" t="e">
        <f>+$C$22*'10 - 2009'!AL417</f>
        <v>#DIV/0!</v>
      </c>
      <c r="K482" s="35" t="e">
        <f>+$C$22*'10 - 2009'!AM417</f>
        <v>#DIV/0!</v>
      </c>
      <c r="L482" s="35" t="e">
        <f>+$C$22*'10 - 2009'!AN417</f>
        <v>#DIV/0!</v>
      </c>
      <c r="M482" s="35" t="e">
        <f>+$C$22*'10 - 2009'!AO417</f>
        <v>#DIV/0!</v>
      </c>
      <c r="N482" s="35" t="e">
        <f>+$C$22*'10 - 2009'!AP417</f>
        <v>#DIV/0!</v>
      </c>
      <c r="O482" s="35" t="e">
        <f>+$C$22*'10 - 2009'!AQ417</f>
        <v>#DIV/0!</v>
      </c>
      <c r="P482" s="35" t="e">
        <f>+$C$22*'10 - 2009'!AR417</f>
        <v>#DIV/0!</v>
      </c>
      <c r="Q482" s="35" t="e">
        <f>+$C$22*'10 - 2009'!AS417</f>
        <v>#DIV/0!</v>
      </c>
      <c r="R482" s="35" t="e">
        <f>+$C$22*'10 - 2009'!AT417</f>
        <v>#DIV/0!</v>
      </c>
      <c r="S482" s="35" t="e">
        <f>+$C$22*'10 - 2009'!AU417</f>
        <v>#DIV/0!</v>
      </c>
      <c r="T482" s="35" t="e">
        <f>+$C$22*'10 - 2009'!AV417</f>
        <v>#DIV/0!</v>
      </c>
      <c r="U482" s="35" t="e">
        <f>+$C$22*'10 - 2009'!AW417</f>
        <v>#DIV/0!</v>
      </c>
      <c r="V482" s="35" t="e">
        <f>+$C$22*'10 - 2009'!AX417</f>
        <v>#DIV/0!</v>
      </c>
      <c r="W482" s="35" t="e">
        <f>+$C$22*'10 - 2009'!AY417</f>
        <v>#DIV/0!</v>
      </c>
      <c r="X482" s="35" t="e">
        <f>+$C$22*'10 - 2009'!AZ417</f>
        <v>#DIV/0!</v>
      </c>
      <c r="Y482" s="35" t="e">
        <f>+$C$22*'10 - 2009'!BA417</f>
        <v>#DIV/0!</v>
      </c>
      <c r="Z482" s="35" t="e">
        <f>+$C$22*'10 - 2009'!BB417</f>
        <v>#DIV/0!</v>
      </c>
      <c r="AA482" s="35" t="e">
        <f>+$C$22*'10 - 2009'!BC417</f>
        <v>#DIV/0!</v>
      </c>
      <c r="AB482" s="35" t="e">
        <f>+$C$22*'10 - 2009'!BD417</f>
        <v>#DIV/0!</v>
      </c>
      <c r="AC482" s="35" t="e">
        <f>+$C$22*'10 - 2009'!BE417</f>
        <v>#DIV/0!</v>
      </c>
      <c r="AD482" s="35" t="e">
        <f>+$C$22*'10 - 2009'!BF417</f>
        <v>#DIV/0!</v>
      </c>
      <c r="AE482" s="35" t="e">
        <f>+$C$22*'10 - 2009'!BG417</f>
        <v>#DIV/0!</v>
      </c>
      <c r="AF482" s="35" t="e">
        <f>+$C$22*'10 - 2009'!BH417</f>
        <v>#DIV/0!</v>
      </c>
      <c r="AG482" s="35" t="e">
        <f>+$C$22*'10 - 2009'!BI417</f>
        <v>#DIV/0!</v>
      </c>
      <c r="AH482" s="35" t="e">
        <f>+$C$22*'10 - 2009'!BJ417</f>
        <v>#DIV/0!</v>
      </c>
    </row>
    <row r="483" spans="1:34">
      <c r="A483" s="44">
        <v>476</v>
      </c>
      <c r="B483" s="35">
        <f>+'10 - 2009'!B418</f>
        <v>0</v>
      </c>
      <c r="C483" s="35" t="e">
        <f>+'10 - 2009'!AE418/'10 - 2009'!BK418</f>
        <v>#DIV/0!</v>
      </c>
      <c r="D483" s="35" t="e">
        <f>+$C$22*'10 - 2009'!AF418</f>
        <v>#DIV/0!</v>
      </c>
      <c r="E483" s="35" t="e">
        <f>+$C$22*'10 - 2009'!AG418</f>
        <v>#DIV/0!</v>
      </c>
      <c r="F483" s="35" t="e">
        <f>+$C$22*'10 - 2009'!AH418</f>
        <v>#DIV/0!</v>
      </c>
      <c r="G483" s="35" t="e">
        <f>+$C$22*'10 - 2009'!AI418</f>
        <v>#DIV/0!</v>
      </c>
      <c r="H483" s="35" t="e">
        <f>+$C$22*'10 - 2009'!AJ418</f>
        <v>#DIV/0!</v>
      </c>
      <c r="I483" s="35" t="e">
        <f>+$C$22*'10 - 2009'!AK418</f>
        <v>#DIV/0!</v>
      </c>
      <c r="J483" s="35" t="e">
        <f>+$C$22*'10 - 2009'!AL418</f>
        <v>#DIV/0!</v>
      </c>
      <c r="K483" s="35" t="e">
        <f>+$C$22*'10 - 2009'!AM418</f>
        <v>#DIV/0!</v>
      </c>
      <c r="L483" s="35" t="e">
        <f>+$C$22*'10 - 2009'!AN418</f>
        <v>#DIV/0!</v>
      </c>
      <c r="M483" s="35" t="e">
        <f>+$C$22*'10 - 2009'!AO418</f>
        <v>#DIV/0!</v>
      </c>
      <c r="N483" s="35" t="e">
        <f>+$C$22*'10 - 2009'!AP418</f>
        <v>#DIV/0!</v>
      </c>
      <c r="O483" s="35" t="e">
        <f>+$C$22*'10 - 2009'!AQ418</f>
        <v>#DIV/0!</v>
      </c>
      <c r="P483" s="35" t="e">
        <f>+$C$22*'10 - 2009'!AR418</f>
        <v>#DIV/0!</v>
      </c>
      <c r="Q483" s="35" t="e">
        <f>+$C$22*'10 - 2009'!AS418</f>
        <v>#DIV/0!</v>
      </c>
      <c r="R483" s="35" t="e">
        <f>+$C$22*'10 - 2009'!AT418</f>
        <v>#DIV/0!</v>
      </c>
      <c r="S483" s="35" t="e">
        <f>+$C$22*'10 - 2009'!AU418</f>
        <v>#DIV/0!</v>
      </c>
      <c r="T483" s="35" t="e">
        <f>+$C$22*'10 - 2009'!AV418</f>
        <v>#DIV/0!</v>
      </c>
      <c r="U483" s="35" t="e">
        <f>+$C$22*'10 - 2009'!AW418</f>
        <v>#DIV/0!</v>
      </c>
      <c r="V483" s="35" t="e">
        <f>+$C$22*'10 - 2009'!AX418</f>
        <v>#DIV/0!</v>
      </c>
      <c r="W483" s="35" t="e">
        <f>+$C$22*'10 - 2009'!AY418</f>
        <v>#DIV/0!</v>
      </c>
      <c r="X483" s="35" t="e">
        <f>+$C$22*'10 - 2009'!AZ418</f>
        <v>#DIV/0!</v>
      </c>
      <c r="Y483" s="35" t="e">
        <f>+$C$22*'10 - 2009'!BA418</f>
        <v>#DIV/0!</v>
      </c>
      <c r="Z483" s="35" t="e">
        <f>+$C$22*'10 - 2009'!BB418</f>
        <v>#DIV/0!</v>
      </c>
      <c r="AA483" s="35" t="e">
        <f>+$C$22*'10 - 2009'!BC418</f>
        <v>#DIV/0!</v>
      </c>
      <c r="AB483" s="35" t="e">
        <f>+$C$22*'10 - 2009'!BD418</f>
        <v>#DIV/0!</v>
      </c>
      <c r="AC483" s="35" t="e">
        <f>+$C$22*'10 - 2009'!BE418</f>
        <v>#DIV/0!</v>
      </c>
      <c r="AD483" s="35" t="e">
        <f>+$C$22*'10 - 2009'!BF418</f>
        <v>#DIV/0!</v>
      </c>
      <c r="AE483" s="35" t="e">
        <f>+$C$22*'10 - 2009'!BG418</f>
        <v>#DIV/0!</v>
      </c>
      <c r="AF483" s="35" t="e">
        <f>+$C$22*'10 - 2009'!BH418</f>
        <v>#DIV/0!</v>
      </c>
      <c r="AG483" s="35" t="e">
        <f>+$C$22*'10 - 2009'!BI418</f>
        <v>#DIV/0!</v>
      </c>
      <c r="AH483" s="35" t="e">
        <f>+$C$22*'10 - 2009'!BJ418</f>
        <v>#DIV/0!</v>
      </c>
    </row>
    <row r="484" spans="1:34">
      <c r="A484" s="44">
        <v>477</v>
      </c>
      <c r="B484" s="35">
        <f>+'10 - 2009'!B419</f>
        <v>0</v>
      </c>
      <c r="C484" s="35" t="e">
        <f>+'10 - 2009'!AE419/'10 - 2009'!BK419</f>
        <v>#DIV/0!</v>
      </c>
      <c r="D484" s="35" t="e">
        <f>+$C$22*'10 - 2009'!AF419</f>
        <v>#DIV/0!</v>
      </c>
      <c r="E484" s="35" t="e">
        <f>+$C$22*'10 - 2009'!AG419</f>
        <v>#DIV/0!</v>
      </c>
      <c r="F484" s="35" t="e">
        <f>+$C$22*'10 - 2009'!AH419</f>
        <v>#DIV/0!</v>
      </c>
      <c r="G484" s="35" t="e">
        <f>+$C$22*'10 - 2009'!AI419</f>
        <v>#DIV/0!</v>
      </c>
      <c r="H484" s="35" t="e">
        <f>+$C$22*'10 - 2009'!AJ419</f>
        <v>#DIV/0!</v>
      </c>
      <c r="I484" s="35" t="e">
        <f>+$C$22*'10 - 2009'!AK419</f>
        <v>#DIV/0!</v>
      </c>
      <c r="J484" s="35" t="e">
        <f>+$C$22*'10 - 2009'!AL419</f>
        <v>#DIV/0!</v>
      </c>
      <c r="K484" s="35" t="e">
        <f>+$C$22*'10 - 2009'!AM419</f>
        <v>#DIV/0!</v>
      </c>
      <c r="L484" s="35" t="e">
        <f>+$C$22*'10 - 2009'!AN419</f>
        <v>#DIV/0!</v>
      </c>
      <c r="M484" s="35" t="e">
        <f>+$C$22*'10 - 2009'!AO419</f>
        <v>#DIV/0!</v>
      </c>
      <c r="N484" s="35" t="e">
        <f>+$C$22*'10 - 2009'!AP419</f>
        <v>#DIV/0!</v>
      </c>
      <c r="O484" s="35" t="e">
        <f>+$C$22*'10 - 2009'!AQ419</f>
        <v>#DIV/0!</v>
      </c>
      <c r="P484" s="35" t="e">
        <f>+$C$22*'10 - 2009'!AR419</f>
        <v>#DIV/0!</v>
      </c>
      <c r="Q484" s="35" t="e">
        <f>+$C$22*'10 - 2009'!AS419</f>
        <v>#DIV/0!</v>
      </c>
      <c r="R484" s="35" t="e">
        <f>+$C$22*'10 - 2009'!AT419</f>
        <v>#DIV/0!</v>
      </c>
      <c r="S484" s="35" t="e">
        <f>+$C$22*'10 - 2009'!AU419</f>
        <v>#DIV/0!</v>
      </c>
      <c r="T484" s="35" t="e">
        <f>+$C$22*'10 - 2009'!AV419</f>
        <v>#DIV/0!</v>
      </c>
      <c r="U484" s="35" t="e">
        <f>+$C$22*'10 - 2009'!AW419</f>
        <v>#DIV/0!</v>
      </c>
      <c r="V484" s="35" t="e">
        <f>+$C$22*'10 - 2009'!AX419</f>
        <v>#DIV/0!</v>
      </c>
      <c r="W484" s="35" t="e">
        <f>+$C$22*'10 - 2009'!AY419</f>
        <v>#DIV/0!</v>
      </c>
      <c r="X484" s="35" t="e">
        <f>+$C$22*'10 - 2009'!AZ419</f>
        <v>#DIV/0!</v>
      </c>
      <c r="Y484" s="35" t="e">
        <f>+$C$22*'10 - 2009'!BA419</f>
        <v>#DIV/0!</v>
      </c>
      <c r="Z484" s="35" t="e">
        <f>+$C$22*'10 - 2009'!BB419</f>
        <v>#DIV/0!</v>
      </c>
      <c r="AA484" s="35" t="e">
        <f>+$C$22*'10 - 2009'!BC419</f>
        <v>#DIV/0!</v>
      </c>
      <c r="AB484" s="35" t="e">
        <f>+$C$22*'10 - 2009'!BD419</f>
        <v>#DIV/0!</v>
      </c>
      <c r="AC484" s="35" t="e">
        <f>+$C$22*'10 - 2009'!BE419</f>
        <v>#DIV/0!</v>
      </c>
      <c r="AD484" s="35" t="e">
        <f>+$C$22*'10 - 2009'!BF419</f>
        <v>#DIV/0!</v>
      </c>
      <c r="AE484" s="35" t="e">
        <f>+$C$22*'10 - 2009'!BG419</f>
        <v>#DIV/0!</v>
      </c>
      <c r="AF484" s="35" t="e">
        <f>+$C$22*'10 - 2009'!BH419</f>
        <v>#DIV/0!</v>
      </c>
      <c r="AG484" s="35" t="e">
        <f>+$C$22*'10 - 2009'!BI419</f>
        <v>#DIV/0!</v>
      </c>
      <c r="AH484" s="35" t="e">
        <f>+$C$22*'10 - 2009'!BJ419</f>
        <v>#DIV/0!</v>
      </c>
    </row>
    <row r="485" spans="1:34">
      <c r="A485" s="44">
        <v>478</v>
      </c>
      <c r="B485" s="35">
        <f>+'10 - 2009'!B420</f>
        <v>0</v>
      </c>
      <c r="C485" s="35" t="e">
        <f>+'10 - 2009'!AE420/'10 - 2009'!BK420</f>
        <v>#DIV/0!</v>
      </c>
      <c r="D485" s="35" t="e">
        <f>+$C$22*'10 - 2009'!AF420</f>
        <v>#DIV/0!</v>
      </c>
      <c r="E485" s="35" t="e">
        <f>+$C$22*'10 - 2009'!AG420</f>
        <v>#DIV/0!</v>
      </c>
      <c r="F485" s="35" t="e">
        <f>+$C$22*'10 - 2009'!AH420</f>
        <v>#DIV/0!</v>
      </c>
      <c r="G485" s="35" t="e">
        <f>+$C$22*'10 - 2009'!AI420</f>
        <v>#DIV/0!</v>
      </c>
      <c r="H485" s="35" t="e">
        <f>+$C$22*'10 - 2009'!AJ420</f>
        <v>#DIV/0!</v>
      </c>
      <c r="I485" s="35" t="e">
        <f>+$C$22*'10 - 2009'!AK420</f>
        <v>#DIV/0!</v>
      </c>
      <c r="J485" s="35" t="e">
        <f>+$C$22*'10 - 2009'!AL420</f>
        <v>#DIV/0!</v>
      </c>
      <c r="K485" s="35" t="e">
        <f>+$C$22*'10 - 2009'!AM420</f>
        <v>#DIV/0!</v>
      </c>
      <c r="L485" s="35" t="e">
        <f>+$C$22*'10 - 2009'!AN420</f>
        <v>#DIV/0!</v>
      </c>
      <c r="M485" s="35" t="e">
        <f>+$C$22*'10 - 2009'!AO420</f>
        <v>#DIV/0!</v>
      </c>
      <c r="N485" s="35" t="e">
        <f>+$C$22*'10 - 2009'!AP420</f>
        <v>#DIV/0!</v>
      </c>
      <c r="O485" s="35" t="e">
        <f>+$C$22*'10 - 2009'!AQ420</f>
        <v>#DIV/0!</v>
      </c>
      <c r="P485" s="35" t="e">
        <f>+$C$22*'10 - 2009'!AR420</f>
        <v>#DIV/0!</v>
      </c>
      <c r="Q485" s="35" t="e">
        <f>+$C$22*'10 - 2009'!AS420</f>
        <v>#DIV/0!</v>
      </c>
      <c r="R485" s="35" t="e">
        <f>+$C$22*'10 - 2009'!AT420</f>
        <v>#DIV/0!</v>
      </c>
      <c r="S485" s="35" t="e">
        <f>+$C$22*'10 - 2009'!AU420</f>
        <v>#DIV/0!</v>
      </c>
      <c r="T485" s="35" t="e">
        <f>+$C$22*'10 - 2009'!AV420</f>
        <v>#DIV/0!</v>
      </c>
      <c r="U485" s="35" t="e">
        <f>+$C$22*'10 - 2009'!AW420</f>
        <v>#DIV/0!</v>
      </c>
      <c r="V485" s="35" t="e">
        <f>+$C$22*'10 - 2009'!AX420</f>
        <v>#DIV/0!</v>
      </c>
      <c r="W485" s="35" t="e">
        <f>+$C$22*'10 - 2009'!AY420</f>
        <v>#DIV/0!</v>
      </c>
      <c r="X485" s="35" t="e">
        <f>+$C$22*'10 - 2009'!AZ420</f>
        <v>#DIV/0!</v>
      </c>
      <c r="Y485" s="35" t="e">
        <f>+$C$22*'10 - 2009'!BA420</f>
        <v>#DIV/0!</v>
      </c>
      <c r="Z485" s="35" t="e">
        <f>+$C$22*'10 - 2009'!BB420</f>
        <v>#DIV/0!</v>
      </c>
      <c r="AA485" s="35" t="e">
        <f>+$C$22*'10 - 2009'!BC420</f>
        <v>#DIV/0!</v>
      </c>
      <c r="AB485" s="35" t="e">
        <f>+$C$22*'10 - 2009'!BD420</f>
        <v>#DIV/0!</v>
      </c>
      <c r="AC485" s="35" t="e">
        <f>+$C$22*'10 - 2009'!BE420</f>
        <v>#DIV/0!</v>
      </c>
      <c r="AD485" s="35" t="e">
        <f>+$C$22*'10 - 2009'!BF420</f>
        <v>#DIV/0!</v>
      </c>
      <c r="AE485" s="35" t="e">
        <f>+$C$22*'10 - 2009'!BG420</f>
        <v>#DIV/0!</v>
      </c>
      <c r="AF485" s="35" t="e">
        <f>+$C$22*'10 - 2009'!BH420</f>
        <v>#DIV/0!</v>
      </c>
      <c r="AG485" s="35" t="e">
        <f>+$C$22*'10 - 2009'!BI420</f>
        <v>#DIV/0!</v>
      </c>
      <c r="AH485" s="35" t="e">
        <f>+$C$22*'10 - 2009'!BJ420</f>
        <v>#DIV/0!</v>
      </c>
    </row>
    <row r="486" spans="1:34">
      <c r="A486" s="44">
        <v>479</v>
      </c>
      <c r="B486" s="35">
        <f>+'10 - 2009'!B421</f>
        <v>0</v>
      </c>
      <c r="C486" s="35" t="e">
        <f>+'10 - 2009'!AE421/'10 - 2009'!BK421</f>
        <v>#DIV/0!</v>
      </c>
      <c r="D486" s="35" t="e">
        <f>+$C$22*'10 - 2009'!AF421</f>
        <v>#DIV/0!</v>
      </c>
      <c r="E486" s="35" t="e">
        <f>+$C$22*'10 - 2009'!AG421</f>
        <v>#DIV/0!</v>
      </c>
      <c r="F486" s="35" t="e">
        <f>+$C$22*'10 - 2009'!AH421</f>
        <v>#DIV/0!</v>
      </c>
      <c r="G486" s="35" t="e">
        <f>+$C$22*'10 - 2009'!AI421</f>
        <v>#DIV/0!</v>
      </c>
      <c r="H486" s="35" t="e">
        <f>+$C$22*'10 - 2009'!AJ421</f>
        <v>#DIV/0!</v>
      </c>
      <c r="I486" s="35" t="e">
        <f>+$C$22*'10 - 2009'!AK421</f>
        <v>#DIV/0!</v>
      </c>
      <c r="J486" s="35" t="e">
        <f>+$C$22*'10 - 2009'!AL421</f>
        <v>#DIV/0!</v>
      </c>
      <c r="K486" s="35" t="e">
        <f>+$C$22*'10 - 2009'!AM421</f>
        <v>#DIV/0!</v>
      </c>
      <c r="L486" s="35" t="e">
        <f>+$C$22*'10 - 2009'!AN421</f>
        <v>#DIV/0!</v>
      </c>
      <c r="M486" s="35" t="e">
        <f>+$C$22*'10 - 2009'!AO421</f>
        <v>#DIV/0!</v>
      </c>
      <c r="N486" s="35" t="e">
        <f>+$C$22*'10 - 2009'!AP421</f>
        <v>#DIV/0!</v>
      </c>
      <c r="O486" s="35" t="e">
        <f>+$C$22*'10 - 2009'!AQ421</f>
        <v>#DIV/0!</v>
      </c>
      <c r="P486" s="35" t="e">
        <f>+$C$22*'10 - 2009'!AR421</f>
        <v>#DIV/0!</v>
      </c>
      <c r="Q486" s="35" t="e">
        <f>+$C$22*'10 - 2009'!AS421</f>
        <v>#DIV/0!</v>
      </c>
      <c r="R486" s="35" t="e">
        <f>+$C$22*'10 - 2009'!AT421</f>
        <v>#DIV/0!</v>
      </c>
      <c r="S486" s="35" t="e">
        <f>+$C$22*'10 - 2009'!AU421</f>
        <v>#DIV/0!</v>
      </c>
      <c r="T486" s="35" t="e">
        <f>+$C$22*'10 - 2009'!AV421</f>
        <v>#DIV/0!</v>
      </c>
      <c r="U486" s="35" t="e">
        <f>+$C$22*'10 - 2009'!AW421</f>
        <v>#DIV/0!</v>
      </c>
      <c r="V486" s="35" t="e">
        <f>+$C$22*'10 - 2009'!AX421</f>
        <v>#DIV/0!</v>
      </c>
      <c r="W486" s="35" t="e">
        <f>+$C$22*'10 - 2009'!AY421</f>
        <v>#DIV/0!</v>
      </c>
      <c r="X486" s="35" t="e">
        <f>+$C$22*'10 - 2009'!AZ421</f>
        <v>#DIV/0!</v>
      </c>
      <c r="Y486" s="35" t="e">
        <f>+$C$22*'10 - 2009'!BA421</f>
        <v>#DIV/0!</v>
      </c>
      <c r="Z486" s="35" t="e">
        <f>+$C$22*'10 - 2009'!BB421</f>
        <v>#DIV/0!</v>
      </c>
      <c r="AA486" s="35" t="e">
        <f>+$C$22*'10 - 2009'!BC421</f>
        <v>#DIV/0!</v>
      </c>
      <c r="AB486" s="35" t="e">
        <f>+$C$22*'10 - 2009'!BD421</f>
        <v>#DIV/0!</v>
      </c>
      <c r="AC486" s="35" t="e">
        <f>+$C$22*'10 - 2009'!BE421</f>
        <v>#DIV/0!</v>
      </c>
      <c r="AD486" s="35" t="e">
        <f>+$C$22*'10 - 2009'!BF421</f>
        <v>#DIV/0!</v>
      </c>
      <c r="AE486" s="35" t="e">
        <f>+$C$22*'10 - 2009'!BG421</f>
        <v>#DIV/0!</v>
      </c>
      <c r="AF486" s="35" t="e">
        <f>+$C$22*'10 - 2009'!BH421</f>
        <v>#DIV/0!</v>
      </c>
      <c r="AG486" s="35" t="e">
        <f>+$C$22*'10 - 2009'!BI421</f>
        <v>#DIV/0!</v>
      </c>
      <c r="AH486" s="35" t="e">
        <f>+$C$22*'10 - 2009'!BJ421</f>
        <v>#DIV/0!</v>
      </c>
    </row>
    <row r="487" spans="1:34">
      <c r="A487" s="44">
        <v>480</v>
      </c>
      <c r="B487" s="35">
        <f>+'10 - 2009'!B422</f>
        <v>0</v>
      </c>
      <c r="C487" s="35" t="e">
        <f>+'10 - 2009'!AE422/'10 - 2009'!BK422</f>
        <v>#DIV/0!</v>
      </c>
      <c r="D487" s="35" t="e">
        <f>+$C$22*'10 - 2009'!AF422</f>
        <v>#DIV/0!</v>
      </c>
      <c r="E487" s="35" t="e">
        <f>+$C$22*'10 - 2009'!AG422</f>
        <v>#DIV/0!</v>
      </c>
      <c r="F487" s="35" t="e">
        <f>+$C$22*'10 - 2009'!AH422</f>
        <v>#DIV/0!</v>
      </c>
      <c r="G487" s="35" t="e">
        <f>+$C$22*'10 - 2009'!AI422</f>
        <v>#DIV/0!</v>
      </c>
      <c r="H487" s="35" t="e">
        <f>+$C$22*'10 - 2009'!AJ422</f>
        <v>#DIV/0!</v>
      </c>
      <c r="I487" s="35" t="e">
        <f>+$C$22*'10 - 2009'!AK422</f>
        <v>#DIV/0!</v>
      </c>
      <c r="J487" s="35" t="e">
        <f>+$C$22*'10 - 2009'!AL422</f>
        <v>#DIV/0!</v>
      </c>
      <c r="K487" s="35" t="e">
        <f>+$C$22*'10 - 2009'!AM422</f>
        <v>#DIV/0!</v>
      </c>
      <c r="L487" s="35" t="e">
        <f>+$C$22*'10 - 2009'!AN422</f>
        <v>#DIV/0!</v>
      </c>
      <c r="M487" s="35" t="e">
        <f>+$C$22*'10 - 2009'!AO422</f>
        <v>#DIV/0!</v>
      </c>
      <c r="N487" s="35" t="e">
        <f>+$C$22*'10 - 2009'!AP422</f>
        <v>#DIV/0!</v>
      </c>
      <c r="O487" s="35" t="e">
        <f>+$C$22*'10 - 2009'!AQ422</f>
        <v>#DIV/0!</v>
      </c>
      <c r="P487" s="35" t="e">
        <f>+$C$22*'10 - 2009'!AR422</f>
        <v>#DIV/0!</v>
      </c>
      <c r="Q487" s="35" t="e">
        <f>+$C$22*'10 - 2009'!AS422</f>
        <v>#DIV/0!</v>
      </c>
      <c r="R487" s="35" t="e">
        <f>+$C$22*'10 - 2009'!AT422</f>
        <v>#DIV/0!</v>
      </c>
      <c r="S487" s="35" t="e">
        <f>+$C$22*'10 - 2009'!AU422</f>
        <v>#DIV/0!</v>
      </c>
      <c r="T487" s="35" t="e">
        <f>+$C$22*'10 - 2009'!AV422</f>
        <v>#DIV/0!</v>
      </c>
      <c r="U487" s="35" t="e">
        <f>+$C$22*'10 - 2009'!AW422</f>
        <v>#DIV/0!</v>
      </c>
      <c r="V487" s="35" t="e">
        <f>+$C$22*'10 - 2009'!AX422</f>
        <v>#DIV/0!</v>
      </c>
      <c r="W487" s="35" t="e">
        <f>+$C$22*'10 - 2009'!AY422</f>
        <v>#DIV/0!</v>
      </c>
      <c r="X487" s="35" t="e">
        <f>+$C$22*'10 - 2009'!AZ422</f>
        <v>#DIV/0!</v>
      </c>
      <c r="Y487" s="35" t="e">
        <f>+$C$22*'10 - 2009'!BA422</f>
        <v>#DIV/0!</v>
      </c>
      <c r="Z487" s="35" t="e">
        <f>+$C$22*'10 - 2009'!BB422</f>
        <v>#DIV/0!</v>
      </c>
      <c r="AA487" s="35" t="e">
        <f>+$C$22*'10 - 2009'!BC422</f>
        <v>#DIV/0!</v>
      </c>
      <c r="AB487" s="35" t="e">
        <f>+$C$22*'10 - 2009'!BD422</f>
        <v>#DIV/0!</v>
      </c>
      <c r="AC487" s="35" t="e">
        <f>+$C$22*'10 - 2009'!BE422</f>
        <v>#DIV/0!</v>
      </c>
      <c r="AD487" s="35" t="e">
        <f>+$C$22*'10 - 2009'!BF422</f>
        <v>#DIV/0!</v>
      </c>
      <c r="AE487" s="35" t="e">
        <f>+$C$22*'10 - 2009'!BG422</f>
        <v>#DIV/0!</v>
      </c>
      <c r="AF487" s="35" t="e">
        <f>+$C$22*'10 - 2009'!BH422</f>
        <v>#DIV/0!</v>
      </c>
      <c r="AG487" s="35" t="e">
        <f>+$C$22*'10 - 2009'!BI422</f>
        <v>#DIV/0!</v>
      </c>
      <c r="AH487" s="35" t="e">
        <f>+$C$22*'10 - 2009'!BJ422</f>
        <v>#DIV/0!</v>
      </c>
    </row>
    <row r="488" spans="1:34">
      <c r="A488" s="44">
        <v>481</v>
      </c>
      <c r="B488" s="35">
        <f>+'10 - 2009'!B423</f>
        <v>0</v>
      </c>
      <c r="C488" s="35" t="e">
        <f>+'10 - 2009'!AE423/'10 - 2009'!BK423</f>
        <v>#DIV/0!</v>
      </c>
      <c r="D488" s="35" t="e">
        <f>+$C$22*'10 - 2009'!AF423</f>
        <v>#DIV/0!</v>
      </c>
      <c r="E488" s="35" t="e">
        <f>+$C$22*'10 - 2009'!AG423</f>
        <v>#DIV/0!</v>
      </c>
      <c r="F488" s="35" t="e">
        <f>+$C$22*'10 - 2009'!AH423</f>
        <v>#DIV/0!</v>
      </c>
      <c r="G488" s="35" t="e">
        <f>+$C$22*'10 - 2009'!AI423</f>
        <v>#DIV/0!</v>
      </c>
      <c r="H488" s="35" t="e">
        <f>+$C$22*'10 - 2009'!AJ423</f>
        <v>#DIV/0!</v>
      </c>
      <c r="I488" s="35" t="e">
        <f>+$C$22*'10 - 2009'!AK423</f>
        <v>#DIV/0!</v>
      </c>
      <c r="J488" s="35" t="e">
        <f>+$C$22*'10 - 2009'!AL423</f>
        <v>#DIV/0!</v>
      </c>
      <c r="K488" s="35" t="e">
        <f>+$C$22*'10 - 2009'!AM423</f>
        <v>#DIV/0!</v>
      </c>
      <c r="L488" s="35" t="e">
        <f>+$C$22*'10 - 2009'!AN423</f>
        <v>#DIV/0!</v>
      </c>
      <c r="M488" s="35" t="e">
        <f>+$C$22*'10 - 2009'!AO423</f>
        <v>#DIV/0!</v>
      </c>
      <c r="N488" s="35" t="e">
        <f>+$C$22*'10 - 2009'!AP423</f>
        <v>#DIV/0!</v>
      </c>
      <c r="O488" s="35" t="e">
        <f>+$C$22*'10 - 2009'!AQ423</f>
        <v>#DIV/0!</v>
      </c>
      <c r="P488" s="35" t="e">
        <f>+$C$22*'10 - 2009'!AR423</f>
        <v>#DIV/0!</v>
      </c>
      <c r="Q488" s="35" t="e">
        <f>+$C$22*'10 - 2009'!AS423</f>
        <v>#DIV/0!</v>
      </c>
      <c r="R488" s="35" t="e">
        <f>+$C$22*'10 - 2009'!AT423</f>
        <v>#DIV/0!</v>
      </c>
      <c r="S488" s="35" t="e">
        <f>+$C$22*'10 - 2009'!AU423</f>
        <v>#DIV/0!</v>
      </c>
      <c r="T488" s="35" t="e">
        <f>+$C$22*'10 - 2009'!AV423</f>
        <v>#DIV/0!</v>
      </c>
      <c r="U488" s="35" t="e">
        <f>+$C$22*'10 - 2009'!AW423</f>
        <v>#DIV/0!</v>
      </c>
      <c r="V488" s="35" t="e">
        <f>+$C$22*'10 - 2009'!AX423</f>
        <v>#DIV/0!</v>
      </c>
      <c r="W488" s="35" t="e">
        <f>+$C$22*'10 - 2009'!AY423</f>
        <v>#DIV/0!</v>
      </c>
      <c r="X488" s="35" t="e">
        <f>+$C$22*'10 - 2009'!AZ423</f>
        <v>#DIV/0!</v>
      </c>
      <c r="Y488" s="35" t="e">
        <f>+$C$22*'10 - 2009'!BA423</f>
        <v>#DIV/0!</v>
      </c>
      <c r="Z488" s="35" t="e">
        <f>+$C$22*'10 - 2009'!BB423</f>
        <v>#DIV/0!</v>
      </c>
      <c r="AA488" s="35" t="e">
        <f>+$C$22*'10 - 2009'!BC423</f>
        <v>#DIV/0!</v>
      </c>
      <c r="AB488" s="35" t="e">
        <f>+$C$22*'10 - 2009'!BD423</f>
        <v>#DIV/0!</v>
      </c>
      <c r="AC488" s="35" t="e">
        <f>+$C$22*'10 - 2009'!BE423</f>
        <v>#DIV/0!</v>
      </c>
      <c r="AD488" s="35" t="e">
        <f>+$C$22*'10 - 2009'!BF423</f>
        <v>#DIV/0!</v>
      </c>
      <c r="AE488" s="35" t="e">
        <f>+$C$22*'10 - 2009'!BG423</f>
        <v>#DIV/0!</v>
      </c>
      <c r="AF488" s="35" t="e">
        <f>+$C$22*'10 - 2009'!BH423</f>
        <v>#DIV/0!</v>
      </c>
      <c r="AG488" s="35" t="e">
        <f>+$C$22*'10 - 2009'!BI423</f>
        <v>#DIV/0!</v>
      </c>
      <c r="AH488" s="35" t="e">
        <f>+$C$22*'10 - 2009'!BJ423</f>
        <v>#DIV/0!</v>
      </c>
    </row>
    <row r="489" spans="1:34">
      <c r="A489" s="44">
        <v>482</v>
      </c>
      <c r="B489" s="35">
        <f>+'10 - 2009'!B424</f>
        <v>0</v>
      </c>
      <c r="C489" s="35" t="e">
        <f>+'10 - 2009'!AE424/'10 - 2009'!BK424</f>
        <v>#DIV/0!</v>
      </c>
      <c r="D489" s="35" t="e">
        <f>+$C$22*'10 - 2009'!AF424</f>
        <v>#DIV/0!</v>
      </c>
      <c r="E489" s="35" t="e">
        <f>+$C$22*'10 - 2009'!AG424</f>
        <v>#DIV/0!</v>
      </c>
      <c r="F489" s="35" t="e">
        <f>+$C$22*'10 - 2009'!AH424</f>
        <v>#DIV/0!</v>
      </c>
      <c r="G489" s="35" t="e">
        <f>+$C$22*'10 - 2009'!AI424</f>
        <v>#DIV/0!</v>
      </c>
      <c r="H489" s="35" t="e">
        <f>+$C$22*'10 - 2009'!AJ424</f>
        <v>#DIV/0!</v>
      </c>
      <c r="I489" s="35" t="e">
        <f>+$C$22*'10 - 2009'!AK424</f>
        <v>#DIV/0!</v>
      </c>
      <c r="J489" s="35" t="e">
        <f>+$C$22*'10 - 2009'!AL424</f>
        <v>#DIV/0!</v>
      </c>
      <c r="K489" s="35" t="e">
        <f>+$C$22*'10 - 2009'!AM424</f>
        <v>#DIV/0!</v>
      </c>
      <c r="L489" s="35" t="e">
        <f>+$C$22*'10 - 2009'!AN424</f>
        <v>#DIV/0!</v>
      </c>
      <c r="M489" s="35" t="e">
        <f>+$C$22*'10 - 2009'!AO424</f>
        <v>#DIV/0!</v>
      </c>
      <c r="N489" s="35" t="e">
        <f>+$C$22*'10 - 2009'!AP424</f>
        <v>#DIV/0!</v>
      </c>
      <c r="O489" s="35" t="e">
        <f>+$C$22*'10 - 2009'!AQ424</f>
        <v>#DIV/0!</v>
      </c>
      <c r="P489" s="35" t="e">
        <f>+$C$22*'10 - 2009'!AR424</f>
        <v>#DIV/0!</v>
      </c>
      <c r="Q489" s="35" t="e">
        <f>+$C$22*'10 - 2009'!AS424</f>
        <v>#DIV/0!</v>
      </c>
      <c r="R489" s="35" t="e">
        <f>+$C$22*'10 - 2009'!AT424</f>
        <v>#DIV/0!</v>
      </c>
      <c r="S489" s="35" t="e">
        <f>+$C$22*'10 - 2009'!AU424</f>
        <v>#DIV/0!</v>
      </c>
      <c r="T489" s="35" t="e">
        <f>+$C$22*'10 - 2009'!AV424</f>
        <v>#DIV/0!</v>
      </c>
      <c r="U489" s="35" t="e">
        <f>+$C$22*'10 - 2009'!AW424</f>
        <v>#DIV/0!</v>
      </c>
      <c r="V489" s="35" t="e">
        <f>+$C$22*'10 - 2009'!AX424</f>
        <v>#DIV/0!</v>
      </c>
      <c r="W489" s="35" t="e">
        <f>+$C$22*'10 - 2009'!AY424</f>
        <v>#DIV/0!</v>
      </c>
      <c r="X489" s="35" t="e">
        <f>+$C$22*'10 - 2009'!AZ424</f>
        <v>#DIV/0!</v>
      </c>
      <c r="Y489" s="35" t="e">
        <f>+$C$22*'10 - 2009'!BA424</f>
        <v>#DIV/0!</v>
      </c>
      <c r="Z489" s="35" t="e">
        <f>+$C$22*'10 - 2009'!BB424</f>
        <v>#DIV/0!</v>
      </c>
      <c r="AA489" s="35" t="e">
        <f>+$C$22*'10 - 2009'!BC424</f>
        <v>#DIV/0!</v>
      </c>
      <c r="AB489" s="35" t="e">
        <f>+$C$22*'10 - 2009'!BD424</f>
        <v>#DIV/0!</v>
      </c>
      <c r="AC489" s="35" t="e">
        <f>+$C$22*'10 - 2009'!BE424</f>
        <v>#DIV/0!</v>
      </c>
      <c r="AD489" s="35" t="e">
        <f>+$C$22*'10 - 2009'!BF424</f>
        <v>#DIV/0!</v>
      </c>
      <c r="AE489" s="35" t="e">
        <f>+$C$22*'10 - 2009'!BG424</f>
        <v>#DIV/0!</v>
      </c>
      <c r="AF489" s="35" t="e">
        <f>+$C$22*'10 - 2009'!BH424</f>
        <v>#DIV/0!</v>
      </c>
      <c r="AG489" s="35" t="e">
        <f>+$C$22*'10 - 2009'!BI424</f>
        <v>#DIV/0!</v>
      </c>
      <c r="AH489" s="35" t="e">
        <f>+$C$22*'10 - 2009'!BJ424</f>
        <v>#DIV/0!</v>
      </c>
    </row>
    <row r="490" spans="1:34">
      <c r="A490" s="44">
        <v>483</v>
      </c>
      <c r="B490" s="35">
        <f>+'10 - 2009'!B425</f>
        <v>0</v>
      </c>
      <c r="C490" s="35" t="e">
        <f>+'10 - 2009'!AE425/'10 - 2009'!BK425</f>
        <v>#DIV/0!</v>
      </c>
      <c r="D490" s="35" t="e">
        <f>+$C$22*'10 - 2009'!AF425</f>
        <v>#DIV/0!</v>
      </c>
      <c r="E490" s="35" t="e">
        <f>+$C$22*'10 - 2009'!AG425</f>
        <v>#DIV/0!</v>
      </c>
      <c r="F490" s="35" t="e">
        <f>+$C$22*'10 - 2009'!AH425</f>
        <v>#DIV/0!</v>
      </c>
      <c r="G490" s="35" t="e">
        <f>+$C$22*'10 - 2009'!AI425</f>
        <v>#DIV/0!</v>
      </c>
      <c r="H490" s="35" t="e">
        <f>+$C$22*'10 - 2009'!AJ425</f>
        <v>#DIV/0!</v>
      </c>
      <c r="I490" s="35" t="e">
        <f>+$C$22*'10 - 2009'!AK425</f>
        <v>#DIV/0!</v>
      </c>
      <c r="J490" s="35" t="e">
        <f>+$C$22*'10 - 2009'!AL425</f>
        <v>#DIV/0!</v>
      </c>
      <c r="K490" s="35" t="e">
        <f>+$C$22*'10 - 2009'!AM425</f>
        <v>#DIV/0!</v>
      </c>
      <c r="L490" s="35" t="e">
        <f>+$C$22*'10 - 2009'!AN425</f>
        <v>#DIV/0!</v>
      </c>
      <c r="M490" s="35" t="e">
        <f>+$C$22*'10 - 2009'!AO425</f>
        <v>#DIV/0!</v>
      </c>
      <c r="N490" s="35" t="e">
        <f>+$C$22*'10 - 2009'!AP425</f>
        <v>#DIV/0!</v>
      </c>
      <c r="O490" s="35" t="e">
        <f>+$C$22*'10 - 2009'!AQ425</f>
        <v>#DIV/0!</v>
      </c>
      <c r="P490" s="35" t="e">
        <f>+$C$22*'10 - 2009'!AR425</f>
        <v>#DIV/0!</v>
      </c>
      <c r="Q490" s="35" t="e">
        <f>+$C$22*'10 - 2009'!AS425</f>
        <v>#DIV/0!</v>
      </c>
      <c r="R490" s="35" t="e">
        <f>+$C$22*'10 - 2009'!AT425</f>
        <v>#DIV/0!</v>
      </c>
      <c r="S490" s="35" t="e">
        <f>+$C$22*'10 - 2009'!AU425</f>
        <v>#DIV/0!</v>
      </c>
      <c r="T490" s="35" t="e">
        <f>+$C$22*'10 - 2009'!AV425</f>
        <v>#DIV/0!</v>
      </c>
      <c r="U490" s="35" t="e">
        <f>+$C$22*'10 - 2009'!AW425</f>
        <v>#DIV/0!</v>
      </c>
      <c r="V490" s="35" t="e">
        <f>+$C$22*'10 - 2009'!AX425</f>
        <v>#DIV/0!</v>
      </c>
      <c r="W490" s="35" t="e">
        <f>+$C$22*'10 - 2009'!AY425</f>
        <v>#DIV/0!</v>
      </c>
      <c r="X490" s="35" t="e">
        <f>+$C$22*'10 - 2009'!AZ425</f>
        <v>#DIV/0!</v>
      </c>
      <c r="Y490" s="35" t="e">
        <f>+$C$22*'10 - 2009'!BA425</f>
        <v>#DIV/0!</v>
      </c>
      <c r="Z490" s="35" t="e">
        <f>+$C$22*'10 - 2009'!BB425</f>
        <v>#DIV/0!</v>
      </c>
      <c r="AA490" s="35" t="e">
        <f>+$C$22*'10 - 2009'!BC425</f>
        <v>#DIV/0!</v>
      </c>
      <c r="AB490" s="35" t="e">
        <f>+$C$22*'10 - 2009'!BD425</f>
        <v>#DIV/0!</v>
      </c>
      <c r="AC490" s="35" t="e">
        <f>+$C$22*'10 - 2009'!BE425</f>
        <v>#DIV/0!</v>
      </c>
      <c r="AD490" s="35" t="e">
        <f>+$C$22*'10 - 2009'!BF425</f>
        <v>#DIV/0!</v>
      </c>
      <c r="AE490" s="35" t="e">
        <f>+$C$22*'10 - 2009'!BG425</f>
        <v>#DIV/0!</v>
      </c>
      <c r="AF490" s="35" t="e">
        <f>+$C$22*'10 - 2009'!BH425</f>
        <v>#DIV/0!</v>
      </c>
      <c r="AG490" s="35" t="e">
        <f>+$C$22*'10 - 2009'!BI425</f>
        <v>#DIV/0!</v>
      </c>
      <c r="AH490" s="35" t="e">
        <f>+$C$22*'10 - 2009'!BJ425</f>
        <v>#DIV/0!</v>
      </c>
    </row>
    <row r="491" spans="1:34">
      <c r="A491" s="44">
        <v>484</v>
      </c>
      <c r="B491" s="35">
        <f>+'10 - 2009'!B426</f>
        <v>0</v>
      </c>
      <c r="C491" s="35" t="e">
        <f>+'10 - 2009'!AE426/'10 - 2009'!BK426</f>
        <v>#DIV/0!</v>
      </c>
      <c r="D491" s="35" t="e">
        <f>+$C$22*'10 - 2009'!AF426</f>
        <v>#DIV/0!</v>
      </c>
      <c r="E491" s="35" t="e">
        <f>+$C$22*'10 - 2009'!AG426</f>
        <v>#DIV/0!</v>
      </c>
      <c r="F491" s="35" t="e">
        <f>+$C$22*'10 - 2009'!AH426</f>
        <v>#DIV/0!</v>
      </c>
      <c r="G491" s="35" t="e">
        <f>+$C$22*'10 - 2009'!AI426</f>
        <v>#DIV/0!</v>
      </c>
      <c r="H491" s="35" t="e">
        <f>+$C$22*'10 - 2009'!AJ426</f>
        <v>#DIV/0!</v>
      </c>
      <c r="I491" s="35" t="e">
        <f>+$C$22*'10 - 2009'!AK426</f>
        <v>#DIV/0!</v>
      </c>
      <c r="J491" s="35" t="e">
        <f>+$C$22*'10 - 2009'!AL426</f>
        <v>#DIV/0!</v>
      </c>
      <c r="K491" s="35" t="e">
        <f>+$C$22*'10 - 2009'!AM426</f>
        <v>#DIV/0!</v>
      </c>
      <c r="L491" s="35" t="e">
        <f>+$C$22*'10 - 2009'!AN426</f>
        <v>#DIV/0!</v>
      </c>
      <c r="M491" s="35" t="e">
        <f>+$C$22*'10 - 2009'!AO426</f>
        <v>#DIV/0!</v>
      </c>
      <c r="N491" s="35" t="e">
        <f>+$C$22*'10 - 2009'!AP426</f>
        <v>#DIV/0!</v>
      </c>
      <c r="O491" s="35" t="e">
        <f>+$C$22*'10 - 2009'!AQ426</f>
        <v>#DIV/0!</v>
      </c>
      <c r="P491" s="35" t="e">
        <f>+$C$22*'10 - 2009'!AR426</f>
        <v>#DIV/0!</v>
      </c>
      <c r="Q491" s="35" t="e">
        <f>+$C$22*'10 - 2009'!AS426</f>
        <v>#DIV/0!</v>
      </c>
      <c r="R491" s="35" t="e">
        <f>+$C$22*'10 - 2009'!AT426</f>
        <v>#DIV/0!</v>
      </c>
      <c r="S491" s="35" t="e">
        <f>+$C$22*'10 - 2009'!AU426</f>
        <v>#DIV/0!</v>
      </c>
      <c r="T491" s="35" t="e">
        <f>+$C$22*'10 - 2009'!AV426</f>
        <v>#DIV/0!</v>
      </c>
      <c r="U491" s="35" t="e">
        <f>+$C$22*'10 - 2009'!AW426</f>
        <v>#DIV/0!</v>
      </c>
      <c r="V491" s="35" t="e">
        <f>+$C$22*'10 - 2009'!AX426</f>
        <v>#DIV/0!</v>
      </c>
      <c r="W491" s="35" t="e">
        <f>+$C$22*'10 - 2009'!AY426</f>
        <v>#DIV/0!</v>
      </c>
      <c r="X491" s="35" t="e">
        <f>+$C$22*'10 - 2009'!AZ426</f>
        <v>#DIV/0!</v>
      </c>
      <c r="Y491" s="35" t="e">
        <f>+$C$22*'10 - 2009'!BA426</f>
        <v>#DIV/0!</v>
      </c>
      <c r="Z491" s="35" t="e">
        <f>+$C$22*'10 - 2009'!BB426</f>
        <v>#DIV/0!</v>
      </c>
      <c r="AA491" s="35" t="e">
        <f>+$C$22*'10 - 2009'!BC426</f>
        <v>#DIV/0!</v>
      </c>
      <c r="AB491" s="35" t="e">
        <f>+$C$22*'10 - 2009'!BD426</f>
        <v>#DIV/0!</v>
      </c>
      <c r="AC491" s="35" t="e">
        <f>+$C$22*'10 - 2009'!BE426</f>
        <v>#DIV/0!</v>
      </c>
      <c r="AD491" s="35" t="e">
        <f>+$C$22*'10 - 2009'!BF426</f>
        <v>#DIV/0!</v>
      </c>
      <c r="AE491" s="35" t="e">
        <f>+$C$22*'10 - 2009'!BG426</f>
        <v>#DIV/0!</v>
      </c>
      <c r="AF491" s="35" t="e">
        <f>+$C$22*'10 - 2009'!BH426</f>
        <v>#DIV/0!</v>
      </c>
      <c r="AG491" s="35" t="e">
        <f>+$C$22*'10 - 2009'!BI426</f>
        <v>#DIV/0!</v>
      </c>
      <c r="AH491" s="35" t="e">
        <f>+$C$22*'10 - 2009'!BJ426</f>
        <v>#DIV/0!</v>
      </c>
    </row>
    <row r="492" spans="1:34">
      <c r="A492" s="44">
        <v>485</v>
      </c>
      <c r="B492" s="35">
        <f>+'10 - 2009'!B427</f>
        <v>0</v>
      </c>
      <c r="C492" s="35" t="e">
        <f>+'10 - 2009'!AE427/'10 - 2009'!BK427</f>
        <v>#DIV/0!</v>
      </c>
      <c r="D492" s="35" t="e">
        <f>+$C$22*'10 - 2009'!AF427</f>
        <v>#DIV/0!</v>
      </c>
      <c r="E492" s="35" t="e">
        <f>+$C$22*'10 - 2009'!AG427</f>
        <v>#DIV/0!</v>
      </c>
      <c r="F492" s="35" t="e">
        <f>+$C$22*'10 - 2009'!AH427</f>
        <v>#DIV/0!</v>
      </c>
      <c r="G492" s="35" t="e">
        <f>+$C$22*'10 - 2009'!AI427</f>
        <v>#DIV/0!</v>
      </c>
      <c r="H492" s="35" t="e">
        <f>+$C$22*'10 - 2009'!AJ427</f>
        <v>#DIV/0!</v>
      </c>
      <c r="I492" s="35" t="e">
        <f>+$C$22*'10 - 2009'!AK427</f>
        <v>#DIV/0!</v>
      </c>
      <c r="J492" s="35" t="e">
        <f>+$C$22*'10 - 2009'!AL427</f>
        <v>#DIV/0!</v>
      </c>
      <c r="K492" s="35" t="e">
        <f>+$C$22*'10 - 2009'!AM427</f>
        <v>#DIV/0!</v>
      </c>
      <c r="L492" s="35" t="e">
        <f>+$C$22*'10 - 2009'!AN427</f>
        <v>#DIV/0!</v>
      </c>
      <c r="M492" s="35" t="e">
        <f>+$C$22*'10 - 2009'!AO427</f>
        <v>#DIV/0!</v>
      </c>
      <c r="N492" s="35" t="e">
        <f>+$C$22*'10 - 2009'!AP427</f>
        <v>#DIV/0!</v>
      </c>
      <c r="O492" s="35" t="e">
        <f>+$C$22*'10 - 2009'!AQ427</f>
        <v>#DIV/0!</v>
      </c>
      <c r="P492" s="35" t="e">
        <f>+$C$22*'10 - 2009'!AR427</f>
        <v>#DIV/0!</v>
      </c>
      <c r="Q492" s="35" t="e">
        <f>+$C$22*'10 - 2009'!AS427</f>
        <v>#DIV/0!</v>
      </c>
      <c r="R492" s="35" t="e">
        <f>+$C$22*'10 - 2009'!AT427</f>
        <v>#DIV/0!</v>
      </c>
      <c r="S492" s="35" t="e">
        <f>+$C$22*'10 - 2009'!AU427</f>
        <v>#DIV/0!</v>
      </c>
      <c r="T492" s="35" t="e">
        <f>+$C$22*'10 - 2009'!AV427</f>
        <v>#DIV/0!</v>
      </c>
      <c r="U492" s="35" t="e">
        <f>+$C$22*'10 - 2009'!AW427</f>
        <v>#DIV/0!</v>
      </c>
      <c r="V492" s="35" t="e">
        <f>+$C$22*'10 - 2009'!AX427</f>
        <v>#DIV/0!</v>
      </c>
      <c r="W492" s="35" t="e">
        <f>+$C$22*'10 - 2009'!AY427</f>
        <v>#DIV/0!</v>
      </c>
      <c r="X492" s="35" t="e">
        <f>+$C$22*'10 - 2009'!AZ427</f>
        <v>#DIV/0!</v>
      </c>
      <c r="Y492" s="35" t="e">
        <f>+$C$22*'10 - 2009'!BA427</f>
        <v>#DIV/0!</v>
      </c>
      <c r="Z492" s="35" t="e">
        <f>+$C$22*'10 - 2009'!BB427</f>
        <v>#DIV/0!</v>
      </c>
      <c r="AA492" s="35" t="e">
        <f>+$C$22*'10 - 2009'!BC427</f>
        <v>#DIV/0!</v>
      </c>
      <c r="AB492" s="35" t="e">
        <f>+$C$22*'10 - 2009'!BD427</f>
        <v>#DIV/0!</v>
      </c>
      <c r="AC492" s="35" t="e">
        <f>+$C$22*'10 - 2009'!BE427</f>
        <v>#DIV/0!</v>
      </c>
      <c r="AD492" s="35" t="e">
        <f>+$C$22*'10 - 2009'!BF427</f>
        <v>#DIV/0!</v>
      </c>
      <c r="AE492" s="35" t="e">
        <f>+$C$22*'10 - 2009'!BG427</f>
        <v>#DIV/0!</v>
      </c>
      <c r="AF492" s="35" t="e">
        <f>+$C$22*'10 - 2009'!BH427</f>
        <v>#DIV/0!</v>
      </c>
      <c r="AG492" s="35" t="e">
        <f>+$C$22*'10 - 2009'!BI427</f>
        <v>#DIV/0!</v>
      </c>
      <c r="AH492" s="35" t="e">
        <f>+$C$22*'10 - 2009'!BJ427</f>
        <v>#DIV/0!</v>
      </c>
    </row>
    <row r="493" spans="1:34">
      <c r="A493" s="44">
        <v>486</v>
      </c>
      <c r="B493" s="35">
        <f>+'10 - 2009'!B428</f>
        <v>0</v>
      </c>
      <c r="C493" s="35" t="e">
        <f>+'10 - 2009'!AE428/'10 - 2009'!BK428</f>
        <v>#DIV/0!</v>
      </c>
      <c r="D493" s="35" t="e">
        <f>+$C$22*'10 - 2009'!AF428</f>
        <v>#DIV/0!</v>
      </c>
      <c r="E493" s="35" t="e">
        <f>+$C$22*'10 - 2009'!AG428</f>
        <v>#DIV/0!</v>
      </c>
      <c r="F493" s="35" t="e">
        <f>+$C$22*'10 - 2009'!AH428</f>
        <v>#DIV/0!</v>
      </c>
      <c r="G493" s="35" t="e">
        <f>+$C$22*'10 - 2009'!AI428</f>
        <v>#DIV/0!</v>
      </c>
      <c r="H493" s="35" t="e">
        <f>+$C$22*'10 - 2009'!AJ428</f>
        <v>#DIV/0!</v>
      </c>
      <c r="I493" s="35" t="e">
        <f>+$C$22*'10 - 2009'!AK428</f>
        <v>#DIV/0!</v>
      </c>
      <c r="J493" s="35" t="e">
        <f>+$C$22*'10 - 2009'!AL428</f>
        <v>#DIV/0!</v>
      </c>
      <c r="K493" s="35" t="e">
        <f>+$C$22*'10 - 2009'!AM428</f>
        <v>#DIV/0!</v>
      </c>
      <c r="L493" s="35" t="e">
        <f>+$C$22*'10 - 2009'!AN428</f>
        <v>#DIV/0!</v>
      </c>
      <c r="M493" s="35" t="e">
        <f>+$C$22*'10 - 2009'!AO428</f>
        <v>#DIV/0!</v>
      </c>
      <c r="N493" s="35" t="e">
        <f>+$C$22*'10 - 2009'!AP428</f>
        <v>#DIV/0!</v>
      </c>
      <c r="O493" s="35" t="e">
        <f>+$C$22*'10 - 2009'!AQ428</f>
        <v>#DIV/0!</v>
      </c>
      <c r="P493" s="35" t="e">
        <f>+$C$22*'10 - 2009'!AR428</f>
        <v>#DIV/0!</v>
      </c>
      <c r="Q493" s="35" t="e">
        <f>+$C$22*'10 - 2009'!AS428</f>
        <v>#DIV/0!</v>
      </c>
      <c r="R493" s="35" t="e">
        <f>+$C$22*'10 - 2009'!AT428</f>
        <v>#DIV/0!</v>
      </c>
      <c r="S493" s="35" t="e">
        <f>+$C$22*'10 - 2009'!AU428</f>
        <v>#DIV/0!</v>
      </c>
      <c r="T493" s="35" t="e">
        <f>+$C$22*'10 - 2009'!AV428</f>
        <v>#DIV/0!</v>
      </c>
      <c r="U493" s="35" t="e">
        <f>+$C$22*'10 - 2009'!AW428</f>
        <v>#DIV/0!</v>
      </c>
      <c r="V493" s="35" t="e">
        <f>+$C$22*'10 - 2009'!AX428</f>
        <v>#DIV/0!</v>
      </c>
      <c r="W493" s="35" t="e">
        <f>+$C$22*'10 - 2009'!AY428</f>
        <v>#DIV/0!</v>
      </c>
      <c r="X493" s="35" t="e">
        <f>+$C$22*'10 - 2009'!AZ428</f>
        <v>#DIV/0!</v>
      </c>
      <c r="Y493" s="35" t="e">
        <f>+$C$22*'10 - 2009'!BA428</f>
        <v>#DIV/0!</v>
      </c>
      <c r="Z493" s="35" t="e">
        <f>+$C$22*'10 - 2009'!BB428</f>
        <v>#DIV/0!</v>
      </c>
      <c r="AA493" s="35" t="e">
        <f>+$C$22*'10 - 2009'!BC428</f>
        <v>#DIV/0!</v>
      </c>
      <c r="AB493" s="35" t="e">
        <f>+$C$22*'10 - 2009'!BD428</f>
        <v>#DIV/0!</v>
      </c>
      <c r="AC493" s="35" t="e">
        <f>+$C$22*'10 - 2009'!BE428</f>
        <v>#DIV/0!</v>
      </c>
      <c r="AD493" s="35" t="e">
        <f>+$C$22*'10 - 2009'!BF428</f>
        <v>#DIV/0!</v>
      </c>
      <c r="AE493" s="35" t="e">
        <f>+$C$22*'10 - 2009'!BG428</f>
        <v>#DIV/0!</v>
      </c>
      <c r="AF493" s="35" t="e">
        <f>+$C$22*'10 - 2009'!BH428</f>
        <v>#DIV/0!</v>
      </c>
      <c r="AG493" s="35" t="e">
        <f>+$C$22*'10 - 2009'!BI428</f>
        <v>#DIV/0!</v>
      </c>
      <c r="AH493" s="35" t="e">
        <f>+$C$22*'10 - 2009'!BJ428</f>
        <v>#DIV/0!</v>
      </c>
    </row>
    <row r="494" spans="1:34">
      <c r="A494" s="44">
        <v>487</v>
      </c>
      <c r="B494" s="35">
        <f>+'10 - 2009'!B429</f>
        <v>0</v>
      </c>
      <c r="C494" s="35" t="e">
        <f>+'10 - 2009'!AE429/'10 - 2009'!BK429</f>
        <v>#DIV/0!</v>
      </c>
      <c r="D494" s="35" t="e">
        <f>+$C$22*'10 - 2009'!AF429</f>
        <v>#DIV/0!</v>
      </c>
      <c r="E494" s="35" t="e">
        <f>+$C$22*'10 - 2009'!AG429</f>
        <v>#DIV/0!</v>
      </c>
      <c r="F494" s="35" t="e">
        <f>+$C$22*'10 - 2009'!AH429</f>
        <v>#DIV/0!</v>
      </c>
      <c r="G494" s="35" t="e">
        <f>+$C$22*'10 - 2009'!AI429</f>
        <v>#DIV/0!</v>
      </c>
      <c r="H494" s="35" t="e">
        <f>+$C$22*'10 - 2009'!AJ429</f>
        <v>#DIV/0!</v>
      </c>
      <c r="I494" s="35" t="e">
        <f>+$C$22*'10 - 2009'!AK429</f>
        <v>#DIV/0!</v>
      </c>
      <c r="J494" s="35" t="e">
        <f>+$C$22*'10 - 2009'!AL429</f>
        <v>#DIV/0!</v>
      </c>
      <c r="K494" s="35" t="e">
        <f>+$C$22*'10 - 2009'!AM429</f>
        <v>#DIV/0!</v>
      </c>
      <c r="L494" s="35" t="e">
        <f>+$C$22*'10 - 2009'!AN429</f>
        <v>#DIV/0!</v>
      </c>
      <c r="M494" s="35" t="e">
        <f>+$C$22*'10 - 2009'!AO429</f>
        <v>#DIV/0!</v>
      </c>
      <c r="N494" s="35" t="e">
        <f>+$C$22*'10 - 2009'!AP429</f>
        <v>#DIV/0!</v>
      </c>
      <c r="O494" s="35" t="e">
        <f>+$C$22*'10 - 2009'!AQ429</f>
        <v>#DIV/0!</v>
      </c>
      <c r="P494" s="35" t="e">
        <f>+$C$22*'10 - 2009'!AR429</f>
        <v>#DIV/0!</v>
      </c>
      <c r="Q494" s="35" t="e">
        <f>+$C$22*'10 - 2009'!AS429</f>
        <v>#DIV/0!</v>
      </c>
      <c r="R494" s="35" t="e">
        <f>+$C$22*'10 - 2009'!AT429</f>
        <v>#DIV/0!</v>
      </c>
      <c r="S494" s="35" t="e">
        <f>+$C$22*'10 - 2009'!AU429</f>
        <v>#DIV/0!</v>
      </c>
      <c r="T494" s="35" t="e">
        <f>+$C$22*'10 - 2009'!AV429</f>
        <v>#DIV/0!</v>
      </c>
      <c r="U494" s="35" t="e">
        <f>+$C$22*'10 - 2009'!AW429</f>
        <v>#DIV/0!</v>
      </c>
      <c r="V494" s="35" t="e">
        <f>+$C$22*'10 - 2009'!AX429</f>
        <v>#DIV/0!</v>
      </c>
      <c r="W494" s="35" t="e">
        <f>+$C$22*'10 - 2009'!AY429</f>
        <v>#DIV/0!</v>
      </c>
      <c r="X494" s="35" t="e">
        <f>+$C$22*'10 - 2009'!AZ429</f>
        <v>#DIV/0!</v>
      </c>
      <c r="Y494" s="35" t="e">
        <f>+$C$22*'10 - 2009'!BA429</f>
        <v>#DIV/0!</v>
      </c>
      <c r="Z494" s="35" t="e">
        <f>+$C$22*'10 - 2009'!BB429</f>
        <v>#DIV/0!</v>
      </c>
      <c r="AA494" s="35" t="e">
        <f>+$C$22*'10 - 2009'!BC429</f>
        <v>#DIV/0!</v>
      </c>
      <c r="AB494" s="35" t="e">
        <f>+$C$22*'10 - 2009'!BD429</f>
        <v>#DIV/0!</v>
      </c>
      <c r="AC494" s="35" t="e">
        <f>+$C$22*'10 - 2009'!BE429</f>
        <v>#DIV/0!</v>
      </c>
      <c r="AD494" s="35" t="e">
        <f>+$C$22*'10 - 2009'!BF429</f>
        <v>#DIV/0!</v>
      </c>
      <c r="AE494" s="35" t="e">
        <f>+$C$22*'10 - 2009'!BG429</f>
        <v>#DIV/0!</v>
      </c>
      <c r="AF494" s="35" t="e">
        <f>+$C$22*'10 - 2009'!BH429</f>
        <v>#DIV/0!</v>
      </c>
      <c r="AG494" s="35" t="e">
        <f>+$C$22*'10 - 2009'!BI429</f>
        <v>#DIV/0!</v>
      </c>
      <c r="AH494" s="35" t="e">
        <f>+$C$22*'10 - 2009'!BJ429</f>
        <v>#DIV/0!</v>
      </c>
    </row>
    <row r="495" spans="1:34">
      <c r="A495" s="44">
        <v>488</v>
      </c>
      <c r="B495" s="35">
        <f>+'10 - 2009'!B430</f>
        <v>0</v>
      </c>
      <c r="C495" s="35" t="e">
        <f>+'10 - 2009'!AE430/'10 - 2009'!BK430</f>
        <v>#DIV/0!</v>
      </c>
      <c r="D495" s="35" t="e">
        <f>+$C$22*'10 - 2009'!AF430</f>
        <v>#DIV/0!</v>
      </c>
      <c r="E495" s="35" t="e">
        <f>+$C$22*'10 - 2009'!AG430</f>
        <v>#DIV/0!</v>
      </c>
      <c r="F495" s="35" t="e">
        <f>+$C$22*'10 - 2009'!AH430</f>
        <v>#DIV/0!</v>
      </c>
      <c r="G495" s="35" t="e">
        <f>+$C$22*'10 - 2009'!AI430</f>
        <v>#DIV/0!</v>
      </c>
      <c r="H495" s="35" t="e">
        <f>+$C$22*'10 - 2009'!AJ430</f>
        <v>#DIV/0!</v>
      </c>
      <c r="I495" s="35" t="e">
        <f>+$C$22*'10 - 2009'!AK430</f>
        <v>#DIV/0!</v>
      </c>
      <c r="J495" s="35" t="e">
        <f>+$C$22*'10 - 2009'!AL430</f>
        <v>#DIV/0!</v>
      </c>
      <c r="K495" s="35" t="e">
        <f>+$C$22*'10 - 2009'!AM430</f>
        <v>#DIV/0!</v>
      </c>
      <c r="L495" s="35" t="e">
        <f>+$C$22*'10 - 2009'!AN430</f>
        <v>#DIV/0!</v>
      </c>
      <c r="M495" s="35" t="e">
        <f>+$C$22*'10 - 2009'!AO430</f>
        <v>#DIV/0!</v>
      </c>
      <c r="N495" s="35" t="e">
        <f>+$C$22*'10 - 2009'!AP430</f>
        <v>#DIV/0!</v>
      </c>
      <c r="O495" s="35" t="e">
        <f>+$C$22*'10 - 2009'!AQ430</f>
        <v>#DIV/0!</v>
      </c>
      <c r="P495" s="35" t="e">
        <f>+$C$22*'10 - 2009'!AR430</f>
        <v>#DIV/0!</v>
      </c>
      <c r="Q495" s="35" t="e">
        <f>+$C$22*'10 - 2009'!AS430</f>
        <v>#DIV/0!</v>
      </c>
      <c r="R495" s="35" t="e">
        <f>+$C$22*'10 - 2009'!AT430</f>
        <v>#DIV/0!</v>
      </c>
      <c r="S495" s="35" t="e">
        <f>+$C$22*'10 - 2009'!AU430</f>
        <v>#DIV/0!</v>
      </c>
      <c r="T495" s="35" t="e">
        <f>+$C$22*'10 - 2009'!AV430</f>
        <v>#DIV/0!</v>
      </c>
      <c r="U495" s="35" t="e">
        <f>+$C$22*'10 - 2009'!AW430</f>
        <v>#DIV/0!</v>
      </c>
      <c r="V495" s="35" t="e">
        <f>+$C$22*'10 - 2009'!AX430</f>
        <v>#DIV/0!</v>
      </c>
      <c r="W495" s="35" t="e">
        <f>+$C$22*'10 - 2009'!AY430</f>
        <v>#DIV/0!</v>
      </c>
      <c r="X495" s="35" t="e">
        <f>+$C$22*'10 - 2009'!AZ430</f>
        <v>#DIV/0!</v>
      </c>
      <c r="Y495" s="35" t="e">
        <f>+$C$22*'10 - 2009'!BA430</f>
        <v>#DIV/0!</v>
      </c>
      <c r="Z495" s="35" t="e">
        <f>+$C$22*'10 - 2009'!BB430</f>
        <v>#DIV/0!</v>
      </c>
      <c r="AA495" s="35" t="e">
        <f>+$C$22*'10 - 2009'!BC430</f>
        <v>#DIV/0!</v>
      </c>
      <c r="AB495" s="35" t="e">
        <f>+$C$22*'10 - 2009'!BD430</f>
        <v>#DIV/0!</v>
      </c>
      <c r="AC495" s="35" t="e">
        <f>+$C$22*'10 - 2009'!BE430</f>
        <v>#DIV/0!</v>
      </c>
      <c r="AD495" s="35" t="e">
        <f>+$C$22*'10 - 2009'!BF430</f>
        <v>#DIV/0!</v>
      </c>
      <c r="AE495" s="35" t="e">
        <f>+$C$22*'10 - 2009'!BG430</f>
        <v>#DIV/0!</v>
      </c>
      <c r="AF495" s="35" t="e">
        <f>+$C$22*'10 - 2009'!BH430</f>
        <v>#DIV/0!</v>
      </c>
      <c r="AG495" s="35" t="e">
        <f>+$C$22*'10 - 2009'!BI430</f>
        <v>#DIV/0!</v>
      </c>
      <c r="AH495" s="35" t="e">
        <f>+$C$22*'10 - 2009'!BJ430</f>
        <v>#DIV/0!</v>
      </c>
    </row>
    <row r="496" spans="1:34">
      <c r="A496" s="44">
        <v>489</v>
      </c>
      <c r="B496" s="35">
        <f>+'10 - 2009'!B431</f>
        <v>0</v>
      </c>
      <c r="C496" s="35" t="e">
        <f>+'10 - 2009'!AE431/'10 - 2009'!BK431</f>
        <v>#DIV/0!</v>
      </c>
      <c r="D496" s="35" t="e">
        <f>+$C$22*'10 - 2009'!AF431</f>
        <v>#DIV/0!</v>
      </c>
      <c r="E496" s="35" t="e">
        <f>+$C$22*'10 - 2009'!AG431</f>
        <v>#DIV/0!</v>
      </c>
      <c r="F496" s="35" t="e">
        <f>+$C$22*'10 - 2009'!AH431</f>
        <v>#DIV/0!</v>
      </c>
      <c r="G496" s="35" t="e">
        <f>+$C$22*'10 - 2009'!AI431</f>
        <v>#DIV/0!</v>
      </c>
      <c r="H496" s="35" t="e">
        <f>+$C$22*'10 - 2009'!AJ431</f>
        <v>#DIV/0!</v>
      </c>
      <c r="I496" s="35" t="e">
        <f>+$C$22*'10 - 2009'!AK431</f>
        <v>#DIV/0!</v>
      </c>
      <c r="J496" s="35" t="e">
        <f>+$C$22*'10 - 2009'!AL431</f>
        <v>#DIV/0!</v>
      </c>
      <c r="K496" s="35" t="e">
        <f>+$C$22*'10 - 2009'!AM431</f>
        <v>#DIV/0!</v>
      </c>
      <c r="L496" s="35" t="e">
        <f>+$C$22*'10 - 2009'!AN431</f>
        <v>#DIV/0!</v>
      </c>
      <c r="M496" s="35" t="e">
        <f>+$C$22*'10 - 2009'!AO431</f>
        <v>#DIV/0!</v>
      </c>
      <c r="N496" s="35" t="e">
        <f>+$C$22*'10 - 2009'!AP431</f>
        <v>#DIV/0!</v>
      </c>
      <c r="O496" s="35" t="e">
        <f>+$C$22*'10 - 2009'!AQ431</f>
        <v>#DIV/0!</v>
      </c>
      <c r="P496" s="35" t="e">
        <f>+$C$22*'10 - 2009'!AR431</f>
        <v>#DIV/0!</v>
      </c>
      <c r="Q496" s="35" t="e">
        <f>+$C$22*'10 - 2009'!AS431</f>
        <v>#DIV/0!</v>
      </c>
      <c r="R496" s="35" t="e">
        <f>+$C$22*'10 - 2009'!AT431</f>
        <v>#DIV/0!</v>
      </c>
      <c r="S496" s="35" t="e">
        <f>+$C$22*'10 - 2009'!AU431</f>
        <v>#DIV/0!</v>
      </c>
      <c r="T496" s="35" t="e">
        <f>+$C$22*'10 - 2009'!AV431</f>
        <v>#DIV/0!</v>
      </c>
      <c r="U496" s="35" t="e">
        <f>+$C$22*'10 - 2009'!AW431</f>
        <v>#DIV/0!</v>
      </c>
      <c r="V496" s="35" t="e">
        <f>+$C$22*'10 - 2009'!AX431</f>
        <v>#DIV/0!</v>
      </c>
      <c r="W496" s="35" t="e">
        <f>+$C$22*'10 - 2009'!AY431</f>
        <v>#DIV/0!</v>
      </c>
      <c r="X496" s="35" t="e">
        <f>+$C$22*'10 - 2009'!AZ431</f>
        <v>#DIV/0!</v>
      </c>
      <c r="Y496" s="35" t="e">
        <f>+$C$22*'10 - 2009'!BA431</f>
        <v>#DIV/0!</v>
      </c>
      <c r="Z496" s="35" t="e">
        <f>+$C$22*'10 - 2009'!BB431</f>
        <v>#DIV/0!</v>
      </c>
      <c r="AA496" s="35" t="e">
        <f>+$C$22*'10 - 2009'!BC431</f>
        <v>#DIV/0!</v>
      </c>
      <c r="AB496" s="35" t="e">
        <f>+$C$22*'10 - 2009'!BD431</f>
        <v>#DIV/0!</v>
      </c>
      <c r="AC496" s="35" t="e">
        <f>+$C$22*'10 - 2009'!BE431</f>
        <v>#DIV/0!</v>
      </c>
      <c r="AD496" s="35" t="e">
        <f>+$C$22*'10 - 2009'!BF431</f>
        <v>#DIV/0!</v>
      </c>
      <c r="AE496" s="35" t="e">
        <f>+$C$22*'10 - 2009'!BG431</f>
        <v>#DIV/0!</v>
      </c>
      <c r="AF496" s="35" t="e">
        <f>+$C$22*'10 - 2009'!BH431</f>
        <v>#DIV/0!</v>
      </c>
      <c r="AG496" s="35" t="e">
        <f>+$C$22*'10 - 2009'!BI431</f>
        <v>#DIV/0!</v>
      </c>
      <c r="AH496" s="35" t="e">
        <f>+$C$22*'10 - 2009'!BJ431</f>
        <v>#DIV/0!</v>
      </c>
    </row>
    <row r="497" spans="1:34">
      <c r="A497" s="44">
        <v>490</v>
      </c>
      <c r="B497" s="35">
        <f>+'10 - 2009'!B432</f>
        <v>0</v>
      </c>
      <c r="C497" s="35" t="e">
        <f>+'10 - 2009'!AE432/'10 - 2009'!BK432</f>
        <v>#DIV/0!</v>
      </c>
      <c r="D497" s="35" t="e">
        <f>+$C$22*'10 - 2009'!AF432</f>
        <v>#DIV/0!</v>
      </c>
      <c r="E497" s="35" t="e">
        <f>+$C$22*'10 - 2009'!AG432</f>
        <v>#DIV/0!</v>
      </c>
      <c r="F497" s="35" t="e">
        <f>+$C$22*'10 - 2009'!AH432</f>
        <v>#DIV/0!</v>
      </c>
      <c r="G497" s="35" t="e">
        <f>+$C$22*'10 - 2009'!AI432</f>
        <v>#DIV/0!</v>
      </c>
      <c r="H497" s="35" t="e">
        <f>+$C$22*'10 - 2009'!AJ432</f>
        <v>#DIV/0!</v>
      </c>
      <c r="I497" s="35" t="e">
        <f>+$C$22*'10 - 2009'!AK432</f>
        <v>#DIV/0!</v>
      </c>
      <c r="J497" s="35" t="e">
        <f>+$C$22*'10 - 2009'!AL432</f>
        <v>#DIV/0!</v>
      </c>
      <c r="K497" s="35" t="e">
        <f>+$C$22*'10 - 2009'!AM432</f>
        <v>#DIV/0!</v>
      </c>
      <c r="L497" s="35" t="e">
        <f>+$C$22*'10 - 2009'!AN432</f>
        <v>#DIV/0!</v>
      </c>
      <c r="M497" s="35" t="e">
        <f>+$C$22*'10 - 2009'!AO432</f>
        <v>#DIV/0!</v>
      </c>
      <c r="N497" s="35" t="e">
        <f>+$C$22*'10 - 2009'!AP432</f>
        <v>#DIV/0!</v>
      </c>
      <c r="O497" s="35" t="e">
        <f>+$C$22*'10 - 2009'!AQ432</f>
        <v>#DIV/0!</v>
      </c>
      <c r="P497" s="35" t="e">
        <f>+$C$22*'10 - 2009'!AR432</f>
        <v>#DIV/0!</v>
      </c>
      <c r="Q497" s="35" t="e">
        <f>+$C$22*'10 - 2009'!AS432</f>
        <v>#DIV/0!</v>
      </c>
      <c r="R497" s="35" t="e">
        <f>+$C$22*'10 - 2009'!AT432</f>
        <v>#DIV/0!</v>
      </c>
      <c r="S497" s="35" t="e">
        <f>+$C$22*'10 - 2009'!AU432</f>
        <v>#DIV/0!</v>
      </c>
      <c r="T497" s="35" t="e">
        <f>+$C$22*'10 - 2009'!AV432</f>
        <v>#DIV/0!</v>
      </c>
      <c r="U497" s="35" t="e">
        <f>+$C$22*'10 - 2009'!AW432</f>
        <v>#DIV/0!</v>
      </c>
      <c r="V497" s="35" t="e">
        <f>+$C$22*'10 - 2009'!AX432</f>
        <v>#DIV/0!</v>
      </c>
      <c r="W497" s="35" t="e">
        <f>+$C$22*'10 - 2009'!AY432</f>
        <v>#DIV/0!</v>
      </c>
      <c r="X497" s="35" t="e">
        <f>+$C$22*'10 - 2009'!AZ432</f>
        <v>#DIV/0!</v>
      </c>
      <c r="Y497" s="35" t="e">
        <f>+$C$22*'10 - 2009'!BA432</f>
        <v>#DIV/0!</v>
      </c>
      <c r="Z497" s="35" t="e">
        <f>+$C$22*'10 - 2009'!BB432</f>
        <v>#DIV/0!</v>
      </c>
      <c r="AA497" s="35" t="e">
        <f>+$C$22*'10 - 2009'!BC432</f>
        <v>#DIV/0!</v>
      </c>
      <c r="AB497" s="35" t="e">
        <f>+$C$22*'10 - 2009'!BD432</f>
        <v>#DIV/0!</v>
      </c>
      <c r="AC497" s="35" t="e">
        <f>+$C$22*'10 - 2009'!BE432</f>
        <v>#DIV/0!</v>
      </c>
      <c r="AD497" s="35" t="e">
        <f>+$C$22*'10 - 2009'!BF432</f>
        <v>#DIV/0!</v>
      </c>
      <c r="AE497" s="35" t="e">
        <f>+$C$22*'10 - 2009'!BG432</f>
        <v>#DIV/0!</v>
      </c>
      <c r="AF497" s="35" t="e">
        <f>+$C$22*'10 - 2009'!BH432</f>
        <v>#DIV/0!</v>
      </c>
      <c r="AG497" s="35" t="e">
        <f>+$C$22*'10 - 2009'!BI432</f>
        <v>#DIV/0!</v>
      </c>
      <c r="AH497" s="35" t="e">
        <f>+$C$22*'10 - 2009'!BJ432</f>
        <v>#DIV/0!</v>
      </c>
    </row>
    <row r="498" spans="1:34">
      <c r="A498" s="44">
        <v>491</v>
      </c>
      <c r="B498" s="35">
        <f>+'10 - 2009'!B433</f>
        <v>0</v>
      </c>
      <c r="C498" s="35" t="e">
        <f>+'10 - 2009'!AE433/'10 - 2009'!BK433</f>
        <v>#DIV/0!</v>
      </c>
      <c r="D498" s="35" t="e">
        <f>+$C$22*'10 - 2009'!AF433</f>
        <v>#DIV/0!</v>
      </c>
      <c r="E498" s="35" t="e">
        <f>+$C$22*'10 - 2009'!AG433</f>
        <v>#DIV/0!</v>
      </c>
      <c r="F498" s="35" t="e">
        <f>+$C$22*'10 - 2009'!AH433</f>
        <v>#DIV/0!</v>
      </c>
      <c r="G498" s="35" t="e">
        <f>+$C$22*'10 - 2009'!AI433</f>
        <v>#DIV/0!</v>
      </c>
      <c r="H498" s="35" t="e">
        <f>+$C$22*'10 - 2009'!AJ433</f>
        <v>#DIV/0!</v>
      </c>
      <c r="I498" s="35" t="e">
        <f>+$C$22*'10 - 2009'!AK433</f>
        <v>#DIV/0!</v>
      </c>
      <c r="J498" s="35" t="e">
        <f>+$C$22*'10 - 2009'!AL433</f>
        <v>#DIV/0!</v>
      </c>
      <c r="K498" s="35" t="e">
        <f>+$C$22*'10 - 2009'!AM433</f>
        <v>#DIV/0!</v>
      </c>
      <c r="L498" s="35" t="e">
        <f>+$C$22*'10 - 2009'!AN433</f>
        <v>#DIV/0!</v>
      </c>
      <c r="M498" s="35" t="e">
        <f>+$C$22*'10 - 2009'!AO433</f>
        <v>#DIV/0!</v>
      </c>
      <c r="N498" s="35" t="e">
        <f>+$C$22*'10 - 2009'!AP433</f>
        <v>#DIV/0!</v>
      </c>
      <c r="O498" s="35" t="e">
        <f>+$C$22*'10 - 2009'!AQ433</f>
        <v>#DIV/0!</v>
      </c>
      <c r="P498" s="35" t="e">
        <f>+$C$22*'10 - 2009'!AR433</f>
        <v>#DIV/0!</v>
      </c>
      <c r="Q498" s="35" t="e">
        <f>+$C$22*'10 - 2009'!AS433</f>
        <v>#DIV/0!</v>
      </c>
      <c r="R498" s="35" t="e">
        <f>+$C$22*'10 - 2009'!AT433</f>
        <v>#DIV/0!</v>
      </c>
      <c r="S498" s="35" t="e">
        <f>+$C$22*'10 - 2009'!AU433</f>
        <v>#DIV/0!</v>
      </c>
      <c r="T498" s="35" t="e">
        <f>+$C$22*'10 - 2009'!AV433</f>
        <v>#DIV/0!</v>
      </c>
      <c r="U498" s="35" t="e">
        <f>+$C$22*'10 - 2009'!AW433</f>
        <v>#DIV/0!</v>
      </c>
      <c r="V498" s="35" t="e">
        <f>+$C$22*'10 - 2009'!AX433</f>
        <v>#DIV/0!</v>
      </c>
      <c r="W498" s="35" t="e">
        <f>+$C$22*'10 - 2009'!AY433</f>
        <v>#DIV/0!</v>
      </c>
      <c r="X498" s="35" t="e">
        <f>+$C$22*'10 - 2009'!AZ433</f>
        <v>#DIV/0!</v>
      </c>
      <c r="Y498" s="35" t="e">
        <f>+$C$22*'10 - 2009'!BA433</f>
        <v>#DIV/0!</v>
      </c>
      <c r="Z498" s="35" t="e">
        <f>+$C$22*'10 - 2009'!BB433</f>
        <v>#DIV/0!</v>
      </c>
      <c r="AA498" s="35" t="e">
        <f>+$C$22*'10 - 2009'!BC433</f>
        <v>#DIV/0!</v>
      </c>
      <c r="AB498" s="35" t="e">
        <f>+$C$22*'10 - 2009'!BD433</f>
        <v>#DIV/0!</v>
      </c>
      <c r="AC498" s="35" t="e">
        <f>+$C$22*'10 - 2009'!BE433</f>
        <v>#DIV/0!</v>
      </c>
      <c r="AD498" s="35" t="e">
        <f>+$C$22*'10 - 2009'!BF433</f>
        <v>#DIV/0!</v>
      </c>
      <c r="AE498" s="35" t="e">
        <f>+$C$22*'10 - 2009'!BG433</f>
        <v>#DIV/0!</v>
      </c>
      <c r="AF498" s="35" t="e">
        <f>+$C$22*'10 - 2009'!BH433</f>
        <v>#DIV/0!</v>
      </c>
      <c r="AG498" s="35" t="e">
        <f>+$C$22*'10 - 2009'!BI433</f>
        <v>#DIV/0!</v>
      </c>
      <c r="AH498" s="35" t="e">
        <f>+$C$22*'10 - 2009'!BJ433</f>
        <v>#DIV/0!</v>
      </c>
    </row>
    <row r="499" spans="1:34">
      <c r="A499" s="44">
        <v>492</v>
      </c>
      <c r="B499" s="35">
        <f>+'10 - 2009'!B434</f>
        <v>0</v>
      </c>
      <c r="C499" s="35" t="e">
        <f>+'10 - 2009'!AE434/'10 - 2009'!BK434</f>
        <v>#DIV/0!</v>
      </c>
      <c r="D499" s="35" t="e">
        <f>+$C$22*'10 - 2009'!AF434</f>
        <v>#DIV/0!</v>
      </c>
      <c r="E499" s="35" t="e">
        <f>+$C$22*'10 - 2009'!AG434</f>
        <v>#DIV/0!</v>
      </c>
      <c r="F499" s="35" t="e">
        <f>+$C$22*'10 - 2009'!AH434</f>
        <v>#DIV/0!</v>
      </c>
      <c r="G499" s="35" t="e">
        <f>+$C$22*'10 - 2009'!AI434</f>
        <v>#DIV/0!</v>
      </c>
      <c r="H499" s="35" t="e">
        <f>+$C$22*'10 - 2009'!AJ434</f>
        <v>#DIV/0!</v>
      </c>
      <c r="I499" s="35" t="e">
        <f>+$C$22*'10 - 2009'!AK434</f>
        <v>#DIV/0!</v>
      </c>
      <c r="J499" s="35" t="e">
        <f>+$C$22*'10 - 2009'!AL434</f>
        <v>#DIV/0!</v>
      </c>
      <c r="K499" s="35" t="e">
        <f>+$C$22*'10 - 2009'!AM434</f>
        <v>#DIV/0!</v>
      </c>
      <c r="L499" s="35" t="e">
        <f>+$C$22*'10 - 2009'!AN434</f>
        <v>#DIV/0!</v>
      </c>
      <c r="M499" s="35" t="e">
        <f>+$C$22*'10 - 2009'!AO434</f>
        <v>#DIV/0!</v>
      </c>
      <c r="N499" s="35" t="e">
        <f>+$C$22*'10 - 2009'!AP434</f>
        <v>#DIV/0!</v>
      </c>
      <c r="O499" s="35" t="e">
        <f>+$C$22*'10 - 2009'!AQ434</f>
        <v>#DIV/0!</v>
      </c>
      <c r="P499" s="35" t="e">
        <f>+$C$22*'10 - 2009'!AR434</f>
        <v>#DIV/0!</v>
      </c>
      <c r="Q499" s="35" t="e">
        <f>+$C$22*'10 - 2009'!AS434</f>
        <v>#DIV/0!</v>
      </c>
      <c r="R499" s="35" t="e">
        <f>+$C$22*'10 - 2009'!AT434</f>
        <v>#DIV/0!</v>
      </c>
      <c r="S499" s="35" t="e">
        <f>+$C$22*'10 - 2009'!AU434</f>
        <v>#DIV/0!</v>
      </c>
      <c r="T499" s="35" t="e">
        <f>+$C$22*'10 - 2009'!AV434</f>
        <v>#DIV/0!</v>
      </c>
      <c r="U499" s="35" t="e">
        <f>+$C$22*'10 - 2009'!AW434</f>
        <v>#DIV/0!</v>
      </c>
      <c r="V499" s="35" t="e">
        <f>+$C$22*'10 - 2009'!AX434</f>
        <v>#DIV/0!</v>
      </c>
      <c r="W499" s="35" t="e">
        <f>+$C$22*'10 - 2009'!AY434</f>
        <v>#DIV/0!</v>
      </c>
      <c r="X499" s="35" t="e">
        <f>+$C$22*'10 - 2009'!AZ434</f>
        <v>#DIV/0!</v>
      </c>
      <c r="Y499" s="35" t="e">
        <f>+$C$22*'10 - 2009'!BA434</f>
        <v>#DIV/0!</v>
      </c>
      <c r="Z499" s="35" t="e">
        <f>+$C$22*'10 - 2009'!BB434</f>
        <v>#DIV/0!</v>
      </c>
      <c r="AA499" s="35" t="e">
        <f>+$C$22*'10 - 2009'!BC434</f>
        <v>#DIV/0!</v>
      </c>
      <c r="AB499" s="35" t="e">
        <f>+$C$22*'10 - 2009'!BD434</f>
        <v>#DIV/0!</v>
      </c>
      <c r="AC499" s="35" t="e">
        <f>+$C$22*'10 - 2009'!BE434</f>
        <v>#DIV/0!</v>
      </c>
      <c r="AD499" s="35" t="e">
        <f>+$C$22*'10 - 2009'!BF434</f>
        <v>#DIV/0!</v>
      </c>
      <c r="AE499" s="35" t="e">
        <f>+$C$22*'10 - 2009'!BG434</f>
        <v>#DIV/0!</v>
      </c>
      <c r="AF499" s="35" t="e">
        <f>+$C$22*'10 - 2009'!BH434</f>
        <v>#DIV/0!</v>
      </c>
      <c r="AG499" s="35" t="e">
        <f>+$C$22*'10 - 2009'!BI434</f>
        <v>#DIV/0!</v>
      </c>
      <c r="AH499" s="35" t="e">
        <f>+$C$22*'10 - 2009'!BJ434</f>
        <v>#DIV/0!</v>
      </c>
    </row>
    <row r="500" spans="1:34">
      <c r="A500" s="44">
        <v>493</v>
      </c>
      <c r="B500" s="35">
        <f>+'10 - 2009'!B435</f>
        <v>0</v>
      </c>
      <c r="C500" s="35" t="e">
        <f>+'10 - 2009'!AE435/'10 - 2009'!BK435</f>
        <v>#DIV/0!</v>
      </c>
      <c r="D500" s="35" t="e">
        <f>+$C$22*'10 - 2009'!AF435</f>
        <v>#DIV/0!</v>
      </c>
      <c r="E500" s="35" t="e">
        <f>+$C$22*'10 - 2009'!AG435</f>
        <v>#DIV/0!</v>
      </c>
      <c r="F500" s="35" t="e">
        <f>+$C$22*'10 - 2009'!AH435</f>
        <v>#DIV/0!</v>
      </c>
      <c r="G500" s="35" t="e">
        <f>+$C$22*'10 - 2009'!AI435</f>
        <v>#DIV/0!</v>
      </c>
      <c r="H500" s="35" t="e">
        <f>+$C$22*'10 - 2009'!AJ435</f>
        <v>#DIV/0!</v>
      </c>
      <c r="I500" s="35" t="e">
        <f>+$C$22*'10 - 2009'!AK435</f>
        <v>#DIV/0!</v>
      </c>
      <c r="J500" s="35" t="e">
        <f>+$C$22*'10 - 2009'!AL435</f>
        <v>#DIV/0!</v>
      </c>
      <c r="K500" s="35" t="e">
        <f>+$C$22*'10 - 2009'!AM435</f>
        <v>#DIV/0!</v>
      </c>
      <c r="L500" s="35" t="e">
        <f>+$C$22*'10 - 2009'!AN435</f>
        <v>#DIV/0!</v>
      </c>
      <c r="M500" s="35" t="e">
        <f>+$C$22*'10 - 2009'!AO435</f>
        <v>#DIV/0!</v>
      </c>
      <c r="N500" s="35" t="e">
        <f>+$C$22*'10 - 2009'!AP435</f>
        <v>#DIV/0!</v>
      </c>
      <c r="O500" s="35" t="e">
        <f>+$C$22*'10 - 2009'!AQ435</f>
        <v>#DIV/0!</v>
      </c>
      <c r="P500" s="35" t="e">
        <f>+$C$22*'10 - 2009'!AR435</f>
        <v>#DIV/0!</v>
      </c>
      <c r="Q500" s="35" t="e">
        <f>+$C$22*'10 - 2009'!AS435</f>
        <v>#DIV/0!</v>
      </c>
      <c r="R500" s="35" t="e">
        <f>+$C$22*'10 - 2009'!AT435</f>
        <v>#DIV/0!</v>
      </c>
      <c r="S500" s="35" t="e">
        <f>+$C$22*'10 - 2009'!AU435</f>
        <v>#DIV/0!</v>
      </c>
      <c r="T500" s="35" t="e">
        <f>+$C$22*'10 - 2009'!AV435</f>
        <v>#DIV/0!</v>
      </c>
      <c r="U500" s="35" t="e">
        <f>+$C$22*'10 - 2009'!AW435</f>
        <v>#DIV/0!</v>
      </c>
      <c r="V500" s="35" t="e">
        <f>+$C$22*'10 - 2009'!AX435</f>
        <v>#DIV/0!</v>
      </c>
      <c r="W500" s="35" t="e">
        <f>+$C$22*'10 - 2009'!AY435</f>
        <v>#DIV/0!</v>
      </c>
      <c r="X500" s="35" t="e">
        <f>+$C$22*'10 - 2009'!AZ435</f>
        <v>#DIV/0!</v>
      </c>
      <c r="Y500" s="35" t="e">
        <f>+$C$22*'10 - 2009'!BA435</f>
        <v>#DIV/0!</v>
      </c>
      <c r="Z500" s="35" t="e">
        <f>+$C$22*'10 - 2009'!BB435</f>
        <v>#DIV/0!</v>
      </c>
      <c r="AA500" s="35" t="e">
        <f>+$C$22*'10 - 2009'!BC435</f>
        <v>#DIV/0!</v>
      </c>
      <c r="AB500" s="35" t="e">
        <f>+$C$22*'10 - 2009'!BD435</f>
        <v>#DIV/0!</v>
      </c>
      <c r="AC500" s="35" t="e">
        <f>+$C$22*'10 - 2009'!BE435</f>
        <v>#DIV/0!</v>
      </c>
      <c r="AD500" s="35" t="e">
        <f>+$C$22*'10 - 2009'!BF435</f>
        <v>#DIV/0!</v>
      </c>
      <c r="AE500" s="35" t="e">
        <f>+$C$22*'10 - 2009'!BG435</f>
        <v>#DIV/0!</v>
      </c>
      <c r="AF500" s="35" t="e">
        <f>+$C$22*'10 - 2009'!BH435</f>
        <v>#DIV/0!</v>
      </c>
      <c r="AG500" s="35" t="e">
        <f>+$C$22*'10 - 2009'!BI435</f>
        <v>#DIV/0!</v>
      </c>
      <c r="AH500" s="35" t="e">
        <f>+$C$22*'10 - 2009'!BJ435</f>
        <v>#DIV/0!</v>
      </c>
    </row>
    <row r="501" spans="1:34">
      <c r="A501" s="44">
        <v>494</v>
      </c>
      <c r="B501" s="35">
        <f>+'10 - 2009'!B436</f>
        <v>0</v>
      </c>
      <c r="C501" s="35" t="e">
        <f>+'10 - 2009'!AE436/'10 - 2009'!BK436</f>
        <v>#DIV/0!</v>
      </c>
      <c r="D501" s="35" t="e">
        <f>+$C$22*'10 - 2009'!AF436</f>
        <v>#DIV/0!</v>
      </c>
      <c r="E501" s="35" t="e">
        <f>+$C$22*'10 - 2009'!AG436</f>
        <v>#DIV/0!</v>
      </c>
      <c r="F501" s="35" t="e">
        <f>+$C$22*'10 - 2009'!AH436</f>
        <v>#DIV/0!</v>
      </c>
      <c r="G501" s="35" t="e">
        <f>+$C$22*'10 - 2009'!AI436</f>
        <v>#DIV/0!</v>
      </c>
      <c r="H501" s="35" t="e">
        <f>+$C$22*'10 - 2009'!AJ436</f>
        <v>#DIV/0!</v>
      </c>
      <c r="I501" s="35" t="e">
        <f>+$C$22*'10 - 2009'!AK436</f>
        <v>#DIV/0!</v>
      </c>
      <c r="J501" s="35" t="e">
        <f>+$C$22*'10 - 2009'!AL436</f>
        <v>#DIV/0!</v>
      </c>
      <c r="K501" s="35" t="e">
        <f>+$C$22*'10 - 2009'!AM436</f>
        <v>#DIV/0!</v>
      </c>
      <c r="L501" s="35" t="e">
        <f>+$C$22*'10 - 2009'!AN436</f>
        <v>#DIV/0!</v>
      </c>
      <c r="M501" s="35" t="e">
        <f>+$C$22*'10 - 2009'!AO436</f>
        <v>#DIV/0!</v>
      </c>
      <c r="N501" s="35" t="e">
        <f>+$C$22*'10 - 2009'!AP436</f>
        <v>#DIV/0!</v>
      </c>
      <c r="O501" s="35" t="e">
        <f>+$C$22*'10 - 2009'!AQ436</f>
        <v>#DIV/0!</v>
      </c>
      <c r="P501" s="35" t="e">
        <f>+$C$22*'10 - 2009'!AR436</f>
        <v>#DIV/0!</v>
      </c>
      <c r="Q501" s="35" t="e">
        <f>+$C$22*'10 - 2009'!AS436</f>
        <v>#DIV/0!</v>
      </c>
      <c r="R501" s="35" t="e">
        <f>+$C$22*'10 - 2009'!AT436</f>
        <v>#DIV/0!</v>
      </c>
      <c r="S501" s="35" t="e">
        <f>+$C$22*'10 - 2009'!AU436</f>
        <v>#DIV/0!</v>
      </c>
      <c r="T501" s="35" t="e">
        <f>+$C$22*'10 - 2009'!AV436</f>
        <v>#DIV/0!</v>
      </c>
      <c r="U501" s="35" t="e">
        <f>+$C$22*'10 - 2009'!AW436</f>
        <v>#DIV/0!</v>
      </c>
      <c r="V501" s="35" t="e">
        <f>+$C$22*'10 - 2009'!AX436</f>
        <v>#DIV/0!</v>
      </c>
      <c r="W501" s="35" t="e">
        <f>+$C$22*'10 - 2009'!AY436</f>
        <v>#DIV/0!</v>
      </c>
      <c r="X501" s="35" t="e">
        <f>+$C$22*'10 - 2009'!AZ436</f>
        <v>#DIV/0!</v>
      </c>
      <c r="Y501" s="35" t="e">
        <f>+$C$22*'10 - 2009'!BA436</f>
        <v>#DIV/0!</v>
      </c>
      <c r="Z501" s="35" t="e">
        <f>+$C$22*'10 - 2009'!BB436</f>
        <v>#DIV/0!</v>
      </c>
      <c r="AA501" s="35" t="e">
        <f>+$C$22*'10 - 2009'!BC436</f>
        <v>#DIV/0!</v>
      </c>
      <c r="AB501" s="35" t="e">
        <f>+$C$22*'10 - 2009'!BD436</f>
        <v>#DIV/0!</v>
      </c>
      <c r="AC501" s="35" t="e">
        <f>+$C$22*'10 - 2009'!BE436</f>
        <v>#DIV/0!</v>
      </c>
      <c r="AD501" s="35" t="e">
        <f>+$C$22*'10 - 2009'!BF436</f>
        <v>#DIV/0!</v>
      </c>
      <c r="AE501" s="35" t="e">
        <f>+$C$22*'10 - 2009'!BG436</f>
        <v>#DIV/0!</v>
      </c>
      <c r="AF501" s="35" t="e">
        <f>+$C$22*'10 - 2009'!BH436</f>
        <v>#DIV/0!</v>
      </c>
      <c r="AG501" s="35" t="e">
        <f>+$C$22*'10 - 2009'!BI436</f>
        <v>#DIV/0!</v>
      </c>
      <c r="AH501" s="35" t="e">
        <f>+$C$22*'10 - 2009'!BJ436</f>
        <v>#DIV/0!</v>
      </c>
    </row>
    <row r="502" spans="1:34">
      <c r="A502" s="44">
        <v>495</v>
      </c>
      <c r="B502" s="35">
        <f>+'10 - 2009'!B437</f>
        <v>0</v>
      </c>
      <c r="C502" s="35" t="e">
        <f>+'10 - 2009'!AE437/'10 - 2009'!BK437</f>
        <v>#DIV/0!</v>
      </c>
      <c r="D502" s="35" t="e">
        <f>+$C$22*'10 - 2009'!AF437</f>
        <v>#DIV/0!</v>
      </c>
      <c r="E502" s="35" t="e">
        <f>+$C$22*'10 - 2009'!AG437</f>
        <v>#DIV/0!</v>
      </c>
      <c r="F502" s="35" t="e">
        <f>+$C$22*'10 - 2009'!AH437</f>
        <v>#DIV/0!</v>
      </c>
      <c r="G502" s="35" t="e">
        <f>+$C$22*'10 - 2009'!AI437</f>
        <v>#DIV/0!</v>
      </c>
      <c r="H502" s="35" t="e">
        <f>+$C$22*'10 - 2009'!AJ437</f>
        <v>#DIV/0!</v>
      </c>
      <c r="I502" s="35" t="e">
        <f>+$C$22*'10 - 2009'!AK437</f>
        <v>#DIV/0!</v>
      </c>
      <c r="J502" s="35" t="e">
        <f>+$C$22*'10 - 2009'!AL437</f>
        <v>#DIV/0!</v>
      </c>
      <c r="K502" s="35" t="e">
        <f>+$C$22*'10 - 2009'!AM437</f>
        <v>#DIV/0!</v>
      </c>
      <c r="L502" s="35" t="e">
        <f>+$C$22*'10 - 2009'!AN437</f>
        <v>#DIV/0!</v>
      </c>
      <c r="M502" s="35" t="e">
        <f>+$C$22*'10 - 2009'!AO437</f>
        <v>#DIV/0!</v>
      </c>
      <c r="N502" s="35" t="e">
        <f>+$C$22*'10 - 2009'!AP437</f>
        <v>#DIV/0!</v>
      </c>
      <c r="O502" s="35" t="e">
        <f>+$C$22*'10 - 2009'!AQ437</f>
        <v>#DIV/0!</v>
      </c>
      <c r="P502" s="35" t="e">
        <f>+$C$22*'10 - 2009'!AR437</f>
        <v>#DIV/0!</v>
      </c>
      <c r="Q502" s="35" t="e">
        <f>+$C$22*'10 - 2009'!AS437</f>
        <v>#DIV/0!</v>
      </c>
      <c r="R502" s="35" t="e">
        <f>+$C$22*'10 - 2009'!AT437</f>
        <v>#DIV/0!</v>
      </c>
      <c r="S502" s="35" t="e">
        <f>+$C$22*'10 - 2009'!AU437</f>
        <v>#DIV/0!</v>
      </c>
      <c r="T502" s="35" t="e">
        <f>+$C$22*'10 - 2009'!AV437</f>
        <v>#DIV/0!</v>
      </c>
      <c r="U502" s="35" t="e">
        <f>+$C$22*'10 - 2009'!AW437</f>
        <v>#DIV/0!</v>
      </c>
      <c r="V502" s="35" t="e">
        <f>+$C$22*'10 - 2009'!AX437</f>
        <v>#DIV/0!</v>
      </c>
      <c r="W502" s="35" t="e">
        <f>+$C$22*'10 - 2009'!AY437</f>
        <v>#DIV/0!</v>
      </c>
      <c r="X502" s="35" t="e">
        <f>+$C$22*'10 - 2009'!AZ437</f>
        <v>#DIV/0!</v>
      </c>
      <c r="Y502" s="35" t="e">
        <f>+$C$22*'10 - 2009'!BA437</f>
        <v>#DIV/0!</v>
      </c>
      <c r="Z502" s="35" t="e">
        <f>+$C$22*'10 - 2009'!BB437</f>
        <v>#DIV/0!</v>
      </c>
      <c r="AA502" s="35" t="e">
        <f>+$C$22*'10 - 2009'!BC437</f>
        <v>#DIV/0!</v>
      </c>
      <c r="AB502" s="35" t="e">
        <f>+$C$22*'10 - 2009'!BD437</f>
        <v>#DIV/0!</v>
      </c>
      <c r="AC502" s="35" t="e">
        <f>+$C$22*'10 - 2009'!BE437</f>
        <v>#DIV/0!</v>
      </c>
      <c r="AD502" s="35" t="e">
        <f>+$C$22*'10 - 2009'!BF437</f>
        <v>#DIV/0!</v>
      </c>
      <c r="AE502" s="35" t="e">
        <f>+$C$22*'10 - 2009'!BG437</f>
        <v>#DIV/0!</v>
      </c>
      <c r="AF502" s="35" t="e">
        <f>+$C$22*'10 - 2009'!BH437</f>
        <v>#DIV/0!</v>
      </c>
      <c r="AG502" s="35" t="e">
        <f>+$C$22*'10 - 2009'!BI437</f>
        <v>#DIV/0!</v>
      </c>
      <c r="AH502" s="35" t="e">
        <f>+$C$22*'10 - 2009'!BJ437</f>
        <v>#DIV/0!</v>
      </c>
    </row>
    <row r="503" spans="1:34">
      <c r="A503" s="44">
        <v>496</v>
      </c>
      <c r="B503" s="35">
        <f>+'10 - 2009'!B438</f>
        <v>0</v>
      </c>
      <c r="C503" s="35" t="e">
        <f>+'10 - 2009'!AE438/'10 - 2009'!BK438</f>
        <v>#DIV/0!</v>
      </c>
      <c r="D503" s="35" t="e">
        <f>+$C$22*'10 - 2009'!AF438</f>
        <v>#DIV/0!</v>
      </c>
      <c r="E503" s="35" t="e">
        <f>+$C$22*'10 - 2009'!AG438</f>
        <v>#DIV/0!</v>
      </c>
      <c r="F503" s="35" t="e">
        <f>+$C$22*'10 - 2009'!AH438</f>
        <v>#DIV/0!</v>
      </c>
      <c r="G503" s="35" t="e">
        <f>+$C$22*'10 - 2009'!AI438</f>
        <v>#DIV/0!</v>
      </c>
      <c r="H503" s="35" t="e">
        <f>+$C$22*'10 - 2009'!AJ438</f>
        <v>#DIV/0!</v>
      </c>
      <c r="I503" s="35" t="e">
        <f>+$C$22*'10 - 2009'!AK438</f>
        <v>#DIV/0!</v>
      </c>
      <c r="J503" s="35" t="e">
        <f>+$C$22*'10 - 2009'!AL438</f>
        <v>#DIV/0!</v>
      </c>
      <c r="K503" s="35" t="e">
        <f>+$C$22*'10 - 2009'!AM438</f>
        <v>#DIV/0!</v>
      </c>
      <c r="L503" s="35" t="e">
        <f>+$C$22*'10 - 2009'!AN438</f>
        <v>#DIV/0!</v>
      </c>
      <c r="M503" s="35" t="e">
        <f>+$C$22*'10 - 2009'!AO438</f>
        <v>#DIV/0!</v>
      </c>
      <c r="N503" s="35" t="e">
        <f>+$C$22*'10 - 2009'!AP438</f>
        <v>#DIV/0!</v>
      </c>
      <c r="O503" s="35" t="e">
        <f>+$C$22*'10 - 2009'!AQ438</f>
        <v>#DIV/0!</v>
      </c>
      <c r="P503" s="35" t="e">
        <f>+$C$22*'10 - 2009'!AR438</f>
        <v>#DIV/0!</v>
      </c>
      <c r="Q503" s="35" t="e">
        <f>+$C$22*'10 - 2009'!AS438</f>
        <v>#DIV/0!</v>
      </c>
      <c r="R503" s="35" t="e">
        <f>+$C$22*'10 - 2009'!AT438</f>
        <v>#DIV/0!</v>
      </c>
      <c r="S503" s="35" t="e">
        <f>+$C$22*'10 - 2009'!AU438</f>
        <v>#DIV/0!</v>
      </c>
      <c r="T503" s="35" t="e">
        <f>+$C$22*'10 - 2009'!AV438</f>
        <v>#DIV/0!</v>
      </c>
      <c r="U503" s="35" t="e">
        <f>+$C$22*'10 - 2009'!AW438</f>
        <v>#DIV/0!</v>
      </c>
      <c r="V503" s="35" t="e">
        <f>+$C$22*'10 - 2009'!AX438</f>
        <v>#DIV/0!</v>
      </c>
      <c r="W503" s="35" t="e">
        <f>+$C$22*'10 - 2009'!AY438</f>
        <v>#DIV/0!</v>
      </c>
      <c r="X503" s="35" t="e">
        <f>+$C$22*'10 - 2009'!AZ438</f>
        <v>#DIV/0!</v>
      </c>
      <c r="Y503" s="35" t="e">
        <f>+$C$22*'10 - 2009'!BA438</f>
        <v>#DIV/0!</v>
      </c>
      <c r="Z503" s="35" t="e">
        <f>+$C$22*'10 - 2009'!BB438</f>
        <v>#DIV/0!</v>
      </c>
      <c r="AA503" s="35" t="e">
        <f>+$C$22*'10 - 2009'!BC438</f>
        <v>#DIV/0!</v>
      </c>
      <c r="AB503" s="35" t="e">
        <f>+$C$22*'10 - 2009'!BD438</f>
        <v>#DIV/0!</v>
      </c>
      <c r="AC503" s="35" t="e">
        <f>+$C$22*'10 - 2009'!BE438</f>
        <v>#DIV/0!</v>
      </c>
      <c r="AD503" s="35" t="e">
        <f>+$C$22*'10 - 2009'!BF438</f>
        <v>#DIV/0!</v>
      </c>
      <c r="AE503" s="35" t="e">
        <f>+$C$22*'10 - 2009'!BG438</f>
        <v>#DIV/0!</v>
      </c>
      <c r="AF503" s="35" t="e">
        <f>+$C$22*'10 - 2009'!BH438</f>
        <v>#DIV/0!</v>
      </c>
      <c r="AG503" s="35" t="e">
        <f>+$C$22*'10 - 2009'!BI438</f>
        <v>#DIV/0!</v>
      </c>
      <c r="AH503" s="35" t="e">
        <f>+$C$22*'10 - 2009'!BJ438</f>
        <v>#DIV/0!</v>
      </c>
    </row>
    <row r="504" spans="1:34">
      <c r="A504" s="44">
        <v>497</v>
      </c>
      <c r="B504" s="35">
        <f>+'10 - 2009'!B439</f>
        <v>0</v>
      </c>
      <c r="C504" s="35" t="e">
        <f>+'10 - 2009'!AE439/'10 - 2009'!BK439</f>
        <v>#DIV/0!</v>
      </c>
      <c r="D504" s="35" t="e">
        <f>+$C$22*'10 - 2009'!AF439</f>
        <v>#DIV/0!</v>
      </c>
      <c r="E504" s="35" t="e">
        <f>+$C$22*'10 - 2009'!AG439</f>
        <v>#DIV/0!</v>
      </c>
      <c r="F504" s="35" t="e">
        <f>+$C$22*'10 - 2009'!AH439</f>
        <v>#DIV/0!</v>
      </c>
      <c r="G504" s="35" t="e">
        <f>+$C$22*'10 - 2009'!AI439</f>
        <v>#DIV/0!</v>
      </c>
      <c r="H504" s="35" t="e">
        <f>+$C$22*'10 - 2009'!AJ439</f>
        <v>#DIV/0!</v>
      </c>
      <c r="I504" s="35" t="e">
        <f>+$C$22*'10 - 2009'!AK439</f>
        <v>#DIV/0!</v>
      </c>
      <c r="J504" s="35" t="e">
        <f>+$C$22*'10 - 2009'!AL439</f>
        <v>#DIV/0!</v>
      </c>
      <c r="K504" s="35" t="e">
        <f>+$C$22*'10 - 2009'!AM439</f>
        <v>#DIV/0!</v>
      </c>
      <c r="L504" s="35" t="e">
        <f>+$C$22*'10 - 2009'!AN439</f>
        <v>#DIV/0!</v>
      </c>
      <c r="M504" s="35" t="e">
        <f>+$C$22*'10 - 2009'!AO439</f>
        <v>#DIV/0!</v>
      </c>
      <c r="N504" s="35" t="e">
        <f>+$C$22*'10 - 2009'!AP439</f>
        <v>#DIV/0!</v>
      </c>
      <c r="O504" s="35" t="e">
        <f>+$C$22*'10 - 2009'!AQ439</f>
        <v>#DIV/0!</v>
      </c>
      <c r="P504" s="35" t="e">
        <f>+$C$22*'10 - 2009'!AR439</f>
        <v>#DIV/0!</v>
      </c>
      <c r="Q504" s="35" t="e">
        <f>+$C$22*'10 - 2009'!AS439</f>
        <v>#DIV/0!</v>
      </c>
      <c r="R504" s="35" t="e">
        <f>+$C$22*'10 - 2009'!AT439</f>
        <v>#DIV/0!</v>
      </c>
      <c r="S504" s="35" t="e">
        <f>+$C$22*'10 - 2009'!AU439</f>
        <v>#DIV/0!</v>
      </c>
      <c r="T504" s="35" t="e">
        <f>+$C$22*'10 - 2009'!AV439</f>
        <v>#DIV/0!</v>
      </c>
      <c r="U504" s="35" t="e">
        <f>+$C$22*'10 - 2009'!AW439</f>
        <v>#DIV/0!</v>
      </c>
      <c r="V504" s="35" t="e">
        <f>+$C$22*'10 - 2009'!AX439</f>
        <v>#DIV/0!</v>
      </c>
      <c r="W504" s="35" t="e">
        <f>+$C$22*'10 - 2009'!AY439</f>
        <v>#DIV/0!</v>
      </c>
      <c r="X504" s="35" t="e">
        <f>+$C$22*'10 - 2009'!AZ439</f>
        <v>#DIV/0!</v>
      </c>
      <c r="Y504" s="35" t="e">
        <f>+$C$22*'10 - 2009'!BA439</f>
        <v>#DIV/0!</v>
      </c>
      <c r="Z504" s="35" t="e">
        <f>+$C$22*'10 - 2009'!BB439</f>
        <v>#DIV/0!</v>
      </c>
      <c r="AA504" s="35" t="e">
        <f>+$C$22*'10 - 2009'!BC439</f>
        <v>#DIV/0!</v>
      </c>
      <c r="AB504" s="35" t="e">
        <f>+$C$22*'10 - 2009'!BD439</f>
        <v>#DIV/0!</v>
      </c>
      <c r="AC504" s="35" t="e">
        <f>+$C$22*'10 - 2009'!BE439</f>
        <v>#DIV/0!</v>
      </c>
      <c r="AD504" s="35" t="e">
        <f>+$C$22*'10 - 2009'!BF439</f>
        <v>#DIV/0!</v>
      </c>
      <c r="AE504" s="35" t="e">
        <f>+$C$22*'10 - 2009'!BG439</f>
        <v>#DIV/0!</v>
      </c>
      <c r="AF504" s="35" t="e">
        <f>+$C$22*'10 - 2009'!BH439</f>
        <v>#DIV/0!</v>
      </c>
      <c r="AG504" s="35" t="e">
        <f>+$C$22*'10 - 2009'!BI439</f>
        <v>#DIV/0!</v>
      </c>
      <c r="AH504" s="35" t="e">
        <f>+$C$22*'10 - 2009'!BJ439</f>
        <v>#DIV/0!</v>
      </c>
    </row>
    <row r="505" spans="1:34">
      <c r="A505" s="44">
        <v>498</v>
      </c>
      <c r="B505" s="35">
        <f>+'10 - 2009'!B440</f>
        <v>0</v>
      </c>
      <c r="C505" s="35" t="e">
        <f>+'10 - 2009'!AE440/'10 - 2009'!BK440</f>
        <v>#DIV/0!</v>
      </c>
      <c r="D505" s="35" t="e">
        <f>+$C$22*'10 - 2009'!AF440</f>
        <v>#DIV/0!</v>
      </c>
      <c r="E505" s="35" t="e">
        <f>+$C$22*'10 - 2009'!AG440</f>
        <v>#DIV/0!</v>
      </c>
      <c r="F505" s="35" t="e">
        <f>+$C$22*'10 - 2009'!AH440</f>
        <v>#DIV/0!</v>
      </c>
      <c r="G505" s="35" t="e">
        <f>+$C$22*'10 - 2009'!AI440</f>
        <v>#DIV/0!</v>
      </c>
      <c r="H505" s="35" t="e">
        <f>+$C$22*'10 - 2009'!AJ440</f>
        <v>#DIV/0!</v>
      </c>
      <c r="I505" s="35" t="e">
        <f>+$C$22*'10 - 2009'!AK440</f>
        <v>#DIV/0!</v>
      </c>
      <c r="J505" s="35" t="e">
        <f>+$C$22*'10 - 2009'!AL440</f>
        <v>#DIV/0!</v>
      </c>
      <c r="K505" s="35" t="e">
        <f>+$C$22*'10 - 2009'!AM440</f>
        <v>#DIV/0!</v>
      </c>
      <c r="L505" s="35" t="e">
        <f>+$C$22*'10 - 2009'!AN440</f>
        <v>#DIV/0!</v>
      </c>
      <c r="M505" s="35" t="e">
        <f>+$C$22*'10 - 2009'!AO440</f>
        <v>#DIV/0!</v>
      </c>
      <c r="N505" s="35" t="e">
        <f>+$C$22*'10 - 2009'!AP440</f>
        <v>#DIV/0!</v>
      </c>
      <c r="O505" s="35" t="e">
        <f>+$C$22*'10 - 2009'!AQ440</f>
        <v>#DIV/0!</v>
      </c>
      <c r="P505" s="35" t="e">
        <f>+$C$22*'10 - 2009'!AR440</f>
        <v>#DIV/0!</v>
      </c>
      <c r="Q505" s="35" t="e">
        <f>+$C$22*'10 - 2009'!AS440</f>
        <v>#DIV/0!</v>
      </c>
      <c r="R505" s="35" t="e">
        <f>+$C$22*'10 - 2009'!AT440</f>
        <v>#DIV/0!</v>
      </c>
      <c r="S505" s="35" t="e">
        <f>+$C$22*'10 - 2009'!AU440</f>
        <v>#DIV/0!</v>
      </c>
      <c r="T505" s="35" t="e">
        <f>+$C$22*'10 - 2009'!AV440</f>
        <v>#DIV/0!</v>
      </c>
      <c r="U505" s="35" t="e">
        <f>+$C$22*'10 - 2009'!AW440</f>
        <v>#DIV/0!</v>
      </c>
      <c r="V505" s="35" t="e">
        <f>+$C$22*'10 - 2009'!AX440</f>
        <v>#DIV/0!</v>
      </c>
      <c r="W505" s="35" t="e">
        <f>+$C$22*'10 - 2009'!AY440</f>
        <v>#DIV/0!</v>
      </c>
      <c r="X505" s="35" t="e">
        <f>+$C$22*'10 - 2009'!AZ440</f>
        <v>#DIV/0!</v>
      </c>
      <c r="Y505" s="35" t="e">
        <f>+$C$22*'10 - 2009'!BA440</f>
        <v>#DIV/0!</v>
      </c>
      <c r="Z505" s="35" t="e">
        <f>+$C$22*'10 - 2009'!BB440</f>
        <v>#DIV/0!</v>
      </c>
      <c r="AA505" s="35" t="e">
        <f>+$C$22*'10 - 2009'!BC440</f>
        <v>#DIV/0!</v>
      </c>
      <c r="AB505" s="35" t="e">
        <f>+$C$22*'10 - 2009'!BD440</f>
        <v>#DIV/0!</v>
      </c>
      <c r="AC505" s="35" t="e">
        <f>+$C$22*'10 - 2009'!BE440</f>
        <v>#DIV/0!</v>
      </c>
      <c r="AD505" s="35" t="e">
        <f>+$C$22*'10 - 2009'!BF440</f>
        <v>#DIV/0!</v>
      </c>
      <c r="AE505" s="35" t="e">
        <f>+$C$22*'10 - 2009'!BG440</f>
        <v>#DIV/0!</v>
      </c>
      <c r="AF505" s="35" t="e">
        <f>+$C$22*'10 - 2009'!BH440</f>
        <v>#DIV/0!</v>
      </c>
      <c r="AG505" s="35" t="e">
        <f>+$C$22*'10 - 2009'!BI440</f>
        <v>#DIV/0!</v>
      </c>
      <c r="AH505" s="35" t="e">
        <f>+$C$22*'10 - 2009'!BJ440</f>
        <v>#DIV/0!</v>
      </c>
    </row>
    <row r="506" spans="1:34">
      <c r="A506" s="44">
        <v>499</v>
      </c>
      <c r="B506" s="35">
        <f>+'10 - 2009'!B441</f>
        <v>0</v>
      </c>
      <c r="C506" s="35" t="e">
        <f>+'10 - 2009'!AE441/'10 - 2009'!BK441</f>
        <v>#DIV/0!</v>
      </c>
      <c r="D506" s="35" t="e">
        <f>+$C$22*'10 - 2009'!AF441</f>
        <v>#DIV/0!</v>
      </c>
      <c r="E506" s="35" t="e">
        <f>+$C$22*'10 - 2009'!AG441</f>
        <v>#DIV/0!</v>
      </c>
      <c r="F506" s="35" t="e">
        <f>+$C$22*'10 - 2009'!AH441</f>
        <v>#DIV/0!</v>
      </c>
      <c r="G506" s="35" t="e">
        <f>+$C$22*'10 - 2009'!AI441</f>
        <v>#DIV/0!</v>
      </c>
      <c r="H506" s="35" t="e">
        <f>+$C$22*'10 - 2009'!AJ441</f>
        <v>#DIV/0!</v>
      </c>
      <c r="I506" s="35" t="e">
        <f>+$C$22*'10 - 2009'!AK441</f>
        <v>#DIV/0!</v>
      </c>
      <c r="J506" s="35" t="e">
        <f>+$C$22*'10 - 2009'!AL441</f>
        <v>#DIV/0!</v>
      </c>
      <c r="K506" s="35" t="e">
        <f>+$C$22*'10 - 2009'!AM441</f>
        <v>#DIV/0!</v>
      </c>
      <c r="L506" s="35" t="e">
        <f>+$C$22*'10 - 2009'!AN441</f>
        <v>#DIV/0!</v>
      </c>
      <c r="M506" s="35" t="e">
        <f>+$C$22*'10 - 2009'!AO441</f>
        <v>#DIV/0!</v>
      </c>
      <c r="N506" s="35" t="e">
        <f>+$C$22*'10 - 2009'!AP441</f>
        <v>#DIV/0!</v>
      </c>
      <c r="O506" s="35" t="e">
        <f>+$C$22*'10 - 2009'!AQ441</f>
        <v>#DIV/0!</v>
      </c>
      <c r="P506" s="35" t="e">
        <f>+$C$22*'10 - 2009'!AR441</f>
        <v>#DIV/0!</v>
      </c>
      <c r="Q506" s="35" t="e">
        <f>+$C$22*'10 - 2009'!AS441</f>
        <v>#DIV/0!</v>
      </c>
      <c r="R506" s="35" t="e">
        <f>+$C$22*'10 - 2009'!AT441</f>
        <v>#DIV/0!</v>
      </c>
      <c r="S506" s="35" t="e">
        <f>+$C$22*'10 - 2009'!AU441</f>
        <v>#DIV/0!</v>
      </c>
      <c r="T506" s="35" t="e">
        <f>+$C$22*'10 - 2009'!AV441</f>
        <v>#DIV/0!</v>
      </c>
      <c r="U506" s="35" t="e">
        <f>+$C$22*'10 - 2009'!AW441</f>
        <v>#DIV/0!</v>
      </c>
      <c r="V506" s="35" t="e">
        <f>+$C$22*'10 - 2009'!AX441</f>
        <v>#DIV/0!</v>
      </c>
      <c r="W506" s="35" t="e">
        <f>+$C$22*'10 - 2009'!AY441</f>
        <v>#DIV/0!</v>
      </c>
      <c r="X506" s="35" t="e">
        <f>+$C$22*'10 - 2009'!AZ441</f>
        <v>#DIV/0!</v>
      </c>
      <c r="Y506" s="35" t="e">
        <f>+$C$22*'10 - 2009'!BA441</f>
        <v>#DIV/0!</v>
      </c>
      <c r="Z506" s="35" t="e">
        <f>+$C$22*'10 - 2009'!BB441</f>
        <v>#DIV/0!</v>
      </c>
      <c r="AA506" s="35" t="e">
        <f>+$C$22*'10 - 2009'!BC441</f>
        <v>#DIV/0!</v>
      </c>
      <c r="AB506" s="35" t="e">
        <f>+$C$22*'10 - 2009'!BD441</f>
        <v>#DIV/0!</v>
      </c>
      <c r="AC506" s="35" t="e">
        <f>+$C$22*'10 - 2009'!BE441</f>
        <v>#DIV/0!</v>
      </c>
      <c r="AD506" s="35" t="e">
        <f>+$C$22*'10 - 2009'!BF441</f>
        <v>#DIV/0!</v>
      </c>
      <c r="AE506" s="35" t="e">
        <f>+$C$22*'10 - 2009'!BG441</f>
        <v>#DIV/0!</v>
      </c>
      <c r="AF506" s="35" t="e">
        <f>+$C$22*'10 - 2009'!BH441</f>
        <v>#DIV/0!</v>
      </c>
      <c r="AG506" s="35" t="e">
        <f>+$C$22*'10 - 2009'!BI441</f>
        <v>#DIV/0!</v>
      </c>
      <c r="AH506" s="35" t="e">
        <f>+$C$22*'10 - 2009'!BJ441</f>
        <v>#DIV/0!</v>
      </c>
    </row>
    <row r="507" spans="1:34" ht="15" thickBot="1">
      <c r="A507" s="44">
        <v>500</v>
      </c>
      <c r="B507" s="35">
        <f>+'10 - 2009'!B442</f>
        <v>0</v>
      </c>
      <c r="C507" s="35" t="e">
        <f>+'10 - 2009'!AE442/'10 - 2009'!BK442</f>
        <v>#DIV/0!</v>
      </c>
      <c r="D507" s="35" t="e">
        <f>+$C$22*'10 - 2009'!AF442</f>
        <v>#DIV/0!</v>
      </c>
      <c r="E507" s="35" t="e">
        <f>+$C$22*'10 - 2009'!AG442</f>
        <v>#DIV/0!</v>
      </c>
      <c r="F507" s="35" t="e">
        <f>+$C$22*'10 - 2009'!AH442</f>
        <v>#DIV/0!</v>
      </c>
      <c r="G507" s="35" t="e">
        <f>+$C$22*'10 - 2009'!AI442</f>
        <v>#DIV/0!</v>
      </c>
      <c r="H507" s="35" t="e">
        <f>+$C$22*'10 - 2009'!AJ442</f>
        <v>#DIV/0!</v>
      </c>
      <c r="I507" s="35" t="e">
        <f>+$C$22*'10 - 2009'!AK442</f>
        <v>#DIV/0!</v>
      </c>
      <c r="J507" s="35" t="e">
        <f>+$C$22*'10 - 2009'!AL442</f>
        <v>#DIV/0!</v>
      </c>
      <c r="K507" s="35" t="e">
        <f>+$C$22*'10 - 2009'!AM442</f>
        <v>#DIV/0!</v>
      </c>
      <c r="L507" s="35" t="e">
        <f>+$C$22*'10 - 2009'!AN442</f>
        <v>#DIV/0!</v>
      </c>
      <c r="M507" s="35" t="e">
        <f>+$C$22*'10 - 2009'!AO442</f>
        <v>#DIV/0!</v>
      </c>
      <c r="N507" s="35" t="e">
        <f>+$C$22*'10 - 2009'!AP442</f>
        <v>#DIV/0!</v>
      </c>
      <c r="O507" s="35" t="e">
        <f>+$C$22*'10 - 2009'!AQ442</f>
        <v>#DIV/0!</v>
      </c>
      <c r="P507" s="35" t="e">
        <f>+$C$22*'10 - 2009'!AR442</f>
        <v>#DIV/0!</v>
      </c>
      <c r="Q507" s="35" t="e">
        <f>+$C$22*'10 - 2009'!AS442</f>
        <v>#DIV/0!</v>
      </c>
      <c r="R507" s="35" t="e">
        <f>+$C$22*'10 - 2009'!AT442</f>
        <v>#DIV/0!</v>
      </c>
      <c r="S507" s="35" t="e">
        <f>+$C$22*'10 - 2009'!AU442</f>
        <v>#DIV/0!</v>
      </c>
      <c r="T507" s="35" t="e">
        <f>+$C$22*'10 - 2009'!AV442</f>
        <v>#DIV/0!</v>
      </c>
      <c r="U507" s="35" t="e">
        <f>+$C$22*'10 - 2009'!AW442</f>
        <v>#DIV/0!</v>
      </c>
      <c r="V507" s="35" t="e">
        <f>+$C$22*'10 - 2009'!AX442</f>
        <v>#DIV/0!</v>
      </c>
      <c r="W507" s="35" t="e">
        <f>+$C$22*'10 - 2009'!AY442</f>
        <v>#DIV/0!</v>
      </c>
      <c r="X507" s="35" t="e">
        <f>+$C$22*'10 - 2009'!AZ442</f>
        <v>#DIV/0!</v>
      </c>
      <c r="Y507" s="35" t="e">
        <f>+$C$22*'10 - 2009'!BA442</f>
        <v>#DIV/0!</v>
      </c>
      <c r="Z507" s="35" t="e">
        <f>+$C$22*'10 - 2009'!BB442</f>
        <v>#DIV/0!</v>
      </c>
      <c r="AA507" s="35" t="e">
        <f>+$C$22*'10 - 2009'!BC442</f>
        <v>#DIV/0!</v>
      </c>
      <c r="AB507" s="35" t="e">
        <f>+$C$22*'10 - 2009'!BD442</f>
        <v>#DIV/0!</v>
      </c>
      <c r="AC507" s="35" t="e">
        <f>+$C$22*'10 - 2009'!BE442</f>
        <v>#DIV/0!</v>
      </c>
      <c r="AD507" s="35" t="e">
        <f>+$C$22*'10 - 2009'!BF442</f>
        <v>#DIV/0!</v>
      </c>
      <c r="AE507" s="35" t="e">
        <f>+$C$22*'10 - 2009'!BG442</f>
        <v>#DIV/0!</v>
      </c>
      <c r="AF507" s="35" t="e">
        <f>+$C$22*'10 - 2009'!BH442</f>
        <v>#DIV/0!</v>
      </c>
      <c r="AG507" s="35" t="e">
        <f>+$C$22*'10 - 2009'!BI442</f>
        <v>#DIV/0!</v>
      </c>
      <c r="AH507" s="35" t="e">
        <f>+$C$22*'10 - 2009'!BJ442</f>
        <v>#DIV/0!</v>
      </c>
    </row>
    <row r="508" spans="1:34" ht="15" thickBot="1">
      <c r="B508" s="132" t="s">
        <v>104</v>
      </c>
      <c r="C508" s="133"/>
      <c r="D508" s="36" t="e">
        <f>SUM(D8:D507)</f>
        <v>#DIV/0!</v>
      </c>
      <c r="E508" s="36" t="e">
        <f t="shared" ref="E508:AH508" si="0">SUM(E8:E507)</f>
        <v>#DIV/0!</v>
      </c>
      <c r="F508" s="36" t="e">
        <f t="shared" si="0"/>
        <v>#DIV/0!</v>
      </c>
      <c r="G508" s="36" t="e">
        <f t="shared" si="0"/>
        <v>#DIV/0!</v>
      </c>
      <c r="H508" s="36" t="e">
        <f t="shared" si="0"/>
        <v>#DIV/0!</v>
      </c>
      <c r="I508" s="36" t="e">
        <f t="shared" si="0"/>
        <v>#DIV/0!</v>
      </c>
      <c r="J508" s="36" t="e">
        <f t="shared" si="0"/>
        <v>#DIV/0!</v>
      </c>
      <c r="K508" s="36" t="e">
        <f t="shared" si="0"/>
        <v>#DIV/0!</v>
      </c>
      <c r="L508" s="36" t="e">
        <f t="shared" si="0"/>
        <v>#DIV/0!</v>
      </c>
      <c r="M508" s="36" t="e">
        <f t="shared" si="0"/>
        <v>#DIV/0!</v>
      </c>
      <c r="N508" s="36" t="e">
        <f t="shared" si="0"/>
        <v>#DIV/0!</v>
      </c>
      <c r="O508" s="36" t="e">
        <f t="shared" si="0"/>
        <v>#DIV/0!</v>
      </c>
      <c r="P508" s="36" t="e">
        <f t="shared" si="0"/>
        <v>#DIV/0!</v>
      </c>
      <c r="Q508" s="36" t="e">
        <f t="shared" si="0"/>
        <v>#DIV/0!</v>
      </c>
      <c r="R508" s="36" t="e">
        <f t="shared" si="0"/>
        <v>#DIV/0!</v>
      </c>
      <c r="S508" s="36" t="e">
        <f t="shared" si="0"/>
        <v>#DIV/0!</v>
      </c>
      <c r="T508" s="36" t="e">
        <f t="shared" si="0"/>
        <v>#DIV/0!</v>
      </c>
      <c r="U508" s="36" t="e">
        <f t="shared" si="0"/>
        <v>#DIV/0!</v>
      </c>
      <c r="V508" s="36" t="e">
        <f t="shared" si="0"/>
        <v>#DIV/0!</v>
      </c>
      <c r="W508" s="36" t="e">
        <f t="shared" si="0"/>
        <v>#DIV/0!</v>
      </c>
      <c r="X508" s="36" t="e">
        <f t="shared" si="0"/>
        <v>#DIV/0!</v>
      </c>
      <c r="Y508" s="36" t="e">
        <f t="shared" si="0"/>
        <v>#DIV/0!</v>
      </c>
      <c r="Z508" s="36" t="e">
        <f t="shared" si="0"/>
        <v>#DIV/0!</v>
      </c>
      <c r="AA508" s="36" t="e">
        <f t="shared" si="0"/>
        <v>#DIV/0!</v>
      </c>
      <c r="AB508" s="36" t="e">
        <f t="shared" si="0"/>
        <v>#DIV/0!</v>
      </c>
      <c r="AC508" s="36" t="e">
        <f t="shared" si="0"/>
        <v>#DIV/0!</v>
      </c>
      <c r="AD508" s="36" t="e">
        <f t="shared" si="0"/>
        <v>#DIV/0!</v>
      </c>
      <c r="AE508" s="36" t="e">
        <f t="shared" si="0"/>
        <v>#DIV/0!</v>
      </c>
      <c r="AF508" s="36" t="e">
        <f t="shared" si="0"/>
        <v>#DIV/0!</v>
      </c>
      <c r="AG508" s="36" t="e">
        <f t="shared" si="0"/>
        <v>#DIV/0!</v>
      </c>
      <c r="AH508" s="36" t="e">
        <f t="shared" si="0"/>
        <v>#DIV/0!</v>
      </c>
    </row>
    <row r="509" spans="1:34" ht="15" thickBot="1">
      <c r="B509" s="132" t="s">
        <v>105</v>
      </c>
      <c r="C509" s="133"/>
      <c r="D509" s="36" t="e">
        <f t="shared" ref="D509:AH509" si="1">+D508*12</f>
        <v>#DIV/0!</v>
      </c>
      <c r="E509" s="36" t="e">
        <f t="shared" si="1"/>
        <v>#DIV/0!</v>
      </c>
      <c r="F509" s="36" t="e">
        <f t="shared" si="1"/>
        <v>#DIV/0!</v>
      </c>
      <c r="G509" s="36" t="e">
        <f t="shared" si="1"/>
        <v>#DIV/0!</v>
      </c>
      <c r="H509" s="36" t="e">
        <f t="shared" si="1"/>
        <v>#DIV/0!</v>
      </c>
      <c r="I509" s="36" t="e">
        <f t="shared" si="1"/>
        <v>#DIV/0!</v>
      </c>
      <c r="J509" s="36" t="e">
        <f t="shared" si="1"/>
        <v>#DIV/0!</v>
      </c>
      <c r="K509" s="36" t="e">
        <f t="shared" si="1"/>
        <v>#DIV/0!</v>
      </c>
      <c r="L509" s="36" t="e">
        <f t="shared" si="1"/>
        <v>#DIV/0!</v>
      </c>
      <c r="M509" s="36" t="e">
        <f t="shared" si="1"/>
        <v>#DIV/0!</v>
      </c>
      <c r="N509" s="36" t="e">
        <f t="shared" si="1"/>
        <v>#DIV/0!</v>
      </c>
      <c r="O509" s="36" t="e">
        <f t="shared" si="1"/>
        <v>#DIV/0!</v>
      </c>
      <c r="P509" s="36" t="e">
        <f t="shared" si="1"/>
        <v>#DIV/0!</v>
      </c>
      <c r="Q509" s="36" t="e">
        <f t="shared" si="1"/>
        <v>#DIV/0!</v>
      </c>
      <c r="R509" s="36" t="e">
        <f t="shared" si="1"/>
        <v>#DIV/0!</v>
      </c>
      <c r="S509" s="36" t="e">
        <f t="shared" si="1"/>
        <v>#DIV/0!</v>
      </c>
      <c r="T509" s="36" t="e">
        <f t="shared" si="1"/>
        <v>#DIV/0!</v>
      </c>
      <c r="U509" s="36" t="e">
        <f t="shared" si="1"/>
        <v>#DIV/0!</v>
      </c>
      <c r="V509" s="36" t="e">
        <f t="shared" si="1"/>
        <v>#DIV/0!</v>
      </c>
      <c r="W509" s="36" t="e">
        <f t="shared" si="1"/>
        <v>#DIV/0!</v>
      </c>
      <c r="X509" s="36" t="e">
        <f t="shared" si="1"/>
        <v>#DIV/0!</v>
      </c>
      <c r="Y509" s="36" t="e">
        <f t="shared" si="1"/>
        <v>#DIV/0!</v>
      </c>
      <c r="Z509" s="36" t="e">
        <f t="shared" si="1"/>
        <v>#DIV/0!</v>
      </c>
      <c r="AA509" s="36" t="e">
        <f t="shared" si="1"/>
        <v>#DIV/0!</v>
      </c>
      <c r="AB509" s="36" t="e">
        <f t="shared" si="1"/>
        <v>#DIV/0!</v>
      </c>
      <c r="AC509" s="36" t="e">
        <f t="shared" si="1"/>
        <v>#DIV/0!</v>
      </c>
      <c r="AD509" s="36" t="e">
        <f t="shared" si="1"/>
        <v>#DIV/0!</v>
      </c>
      <c r="AE509" s="36" t="e">
        <f t="shared" si="1"/>
        <v>#DIV/0!</v>
      </c>
      <c r="AF509" s="36" t="e">
        <f t="shared" si="1"/>
        <v>#DIV/0!</v>
      </c>
      <c r="AG509" s="36" t="e">
        <f t="shared" si="1"/>
        <v>#DIV/0!</v>
      </c>
      <c r="AH509" s="36" t="e">
        <f t="shared" si="1"/>
        <v>#DIV/0!</v>
      </c>
    </row>
    <row r="511" spans="1:34">
      <c r="B511" s="46" t="s">
        <v>116</v>
      </c>
      <c r="C511" s="47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48" t="s">
        <v>114</v>
      </c>
      <c r="C512" s="49"/>
      <c r="D512" s="48" t="e">
        <f>+$C$511*D509</f>
        <v>#DIV/0!</v>
      </c>
      <c r="E512" s="48" t="e">
        <f t="shared" ref="E512:AH512" si="2">+$C$511*E509</f>
        <v>#DIV/0!</v>
      </c>
      <c r="F512" s="48" t="e">
        <f t="shared" si="2"/>
        <v>#DIV/0!</v>
      </c>
      <c r="G512" s="48" t="e">
        <f t="shared" si="2"/>
        <v>#DIV/0!</v>
      </c>
      <c r="H512" s="48" t="e">
        <f t="shared" si="2"/>
        <v>#DIV/0!</v>
      </c>
      <c r="I512" s="48" t="e">
        <f t="shared" si="2"/>
        <v>#DIV/0!</v>
      </c>
      <c r="J512" s="48" t="e">
        <f t="shared" si="2"/>
        <v>#DIV/0!</v>
      </c>
      <c r="K512" s="48" t="e">
        <f t="shared" si="2"/>
        <v>#DIV/0!</v>
      </c>
      <c r="L512" s="48" t="e">
        <f t="shared" si="2"/>
        <v>#DIV/0!</v>
      </c>
      <c r="M512" s="48" t="e">
        <f t="shared" si="2"/>
        <v>#DIV/0!</v>
      </c>
      <c r="N512" s="48" t="e">
        <f t="shared" si="2"/>
        <v>#DIV/0!</v>
      </c>
      <c r="O512" s="48" t="e">
        <f t="shared" si="2"/>
        <v>#DIV/0!</v>
      </c>
      <c r="P512" s="48" t="e">
        <f t="shared" si="2"/>
        <v>#DIV/0!</v>
      </c>
      <c r="Q512" s="48" t="e">
        <f t="shared" si="2"/>
        <v>#DIV/0!</v>
      </c>
      <c r="R512" s="48" t="e">
        <f t="shared" si="2"/>
        <v>#DIV/0!</v>
      </c>
      <c r="S512" s="48" t="e">
        <f t="shared" si="2"/>
        <v>#DIV/0!</v>
      </c>
      <c r="T512" s="48" t="e">
        <f t="shared" si="2"/>
        <v>#DIV/0!</v>
      </c>
      <c r="U512" s="48" t="e">
        <f t="shared" si="2"/>
        <v>#DIV/0!</v>
      </c>
      <c r="V512" s="48" t="e">
        <f t="shared" si="2"/>
        <v>#DIV/0!</v>
      </c>
      <c r="W512" s="48" t="e">
        <f t="shared" si="2"/>
        <v>#DIV/0!</v>
      </c>
      <c r="X512" s="48" t="e">
        <f t="shared" si="2"/>
        <v>#DIV/0!</v>
      </c>
      <c r="Y512" s="48" t="e">
        <f t="shared" si="2"/>
        <v>#DIV/0!</v>
      </c>
      <c r="Z512" s="48" t="e">
        <f t="shared" si="2"/>
        <v>#DIV/0!</v>
      </c>
      <c r="AA512" s="48" t="e">
        <f t="shared" si="2"/>
        <v>#DIV/0!</v>
      </c>
      <c r="AB512" s="48" t="e">
        <f t="shared" si="2"/>
        <v>#DIV/0!</v>
      </c>
      <c r="AC512" s="48" t="e">
        <f t="shared" si="2"/>
        <v>#DIV/0!</v>
      </c>
      <c r="AD512" s="48" t="e">
        <f t="shared" si="2"/>
        <v>#DIV/0!</v>
      </c>
      <c r="AE512" s="48" t="e">
        <f t="shared" si="2"/>
        <v>#DIV/0!</v>
      </c>
      <c r="AF512" s="48" t="e">
        <f t="shared" si="2"/>
        <v>#DIV/0!</v>
      </c>
      <c r="AG512" s="48" t="e">
        <f t="shared" si="2"/>
        <v>#DIV/0!</v>
      </c>
      <c r="AH512" s="48" t="e">
        <f t="shared" si="2"/>
        <v>#DIV/0!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J53"/>
  <sheetViews>
    <sheetView topLeftCell="A49" zoomScale="110" zoomScaleNormal="110" workbookViewId="0">
      <selection activeCell="A56" sqref="A56:XFD108"/>
    </sheetView>
  </sheetViews>
  <sheetFormatPr baseColWidth="10" defaultColWidth="11.44140625" defaultRowHeight="14.4"/>
  <cols>
    <col min="1" max="1" width="25" style="2" customWidth="1"/>
    <col min="2" max="2" width="21.6640625" style="2" customWidth="1"/>
    <col min="3" max="3" width="18.109375" style="2" customWidth="1"/>
    <col min="4" max="4" width="14.5546875" style="2" customWidth="1"/>
    <col min="5" max="5" width="18.33203125" style="2" customWidth="1"/>
    <col min="6" max="6" width="14.44140625" style="2" customWidth="1"/>
    <col min="7" max="7" width="15.33203125" style="2" customWidth="1"/>
    <col min="8" max="8" width="12.88671875" style="2" customWidth="1"/>
    <col min="9" max="9" width="16.33203125" style="2" customWidth="1"/>
    <col min="10" max="10" width="15.5546875" style="2" customWidth="1"/>
    <col min="11" max="11" width="15" style="2" bestFit="1" customWidth="1"/>
    <col min="12" max="12" width="12.6640625" style="2" customWidth="1"/>
    <col min="13" max="13" width="13.88671875" style="2" customWidth="1"/>
    <col min="14" max="14" width="16.88671875" style="2" bestFit="1" customWidth="1"/>
    <col min="15" max="15" width="17.109375" style="2" bestFit="1" customWidth="1"/>
    <col min="16" max="17" width="13.5546875" style="2" customWidth="1"/>
    <col min="18" max="18" width="14" style="2" customWidth="1"/>
    <col min="19" max="19" width="19.44140625" style="2" customWidth="1"/>
    <col min="20" max="20" width="14.44140625" style="2" customWidth="1"/>
    <col min="21" max="21" width="15.88671875" style="2" customWidth="1"/>
    <col min="22" max="22" width="14.33203125" style="2" bestFit="1" customWidth="1"/>
    <col min="23" max="23" width="12.109375" style="2" customWidth="1"/>
    <col min="24" max="24" width="11.33203125" style="2" bestFit="1" customWidth="1"/>
    <col min="25" max="25" width="14.109375" style="2" customWidth="1"/>
    <col min="26" max="26" width="13.44140625" style="2" customWidth="1"/>
    <col min="27" max="27" width="15.88671875" style="2" bestFit="1" customWidth="1"/>
    <col min="28" max="28" width="12.88671875" style="2" bestFit="1" customWidth="1"/>
    <col min="29" max="29" width="13.109375" style="2" customWidth="1"/>
    <col min="30" max="30" width="18.33203125" style="2" bestFit="1" customWidth="1"/>
    <col min="31" max="31" width="16.44140625" style="2" customWidth="1"/>
    <col min="32" max="32" width="11.5546875" style="2" bestFit="1" customWidth="1"/>
    <col min="33" max="33" width="13.44140625" style="2" customWidth="1"/>
    <col min="34" max="49" width="11.44140625" style="2"/>
    <col min="50" max="50" width="14.109375" style="2" customWidth="1"/>
    <col min="51" max="57" width="11.44140625" style="2"/>
    <col min="58" max="58" width="14.109375" style="2" customWidth="1"/>
    <col min="59" max="61" width="11.44140625" style="2"/>
    <col min="62" max="62" width="15.5546875" style="2" customWidth="1"/>
    <col min="63" max="16384" width="11.44140625" style="2"/>
  </cols>
  <sheetData>
    <row r="1" spans="1:62">
      <c r="A1" s="1"/>
      <c r="B1" s="1"/>
      <c r="E1" s="88" t="s">
        <v>207</v>
      </c>
      <c r="F1" s="89"/>
      <c r="G1" s="89"/>
      <c r="H1" s="89"/>
      <c r="I1" s="89"/>
      <c r="J1" s="90"/>
      <c r="K1" s="90"/>
      <c r="L1" s="90"/>
      <c r="M1" s="90"/>
      <c r="N1" s="90"/>
      <c r="O1" s="91"/>
    </row>
    <row r="2" spans="1:62">
      <c r="E2" s="92" t="s">
        <v>208</v>
      </c>
      <c r="F2" s="93"/>
      <c r="G2" s="93"/>
      <c r="H2" s="93"/>
      <c r="I2" s="93"/>
      <c r="J2" s="94"/>
      <c r="K2" s="94"/>
      <c r="L2" s="94"/>
      <c r="M2" s="94"/>
      <c r="N2" s="94"/>
      <c r="O2" s="95"/>
    </row>
    <row r="3" spans="1:62" ht="15" thickBot="1">
      <c r="E3" s="96" t="s">
        <v>209</v>
      </c>
      <c r="F3" s="97"/>
      <c r="G3" s="97"/>
      <c r="H3" s="97"/>
      <c r="I3" s="97"/>
      <c r="J3" s="98"/>
      <c r="K3" s="98"/>
      <c r="L3" s="98"/>
      <c r="M3" s="98"/>
      <c r="N3" s="98"/>
      <c r="O3" s="99"/>
    </row>
    <row r="4" spans="1:62" ht="15" thickBot="1">
      <c r="A4" s="3" t="s">
        <v>210</v>
      </c>
    </row>
    <row r="5" spans="1:62" ht="15" thickBot="1">
      <c r="A5" s="112" t="s">
        <v>211</v>
      </c>
      <c r="B5" s="113"/>
      <c r="C5" s="113"/>
      <c r="D5" s="113"/>
      <c r="E5" s="113"/>
      <c r="F5" s="113"/>
      <c r="G5" s="113"/>
      <c r="H5" s="113"/>
      <c r="I5" s="114"/>
      <c r="AE5" s="115" t="s">
        <v>0</v>
      </c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7" t="s">
        <v>1</v>
      </c>
    </row>
    <row r="6" spans="1:62" ht="15" thickBot="1">
      <c r="A6" s="118"/>
      <c r="B6" s="119"/>
      <c r="C6" s="87"/>
      <c r="D6" s="120" t="s">
        <v>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4" t="s">
        <v>3</v>
      </c>
      <c r="AF6" s="125"/>
      <c r="AG6" s="126" t="s">
        <v>4</v>
      </c>
      <c r="AH6" s="127"/>
      <c r="AI6" s="127"/>
      <c r="AJ6" s="127"/>
      <c r="AK6" s="128"/>
      <c r="AL6" s="126" t="s">
        <v>5</v>
      </c>
      <c r="AM6" s="127"/>
      <c r="AN6" s="127"/>
      <c r="AO6" s="127"/>
      <c r="AP6" s="127"/>
      <c r="AQ6" s="127"/>
      <c r="AR6" s="127"/>
      <c r="AS6" s="121" t="s">
        <v>6</v>
      </c>
      <c r="AT6" s="123"/>
      <c r="AU6" s="121" t="s">
        <v>7</v>
      </c>
      <c r="AV6" s="122"/>
      <c r="AW6" s="122"/>
      <c r="AX6" s="123"/>
      <c r="AY6" s="121" t="s">
        <v>8</v>
      </c>
      <c r="AZ6" s="122"/>
      <c r="BA6" s="122"/>
      <c r="BB6" s="122"/>
      <c r="BC6" s="122"/>
      <c r="BD6" s="122"/>
      <c r="BE6" s="122"/>
      <c r="BF6" s="123"/>
      <c r="BG6" s="115" t="s">
        <v>9</v>
      </c>
      <c r="BH6" s="116"/>
      <c r="BI6" s="116"/>
      <c r="BJ6" s="117"/>
    </row>
    <row r="7" spans="1:62" s="12" customFormat="1" ht="63" customHeight="1">
      <c r="A7" s="4" t="s">
        <v>10</v>
      </c>
      <c r="B7" s="5" t="s">
        <v>11</v>
      </c>
      <c r="C7" s="6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8" t="s">
        <v>20</v>
      </c>
      <c r="L7" s="7" t="s">
        <v>21</v>
      </c>
      <c r="M7" s="101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29</v>
      </c>
      <c r="U7" s="7" t="s">
        <v>30</v>
      </c>
      <c r="V7" s="7" t="s">
        <v>31</v>
      </c>
      <c r="W7" s="7" t="s">
        <v>32</v>
      </c>
      <c r="X7" s="7" t="s">
        <v>33</v>
      </c>
      <c r="Y7" s="7" t="s">
        <v>34</v>
      </c>
      <c r="Z7" s="7" t="s">
        <v>35</v>
      </c>
      <c r="AA7" s="7" t="s">
        <v>36</v>
      </c>
      <c r="AB7" s="7" t="s">
        <v>37</v>
      </c>
      <c r="AC7" s="7" t="s">
        <v>38</v>
      </c>
      <c r="AD7" s="9" t="s">
        <v>39</v>
      </c>
      <c r="AE7" s="100" t="s">
        <v>40</v>
      </c>
      <c r="AF7" s="100" t="s">
        <v>41</v>
      </c>
      <c r="AG7" s="100" t="s">
        <v>42</v>
      </c>
      <c r="AH7" s="100" t="s">
        <v>43</v>
      </c>
      <c r="AI7" s="100" t="s">
        <v>44</v>
      </c>
      <c r="AJ7" s="100" t="s">
        <v>45</v>
      </c>
      <c r="AK7" s="100" t="s">
        <v>46</v>
      </c>
      <c r="AL7" s="100" t="s">
        <v>47</v>
      </c>
      <c r="AM7" s="100" t="s">
        <v>48</v>
      </c>
      <c r="AN7" s="100" t="s">
        <v>49</v>
      </c>
      <c r="AO7" s="100" t="s">
        <v>50</v>
      </c>
      <c r="AP7" s="100" t="s">
        <v>51</v>
      </c>
      <c r="AQ7" s="100" t="s">
        <v>52</v>
      </c>
      <c r="AR7" s="100" t="s">
        <v>53</v>
      </c>
      <c r="AS7" s="10" t="s">
        <v>54</v>
      </c>
      <c r="AT7" s="10" t="s">
        <v>55</v>
      </c>
      <c r="AU7" s="10" t="s">
        <v>56</v>
      </c>
      <c r="AV7" s="10" t="s">
        <v>57</v>
      </c>
      <c r="AW7" s="10" t="s">
        <v>58</v>
      </c>
      <c r="AX7" s="10" t="s">
        <v>59</v>
      </c>
      <c r="AY7" s="10" t="s">
        <v>60</v>
      </c>
      <c r="AZ7" s="10" t="s">
        <v>61</v>
      </c>
      <c r="BA7" s="10" t="s">
        <v>62</v>
      </c>
      <c r="BB7" s="10" t="s">
        <v>63</v>
      </c>
      <c r="BC7" s="10" t="s">
        <v>64</v>
      </c>
      <c r="BD7" s="10" t="s">
        <v>65</v>
      </c>
      <c r="BE7" s="10" t="s">
        <v>66</v>
      </c>
      <c r="BF7" s="10" t="s">
        <v>67</v>
      </c>
      <c r="BG7" s="10" t="s">
        <v>68</v>
      </c>
      <c r="BH7" s="10" t="s">
        <v>69</v>
      </c>
      <c r="BI7" s="11" t="s">
        <v>70</v>
      </c>
      <c r="BJ7" s="117"/>
    </row>
    <row r="8" spans="1:62" s="17" customFormat="1" ht="28.8">
      <c r="A8" s="65" t="s">
        <v>121</v>
      </c>
      <c r="B8" s="66" t="s">
        <v>122</v>
      </c>
      <c r="C8" s="66" t="s">
        <v>123</v>
      </c>
      <c r="D8" s="67">
        <v>944876</v>
      </c>
      <c r="E8" s="67">
        <v>0</v>
      </c>
      <c r="F8" s="68">
        <v>0</v>
      </c>
      <c r="G8" s="67">
        <v>41221</v>
      </c>
      <c r="H8" s="67">
        <v>0</v>
      </c>
      <c r="I8" s="68"/>
      <c r="J8" s="67">
        <v>28006</v>
      </c>
      <c r="K8" s="13">
        <f>SUM(D8:J8)</f>
        <v>1014103</v>
      </c>
      <c r="L8" s="67">
        <v>50640</v>
      </c>
      <c r="M8" s="67">
        <v>0</v>
      </c>
      <c r="N8" s="67">
        <v>1051872</v>
      </c>
      <c r="O8" s="67">
        <v>1187280</v>
      </c>
      <c r="P8" s="67">
        <v>0</v>
      </c>
      <c r="Q8" s="67">
        <v>1257084</v>
      </c>
      <c r="R8" s="68">
        <v>0</v>
      </c>
      <c r="S8" s="13">
        <f>SUM(L8:R8)+(K8*12)</f>
        <v>15716112</v>
      </c>
      <c r="T8" s="67">
        <v>1371176</v>
      </c>
      <c r="U8" s="67">
        <v>164541</v>
      </c>
      <c r="V8" s="14">
        <v>289181</v>
      </c>
      <c r="W8" s="14">
        <v>0</v>
      </c>
      <c r="X8" s="14">
        <v>433771</v>
      </c>
      <c r="Y8" s="14">
        <v>578361</v>
      </c>
      <c r="Z8" s="14">
        <v>1407027</v>
      </c>
      <c r="AA8" s="14">
        <v>996644</v>
      </c>
      <c r="AB8" s="14">
        <v>285626</v>
      </c>
      <c r="AC8" s="14">
        <f>SUM(V8:AB8)</f>
        <v>3990610</v>
      </c>
      <c r="AD8" s="13">
        <f>+S8+T8+AC8+U8</f>
        <v>21242439</v>
      </c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5"/>
      <c r="BJ8" s="16">
        <f t="shared" ref="BJ8:BJ28" si="0">(SUM(AE8:BI8))*12</f>
        <v>0</v>
      </c>
    </row>
    <row r="9" spans="1:62" s="17" customFormat="1" ht="28.8">
      <c r="A9" s="65" t="s">
        <v>124</v>
      </c>
      <c r="B9" s="66" t="s">
        <v>119</v>
      </c>
      <c r="C9" s="66" t="s">
        <v>125</v>
      </c>
      <c r="D9" s="67">
        <v>1286305</v>
      </c>
      <c r="E9" s="67">
        <v>0</v>
      </c>
      <c r="F9" s="68">
        <v>0</v>
      </c>
      <c r="G9" s="67">
        <v>0</v>
      </c>
      <c r="H9" s="67">
        <v>0</v>
      </c>
      <c r="I9" s="68"/>
      <c r="J9" s="67">
        <v>9384</v>
      </c>
      <c r="K9" s="13">
        <f t="shared" ref="K9:K53" si="1">SUM(D9:J9)</f>
        <v>1295689</v>
      </c>
      <c r="L9" s="67">
        <v>0</v>
      </c>
      <c r="M9" s="67">
        <v>450204</v>
      </c>
      <c r="N9" s="67">
        <v>661908</v>
      </c>
      <c r="O9" s="67">
        <v>688956</v>
      </c>
      <c r="P9" s="67">
        <v>57545</v>
      </c>
      <c r="Q9" s="67">
        <v>1448196</v>
      </c>
      <c r="R9" s="68">
        <v>84538</v>
      </c>
      <c r="S9" s="13">
        <f>SUM(L9:R9)+(K9*12)</f>
        <v>18939615</v>
      </c>
      <c r="T9" s="67">
        <v>1557859</v>
      </c>
      <c r="U9" s="67">
        <v>0</v>
      </c>
      <c r="V9" s="14">
        <v>348138</v>
      </c>
      <c r="W9" s="14">
        <v>0</v>
      </c>
      <c r="X9" s="14">
        <v>522206</v>
      </c>
      <c r="Y9" s="14">
        <v>696275</v>
      </c>
      <c r="Z9" s="14">
        <v>1926722</v>
      </c>
      <c r="AA9" s="14">
        <v>1364761</v>
      </c>
      <c r="AB9" s="14">
        <v>391125</v>
      </c>
      <c r="AC9" s="14">
        <f t="shared" ref="AC9:AC53" si="2">SUM(V9:AB9)</f>
        <v>5249227</v>
      </c>
      <c r="AD9" s="13">
        <f t="shared" ref="AD9:AD53" si="3">+S9+T9+AC9+U9</f>
        <v>25746701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5"/>
      <c r="BJ9" s="16">
        <f t="shared" si="0"/>
        <v>0</v>
      </c>
    </row>
    <row r="10" spans="1:62" ht="28.8">
      <c r="A10" s="69" t="s">
        <v>126</v>
      </c>
      <c r="B10" s="70" t="s">
        <v>127</v>
      </c>
      <c r="C10" s="66" t="s">
        <v>128</v>
      </c>
      <c r="D10" s="71">
        <v>2539378</v>
      </c>
      <c r="E10" s="71">
        <v>0</v>
      </c>
      <c r="F10" s="72">
        <v>380907</v>
      </c>
      <c r="G10" s="71">
        <v>0</v>
      </c>
      <c r="H10" s="71">
        <v>0</v>
      </c>
      <c r="I10" s="72"/>
      <c r="J10" s="71">
        <v>0</v>
      </c>
      <c r="K10" s="13">
        <f t="shared" si="1"/>
        <v>2920285</v>
      </c>
      <c r="L10" s="71">
        <v>0</v>
      </c>
      <c r="M10" s="71">
        <v>888780</v>
      </c>
      <c r="N10" s="71">
        <v>108833</v>
      </c>
      <c r="O10" s="71">
        <v>1360104</v>
      </c>
      <c r="P10" s="71">
        <v>126576</v>
      </c>
      <c r="Q10" s="71">
        <v>2858436</v>
      </c>
      <c r="R10" s="72">
        <v>147210</v>
      </c>
      <c r="S10" s="13">
        <f t="shared" ref="S10:S53" si="4">SUM(L10:R10)+(K10*12)</f>
        <v>40533359</v>
      </c>
      <c r="T10" s="67">
        <v>3073821</v>
      </c>
      <c r="U10" s="67">
        <v>368859</v>
      </c>
      <c r="V10" s="14">
        <v>659137</v>
      </c>
      <c r="W10" s="14">
        <v>0</v>
      </c>
      <c r="X10" s="14">
        <v>988705</v>
      </c>
      <c r="Y10" s="14">
        <v>1318273</v>
      </c>
      <c r="Z10" s="14">
        <v>3778547</v>
      </c>
      <c r="AA10" s="14">
        <v>2676471</v>
      </c>
      <c r="AB10" s="14">
        <v>767045</v>
      </c>
      <c r="AC10" s="14">
        <f t="shared" si="2"/>
        <v>10188178</v>
      </c>
      <c r="AD10" s="13">
        <f t="shared" si="3"/>
        <v>54164217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5"/>
      <c r="BJ10" s="16">
        <f t="shared" si="0"/>
        <v>0</v>
      </c>
    </row>
    <row r="11" spans="1:62" ht="28.8">
      <c r="A11" s="73" t="s">
        <v>132</v>
      </c>
      <c r="B11" s="70" t="s">
        <v>119</v>
      </c>
      <c r="C11" s="66" t="s">
        <v>133</v>
      </c>
      <c r="D11" s="71">
        <v>1569318</v>
      </c>
      <c r="E11" s="71">
        <v>0</v>
      </c>
      <c r="F11" s="72">
        <v>0</v>
      </c>
      <c r="G11" s="71">
        <v>0</v>
      </c>
      <c r="H11" s="71">
        <v>0</v>
      </c>
      <c r="I11" s="72"/>
      <c r="J11" s="71">
        <v>0</v>
      </c>
      <c r="K11" s="13">
        <f t="shared" si="1"/>
        <v>1569318</v>
      </c>
      <c r="L11" s="71">
        <v>0</v>
      </c>
      <c r="M11" s="71">
        <v>549264</v>
      </c>
      <c r="N11" s="71">
        <v>807096</v>
      </c>
      <c r="O11" s="71">
        <v>841176</v>
      </c>
      <c r="P11" s="71">
        <v>82889</v>
      </c>
      <c r="Q11" s="71">
        <v>1768068</v>
      </c>
      <c r="R11" s="72">
        <v>104621</v>
      </c>
      <c r="S11" s="13">
        <f t="shared" si="4"/>
        <v>22984930</v>
      </c>
      <c r="T11" s="67">
        <v>1899785</v>
      </c>
      <c r="U11" s="67">
        <v>0</v>
      </c>
      <c r="V11" s="14">
        <v>422245</v>
      </c>
      <c r="W11" s="14">
        <v>0</v>
      </c>
      <c r="X11" s="14">
        <v>633367</v>
      </c>
      <c r="Y11" s="14">
        <v>844490</v>
      </c>
      <c r="Z11" s="14">
        <v>2335676</v>
      </c>
      <c r="AA11" s="14">
        <v>1654437</v>
      </c>
      <c r="AB11" s="14">
        <v>474142</v>
      </c>
      <c r="AC11" s="14">
        <f t="shared" si="2"/>
        <v>6364357</v>
      </c>
      <c r="AD11" s="13">
        <f t="shared" si="3"/>
        <v>31249072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5"/>
      <c r="BJ11" s="16">
        <f t="shared" si="0"/>
        <v>0</v>
      </c>
    </row>
    <row r="12" spans="1:62" ht="28.8">
      <c r="A12" s="73" t="s">
        <v>135</v>
      </c>
      <c r="B12" s="74" t="s">
        <v>119</v>
      </c>
      <c r="C12" s="66" t="s">
        <v>136</v>
      </c>
      <c r="D12" s="71">
        <v>1064902</v>
      </c>
      <c r="E12" s="71">
        <v>0</v>
      </c>
      <c r="F12" s="72">
        <v>0</v>
      </c>
      <c r="G12" s="71">
        <v>41221</v>
      </c>
      <c r="H12" s="71">
        <v>0</v>
      </c>
      <c r="I12" s="72"/>
      <c r="J12" s="71">
        <v>0</v>
      </c>
      <c r="K12" s="13">
        <f t="shared" si="1"/>
        <v>1106123</v>
      </c>
      <c r="L12" s="71">
        <v>0</v>
      </c>
      <c r="M12" s="71">
        <v>0</v>
      </c>
      <c r="N12" s="71">
        <v>574812</v>
      </c>
      <c r="O12" s="71">
        <v>0</v>
      </c>
      <c r="P12" s="71">
        <v>0</v>
      </c>
      <c r="Q12" s="71">
        <v>1112808</v>
      </c>
      <c r="R12" s="72">
        <v>0</v>
      </c>
      <c r="S12" s="13">
        <f t="shared" si="4"/>
        <v>14961096</v>
      </c>
      <c r="T12" s="67">
        <v>1246758</v>
      </c>
      <c r="U12" s="67">
        <v>0</v>
      </c>
      <c r="V12" s="14">
        <v>276966</v>
      </c>
      <c r="W12" s="14">
        <v>0</v>
      </c>
      <c r="X12" s="14">
        <v>415449</v>
      </c>
      <c r="Y12" s="14">
        <v>553932</v>
      </c>
      <c r="Z12" s="14">
        <v>1533459</v>
      </c>
      <c r="AA12" s="14">
        <v>1086200</v>
      </c>
      <c r="AB12" s="14">
        <v>311292</v>
      </c>
      <c r="AC12" s="14">
        <f t="shared" si="2"/>
        <v>4177298</v>
      </c>
      <c r="AD12" s="13">
        <f t="shared" si="3"/>
        <v>20385152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5"/>
      <c r="BJ12" s="16">
        <f t="shared" si="0"/>
        <v>0</v>
      </c>
    </row>
    <row r="13" spans="1:62" ht="28.8">
      <c r="A13" s="73" t="s">
        <v>137</v>
      </c>
      <c r="B13" s="70" t="s">
        <v>127</v>
      </c>
      <c r="C13" s="66" t="s">
        <v>138</v>
      </c>
      <c r="D13" s="71">
        <v>2071779</v>
      </c>
      <c r="E13" s="71">
        <v>0</v>
      </c>
      <c r="F13" s="72">
        <v>310767</v>
      </c>
      <c r="G13" s="71">
        <v>0</v>
      </c>
      <c r="H13" s="71">
        <v>0</v>
      </c>
      <c r="I13" s="72"/>
      <c r="J13" s="71">
        <v>0</v>
      </c>
      <c r="K13" s="13">
        <f t="shared" si="1"/>
        <v>2382546</v>
      </c>
      <c r="L13" s="71">
        <v>0</v>
      </c>
      <c r="M13" s="71">
        <v>725124</v>
      </c>
      <c r="N13" s="71">
        <v>1066104</v>
      </c>
      <c r="O13" s="71">
        <v>1109652</v>
      </c>
      <c r="P13" s="71">
        <v>92683</v>
      </c>
      <c r="Q13" s="71">
        <v>2346984</v>
      </c>
      <c r="R13" s="72">
        <v>137765</v>
      </c>
      <c r="S13" s="13">
        <f t="shared" si="4"/>
        <v>34068864</v>
      </c>
      <c r="T13" s="67">
        <v>2509101</v>
      </c>
      <c r="U13" s="67">
        <v>301092</v>
      </c>
      <c r="V13" s="14">
        <v>557098</v>
      </c>
      <c r="W13" s="14">
        <v>0</v>
      </c>
      <c r="X13" s="14">
        <v>835647</v>
      </c>
      <c r="Y13" s="14">
        <v>1114196</v>
      </c>
      <c r="Z13" s="14">
        <v>3081499</v>
      </c>
      <c r="AA13" s="14">
        <v>2182728</v>
      </c>
      <c r="AB13" s="14">
        <v>625544</v>
      </c>
      <c r="AC13" s="14">
        <f t="shared" si="2"/>
        <v>8396712</v>
      </c>
      <c r="AD13" s="13">
        <f t="shared" si="3"/>
        <v>45275769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5"/>
      <c r="BJ13" s="16">
        <f t="shared" si="0"/>
        <v>0</v>
      </c>
    </row>
    <row r="14" spans="1:62" ht="43.2">
      <c r="A14" s="73" t="s">
        <v>124</v>
      </c>
      <c r="B14" s="70" t="s">
        <v>119</v>
      </c>
      <c r="C14" s="66" t="s">
        <v>139</v>
      </c>
      <c r="D14" s="71">
        <v>1286305</v>
      </c>
      <c r="E14" s="71">
        <v>0</v>
      </c>
      <c r="F14" s="72">
        <v>0</v>
      </c>
      <c r="G14" s="71">
        <v>0</v>
      </c>
      <c r="H14" s="71">
        <v>0</v>
      </c>
      <c r="I14" s="72"/>
      <c r="J14" s="71">
        <v>0</v>
      </c>
      <c r="K14" s="13">
        <f t="shared" si="1"/>
        <v>1286305</v>
      </c>
      <c r="L14" s="71">
        <v>0</v>
      </c>
      <c r="M14" s="71">
        <v>450204</v>
      </c>
      <c r="N14" s="71">
        <v>661548</v>
      </c>
      <c r="O14" s="71">
        <v>689472</v>
      </c>
      <c r="P14" s="71">
        <v>67940</v>
      </c>
      <c r="Q14" s="71">
        <v>1449204</v>
      </c>
      <c r="R14" s="72">
        <v>85754</v>
      </c>
      <c r="S14" s="13">
        <f t="shared" si="4"/>
        <v>18839782</v>
      </c>
      <c r="T14" s="67">
        <v>1557174</v>
      </c>
      <c r="U14" s="67">
        <v>0</v>
      </c>
      <c r="V14" s="14">
        <v>346096</v>
      </c>
      <c r="W14" s="14">
        <v>0</v>
      </c>
      <c r="X14" s="14">
        <v>519145</v>
      </c>
      <c r="Y14" s="14">
        <v>692193</v>
      </c>
      <c r="Z14" s="14">
        <v>1914456</v>
      </c>
      <c r="AA14" s="14">
        <v>1356073</v>
      </c>
      <c r="AB14" s="14">
        <v>388635</v>
      </c>
      <c r="AC14" s="14">
        <f t="shared" si="2"/>
        <v>5216598</v>
      </c>
      <c r="AD14" s="13">
        <f t="shared" si="3"/>
        <v>25613554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5"/>
      <c r="BJ14" s="16">
        <f t="shared" si="0"/>
        <v>0</v>
      </c>
    </row>
    <row r="15" spans="1:62" ht="28.8">
      <c r="A15" s="73" t="s">
        <v>141</v>
      </c>
      <c r="B15" s="70" t="s">
        <v>119</v>
      </c>
      <c r="C15" s="66" t="s">
        <v>142</v>
      </c>
      <c r="D15" s="71">
        <v>1064902</v>
      </c>
      <c r="E15" s="71">
        <v>0</v>
      </c>
      <c r="F15" s="72">
        <v>0</v>
      </c>
      <c r="G15" s="71">
        <v>41221</v>
      </c>
      <c r="H15" s="71">
        <v>0</v>
      </c>
      <c r="I15" s="72"/>
      <c r="J15" s="71">
        <v>0</v>
      </c>
      <c r="K15" s="13">
        <f t="shared" si="1"/>
        <v>1106123</v>
      </c>
      <c r="L15" s="71">
        <v>0</v>
      </c>
      <c r="M15" s="71">
        <v>532452</v>
      </c>
      <c r="N15" s="71">
        <v>574812</v>
      </c>
      <c r="O15" s="71">
        <v>598344</v>
      </c>
      <c r="P15" s="71">
        <v>63958</v>
      </c>
      <c r="Q15" s="71">
        <v>1259508</v>
      </c>
      <c r="R15" s="72">
        <v>70993</v>
      </c>
      <c r="S15" s="13">
        <f t="shared" si="4"/>
        <v>16373543</v>
      </c>
      <c r="T15" s="67">
        <v>1353216</v>
      </c>
      <c r="U15" s="67">
        <v>0</v>
      </c>
      <c r="V15" s="14">
        <v>300861</v>
      </c>
      <c r="W15" s="14">
        <v>0</v>
      </c>
      <c r="X15" s="14">
        <v>451291</v>
      </c>
      <c r="Y15" s="14">
        <v>601722</v>
      </c>
      <c r="Z15" s="14">
        <v>1605028</v>
      </c>
      <c r="AA15" s="14">
        <v>1136895</v>
      </c>
      <c r="AB15" s="14">
        <v>325821</v>
      </c>
      <c r="AC15" s="14">
        <f t="shared" si="2"/>
        <v>4421618</v>
      </c>
      <c r="AD15" s="13">
        <f t="shared" si="3"/>
        <v>22148377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5"/>
      <c r="BJ15" s="16">
        <f t="shared" si="0"/>
        <v>0</v>
      </c>
    </row>
    <row r="16" spans="1:62" ht="28.8">
      <c r="A16" s="75" t="s">
        <v>124</v>
      </c>
      <c r="B16" s="76" t="s">
        <v>119</v>
      </c>
      <c r="C16" s="66" t="s">
        <v>143</v>
      </c>
      <c r="D16" s="77">
        <v>1286305</v>
      </c>
      <c r="E16" s="77">
        <v>0</v>
      </c>
      <c r="F16" s="78">
        <v>0</v>
      </c>
      <c r="G16" s="77">
        <v>0</v>
      </c>
      <c r="H16" s="77">
        <v>0</v>
      </c>
      <c r="I16" s="78"/>
      <c r="J16" s="77">
        <v>22823</v>
      </c>
      <c r="K16" s="13">
        <f t="shared" si="1"/>
        <v>1309128</v>
      </c>
      <c r="L16" s="77">
        <v>0</v>
      </c>
      <c r="M16" s="77">
        <v>450204</v>
      </c>
      <c r="N16" s="77">
        <v>661548</v>
      </c>
      <c r="O16" s="77">
        <v>695256</v>
      </c>
      <c r="P16" s="77">
        <v>76418</v>
      </c>
      <c r="Q16" s="77">
        <v>1450404</v>
      </c>
      <c r="R16" s="78">
        <v>85754</v>
      </c>
      <c r="S16" s="13">
        <f t="shared" si="4"/>
        <v>19129120</v>
      </c>
      <c r="T16" s="67">
        <v>1580579</v>
      </c>
      <c r="U16" s="67">
        <v>0</v>
      </c>
      <c r="V16" s="14">
        <v>351859</v>
      </c>
      <c r="W16" s="14">
        <v>0</v>
      </c>
      <c r="X16" s="14">
        <v>527789</v>
      </c>
      <c r="Y16" s="14">
        <v>703718</v>
      </c>
      <c r="Z16" s="14">
        <v>1948339</v>
      </c>
      <c r="AA16" s="14">
        <v>1380073</v>
      </c>
      <c r="AB16" s="14">
        <v>395513</v>
      </c>
      <c r="AC16" s="14">
        <f t="shared" si="2"/>
        <v>5307291</v>
      </c>
      <c r="AD16" s="13">
        <f t="shared" si="3"/>
        <v>26016990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5"/>
      <c r="BJ16" s="16">
        <f t="shared" si="0"/>
        <v>0</v>
      </c>
    </row>
    <row r="17" spans="1:62" ht="43.2">
      <c r="A17" s="79" t="s">
        <v>144</v>
      </c>
      <c r="B17" s="76" t="s">
        <v>119</v>
      </c>
      <c r="C17" s="66" t="s">
        <v>145</v>
      </c>
      <c r="D17" s="77">
        <v>1064716</v>
      </c>
      <c r="E17" s="77">
        <v>0</v>
      </c>
      <c r="F17" s="78">
        <v>0</v>
      </c>
      <c r="G17" s="77">
        <v>41221</v>
      </c>
      <c r="H17" s="77">
        <v>0</v>
      </c>
      <c r="I17" s="78"/>
      <c r="J17" s="77">
        <v>0</v>
      </c>
      <c r="K17" s="13">
        <f t="shared" si="1"/>
        <v>1105937</v>
      </c>
      <c r="L17" s="77">
        <v>0</v>
      </c>
      <c r="M17" s="77">
        <v>532356</v>
      </c>
      <c r="N17" s="77">
        <v>575148</v>
      </c>
      <c r="O17" s="77">
        <v>597984</v>
      </c>
      <c r="P17" s="77">
        <v>68989</v>
      </c>
      <c r="Q17" s="77">
        <v>1259616</v>
      </c>
      <c r="R17" s="78">
        <v>70981</v>
      </c>
      <c r="S17" s="13">
        <f t="shared" si="4"/>
        <v>16376318</v>
      </c>
      <c r="T17" s="67">
        <v>1353029</v>
      </c>
      <c r="U17" s="67">
        <v>0</v>
      </c>
      <c r="V17" s="14">
        <v>300914</v>
      </c>
      <c r="W17" s="14">
        <v>0</v>
      </c>
      <c r="X17" s="14">
        <v>451372</v>
      </c>
      <c r="Y17" s="14">
        <v>601829</v>
      </c>
      <c r="Z17" s="14">
        <v>1605352</v>
      </c>
      <c r="AA17" s="14">
        <v>1137125</v>
      </c>
      <c r="AB17" s="14">
        <v>325887</v>
      </c>
      <c r="AC17" s="14">
        <f t="shared" si="2"/>
        <v>4422479</v>
      </c>
      <c r="AD17" s="13">
        <f t="shared" si="3"/>
        <v>22151826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5"/>
      <c r="BJ17" s="16">
        <f t="shared" si="0"/>
        <v>0</v>
      </c>
    </row>
    <row r="18" spans="1:62" ht="28.8">
      <c r="A18" s="80" t="s">
        <v>146</v>
      </c>
      <c r="B18" s="81" t="s">
        <v>119</v>
      </c>
      <c r="C18" s="66" t="s">
        <v>147</v>
      </c>
      <c r="D18" s="82">
        <v>1064902</v>
      </c>
      <c r="E18" s="82">
        <v>0</v>
      </c>
      <c r="F18" s="83">
        <v>0</v>
      </c>
      <c r="G18" s="82">
        <v>41222</v>
      </c>
      <c r="H18" s="82">
        <v>0</v>
      </c>
      <c r="I18" s="83"/>
      <c r="J18" s="82">
        <v>0</v>
      </c>
      <c r="K18" s="13">
        <f t="shared" si="1"/>
        <v>1106124</v>
      </c>
      <c r="L18" s="82">
        <v>1186308</v>
      </c>
      <c r="M18" s="82">
        <v>409776</v>
      </c>
      <c r="N18" s="82">
        <v>623712</v>
      </c>
      <c r="O18" s="82">
        <v>603156</v>
      </c>
      <c r="P18" s="82">
        <v>69327</v>
      </c>
      <c r="Q18" s="82">
        <v>1351392</v>
      </c>
      <c r="R18" s="83">
        <v>70993</v>
      </c>
      <c r="S18" s="13">
        <f t="shared" si="4"/>
        <v>17588152</v>
      </c>
      <c r="T18" s="85">
        <v>1453985</v>
      </c>
      <c r="U18" s="85">
        <v>0</v>
      </c>
      <c r="V18" s="14">
        <v>323315</v>
      </c>
      <c r="W18" s="14">
        <v>0</v>
      </c>
      <c r="X18" s="14">
        <v>484973</v>
      </c>
      <c r="Y18" s="14">
        <v>646631</v>
      </c>
      <c r="Z18" s="14">
        <v>1733308</v>
      </c>
      <c r="AA18" s="14">
        <v>1227760</v>
      </c>
      <c r="AB18" s="14">
        <v>351862</v>
      </c>
      <c r="AC18" s="14">
        <f t="shared" si="2"/>
        <v>4767849</v>
      </c>
      <c r="AD18" s="13">
        <f t="shared" si="3"/>
        <v>23809986</v>
      </c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1"/>
      <c r="BJ18" s="16">
        <f t="shared" si="0"/>
        <v>0</v>
      </c>
    </row>
    <row r="19" spans="1:62" ht="28.8">
      <c r="A19" s="79" t="s">
        <v>151</v>
      </c>
      <c r="B19" s="76" t="s">
        <v>130</v>
      </c>
      <c r="C19" s="66" t="s">
        <v>152</v>
      </c>
      <c r="D19" s="77">
        <v>1569318</v>
      </c>
      <c r="E19" s="77">
        <v>0</v>
      </c>
      <c r="F19" s="77">
        <v>0</v>
      </c>
      <c r="G19" s="77">
        <v>0</v>
      </c>
      <c r="H19" s="77">
        <v>0</v>
      </c>
      <c r="I19" s="77"/>
      <c r="J19" s="77">
        <v>0</v>
      </c>
      <c r="K19" s="13">
        <f t="shared" si="1"/>
        <v>1569318</v>
      </c>
      <c r="L19" s="77">
        <v>0</v>
      </c>
      <c r="M19" s="77">
        <v>549264</v>
      </c>
      <c r="N19" s="77">
        <v>807540</v>
      </c>
      <c r="O19" s="77">
        <v>840528</v>
      </c>
      <c r="P19" s="77">
        <v>70205</v>
      </c>
      <c r="Q19" s="77">
        <v>1766832</v>
      </c>
      <c r="R19" s="77">
        <v>104621</v>
      </c>
      <c r="S19" s="13">
        <f t="shared" si="4"/>
        <v>22970806</v>
      </c>
      <c r="T19" s="86">
        <v>1899665</v>
      </c>
      <c r="U19" s="86">
        <v>227960</v>
      </c>
      <c r="V19" s="14">
        <v>421987</v>
      </c>
      <c r="W19" s="14">
        <v>0</v>
      </c>
      <c r="X19" s="14">
        <v>632981</v>
      </c>
      <c r="Y19" s="14">
        <v>843974</v>
      </c>
      <c r="Z19" s="14">
        <v>2334154</v>
      </c>
      <c r="AA19" s="14">
        <v>1653359</v>
      </c>
      <c r="AB19" s="14">
        <v>473833</v>
      </c>
      <c r="AC19" s="14">
        <f t="shared" si="2"/>
        <v>6360288</v>
      </c>
      <c r="AD19" s="13">
        <f t="shared" si="3"/>
        <v>31458719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22"/>
      <c r="BJ19" s="16">
        <f t="shared" si="0"/>
        <v>0</v>
      </c>
    </row>
    <row r="20" spans="1:62" ht="28.8">
      <c r="A20" s="79" t="s">
        <v>124</v>
      </c>
      <c r="B20" s="76" t="s">
        <v>119</v>
      </c>
      <c r="C20" s="66" t="s">
        <v>153</v>
      </c>
      <c r="D20" s="77">
        <v>1286305</v>
      </c>
      <c r="E20" s="77">
        <v>0</v>
      </c>
      <c r="F20" s="77">
        <v>0</v>
      </c>
      <c r="G20" s="77">
        <v>0</v>
      </c>
      <c r="H20" s="77">
        <v>0</v>
      </c>
      <c r="I20" s="77"/>
      <c r="J20" s="77">
        <v>22979</v>
      </c>
      <c r="K20" s="13">
        <f t="shared" si="1"/>
        <v>1309284</v>
      </c>
      <c r="L20" s="77">
        <v>0</v>
      </c>
      <c r="M20" s="77">
        <v>441384</v>
      </c>
      <c r="N20" s="77">
        <v>661548</v>
      </c>
      <c r="O20" s="77">
        <v>675972</v>
      </c>
      <c r="P20" s="77">
        <v>57545</v>
      </c>
      <c r="Q20" s="77">
        <v>1448196</v>
      </c>
      <c r="R20" s="77">
        <v>84072</v>
      </c>
      <c r="S20" s="13">
        <f t="shared" si="4"/>
        <v>19080125</v>
      </c>
      <c r="T20" s="77">
        <v>1578209</v>
      </c>
      <c r="U20" s="77">
        <v>189385</v>
      </c>
      <c r="V20" s="14">
        <v>350957</v>
      </c>
      <c r="W20" s="14">
        <v>0</v>
      </c>
      <c r="X20" s="14">
        <v>526436</v>
      </c>
      <c r="Y20" s="14">
        <v>701914</v>
      </c>
      <c r="Z20" s="14">
        <v>1945240</v>
      </c>
      <c r="AA20" s="14">
        <v>1377879</v>
      </c>
      <c r="AB20" s="14">
        <v>394884</v>
      </c>
      <c r="AC20" s="14">
        <f t="shared" si="2"/>
        <v>5297310</v>
      </c>
      <c r="AD20" s="13">
        <f t="shared" si="3"/>
        <v>26145029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4"/>
      <c r="BJ20" s="16">
        <f t="shared" si="0"/>
        <v>0</v>
      </c>
    </row>
    <row r="21" spans="1:62" ht="43.2">
      <c r="A21" s="79" t="s">
        <v>137</v>
      </c>
      <c r="B21" s="76" t="s">
        <v>119</v>
      </c>
      <c r="C21" s="66" t="s">
        <v>154</v>
      </c>
      <c r="D21" s="77">
        <v>2071779</v>
      </c>
      <c r="E21" s="77">
        <v>0</v>
      </c>
      <c r="F21" s="77">
        <v>310767</v>
      </c>
      <c r="G21" s="77">
        <v>0</v>
      </c>
      <c r="H21" s="77">
        <v>0</v>
      </c>
      <c r="I21" s="77"/>
      <c r="J21" s="77">
        <v>0</v>
      </c>
      <c r="K21" s="13">
        <f t="shared" si="1"/>
        <v>2382546</v>
      </c>
      <c r="L21" s="77">
        <v>0</v>
      </c>
      <c r="M21" s="77">
        <v>725124</v>
      </c>
      <c r="N21" s="77">
        <v>1066104</v>
      </c>
      <c r="O21" s="77">
        <v>1109652</v>
      </c>
      <c r="P21" s="77">
        <v>92683</v>
      </c>
      <c r="Q21" s="77">
        <v>2343648</v>
      </c>
      <c r="R21" s="77">
        <v>137765</v>
      </c>
      <c r="S21" s="13">
        <f t="shared" si="4"/>
        <v>34065528</v>
      </c>
      <c r="T21" s="77">
        <v>2508823</v>
      </c>
      <c r="U21" s="77">
        <v>301059</v>
      </c>
      <c r="V21" s="14">
        <v>557098</v>
      </c>
      <c r="W21" s="14">
        <v>0</v>
      </c>
      <c r="X21" s="14">
        <v>835647</v>
      </c>
      <c r="Y21" s="14">
        <v>1114196</v>
      </c>
      <c r="Z21" s="14">
        <v>3081499</v>
      </c>
      <c r="AA21" s="14">
        <v>2182728</v>
      </c>
      <c r="AB21" s="14">
        <v>625544</v>
      </c>
      <c r="AC21" s="14">
        <f t="shared" si="2"/>
        <v>8396712</v>
      </c>
      <c r="AD21" s="13">
        <f t="shared" si="3"/>
        <v>45272122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25"/>
      <c r="BJ21" s="16">
        <f t="shared" si="0"/>
        <v>0</v>
      </c>
    </row>
    <row r="22" spans="1:62" ht="28.8">
      <c r="A22" s="73" t="s">
        <v>166</v>
      </c>
      <c r="B22" s="70" t="s">
        <v>130</v>
      </c>
      <c r="C22" s="66" t="s">
        <v>201</v>
      </c>
      <c r="D22" s="71">
        <v>2107410</v>
      </c>
      <c r="E22" s="71">
        <v>0</v>
      </c>
      <c r="F22" s="72">
        <v>0</v>
      </c>
      <c r="G22" s="71">
        <v>0</v>
      </c>
      <c r="H22" s="71">
        <v>0</v>
      </c>
      <c r="I22" s="72"/>
      <c r="J22" s="71">
        <v>0</v>
      </c>
      <c r="K22" s="13">
        <f t="shared" si="1"/>
        <v>2107410</v>
      </c>
      <c r="L22" s="71">
        <v>0</v>
      </c>
      <c r="M22" s="71">
        <v>737592</v>
      </c>
      <c r="N22" s="71">
        <v>655644</v>
      </c>
      <c r="O22" s="71">
        <v>1111752</v>
      </c>
      <c r="P22" s="71">
        <v>85142</v>
      </c>
      <c r="Q22" s="71">
        <v>2334960</v>
      </c>
      <c r="R22" s="72">
        <v>140494</v>
      </c>
      <c r="S22" s="13">
        <f t="shared" si="4"/>
        <v>30354504</v>
      </c>
      <c r="T22" s="71">
        <v>2510739</v>
      </c>
      <c r="U22" s="71">
        <v>301289</v>
      </c>
      <c r="V22" s="14">
        <v>557581</v>
      </c>
      <c r="W22" s="14">
        <v>0</v>
      </c>
      <c r="X22" s="14">
        <v>836372</v>
      </c>
      <c r="Y22" s="14">
        <v>1115162</v>
      </c>
      <c r="Z22" s="14">
        <v>3133398</v>
      </c>
      <c r="AA22" s="14">
        <v>2219491</v>
      </c>
      <c r="AB22" s="14">
        <v>636080</v>
      </c>
      <c r="AC22" s="14">
        <f t="shared" si="2"/>
        <v>8498084</v>
      </c>
      <c r="AD22" s="13">
        <f t="shared" si="3"/>
        <v>41664616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26"/>
      <c r="BJ22" s="16">
        <f t="shared" si="0"/>
        <v>0</v>
      </c>
    </row>
    <row r="23" spans="1:62" ht="28.8">
      <c r="A23" s="79" t="s">
        <v>135</v>
      </c>
      <c r="B23" s="76" t="s">
        <v>127</v>
      </c>
      <c r="C23" s="66" t="s">
        <v>155</v>
      </c>
      <c r="D23" s="77">
        <v>1224637</v>
      </c>
      <c r="E23" s="77">
        <v>0</v>
      </c>
      <c r="F23" s="78">
        <v>0</v>
      </c>
      <c r="G23" s="77">
        <v>0</v>
      </c>
      <c r="H23" s="77">
        <v>0</v>
      </c>
      <c r="I23" s="78"/>
      <c r="J23" s="77">
        <v>20538</v>
      </c>
      <c r="K23" s="13">
        <f t="shared" si="1"/>
        <v>1245175</v>
      </c>
      <c r="L23" s="77">
        <v>0</v>
      </c>
      <c r="M23" s="77">
        <v>428628</v>
      </c>
      <c r="N23" s="77">
        <v>630180</v>
      </c>
      <c r="O23" s="77">
        <v>655920</v>
      </c>
      <c r="P23" s="77">
        <v>54785</v>
      </c>
      <c r="Q23" s="77">
        <v>1378764</v>
      </c>
      <c r="R23" s="78">
        <v>81434</v>
      </c>
      <c r="S23" s="13">
        <f t="shared" si="4"/>
        <v>18171811</v>
      </c>
      <c r="T23" s="77">
        <v>1502966</v>
      </c>
      <c r="U23" s="77">
        <v>180356</v>
      </c>
      <c r="V23" s="14">
        <v>334232</v>
      </c>
      <c r="W23" s="14">
        <v>0</v>
      </c>
      <c r="X23" s="14">
        <v>501348</v>
      </c>
      <c r="Y23" s="14">
        <v>668465</v>
      </c>
      <c r="Z23" s="14">
        <v>1851062</v>
      </c>
      <c r="AA23" s="14">
        <v>1311169</v>
      </c>
      <c r="AB23" s="14">
        <v>375765</v>
      </c>
      <c r="AC23" s="14">
        <f t="shared" si="2"/>
        <v>5042041</v>
      </c>
      <c r="AD23" s="13">
        <f t="shared" si="3"/>
        <v>24897174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25"/>
      <c r="BJ23" s="16">
        <f t="shared" si="0"/>
        <v>0</v>
      </c>
    </row>
    <row r="24" spans="1:62" ht="28.8">
      <c r="A24" s="79" t="s">
        <v>124</v>
      </c>
      <c r="B24" s="76" t="s">
        <v>119</v>
      </c>
      <c r="C24" s="66" t="s">
        <v>156</v>
      </c>
      <c r="D24" s="77">
        <v>1286305</v>
      </c>
      <c r="E24" s="77">
        <v>0</v>
      </c>
      <c r="F24" s="78">
        <v>0</v>
      </c>
      <c r="G24" s="77">
        <v>0</v>
      </c>
      <c r="H24" s="77">
        <v>0</v>
      </c>
      <c r="I24" s="78"/>
      <c r="J24" s="77">
        <v>18133</v>
      </c>
      <c r="K24" s="13">
        <f t="shared" si="1"/>
        <v>1304438</v>
      </c>
      <c r="L24" s="77">
        <v>0</v>
      </c>
      <c r="M24" s="77">
        <v>450204</v>
      </c>
      <c r="N24" s="77">
        <v>664452</v>
      </c>
      <c r="O24" s="77">
        <v>692040</v>
      </c>
      <c r="P24" s="77">
        <v>66631</v>
      </c>
      <c r="Q24" s="77">
        <v>1448412</v>
      </c>
      <c r="R24" s="78">
        <v>85753</v>
      </c>
      <c r="S24" s="13">
        <f t="shared" si="4"/>
        <v>19060748</v>
      </c>
      <c r="T24" s="77">
        <v>1575697</v>
      </c>
      <c r="U24" s="77">
        <v>0</v>
      </c>
      <c r="V24" s="14">
        <v>350532</v>
      </c>
      <c r="W24" s="14">
        <v>0</v>
      </c>
      <c r="X24" s="14">
        <v>525797</v>
      </c>
      <c r="Y24" s="14">
        <v>701063</v>
      </c>
      <c r="Z24" s="14">
        <v>1940411</v>
      </c>
      <c r="AA24" s="14">
        <v>1374458</v>
      </c>
      <c r="AB24" s="14">
        <v>393903</v>
      </c>
      <c r="AC24" s="14">
        <f t="shared" si="2"/>
        <v>5286164</v>
      </c>
      <c r="AD24" s="13">
        <f t="shared" si="3"/>
        <v>25922609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25"/>
      <c r="BJ24" s="16">
        <f t="shared" si="0"/>
        <v>0</v>
      </c>
    </row>
    <row r="25" spans="1:62" ht="28.8">
      <c r="A25" s="75" t="s">
        <v>198</v>
      </c>
      <c r="B25" s="84" t="s">
        <v>199</v>
      </c>
      <c r="C25" s="66" t="s">
        <v>202</v>
      </c>
      <c r="D25" s="77">
        <v>6116929</v>
      </c>
      <c r="E25" s="77">
        <v>1835079</v>
      </c>
      <c r="F25" s="78">
        <v>0</v>
      </c>
      <c r="G25" s="77">
        <v>0</v>
      </c>
      <c r="H25" s="77">
        <v>0</v>
      </c>
      <c r="I25" s="78"/>
      <c r="J25" s="77">
        <v>0</v>
      </c>
      <c r="K25" s="13">
        <f t="shared" si="1"/>
        <v>7952008</v>
      </c>
      <c r="L25" s="77">
        <v>0</v>
      </c>
      <c r="M25" s="77">
        <v>2783208</v>
      </c>
      <c r="N25" s="77">
        <v>2915736</v>
      </c>
      <c r="O25" s="77">
        <v>4211076</v>
      </c>
      <c r="P25" s="77">
        <v>344775</v>
      </c>
      <c r="Q25" s="77">
        <v>8840556</v>
      </c>
      <c r="R25" s="78">
        <v>407795</v>
      </c>
      <c r="S25" s="13">
        <f t="shared" si="4"/>
        <v>114927242</v>
      </c>
      <c r="T25" s="77">
        <v>9514556</v>
      </c>
      <c r="U25" s="77">
        <v>1141747</v>
      </c>
      <c r="V25" s="14">
        <v>2113578</v>
      </c>
      <c r="W25" s="14">
        <v>0</v>
      </c>
      <c r="X25" s="14">
        <v>3170367</v>
      </c>
      <c r="Y25" s="14">
        <v>4227156</v>
      </c>
      <c r="Z25" s="14">
        <v>11826249</v>
      </c>
      <c r="AA25" s="14">
        <v>8376927</v>
      </c>
      <c r="AB25" s="14">
        <v>2400729</v>
      </c>
      <c r="AC25" s="14">
        <f t="shared" si="2"/>
        <v>32115006</v>
      </c>
      <c r="AD25" s="13">
        <f t="shared" si="3"/>
        <v>157698551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25"/>
      <c r="BJ25" s="16">
        <f t="shared" si="0"/>
        <v>0</v>
      </c>
    </row>
    <row r="26" spans="1:62" ht="28.8">
      <c r="A26" s="79" t="s">
        <v>118</v>
      </c>
      <c r="B26" s="76" t="s">
        <v>119</v>
      </c>
      <c r="C26" s="66" t="s">
        <v>157</v>
      </c>
      <c r="D26" s="77">
        <v>2245945</v>
      </c>
      <c r="E26" s="77">
        <v>0</v>
      </c>
      <c r="F26" s="78">
        <v>561486</v>
      </c>
      <c r="G26" s="77">
        <v>0</v>
      </c>
      <c r="H26" s="77">
        <v>0</v>
      </c>
      <c r="I26" s="78"/>
      <c r="J26" s="77">
        <v>0</v>
      </c>
      <c r="K26" s="13">
        <f t="shared" si="1"/>
        <v>2807431</v>
      </c>
      <c r="L26" s="77">
        <v>0</v>
      </c>
      <c r="M26" s="77">
        <v>786084</v>
      </c>
      <c r="N26" s="77">
        <v>1155732</v>
      </c>
      <c r="O26" s="77">
        <v>1202940</v>
      </c>
      <c r="P26" s="77">
        <v>100475</v>
      </c>
      <c r="Q26" s="77">
        <v>2528616</v>
      </c>
      <c r="R26" s="78">
        <v>149730</v>
      </c>
      <c r="S26" s="13">
        <f t="shared" si="4"/>
        <v>39612749</v>
      </c>
      <c r="T26" s="77">
        <v>2718726</v>
      </c>
      <c r="U26" s="77">
        <v>0</v>
      </c>
      <c r="V26" s="14">
        <v>603931</v>
      </c>
      <c r="W26" s="14">
        <v>0</v>
      </c>
      <c r="X26" s="14">
        <v>905897</v>
      </c>
      <c r="Y26" s="14">
        <v>1207863</v>
      </c>
      <c r="Z26" s="14">
        <v>3340548</v>
      </c>
      <c r="AA26" s="14">
        <v>2366221</v>
      </c>
      <c r="AB26" s="14">
        <v>678131</v>
      </c>
      <c r="AC26" s="14">
        <f t="shared" si="2"/>
        <v>9102591</v>
      </c>
      <c r="AD26" s="13">
        <f t="shared" si="3"/>
        <v>51434066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5"/>
      <c r="BJ26" s="16">
        <f t="shared" si="0"/>
        <v>0</v>
      </c>
    </row>
    <row r="27" spans="1:62" ht="28.8">
      <c r="A27" s="75" t="s">
        <v>124</v>
      </c>
      <c r="B27" s="76" t="s">
        <v>119</v>
      </c>
      <c r="C27" s="66" t="s">
        <v>158</v>
      </c>
      <c r="D27" s="77">
        <v>1286305</v>
      </c>
      <c r="E27" s="77">
        <v>0</v>
      </c>
      <c r="F27" s="78">
        <v>0</v>
      </c>
      <c r="G27" s="77">
        <v>0</v>
      </c>
      <c r="H27" s="77">
        <v>0</v>
      </c>
      <c r="I27" s="78"/>
      <c r="J27" s="77">
        <v>28607</v>
      </c>
      <c r="K27" s="13">
        <f t="shared" si="1"/>
        <v>1314912</v>
      </c>
      <c r="L27" s="77">
        <v>0</v>
      </c>
      <c r="M27" s="77">
        <v>450204</v>
      </c>
      <c r="N27" s="77">
        <v>661548</v>
      </c>
      <c r="O27" s="77">
        <v>695256</v>
      </c>
      <c r="P27" s="77">
        <v>76418</v>
      </c>
      <c r="Q27" s="77">
        <v>1450404</v>
      </c>
      <c r="R27" s="78">
        <v>85754</v>
      </c>
      <c r="S27" s="13">
        <f t="shared" si="4"/>
        <v>19198528</v>
      </c>
      <c r="T27" s="77">
        <v>1586363</v>
      </c>
      <c r="U27" s="77">
        <v>0</v>
      </c>
      <c r="V27" s="14">
        <v>353247</v>
      </c>
      <c r="W27" s="14">
        <v>0</v>
      </c>
      <c r="X27" s="14">
        <v>529871</v>
      </c>
      <c r="Y27" s="14">
        <v>706495</v>
      </c>
      <c r="Z27" s="14">
        <v>1956668</v>
      </c>
      <c r="AA27" s="14">
        <v>1385973</v>
      </c>
      <c r="AB27" s="14">
        <v>397204</v>
      </c>
      <c r="AC27" s="14">
        <f t="shared" si="2"/>
        <v>5329458</v>
      </c>
      <c r="AD27" s="13">
        <f t="shared" si="3"/>
        <v>26114349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25"/>
      <c r="BJ27" s="16">
        <f t="shared" si="0"/>
        <v>0</v>
      </c>
    </row>
    <row r="28" spans="1:62" ht="28.8">
      <c r="A28" s="75" t="s">
        <v>124</v>
      </c>
      <c r="B28" s="76" t="s">
        <v>119</v>
      </c>
      <c r="C28" s="66" t="s">
        <v>159</v>
      </c>
      <c r="D28" s="77">
        <v>1286305</v>
      </c>
      <c r="E28" s="77">
        <v>0</v>
      </c>
      <c r="F28" s="78">
        <v>0</v>
      </c>
      <c r="G28" s="77">
        <v>0</v>
      </c>
      <c r="H28" s="77">
        <v>0</v>
      </c>
      <c r="I28" s="78"/>
      <c r="J28" s="77">
        <v>28763</v>
      </c>
      <c r="K28" s="13">
        <f t="shared" si="1"/>
        <v>1315068</v>
      </c>
      <c r="L28" s="77">
        <v>0</v>
      </c>
      <c r="M28" s="77">
        <v>450204</v>
      </c>
      <c r="N28" s="77">
        <v>661548</v>
      </c>
      <c r="O28" s="77">
        <v>689472</v>
      </c>
      <c r="P28" s="77">
        <v>67940</v>
      </c>
      <c r="Q28" s="77">
        <v>1449204</v>
      </c>
      <c r="R28" s="78">
        <v>85754</v>
      </c>
      <c r="S28" s="13">
        <f t="shared" si="4"/>
        <v>19184938</v>
      </c>
      <c r="T28" s="77">
        <v>1585937</v>
      </c>
      <c r="U28" s="77">
        <v>0</v>
      </c>
      <c r="V28" s="14">
        <v>353000</v>
      </c>
      <c r="W28" s="14">
        <v>0</v>
      </c>
      <c r="X28" s="14">
        <v>529499</v>
      </c>
      <c r="Y28" s="14">
        <v>705999</v>
      </c>
      <c r="Z28" s="14">
        <v>1955875</v>
      </c>
      <c r="AA28" s="14">
        <v>1385412</v>
      </c>
      <c r="AB28" s="14">
        <v>397043</v>
      </c>
      <c r="AC28" s="14">
        <f t="shared" si="2"/>
        <v>5326828</v>
      </c>
      <c r="AD28" s="13">
        <f t="shared" si="3"/>
        <v>26097703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25"/>
      <c r="BJ28" s="16">
        <f t="shared" si="0"/>
        <v>0</v>
      </c>
    </row>
    <row r="29" spans="1:62" ht="28.8">
      <c r="A29" s="79" t="s">
        <v>118</v>
      </c>
      <c r="B29" s="76" t="s">
        <v>119</v>
      </c>
      <c r="C29" s="66" t="s">
        <v>160</v>
      </c>
      <c r="D29" s="77">
        <v>2245945</v>
      </c>
      <c r="E29" s="77">
        <v>0</v>
      </c>
      <c r="F29" s="78">
        <v>561486</v>
      </c>
      <c r="G29" s="77">
        <v>0</v>
      </c>
      <c r="H29" s="77">
        <v>0</v>
      </c>
      <c r="I29" s="78"/>
      <c r="J29" s="77">
        <v>0</v>
      </c>
      <c r="K29" s="13">
        <f t="shared" si="1"/>
        <v>2807431</v>
      </c>
      <c r="L29" s="77">
        <v>0</v>
      </c>
      <c r="M29" s="77">
        <v>786084</v>
      </c>
      <c r="N29" s="77">
        <v>1155084</v>
      </c>
      <c r="O29" s="77">
        <v>1202940</v>
      </c>
      <c r="P29" s="77">
        <v>111950</v>
      </c>
      <c r="Q29" s="77">
        <v>2529756</v>
      </c>
      <c r="R29" s="78">
        <v>151998</v>
      </c>
      <c r="S29" s="13">
        <f t="shared" si="4"/>
        <v>39626984</v>
      </c>
      <c r="T29" s="77">
        <v>2718767</v>
      </c>
      <c r="U29" s="77">
        <v>0</v>
      </c>
      <c r="V29" s="14">
        <v>604148</v>
      </c>
      <c r="W29" s="14">
        <v>0</v>
      </c>
      <c r="X29" s="14">
        <v>906222</v>
      </c>
      <c r="Y29" s="14">
        <v>1208296</v>
      </c>
      <c r="Z29" s="14">
        <v>3341925</v>
      </c>
      <c r="AA29" s="14">
        <v>2367197</v>
      </c>
      <c r="AB29" s="14">
        <v>678411</v>
      </c>
      <c r="AC29" s="14">
        <f t="shared" si="2"/>
        <v>9106199</v>
      </c>
      <c r="AD29" s="13">
        <f t="shared" si="3"/>
        <v>51451950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25"/>
      <c r="BJ29" s="16"/>
    </row>
    <row r="30" spans="1:62" ht="43.2">
      <c r="A30" s="79" t="s">
        <v>148</v>
      </c>
      <c r="B30" s="76" t="s">
        <v>119</v>
      </c>
      <c r="C30" s="66" t="s">
        <v>161</v>
      </c>
      <c r="D30" s="77">
        <v>1994902</v>
      </c>
      <c r="E30" s="77">
        <v>0</v>
      </c>
      <c r="F30" s="78">
        <v>0</v>
      </c>
      <c r="G30" s="77">
        <v>0</v>
      </c>
      <c r="H30" s="77">
        <v>0</v>
      </c>
      <c r="I30" s="78"/>
      <c r="J30" s="77">
        <v>0</v>
      </c>
      <c r="K30" s="13">
        <f t="shared" si="1"/>
        <v>1994902</v>
      </c>
      <c r="L30" s="77">
        <v>0</v>
      </c>
      <c r="M30" s="77">
        <v>698220</v>
      </c>
      <c r="N30" s="77">
        <v>1026540</v>
      </c>
      <c r="O30" s="77">
        <v>1068480</v>
      </c>
      <c r="P30" s="77">
        <v>89244</v>
      </c>
      <c r="Q30" s="77">
        <v>2245980</v>
      </c>
      <c r="R30" s="78">
        <v>132741</v>
      </c>
      <c r="S30" s="13">
        <f t="shared" si="4"/>
        <v>29200029</v>
      </c>
      <c r="T30" s="77">
        <v>2414837</v>
      </c>
      <c r="U30" s="77">
        <v>289780</v>
      </c>
      <c r="V30" s="14">
        <v>536426</v>
      </c>
      <c r="W30" s="14">
        <v>0</v>
      </c>
      <c r="X30" s="14">
        <v>804639</v>
      </c>
      <c r="Y30" s="14">
        <v>1072852</v>
      </c>
      <c r="Z30" s="14">
        <v>2967155</v>
      </c>
      <c r="AA30" s="14">
        <v>2101734</v>
      </c>
      <c r="AB30" s="14">
        <v>602332</v>
      </c>
      <c r="AC30" s="14">
        <f t="shared" si="2"/>
        <v>8085138</v>
      </c>
      <c r="AD30" s="13">
        <f t="shared" si="3"/>
        <v>39989784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25"/>
      <c r="BJ30" s="16"/>
    </row>
    <row r="31" spans="1:62" ht="28.8">
      <c r="A31" s="79" t="s">
        <v>137</v>
      </c>
      <c r="B31" s="76" t="s">
        <v>119</v>
      </c>
      <c r="C31" s="66" t="s">
        <v>162</v>
      </c>
      <c r="D31" s="77">
        <v>2071779</v>
      </c>
      <c r="E31" s="77">
        <v>0</v>
      </c>
      <c r="F31" s="78">
        <v>310767</v>
      </c>
      <c r="G31" s="77">
        <v>0</v>
      </c>
      <c r="H31" s="77">
        <v>0</v>
      </c>
      <c r="I31" s="78"/>
      <c r="J31" s="77">
        <v>0</v>
      </c>
      <c r="K31" s="13">
        <f t="shared" si="1"/>
        <v>2382546</v>
      </c>
      <c r="L31" s="77">
        <v>0</v>
      </c>
      <c r="M31" s="77">
        <v>725124</v>
      </c>
      <c r="N31" s="77">
        <v>1066104</v>
      </c>
      <c r="O31" s="77">
        <v>1109652</v>
      </c>
      <c r="P31" s="77">
        <v>107317</v>
      </c>
      <c r="Q31" s="77">
        <v>2333748</v>
      </c>
      <c r="R31" s="78">
        <v>135410</v>
      </c>
      <c r="S31" s="13">
        <f t="shared" si="4"/>
        <v>34067907</v>
      </c>
      <c r="T31" s="77">
        <v>2507998</v>
      </c>
      <c r="U31" s="77">
        <v>300960</v>
      </c>
      <c r="V31" s="14">
        <v>557391</v>
      </c>
      <c r="W31" s="14">
        <v>0</v>
      </c>
      <c r="X31" s="14">
        <v>836086</v>
      </c>
      <c r="Y31" s="14">
        <v>1114782</v>
      </c>
      <c r="Z31" s="14">
        <v>3083255</v>
      </c>
      <c r="AA31" s="14">
        <v>2183972</v>
      </c>
      <c r="AB31" s="14">
        <v>625901</v>
      </c>
      <c r="AC31" s="14">
        <f t="shared" si="2"/>
        <v>8401387</v>
      </c>
      <c r="AD31" s="13">
        <f t="shared" si="3"/>
        <v>45278252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25"/>
      <c r="BJ31" s="16"/>
    </row>
    <row r="32" spans="1:62" ht="28.8">
      <c r="A32" s="79" t="s">
        <v>137</v>
      </c>
      <c r="B32" s="76" t="s">
        <v>119</v>
      </c>
      <c r="C32" s="66" t="s">
        <v>163</v>
      </c>
      <c r="D32" s="77">
        <v>2071779</v>
      </c>
      <c r="E32" s="77">
        <v>0</v>
      </c>
      <c r="F32" s="78">
        <v>310767</v>
      </c>
      <c r="G32" s="77">
        <v>0</v>
      </c>
      <c r="H32" s="77">
        <v>0</v>
      </c>
      <c r="I32" s="78"/>
      <c r="J32" s="77">
        <v>0</v>
      </c>
      <c r="K32" s="13">
        <f t="shared" si="1"/>
        <v>2382546</v>
      </c>
      <c r="L32" s="77">
        <v>0</v>
      </c>
      <c r="M32" s="77">
        <v>725124</v>
      </c>
      <c r="N32" s="77">
        <v>1065516</v>
      </c>
      <c r="O32" s="77">
        <v>1119804</v>
      </c>
      <c r="P32" s="77">
        <v>123082</v>
      </c>
      <c r="Q32" s="77">
        <v>2334588</v>
      </c>
      <c r="R32" s="78">
        <v>120103</v>
      </c>
      <c r="S32" s="13">
        <f t="shared" si="4"/>
        <v>34078769</v>
      </c>
      <c r="T32" s="77">
        <v>2508865</v>
      </c>
      <c r="U32" s="77">
        <v>301064</v>
      </c>
      <c r="V32" s="14">
        <v>557897</v>
      </c>
      <c r="W32" s="14">
        <v>0</v>
      </c>
      <c r="X32" s="14">
        <v>836846</v>
      </c>
      <c r="Y32" s="14">
        <v>1115795</v>
      </c>
      <c r="Z32" s="14">
        <v>3085146</v>
      </c>
      <c r="AA32" s="14">
        <v>2185312</v>
      </c>
      <c r="AB32" s="14">
        <v>626285</v>
      </c>
      <c r="AC32" s="14">
        <f t="shared" si="2"/>
        <v>8407281</v>
      </c>
      <c r="AD32" s="13">
        <f t="shared" si="3"/>
        <v>45295979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25"/>
      <c r="BJ32" s="16"/>
    </row>
    <row r="33" spans="1:62" ht="43.2">
      <c r="A33" s="75" t="s">
        <v>118</v>
      </c>
      <c r="B33" s="76" t="s">
        <v>119</v>
      </c>
      <c r="C33" s="66" t="s">
        <v>164</v>
      </c>
      <c r="D33" s="77">
        <v>5165677</v>
      </c>
      <c r="E33" s="77">
        <v>0</v>
      </c>
      <c r="F33" s="78">
        <v>1291419</v>
      </c>
      <c r="G33" s="77">
        <v>0</v>
      </c>
      <c r="H33" s="77">
        <v>0</v>
      </c>
      <c r="I33" s="78"/>
      <c r="J33" s="77">
        <v>0</v>
      </c>
      <c r="K33" s="13">
        <f t="shared" si="1"/>
        <v>6457096</v>
      </c>
      <c r="L33" s="77">
        <v>0</v>
      </c>
      <c r="M33" s="77">
        <v>1807992</v>
      </c>
      <c r="N33" s="77">
        <v>2658168</v>
      </c>
      <c r="O33" s="77">
        <v>2766756</v>
      </c>
      <c r="P33" s="77">
        <v>231092</v>
      </c>
      <c r="Q33" s="77">
        <v>5815812</v>
      </c>
      <c r="R33" s="78">
        <v>343498</v>
      </c>
      <c r="S33" s="13">
        <f t="shared" si="4"/>
        <v>91108470</v>
      </c>
      <c r="T33" s="77">
        <v>6253071</v>
      </c>
      <c r="U33" s="77">
        <v>750369</v>
      </c>
      <c r="V33" s="14">
        <v>1389043</v>
      </c>
      <c r="W33" s="14">
        <v>0</v>
      </c>
      <c r="X33" s="14">
        <v>2083564</v>
      </c>
      <c r="Y33" s="14">
        <v>2778085</v>
      </c>
      <c r="Z33" s="14">
        <v>7683265</v>
      </c>
      <c r="AA33" s="14">
        <v>5442313</v>
      </c>
      <c r="AB33" s="14">
        <v>1559703</v>
      </c>
      <c r="AC33" s="14">
        <f t="shared" si="2"/>
        <v>20935973</v>
      </c>
      <c r="AD33" s="13">
        <f t="shared" si="3"/>
        <v>119047883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25"/>
      <c r="BJ33" s="16"/>
    </row>
    <row r="34" spans="1:62" ht="43.2">
      <c r="A34" s="79" t="s">
        <v>124</v>
      </c>
      <c r="B34" s="76" t="s">
        <v>119</v>
      </c>
      <c r="C34" s="66" t="s">
        <v>165</v>
      </c>
      <c r="D34" s="77">
        <v>1286305</v>
      </c>
      <c r="E34" s="77">
        <v>0</v>
      </c>
      <c r="F34" s="78">
        <v>0</v>
      </c>
      <c r="G34" s="77">
        <v>0</v>
      </c>
      <c r="H34" s="77">
        <v>0</v>
      </c>
      <c r="I34" s="78"/>
      <c r="J34" s="77">
        <v>0</v>
      </c>
      <c r="K34" s="13">
        <f t="shared" si="1"/>
        <v>1286305</v>
      </c>
      <c r="L34" s="77">
        <v>0</v>
      </c>
      <c r="M34" s="77">
        <v>450204</v>
      </c>
      <c r="N34" s="77">
        <v>661908</v>
      </c>
      <c r="O34" s="77">
        <v>688956</v>
      </c>
      <c r="P34" s="77">
        <v>69659</v>
      </c>
      <c r="Q34" s="77">
        <v>1449204</v>
      </c>
      <c r="R34" s="78">
        <v>85753</v>
      </c>
      <c r="S34" s="13">
        <f t="shared" si="4"/>
        <v>18841344</v>
      </c>
      <c r="T34" s="77">
        <v>1557161</v>
      </c>
      <c r="U34" s="77">
        <v>186859</v>
      </c>
      <c r="V34" s="14">
        <v>346128</v>
      </c>
      <c r="W34" s="14">
        <v>0</v>
      </c>
      <c r="X34" s="14">
        <v>519192</v>
      </c>
      <c r="Y34" s="14">
        <v>692255</v>
      </c>
      <c r="Z34" s="14">
        <v>1914663</v>
      </c>
      <c r="AA34" s="14">
        <v>1356219</v>
      </c>
      <c r="AB34" s="14">
        <v>388677</v>
      </c>
      <c r="AC34" s="14">
        <f t="shared" si="2"/>
        <v>5217134</v>
      </c>
      <c r="AD34" s="13">
        <f t="shared" si="3"/>
        <v>25802498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25"/>
      <c r="BJ34" s="16"/>
    </row>
    <row r="35" spans="1:62" ht="28.8">
      <c r="A35" s="75" t="s">
        <v>124</v>
      </c>
      <c r="B35" s="76" t="s">
        <v>127</v>
      </c>
      <c r="C35" s="66" t="s">
        <v>168</v>
      </c>
      <c r="D35" s="77">
        <v>1286305</v>
      </c>
      <c r="E35" s="77">
        <v>0</v>
      </c>
      <c r="F35" s="78">
        <v>0</v>
      </c>
      <c r="G35" s="77">
        <v>0</v>
      </c>
      <c r="H35" s="77">
        <v>0</v>
      </c>
      <c r="I35" s="78"/>
      <c r="J35" s="77">
        <v>24230</v>
      </c>
      <c r="K35" s="13">
        <f t="shared" si="1"/>
        <v>1310535</v>
      </c>
      <c r="L35" s="77">
        <v>0</v>
      </c>
      <c r="M35" s="77">
        <v>450204</v>
      </c>
      <c r="N35" s="77">
        <v>661548</v>
      </c>
      <c r="O35" s="77">
        <v>689472</v>
      </c>
      <c r="P35" s="77">
        <v>67940</v>
      </c>
      <c r="Q35" s="77">
        <v>1449204</v>
      </c>
      <c r="R35" s="78">
        <v>85754</v>
      </c>
      <c r="S35" s="13">
        <f t="shared" si="4"/>
        <v>19130542</v>
      </c>
      <c r="T35" s="77">
        <v>1581404</v>
      </c>
      <c r="U35" s="77">
        <v>189768</v>
      </c>
      <c r="V35" s="14">
        <v>351912</v>
      </c>
      <c r="W35" s="14">
        <v>0</v>
      </c>
      <c r="X35" s="14">
        <v>527868</v>
      </c>
      <c r="Y35" s="14">
        <v>703823</v>
      </c>
      <c r="Z35" s="14">
        <v>1949348</v>
      </c>
      <c r="AA35" s="14">
        <v>1380788</v>
      </c>
      <c r="AB35" s="14">
        <v>395718</v>
      </c>
      <c r="AC35" s="14">
        <f t="shared" si="2"/>
        <v>5309457</v>
      </c>
      <c r="AD35" s="13">
        <f t="shared" si="3"/>
        <v>26211171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25"/>
      <c r="BJ35" s="16"/>
    </row>
    <row r="36" spans="1:62" ht="28.8">
      <c r="A36" s="75" t="s">
        <v>124</v>
      </c>
      <c r="B36" s="76" t="s">
        <v>119</v>
      </c>
      <c r="C36" s="66" t="s">
        <v>169</v>
      </c>
      <c r="D36" s="77">
        <v>1286305</v>
      </c>
      <c r="E36" s="77">
        <v>0</v>
      </c>
      <c r="F36" s="78">
        <v>0</v>
      </c>
      <c r="G36" s="77">
        <v>0</v>
      </c>
      <c r="H36" s="77">
        <v>0</v>
      </c>
      <c r="I36" s="78"/>
      <c r="J36" s="77">
        <v>24699</v>
      </c>
      <c r="K36" s="13">
        <f t="shared" si="1"/>
        <v>1311004</v>
      </c>
      <c r="L36" s="77">
        <v>0</v>
      </c>
      <c r="M36" s="77">
        <v>450204</v>
      </c>
      <c r="N36" s="77">
        <v>661908</v>
      </c>
      <c r="O36" s="77">
        <v>688956</v>
      </c>
      <c r="P36" s="77">
        <v>69659</v>
      </c>
      <c r="Q36" s="77">
        <v>1449204</v>
      </c>
      <c r="R36" s="78">
        <v>85753</v>
      </c>
      <c r="S36" s="13">
        <f t="shared" si="4"/>
        <v>19137732</v>
      </c>
      <c r="T36" s="77">
        <v>1581860</v>
      </c>
      <c r="U36" s="77">
        <v>0</v>
      </c>
      <c r="V36" s="14">
        <v>352056</v>
      </c>
      <c r="W36" s="14">
        <v>0</v>
      </c>
      <c r="X36" s="14">
        <v>528083</v>
      </c>
      <c r="Y36" s="14">
        <v>704111</v>
      </c>
      <c r="Z36" s="14">
        <v>1950229</v>
      </c>
      <c r="AA36" s="14">
        <v>1381412</v>
      </c>
      <c r="AB36" s="14">
        <v>395897</v>
      </c>
      <c r="AC36" s="14">
        <f t="shared" si="2"/>
        <v>5311788</v>
      </c>
      <c r="AD36" s="13">
        <f t="shared" si="3"/>
        <v>26031380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25"/>
      <c r="BJ36" s="16"/>
    </row>
    <row r="37" spans="1:62" ht="28.8">
      <c r="A37" s="75" t="s">
        <v>171</v>
      </c>
      <c r="B37" s="76" t="s">
        <v>119</v>
      </c>
      <c r="C37" s="66" t="s">
        <v>172</v>
      </c>
      <c r="D37" s="77">
        <v>1064902</v>
      </c>
      <c r="E37" s="77">
        <v>0</v>
      </c>
      <c r="F37" s="78">
        <v>0</v>
      </c>
      <c r="G37" s="77">
        <v>41221</v>
      </c>
      <c r="H37" s="77">
        <v>0</v>
      </c>
      <c r="I37" s="78"/>
      <c r="J37" s="77">
        <v>0</v>
      </c>
      <c r="K37" s="13">
        <f t="shared" si="1"/>
        <v>1106123</v>
      </c>
      <c r="L37" s="77">
        <v>0</v>
      </c>
      <c r="M37" s="77">
        <v>532452</v>
      </c>
      <c r="N37" s="77">
        <v>574812</v>
      </c>
      <c r="O37" s="77">
        <v>603588</v>
      </c>
      <c r="P37" s="77">
        <v>74692</v>
      </c>
      <c r="Q37" s="77">
        <v>1260840</v>
      </c>
      <c r="R37" s="78">
        <v>70993</v>
      </c>
      <c r="S37" s="13">
        <f t="shared" si="4"/>
        <v>16390853</v>
      </c>
      <c r="T37" s="77">
        <v>1353764</v>
      </c>
      <c r="U37" s="77">
        <v>0</v>
      </c>
      <c r="V37" s="14">
        <v>301180</v>
      </c>
      <c r="W37" s="14">
        <v>0</v>
      </c>
      <c r="X37" s="14">
        <v>451771</v>
      </c>
      <c r="Y37" s="14">
        <v>602361</v>
      </c>
      <c r="Z37" s="14">
        <v>1606316</v>
      </c>
      <c r="AA37" s="14">
        <v>1137807</v>
      </c>
      <c r="AB37" s="14">
        <v>326082</v>
      </c>
      <c r="AC37" s="14">
        <f t="shared" si="2"/>
        <v>4425517</v>
      </c>
      <c r="AD37" s="13">
        <f t="shared" si="3"/>
        <v>22170134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25"/>
      <c r="BJ37" s="16"/>
    </row>
    <row r="38" spans="1:62" ht="28.8">
      <c r="A38" s="79" t="s">
        <v>135</v>
      </c>
      <c r="B38" s="76" t="s">
        <v>127</v>
      </c>
      <c r="C38" s="66" t="s">
        <v>173</v>
      </c>
      <c r="D38" s="77">
        <v>1064902</v>
      </c>
      <c r="E38" s="77">
        <v>0</v>
      </c>
      <c r="F38" s="78">
        <v>0</v>
      </c>
      <c r="G38" s="77">
        <v>41221</v>
      </c>
      <c r="H38" s="77">
        <v>0</v>
      </c>
      <c r="I38" s="78"/>
      <c r="J38" s="77">
        <v>0</v>
      </c>
      <c r="K38" s="13">
        <f t="shared" si="1"/>
        <v>1106123</v>
      </c>
      <c r="L38" s="77">
        <v>0</v>
      </c>
      <c r="M38" s="77">
        <v>532452</v>
      </c>
      <c r="N38" s="77">
        <v>575244</v>
      </c>
      <c r="O38" s="77">
        <v>591816</v>
      </c>
      <c r="P38" s="77">
        <v>56795</v>
      </c>
      <c r="Q38" s="77">
        <v>1258284</v>
      </c>
      <c r="R38" s="78">
        <v>70993</v>
      </c>
      <c r="S38" s="13">
        <f t="shared" si="4"/>
        <v>16359060</v>
      </c>
      <c r="T38" s="77">
        <v>1352606</v>
      </c>
      <c r="U38" s="77">
        <v>0</v>
      </c>
      <c r="V38" s="14">
        <v>300596</v>
      </c>
      <c r="W38" s="14">
        <v>0</v>
      </c>
      <c r="X38" s="14">
        <v>450893</v>
      </c>
      <c r="Y38" s="14">
        <v>601191</v>
      </c>
      <c r="Z38" s="14">
        <v>1604169</v>
      </c>
      <c r="AA38" s="14">
        <v>1136286</v>
      </c>
      <c r="AB38" s="14">
        <v>325646</v>
      </c>
      <c r="AC38" s="14">
        <f t="shared" si="2"/>
        <v>4418781</v>
      </c>
      <c r="AD38" s="13">
        <f t="shared" si="3"/>
        <v>22130447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5"/>
      <c r="BJ38" s="16"/>
    </row>
    <row r="39" spans="1:62" ht="28.8">
      <c r="A39" s="79" t="s">
        <v>174</v>
      </c>
      <c r="B39" s="84" t="s">
        <v>119</v>
      </c>
      <c r="C39" s="66" t="s">
        <v>175</v>
      </c>
      <c r="D39" s="77">
        <v>2702321</v>
      </c>
      <c r="E39" s="77">
        <v>0</v>
      </c>
      <c r="F39" s="78">
        <v>405348</v>
      </c>
      <c r="G39" s="77">
        <v>0</v>
      </c>
      <c r="H39" s="77">
        <v>0</v>
      </c>
      <c r="I39" s="78"/>
      <c r="J39" s="77">
        <v>0</v>
      </c>
      <c r="K39" s="13">
        <f t="shared" si="1"/>
        <v>3107669</v>
      </c>
      <c r="L39" s="77">
        <v>0</v>
      </c>
      <c r="M39" s="77">
        <v>945816</v>
      </c>
      <c r="N39" s="77">
        <v>1389792</v>
      </c>
      <c r="O39" s="77">
        <v>1460616</v>
      </c>
      <c r="P39" s="77">
        <v>160542</v>
      </c>
      <c r="Q39" s="77">
        <v>3047064</v>
      </c>
      <c r="R39" s="78">
        <v>180155</v>
      </c>
      <c r="S39" s="13">
        <f t="shared" si="4"/>
        <v>44476013</v>
      </c>
      <c r="T39" s="77">
        <v>3272595</v>
      </c>
      <c r="U39" s="77">
        <v>392711</v>
      </c>
      <c r="V39" s="14">
        <v>727692</v>
      </c>
      <c r="W39" s="14">
        <v>0</v>
      </c>
      <c r="X39" s="14">
        <v>1091539</v>
      </c>
      <c r="Y39" s="14">
        <v>1455385</v>
      </c>
      <c r="Z39" s="14">
        <v>4024105</v>
      </c>
      <c r="AA39" s="14">
        <v>2850408</v>
      </c>
      <c r="AB39" s="14">
        <v>816893</v>
      </c>
      <c r="AC39" s="14">
        <f t="shared" si="2"/>
        <v>10966022</v>
      </c>
      <c r="AD39" s="13">
        <f t="shared" si="3"/>
        <v>59107341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5"/>
      <c r="BJ39" s="16"/>
    </row>
    <row r="40" spans="1:62" ht="28.8">
      <c r="A40" s="79" t="s">
        <v>176</v>
      </c>
      <c r="B40" s="76" t="s">
        <v>119</v>
      </c>
      <c r="C40" s="66" t="s">
        <v>177</v>
      </c>
      <c r="D40" s="77">
        <v>2208155</v>
      </c>
      <c r="E40" s="77">
        <v>0</v>
      </c>
      <c r="F40" s="78">
        <v>331223</v>
      </c>
      <c r="G40" s="77">
        <v>0</v>
      </c>
      <c r="H40" s="77">
        <v>0</v>
      </c>
      <c r="I40" s="78"/>
      <c r="J40" s="77">
        <v>0</v>
      </c>
      <c r="K40" s="13">
        <f t="shared" si="1"/>
        <v>2539378</v>
      </c>
      <c r="L40" s="77">
        <v>0</v>
      </c>
      <c r="M40" s="77">
        <v>772860</v>
      </c>
      <c r="N40" s="77">
        <v>1136280</v>
      </c>
      <c r="O40" s="77">
        <v>1182696</v>
      </c>
      <c r="P40" s="77">
        <v>114382</v>
      </c>
      <c r="Q40" s="77">
        <v>2487372</v>
      </c>
      <c r="R40" s="78">
        <v>147210</v>
      </c>
      <c r="S40" s="13">
        <f t="shared" si="4"/>
        <v>36313336</v>
      </c>
      <c r="T40" s="77">
        <v>2673089</v>
      </c>
      <c r="U40" s="77">
        <v>320771</v>
      </c>
      <c r="V40" s="14">
        <v>594082</v>
      </c>
      <c r="W40" s="14">
        <v>0</v>
      </c>
      <c r="X40" s="14">
        <v>891122</v>
      </c>
      <c r="Y40" s="14">
        <v>1188163</v>
      </c>
      <c r="Z40" s="14">
        <v>3286212</v>
      </c>
      <c r="AA40" s="14">
        <v>2327734</v>
      </c>
      <c r="AB40" s="14">
        <v>667101</v>
      </c>
      <c r="AC40" s="14">
        <f t="shared" si="2"/>
        <v>8954414</v>
      </c>
      <c r="AD40" s="13">
        <f t="shared" si="3"/>
        <v>48261610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5"/>
      <c r="BJ40" s="16"/>
    </row>
    <row r="41" spans="1:62" ht="28.8">
      <c r="A41" s="79" t="s">
        <v>137</v>
      </c>
      <c r="B41" s="76" t="s">
        <v>119</v>
      </c>
      <c r="C41" s="66" t="s">
        <v>178</v>
      </c>
      <c r="D41" s="77">
        <v>1801547</v>
      </c>
      <c r="E41" s="77">
        <v>0</v>
      </c>
      <c r="F41" s="78">
        <v>270232</v>
      </c>
      <c r="G41" s="77">
        <v>0</v>
      </c>
      <c r="H41" s="77">
        <v>0</v>
      </c>
      <c r="I41" s="78"/>
      <c r="J41" s="77">
        <v>0</v>
      </c>
      <c r="K41" s="13">
        <f t="shared" si="1"/>
        <v>2071779</v>
      </c>
      <c r="L41" s="77">
        <v>0</v>
      </c>
      <c r="M41" s="77">
        <v>630540</v>
      </c>
      <c r="N41" s="77">
        <v>926532</v>
      </c>
      <c r="O41" s="77">
        <v>973752</v>
      </c>
      <c r="P41" s="77">
        <v>107027</v>
      </c>
      <c r="Q41" s="77">
        <v>2031372</v>
      </c>
      <c r="R41" s="78">
        <v>120103</v>
      </c>
      <c r="S41" s="13">
        <f t="shared" si="4"/>
        <v>29650674</v>
      </c>
      <c r="T41" s="77">
        <v>2181730</v>
      </c>
      <c r="U41" s="77">
        <v>0</v>
      </c>
      <c r="V41" s="14">
        <v>485128</v>
      </c>
      <c r="W41" s="14">
        <v>0</v>
      </c>
      <c r="X41" s="14">
        <v>727692</v>
      </c>
      <c r="Y41" s="14">
        <v>970257</v>
      </c>
      <c r="Z41" s="14">
        <v>2682736</v>
      </c>
      <c r="AA41" s="14">
        <v>1900271</v>
      </c>
      <c r="AB41" s="14">
        <v>544595</v>
      </c>
      <c r="AC41" s="14">
        <f t="shared" si="2"/>
        <v>7310679</v>
      </c>
      <c r="AD41" s="13">
        <f t="shared" si="3"/>
        <v>39143083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5"/>
      <c r="BJ41" s="16"/>
    </row>
    <row r="42" spans="1:62" ht="28.8">
      <c r="A42" s="79" t="s">
        <v>179</v>
      </c>
      <c r="B42" s="76" t="s">
        <v>119</v>
      </c>
      <c r="C42" s="66" t="s">
        <v>180</v>
      </c>
      <c r="D42" s="77">
        <v>1526318</v>
      </c>
      <c r="E42" s="77">
        <v>0</v>
      </c>
      <c r="F42" s="78">
        <v>0</v>
      </c>
      <c r="G42" s="77">
        <v>0</v>
      </c>
      <c r="H42" s="77">
        <v>0</v>
      </c>
      <c r="I42" s="78"/>
      <c r="J42" s="77">
        <v>0</v>
      </c>
      <c r="K42" s="13">
        <f t="shared" si="1"/>
        <v>1526318</v>
      </c>
      <c r="L42" s="77">
        <v>0</v>
      </c>
      <c r="M42" s="77">
        <v>534216</v>
      </c>
      <c r="N42" s="77">
        <v>784980</v>
      </c>
      <c r="O42" s="77">
        <v>818124</v>
      </c>
      <c r="P42" s="77">
        <v>80618</v>
      </c>
      <c r="Q42" s="77">
        <v>1719624</v>
      </c>
      <c r="R42" s="78">
        <v>101755</v>
      </c>
      <c r="S42" s="13">
        <f t="shared" si="4"/>
        <v>22355133</v>
      </c>
      <c r="T42" s="77">
        <v>1847730</v>
      </c>
      <c r="U42" s="77">
        <v>0</v>
      </c>
      <c r="V42" s="14">
        <v>410675</v>
      </c>
      <c r="W42" s="14">
        <v>0</v>
      </c>
      <c r="X42" s="14">
        <v>616013</v>
      </c>
      <c r="Y42" s="14">
        <v>821350</v>
      </c>
      <c r="Z42" s="14">
        <v>2271678</v>
      </c>
      <c r="AA42" s="14">
        <v>1609105</v>
      </c>
      <c r="AB42" s="14">
        <v>461151</v>
      </c>
      <c r="AC42" s="14">
        <f t="shared" si="2"/>
        <v>6189972</v>
      </c>
      <c r="AD42" s="13">
        <f t="shared" si="3"/>
        <v>30392835</v>
      </c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25"/>
      <c r="BJ42" s="16"/>
    </row>
    <row r="43" spans="1:62">
      <c r="A43" s="79" t="s">
        <v>118</v>
      </c>
      <c r="B43" s="76" t="s">
        <v>119</v>
      </c>
      <c r="C43" s="66" t="s">
        <v>181</v>
      </c>
      <c r="D43" s="77">
        <v>4386614</v>
      </c>
      <c r="E43" s="77">
        <v>0</v>
      </c>
      <c r="F43" s="78">
        <v>0</v>
      </c>
      <c r="G43" s="77">
        <v>0</v>
      </c>
      <c r="H43" s="77">
        <v>0</v>
      </c>
      <c r="I43" s="78"/>
      <c r="J43" s="77">
        <v>0</v>
      </c>
      <c r="K43" s="13">
        <f t="shared" si="1"/>
        <v>4386614</v>
      </c>
      <c r="L43" s="77">
        <v>0</v>
      </c>
      <c r="M43" s="77">
        <v>1234272</v>
      </c>
      <c r="N43" s="77">
        <v>2174112</v>
      </c>
      <c r="O43" s="77">
        <v>2347872</v>
      </c>
      <c r="P43" s="77">
        <v>223089</v>
      </c>
      <c r="Q43" s="77">
        <v>4900188</v>
      </c>
      <c r="R43" s="78">
        <v>187162</v>
      </c>
      <c r="S43" s="13">
        <f t="shared" si="4"/>
        <v>63706063</v>
      </c>
      <c r="T43" s="77">
        <v>5274651</v>
      </c>
      <c r="U43" s="77">
        <v>0</v>
      </c>
      <c r="V43" s="14">
        <v>1172374</v>
      </c>
      <c r="W43" s="14">
        <v>0</v>
      </c>
      <c r="X43" s="14">
        <v>1758561</v>
      </c>
      <c r="Y43" s="14">
        <v>2344749</v>
      </c>
      <c r="Z43" s="14">
        <v>11901280</v>
      </c>
      <c r="AA43" s="14">
        <v>4598222</v>
      </c>
      <c r="AB43" s="14">
        <v>1317796</v>
      </c>
      <c r="AC43" s="14">
        <f t="shared" si="2"/>
        <v>23092982</v>
      </c>
      <c r="AD43" s="13">
        <f t="shared" si="3"/>
        <v>92073696</v>
      </c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25"/>
      <c r="BJ43" s="16"/>
    </row>
    <row r="44" spans="1:62" ht="28.8">
      <c r="A44" s="75" t="s">
        <v>183</v>
      </c>
      <c r="B44" s="76" t="s">
        <v>119</v>
      </c>
      <c r="C44" s="66" t="s">
        <v>184</v>
      </c>
      <c r="D44" s="77">
        <v>1804716</v>
      </c>
      <c r="E44" s="77">
        <v>0</v>
      </c>
      <c r="F44" s="78">
        <v>0</v>
      </c>
      <c r="G44" s="77">
        <v>0</v>
      </c>
      <c r="H44" s="77">
        <v>0</v>
      </c>
      <c r="I44" s="78"/>
      <c r="J44" s="77">
        <v>0</v>
      </c>
      <c r="K44" s="13">
        <f t="shared" si="1"/>
        <v>1804716</v>
      </c>
      <c r="L44" s="77">
        <v>0</v>
      </c>
      <c r="M44" s="77">
        <v>631656</v>
      </c>
      <c r="N44" s="77">
        <v>928680</v>
      </c>
      <c r="O44" s="77">
        <v>966612</v>
      </c>
      <c r="P44" s="77">
        <v>80735</v>
      </c>
      <c r="Q44" s="77">
        <v>2031852</v>
      </c>
      <c r="R44" s="78">
        <v>120006</v>
      </c>
      <c r="S44" s="13">
        <f t="shared" si="4"/>
        <v>26416133</v>
      </c>
      <c r="T44" s="77">
        <v>2184616</v>
      </c>
      <c r="U44" s="77">
        <v>262154</v>
      </c>
      <c r="V44" s="14">
        <v>485286</v>
      </c>
      <c r="W44" s="14">
        <v>0</v>
      </c>
      <c r="X44" s="14">
        <v>727928</v>
      </c>
      <c r="Y44" s="14">
        <v>970571</v>
      </c>
      <c r="Z44" s="14">
        <v>2684278</v>
      </c>
      <c r="AA44" s="14">
        <v>1901364</v>
      </c>
      <c r="AB44" s="14">
        <v>544908</v>
      </c>
      <c r="AC44" s="14">
        <f t="shared" si="2"/>
        <v>7314335</v>
      </c>
      <c r="AD44" s="13">
        <f t="shared" si="3"/>
        <v>36177238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5"/>
      <c r="BJ44" s="16"/>
    </row>
    <row r="45" spans="1:62" ht="28.8">
      <c r="A45" s="79" t="s">
        <v>124</v>
      </c>
      <c r="B45" s="76" t="s">
        <v>119</v>
      </c>
      <c r="C45" s="66" t="s">
        <v>185</v>
      </c>
      <c r="D45" s="77">
        <v>1286305</v>
      </c>
      <c r="E45" s="77">
        <v>0</v>
      </c>
      <c r="F45" s="78">
        <v>0</v>
      </c>
      <c r="G45" s="77">
        <v>0</v>
      </c>
      <c r="H45" s="77">
        <v>0</v>
      </c>
      <c r="I45" s="78"/>
      <c r="J45" s="77">
        <v>30170</v>
      </c>
      <c r="K45" s="13">
        <f t="shared" si="1"/>
        <v>1316475</v>
      </c>
      <c r="L45" s="77">
        <v>0</v>
      </c>
      <c r="M45" s="77">
        <v>450204</v>
      </c>
      <c r="N45" s="77">
        <v>661548</v>
      </c>
      <c r="O45" s="77">
        <v>695256</v>
      </c>
      <c r="P45" s="77">
        <v>76418</v>
      </c>
      <c r="Q45" s="77">
        <v>1450407</v>
      </c>
      <c r="R45" s="78">
        <v>85754</v>
      </c>
      <c r="S45" s="13">
        <f t="shared" si="4"/>
        <v>19217287</v>
      </c>
      <c r="T45" s="77">
        <v>1587926</v>
      </c>
      <c r="U45" s="77">
        <v>0</v>
      </c>
      <c r="V45" s="14">
        <v>353623</v>
      </c>
      <c r="W45" s="14">
        <v>0</v>
      </c>
      <c r="X45" s="14">
        <v>530434</v>
      </c>
      <c r="Y45" s="14">
        <v>707245</v>
      </c>
      <c r="Z45" s="14">
        <v>1958919</v>
      </c>
      <c r="AA45" s="14">
        <v>1387567</v>
      </c>
      <c r="AB45" s="14">
        <v>397660</v>
      </c>
      <c r="AC45" s="14">
        <f t="shared" si="2"/>
        <v>5335448</v>
      </c>
      <c r="AD45" s="13">
        <f t="shared" si="3"/>
        <v>26140661</v>
      </c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25"/>
      <c r="BJ45" s="16"/>
    </row>
    <row r="46" spans="1:62" ht="28.8">
      <c r="A46" s="79" t="s">
        <v>118</v>
      </c>
      <c r="B46" s="76" t="s">
        <v>119</v>
      </c>
      <c r="C46" s="66" t="s">
        <v>186</v>
      </c>
      <c r="D46" s="77">
        <v>2245945</v>
      </c>
      <c r="E46" s="77">
        <v>0</v>
      </c>
      <c r="F46" s="78">
        <v>561486</v>
      </c>
      <c r="G46" s="77">
        <v>0</v>
      </c>
      <c r="H46" s="77">
        <v>0</v>
      </c>
      <c r="I46" s="78"/>
      <c r="J46" s="77">
        <v>0</v>
      </c>
      <c r="K46" s="13">
        <f t="shared" si="1"/>
        <v>2807431</v>
      </c>
      <c r="L46" s="77">
        <v>0</v>
      </c>
      <c r="M46" s="77">
        <v>786084</v>
      </c>
      <c r="N46" s="77">
        <v>1155732</v>
      </c>
      <c r="O46" s="77">
        <v>1202940</v>
      </c>
      <c r="P46" s="77">
        <v>100475</v>
      </c>
      <c r="Q46" s="77">
        <v>2528616</v>
      </c>
      <c r="R46" s="78">
        <v>149730</v>
      </c>
      <c r="S46" s="13">
        <f t="shared" si="4"/>
        <v>39612749</v>
      </c>
      <c r="T46" s="77">
        <v>2718726</v>
      </c>
      <c r="U46" s="77">
        <v>0</v>
      </c>
      <c r="V46" s="14">
        <v>603931</v>
      </c>
      <c r="W46" s="14">
        <v>0</v>
      </c>
      <c r="X46" s="14">
        <v>905897</v>
      </c>
      <c r="Y46" s="14">
        <v>1207863</v>
      </c>
      <c r="Z46" s="14">
        <v>3340548</v>
      </c>
      <c r="AA46" s="14">
        <v>2366221</v>
      </c>
      <c r="AB46" s="14">
        <v>678131</v>
      </c>
      <c r="AC46" s="14">
        <f t="shared" si="2"/>
        <v>9102591</v>
      </c>
      <c r="AD46" s="13">
        <f t="shared" si="3"/>
        <v>51434066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25"/>
      <c r="BJ46" s="16"/>
    </row>
    <row r="47" spans="1:62">
      <c r="A47" s="75" t="s">
        <v>187</v>
      </c>
      <c r="B47" s="76" t="s">
        <v>122</v>
      </c>
      <c r="C47" s="66" t="s">
        <v>188</v>
      </c>
      <c r="D47" s="77">
        <v>944876</v>
      </c>
      <c r="E47" s="77">
        <v>0</v>
      </c>
      <c r="F47" s="78">
        <v>0</v>
      </c>
      <c r="G47" s="77">
        <v>41221</v>
      </c>
      <c r="H47" s="77">
        <v>61500</v>
      </c>
      <c r="I47" s="78"/>
      <c r="J47" s="77">
        <v>14495</v>
      </c>
      <c r="K47" s="13">
        <f t="shared" si="1"/>
        <v>1062092</v>
      </c>
      <c r="L47" s="77">
        <v>63600</v>
      </c>
      <c r="M47" s="77">
        <v>0</v>
      </c>
      <c r="N47" s="77">
        <v>1066440</v>
      </c>
      <c r="O47" s="77">
        <v>1316844</v>
      </c>
      <c r="P47" s="77">
        <v>0</v>
      </c>
      <c r="Q47" s="77">
        <v>1265844</v>
      </c>
      <c r="R47" s="78">
        <v>0</v>
      </c>
      <c r="S47" s="13">
        <f t="shared" si="4"/>
        <v>16457832</v>
      </c>
      <c r="T47" s="77">
        <v>1371486</v>
      </c>
      <c r="U47" s="77">
        <v>164578</v>
      </c>
      <c r="V47" s="14">
        <v>289080</v>
      </c>
      <c r="W47" s="14">
        <v>0</v>
      </c>
      <c r="X47" s="14">
        <v>433620</v>
      </c>
      <c r="Y47" s="14">
        <v>578160</v>
      </c>
      <c r="Z47" s="14">
        <v>1389126</v>
      </c>
      <c r="AA47" s="14">
        <v>983964</v>
      </c>
      <c r="AB47" s="14">
        <v>281993</v>
      </c>
      <c r="AC47" s="14">
        <f t="shared" si="2"/>
        <v>3955943</v>
      </c>
      <c r="AD47" s="13">
        <f t="shared" si="3"/>
        <v>21949839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25"/>
      <c r="BJ47" s="16"/>
    </row>
    <row r="48" spans="1:62" ht="28.8">
      <c r="A48" s="79" t="s">
        <v>124</v>
      </c>
      <c r="B48" s="76" t="s">
        <v>119</v>
      </c>
      <c r="C48" s="66" t="s">
        <v>191</v>
      </c>
      <c r="D48" s="77">
        <v>1286305</v>
      </c>
      <c r="E48" s="77">
        <v>0</v>
      </c>
      <c r="F48" s="78">
        <v>0</v>
      </c>
      <c r="G48" s="77">
        <v>0</v>
      </c>
      <c r="H48" s="77">
        <v>0</v>
      </c>
      <c r="I48" s="78"/>
      <c r="J48" s="77">
        <v>26887</v>
      </c>
      <c r="K48" s="13">
        <f t="shared" si="1"/>
        <v>1313192</v>
      </c>
      <c r="L48" s="77">
        <v>0</v>
      </c>
      <c r="M48" s="77">
        <v>450204</v>
      </c>
      <c r="N48" s="77">
        <v>661908</v>
      </c>
      <c r="O48" s="77">
        <v>688956</v>
      </c>
      <c r="P48" s="77">
        <v>69659</v>
      </c>
      <c r="Q48" s="77">
        <v>1449204</v>
      </c>
      <c r="R48" s="78">
        <v>85753</v>
      </c>
      <c r="S48" s="13">
        <f t="shared" si="4"/>
        <v>19163988</v>
      </c>
      <c r="T48" s="77">
        <v>1584048</v>
      </c>
      <c r="U48" s="77">
        <v>0</v>
      </c>
      <c r="V48" s="14">
        <v>352581</v>
      </c>
      <c r="W48" s="14">
        <v>0</v>
      </c>
      <c r="X48" s="14">
        <v>528871</v>
      </c>
      <c r="Y48" s="14">
        <v>705161</v>
      </c>
      <c r="Z48" s="14">
        <v>1953380</v>
      </c>
      <c r="AA48" s="14">
        <v>1383644</v>
      </c>
      <c r="AB48" s="14">
        <v>396536</v>
      </c>
      <c r="AC48" s="14">
        <f t="shared" si="2"/>
        <v>5320173</v>
      </c>
      <c r="AD48" s="13">
        <f t="shared" si="3"/>
        <v>26068209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25"/>
      <c r="BJ48" s="16"/>
    </row>
    <row r="49" spans="1:62" ht="28.8">
      <c r="A49" s="75" t="s">
        <v>135</v>
      </c>
      <c r="B49" s="76" t="s">
        <v>130</v>
      </c>
      <c r="C49" s="66" t="s">
        <v>204</v>
      </c>
      <c r="D49" s="77">
        <v>1180602</v>
      </c>
      <c r="E49" s="77">
        <v>0</v>
      </c>
      <c r="F49" s="78">
        <v>0</v>
      </c>
      <c r="G49" s="77">
        <v>0</v>
      </c>
      <c r="H49" s="77">
        <v>0</v>
      </c>
      <c r="I49" s="78"/>
      <c r="J49" s="77">
        <v>0</v>
      </c>
      <c r="K49" s="13">
        <f t="shared" si="1"/>
        <v>1180602</v>
      </c>
      <c r="L49" s="77">
        <v>0</v>
      </c>
      <c r="M49" s="77">
        <v>413208</v>
      </c>
      <c r="N49" s="77">
        <v>411576</v>
      </c>
      <c r="O49" s="77">
        <v>624336</v>
      </c>
      <c r="P49" s="77">
        <v>49910</v>
      </c>
      <c r="Q49" s="77">
        <v>1312080</v>
      </c>
      <c r="R49" s="78">
        <v>78707</v>
      </c>
      <c r="S49" s="13">
        <f t="shared" si="4"/>
        <v>17057041</v>
      </c>
      <c r="T49" s="77">
        <v>1410702</v>
      </c>
      <c r="U49" s="77">
        <v>169284</v>
      </c>
      <c r="V49" s="14">
        <v>313325</v>
      </c>
      <c r="W49" s="14">
        <v>0</v>
      </c>
      <c r="X49" s="14">
        <v>469988</v>
      </c>
      <c r="Y49" s="14">
        <v>626650</v>
      </c>
      <c r="Z49" s="14">
        <v>1755641</v>
      </c>
      <c r="AA49" s="14">
        <v>1243579</v>
      </c>
      <c r="AB49" s="14">
        <v>356395</v>
      </c>
      <c r="AC49" s="14">
        <f t="shared" si="2"/>
        <v>4765578</v>
      </c>
      <c r="AD49" s="13">
        <f t="shared" si="3"/>
        <v>23402605</v>
      </c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5"/>
      <c r="BJ49" s="16"/>
    </row>
    <row r="50" spans="1:62" ht="28.8">
      <c r="A50" s="75" t="s">
        <v>132</v>
      </c>
      <c r="B50" s="84" t="s">
        <v>119</v>
      </c>
      <c r="C50" s="66" t="s">
        <v>192</v>
      </c>
      <c r="D50" s="77">
        <v>1569318</v>
      </c>
      <c r="E50" s="77">
        <v>0</v>
      </c>
      <c r="F50" s="78">
        <v>0</v>
      </c>
      <c r="G50" s="77">
        <v>0</v>
      </c>
      <c r="H50" s="77">
        <v>0</v>
      </c>
      <c r="I50" s="78"/>
      <c r="J50" s="77">
        <v>0</v>
      </c>
      <c r="K50" s="13">
        <f t="shared" si="1"/>
        <v>1569318</v>
      </c>
      <c r="L50" s="77">
        <v>0</v>
      </c>
      <c r="M50" s="77">
        <v>549264</v>
      </c>
      <c r="N50" s="77">
        <v>807540</v>
      </c>
      <c r="O50" s="77">
        <v>840528</v>
      </c>
      <c r="P50" s="77">
        <v>84985</v>
      </c>
      <c r="Q50" s="77">
        <v>1768056</v>
      </c>
      <c r="R50" s="78">
        <v>104621</v>
      </c>
      <c r="S50" s="13">
        <f t="shared" si="4"/>
        <v>22986810</v>
      </c>
      <c r="T50" s="77">
        <v>1899767</v>
      </c>
      <c r="U50" s="77">
        <v>0</v>
      </c>
      <c r="V50" s="14">
        <v>422283</v>
      </c>
      <c r="W50" s="14">
        <v>0</v>
      </c>
      <c r="X50" s="14">
        <v>633424</v>
      </c>
      <c r="Y50" s="14">
        <v>844565</v>
      </c>
      <c r="Z50" s="14">
        <v>2335928</v>
      </c>
      <c r="AA50" s="14">
        <v>1654616</v>
      </c>
      <c r="AB50" s="14">
        <v>474193</v>
      </c>
      <c r="AC50" s="14">
        <f t="shared" si="2"/>
        <v>6365009</v>
      </c>
      <c r="AD50" s="13">
        <f t="shared" si="3"/>
        <v>31251586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5"/>
      <c r="BJ50" s="16"/>
    </row>
    <row r="51" spans="1:62" ht="28.8">
      <c r="A51" s="75" t="s">
        <v>129</v>
      </c>
      <c r="B51" s="76" t="s">
        <v>130</v>
      </c>
      <c r="C51" s="66" t="s">
        <v>205</v>
      </c>
      <c r="D51" s="77">
        <v>4309516</v>
      </c>
      <c r="E51" s="77">
        <v>0</v>
      </c>
      <c r="F51" s="78">
        <v>0</v>
      </c>
      <c r="G51" s="77">
        <v>0</v>
      </c>
      <c r="H51" s="77">
        <v>0</v>
      </c>
      <c r="I51" s="78"/>
      <c r="J51" s="77">
        <v>0</v>
      </c>
      <c r="K51" s="13">
        <f t="shared" si="1"/>
        <v>4309516</v>
      </c>
      <c r="L51" s="77">
        <v>0</v>
      </c>
      <c r="M51" s="77">
        <v>1508328</v>
      </c>
      <c r="N51" s="77">
        <v>1484388</v>
      </c>
      <c r="O51" s="77">
        <v>2278248</v>
      </c>
      <c r="P51" s="77">
        <v>181110</v>
      </c>
      <c r="Q51" s="77">
        <v>4809636</v>
      </c>
      <c r="R51" s="78">
        <v>287301</v>
      </c>
      <c r="S51" s="13">
        <f t="shared" si="4"/>
        <v>62263203</v>
      </c>
      <c r="T51" s="77">
        <v>5149566</v>
      </c>
      <c r="U51" s="77">
        <v>617948</v>
      </c>
      <c r="V51" s="14">
        <v>1143325</v>
      </c>
      <c r="W51" s="14">
        <v>0</v>
      </c>
      <c r="X51" s="14">
        <v>1714988</v>
      </c>
      <c r="Y51" s="14">
        <v>2286651</v>
      </c>
      <c r="Z51" s="14">
        <v>6408436</v>
      </c>
      <c r="AA51" s="14">
        <v>4539309</v>
      </c>
      <c r="AB51" s="14">
        <v>1300912</v>
      </c>
      <c r="AC51" s="14">
        <f t="shared" si="2"/>
        <v>17393621</v>
      </c>
      <c r="AD51" s="13">
        <f t="shared" si="3"/>
        <v>85424338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25"/>
      <c r="BJ51" s="16"/>
    </row>
    <row r="52" spans="1:62" ht="28.8">
      <c r="A52" s="79" t="s">
        <v>195</v>
      </c>
      <c r="B52" s="76" t="s">
        <v>119</v>
      </c>
      <c r="C52" s="66" t="s">
        <v>196</v>
      </c>
      <c r="D52" s="77">
        <v>2208155</v>
      </c>
      <c r="E52" s="77">
        <v>0</v>
      </c>
      <c r="F52" s="78">
        <v>331223</v>
      </c>
      <c r="G52" s="77">
        <v>0</v>
      </c>
      <c r="H52" s="77">
        <v>0</v>
      </c>
      <c r="I52" s="78"/>
      <c r="J52" s="77">
        <v>0</v>
      </c>
      <c r="K52" s="13">
        <f t="shared" si="1"/>
        <v>2539378</v>
      </c>
      <c r="L52" s="77">
        <v>0</v>
      </c>
      <c r="M52" s="77">
        <v>772860</v>
      </c>
      <c r="N52" s="77">
        <v>1136280</v>
      </c>
      <c r="O52" s="77">
        <v>1182696</v>
      </c>
      <c r="P52" s="77">
        <v>98784</v>
      </c>
      <c r="Q52" s="77">
        <v>2486064</v>
      </c>
      <c r="R52" s="78">
        <v>147210</v>
      </c>
      <c r="S52" s="13">
        <f t="shared" si="4"/>
        <v>36296430</v>
      </c>
      <c r="T52" s="77">
        <v>2672980</v>
      </c>
      <c r="U52" s="77">
        <v>320758</v>
      </c>
      <c r="V52" s="14">
        <v>593770</v>
      </c>
      <c r="W52" s="14">
        <v>0</v>
      </c>
      <c r="X52" s="14">
        <v>890654</v>
      </c>
      <c r="Y52" s="14">
        <v>1187539</v>
      </c>
      <c r="Z52" s="14">
        <v>3284340</v>
      </c>
      <c r="AA52" s="14">
        <v>2326408</v>
      </c>
      <c r="AB52" s="14">
        <v>666721</v>
      </c>
      <c r="AC52" s="14">
        <f t="shared" si="2"/>
        <v>8949432</v>
      </c>
      <c r="AD52" s="13">
        <f t="shared" si="3"/>
        <v>48239600</v>
      </c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25"/>
      <c r="BJ52" s="16"/>
    </row>
    <row r="53" spans="1:62" ht="28.8">
      <c r="A53" s="75" t="s">
        <v>137</v>
      </c>
      <c r="B53" s="76" t="s">
        <v>119</v>
      </c>
      <c r="C53" s="66" t="s">
        <v>197</v>
      </c>
      <c r="D53" s="77">
        <v>2071779</v>
      </c>
      <c r="E53" s="77">
        <v>0</v>
      </c>
      <c r="F53" s="78">
        <v>310767</v>
      </c>
      <c r="G53" s="77">
        <v>0</v>
      </c>
      <c r="H53" s="77">
        <v>0</v>
      </c>
      <c r="I53" s="78"/>
      <c r="J53" s="77">
        <v>0</v>
      </c>
      <c r="K53" s="13">
        <f t="shared" si="1"/>
        <v>2382546</v>
      </c>
      <c r="L53" s="77">
        <v>0</v>
      </c>
      <c r="M53" s="77">
        <v>725124</v>
      </c>
      <c r="N53" s="77">
        <v>1065516</v>
      </c>
      <c r="O53" s="77">
        <v>1109652</v>
      </c>
      <c r="P53" s="77">
        <v>103262</v>
      </c>
      <c r="Q53" s="77">
        <v>2332080</v>
      </c>
      <c r="R53" s="78">
        <v>120103</v>
      </c>
      <c r="S53" s="13">
        <f t="shared" si="4"/>
        <v>34046289</v>
      </c>
      <c r="T53" s="77">
        <v>2507810</v>
      </c>
      <c r="U53" s="77">
        <v>300937</v>
      </c>
      <c r="V53" s="14">
        <v>557298</v>
      </c>
      <c r="W53" s="14">
        <v>0</v>
      </c>
      <c r="X53" s="14">
        <v>835947</v>
      </c>
      <c r="Y53" s="14">
        <v>1114596</v>
      </c>
      <c r="Z53" s="14">
        <v>3082768</v>
      </c>
      <c r="AA53" s="14">
        <v>2183627</v>
      </c>
      <c r="AB53" s="14">
        <v>625802</v>
      </c>
      <c r="AC53" s="14">
        <f t="shared" si="2"/>
        <v>8400038</v>
      </c>
      <c r="AD53" s="13">
        <f t="shared" si="3"/>
        <v>45255074</v>
      </c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25"/>
      <c r="BJ53" s="16"/>
    </row>
  </sheetData>
  <mergeCells count="12">
    <mergeCell ref="A5:I5"/>
    <mergeCell ref="AE5:BI5"/>
    <mergeCell ref="BJ5:BJ7"/>
    <mergeCell ref="A6:B6"/>
    <mergeCell ref="D6:AD6"/>
    <mergeCell ref="AY6:BF6"/>
    <mergeCell ref="BG6:BI6"/>
    <mergeCell ref="AE6:AF6"/>
    <mergeCell ref="AG6:AK6"/>
    <mergeCell ref="AL6:AR6"/>
    <mergeCell ref="AS6:AT6"/>
    <mergeCell ref="AU6:AX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F29" sqref="F29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109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51"/>
      <c r="B4" s="52"/>
      <c r="C4" s="53"/>
      <c r="D4" s="116" t="s">
        <v>72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35"/>
      <c r="AI4" s="27"/>
    </row>
    <row r="5" spans="1:35" ht="15" customHeight="1" thickBot="1">
      <c r="A5" s="55"/>
      <c r="B5" s="54"/>
      <c r="C5" s="56"/>
      <c r="D5" s="122" t="s">
        <v>3</v>
      </c>
      <c r="E5" s="134"/>
      <c r="F5" s="136" t="s">
        <v>4</v>
      </c>
      <c r="G5" s="122"/>
      <c r="H5" s="122"/>
      <c r="I5" s="122"/>
      <c r="J5" s="134"/>
      <c r="K5" s="136" t="s">
        <v>5</v>
      </c>
      <c r="L5" s="122"/>
      <c r="M5" s="122"/>
      <c r="N5" s="122"/>
      <c r="O5" s="122"/>
      <c r="P5" s="122"/>
      <c r="Q5" s="122"/>
      <c r="R5" s="121" t="s">
        <v>6</v>
      </c>
      <c r="S5" s="123"/>
      <c r="T5" s="121" t="s">
        <v>7</v>
      </c>
      <c r="U5" s="122"/>
      <c r="V5" s="122"/>
      <c r="W5" s="123"/>
      <c r="X5" s="121" t="s">
        <v>8</v>
      </c>
      <c r="Y5" s="122"/>
      <c r="Z5" s="122"/>
      <c r="AA5" s="122"/>
      <c r="AB5" s="122"/>
      <c r="AC5" s="122"/>
      <c r="AD5" s="122"/>
      <c r="AE5" s="123"/>
      <c r="AF5" s="115" t="s">
        <v>9</v>
      </c>
      <c r="AG5" s="116"/>
      <c r="AH5" s="135"/>
      <c r="AI5" s="27"/>
    </row>
    <row r="6" spans="1:35" ht="15" thickBot="1">
      <c r="A6" s="57"/>
      <c r="B6" s="58"/>
      <c r="C6" s="59"/>
      <c r="D6" s="37" t="s">
        <v>73</v>
      </c>
      <c r="E6" s="38" t="s">
        <v>74</v>
      </c>
      <c r="F6" s="38" t="s">
        <v>75</v>
      </c>
      <c r="G6" s="38" t="s">
        <v>76</v>
      </c>
      <c r="H6" s="38" t="s">
        <v>77</v>
      </c>
      <c r="I6" s="38" t="s">
        <v>78</v>
      </c>
      <c r="J6" s="38" t="s">
        <v>79</v>
      </c>
      <c r="K6" s="38" t="s">
        <v>80</v>
      </c>
      <c r="L6" s="38" t="s">
        <v>81</v>
      </c>
      <c r="M6" s="38" t="s">
        <v>82</v>
      </c>
      <c r="N6" s="38" t="s">
        <v>83</v>
      </c>
      <c r="O6" s="38" t="s">
        <v>84</v>
      </c>
      <c r="P6" s="38" t="s">
        <v>85</v>
      </c>
      <c r="Q6" s="38" t="s">
        <v>86</v>
      </c>
      <c r="R6" s="38" t="s">
        <v>87</v>
      </c>
      <c r="S6" s="38" t="s">
        <v>88</v>
      </c>
      <c r="T6" s="38" t="s">
        <v>89</v>
      </c>
      <c r="U6" s="38" t="s">
        <v>90</v>
      </c>
      <c r="V6" s="38" t="s">
        <v>91</v>
      </c>
      <c r="W6" s="38" t="s">
        <v>92</v>
      </c>
      <c r="X6" s="38" t="s">
        <v>93</v>
      </c>
      <c r="Y6" s="38" t="s">
        <v>94</v>
      </c>
      <c r="Z6" s="38" t="s">
        <v>95</v>
      </c>
      <c r="AA6" s="38" t="s">
        <v>96</v>
      </c>
      <c r="AB6" s="38" t="s">
        <v>97</v>
      </c>
      <c r="AC6" s="38" t="s">
        <v>98</v>
      </c>
      <c r="AD6" s="38" t="s">
        <v>99</v>
      </c>
      <c r="AE6" s="38" t="s">
        <v>100</v>
      </c>
      <c r="AF6" s="39" t="s">
        <v>101</v>
      </c>
      <c r="AG6" s="39" t="s">
        <v>102</v>
      </c>
      <c r="AH6" s="40" t="s">
        <v>103</v>
      </c>
      <c r="AI6" s="32"/>
    </row>
    <row r="7" spans="1:35" ht="51.6" thickBot="1">
      <c r="A7" s="60" t="s">
        <v>106</v>
      </c>
      <c r="B7" s="60" t="s">
        <v>10</v>
      </c>
      <c r="C7" s="60" t="s">
        <v>71</v>
      </c>
      <c r="D7" s="41" t="s">
        <v>40</v>
      </c>
      <c r="E7" s="42" t="s">
        <v>41</v>
      </c>
      <c r="F7" s="42" t="s">
        <v>42</v>
      </c>
      <c r="G7" s="42" t="s">
        <v>43</v>
      </c>
      <c r="H7" s="42" t="s">
        <v>44</v>
      </c>
      <c r="I7" s="42" t="s">
        <v>45</v>
      </c>
      <c r="J7" s="42" t="s">
        <v>46</v>
      </c>
      <c r="K7" s="42" t="s">
        <v>47</v>
      </c>
      <c r="L7" s="42" t="s">
        <v>48</v>
      </c>
      <c r="M7" s="42" t="s">
        <v>49</v>
      </c>
      <c r="N7" s="42" t="s">
        <v>50</v>
      </c>
      <c r="O7" s="42" t="s">
        <v>51</v>
      </c>
      <c r="P7" s="42" t="s">
        <v>52</v>
      </c>
      <c r="Q7" s="42" t="s">
        <v>53</v>
      </c>
      <c r="R7" s="42" t="s">
        <v>54</v>
      </c>
      <c r="S7" s="42" t="s">
        <v>55</v>
      </c>
      <c r="T7" s="42" t="s">
        <v>56</v>
      </c>
      <c r="U7" s="42" t="s">
        <v>57</v>
      </c>
      <c r="V7" s="42" t="s">
        <v>58</v>
      </c>
      <c r="W7" s="42" t="s">
        <v>59</v>
      </c>
      <c r="X7" s="42" t="s">
        <v>60</v>
      </c>
      <c r="Y7" s="42" t="s">
        <v>61</v>
      </c>
      <c r="Z7" s="42" t="s">
        <v>62</v>
      </c>
      <c r="AA7" s="42" t="s">
        <v>63</v>
      </c>
      <c r="AB7" s="42" t="s">
        <v>64</v>
      </c>
      <c r="AC7" s="42" t="s">
        <v>65</v>
      </c>
      <c r="AD7" s="42" t="s">
        <v>66</v>
      </c>
      <c r="AE7" s="42" t="s">
        <v>67</v>
      </c>
      <c r="AF7" s="42" t="s">
        <v>68</v>
      </c>
      <c r="AG7" s="42" t="s">
        <v>69</v>
      </c>
      <c r="AH7" s="43" t="s">
        <v>70</v>
      </c>
      <c r="AI7" s="2"/>
    </row>
    <row r="8" spans="1:35">
      <c r="A8" s="44">
        <v>1</v>
      </c>
      <c r="B8" s="35" t="str">
        <f>+'10 - 2010'!B8</f>
        <v>OFICIAL</v>
      </c>
      <c r="C8" s="35" t="e">
        <f>+'10 - 2010'!AE8/'10 - 2010'!BK8</f>
        <v>#DIV/0!</v>
      </c>
      <c r="D8" s="35" t="e">
        <f>+$C8*'10 - 2010'!AF8</f>
        <v>#DIV/0!</v>
      </c>
      <c r="E8" s="35" t="e">
        <f>+$C$8*'10 - 2010'!AG8</f>
        <v>#DIV/0!</v>
      </c>
      <c r="F8" s="35" t="e">
        <f>+$C$8*'10 - 2010'!AH8</f>
        <v>#DIV/0!</v>
      </c>
      <c r="G8" s="35" t="e">
        <f>+$C$8*'10 - 2010'!AI8</f>
        <v>#DIV/0!</v>
      </c>
      <c r="H8" s="35" t="e">
        <f>+$C$8*'10 - 2010'!AJ8</f>
        <v>#DIV/0!</v>
      </c>
      <c r="I8" s="35" t="e">
        <f>+$C$8*'10 - 2010'!AK8</f>
        <v>#DIV/0!</v>
      </c>
      <c r="J8" s="35" t="e">
        <f>+$C$8*'10 - 2010'!AL8</f>
        <v>#DIV/0!</v>
      </c>
      <c r="K8" s="35" t="e">
        <f>+$C$8*'10 - 2010'!AM8</f>
        <v>#DIV/0!</v>
      </c>
      <c r="L8" s="35" t="e">
        <f>+$C$8*'10 - 2010'!AN8</f>
        <v>#DIV/0!</v>
      </c>
      <c r="M8" s="35" t="e">
        <f>+$C$8*'10 - 2010'!AO8</f>
        <v>#DIV/0!</v>
      </c>
      <c r="N8" s="35" t="e">
        <f>+$C$8*'10 - 2010'!AP8</f>
        <v>#DIV/0!</v>
      </c>
      <c r="O8" s="35" t="e">
        <f>+$C$8*'10 - 2010'!AQ8</f>
        <v>#DIV/0!</v>
      </c>
      <c r="P8" s="35" t="e">
        <f>+$C$8*'10 - 2010'!AR8</f>
        <v>#DIV/0!</v>
      </c>
      <c r="Q8" s="35" t="e">
        <f>+$C$8*'10 - 2010'!AS8</f>
        <v>#DIV/0!</v>
      </c>
      <c r="R8" s="35" t="e">
        <f>+$C$8*'10 - 2010'!AT8</f>
        <v>#DIV/0!</v>
      </c>
      <c r="S8" s="35" t="e">
        <f>+$C$8*'10 - 2010'!AU8</f>
        <v>#DIV/0!</v>
      </c>
      <c r="T8" s="35" t="e">
        <f>+$C$8*'10 - 2010'!AV8</f>
        <v>#DIV/0!</v>
      </c>
      <c r="U8" s="35" t="e">
        <f>+$C$8*'10 - 2010'!AW8</f>
        <v>#DIV/0!</v>
      </c>
      <c r="V8" s="35" t="e">
        <f>+$C$8*'10 - 2010'!AX8</f>
        <v>#DIV/0!</v>
      </c>
      <c r="W8" s="35" t="e">
        <f>+$C$8*'10 - 2010'!AY8</f>
        <v>#DIV/0!</v>
      </c>
      <c r="X8" s="35" t="e">
        <f>+$C$8*'10 - 2010'!AZ8</f>
        <v>#DIV/0!</v>
      </c>
      <c r="Y8" s="35" t="e">
        <f>+$C$8*'10 - 2010'!BA8</f>
        <v>#DIV/0!</v>
      </c>
      <c r="Z8" s="35" t="e">
        <f>+$C$8*'10 - 2010'!BB8</f>
        <v>#DIV/0!</v>
      </c>
      <c r="AA8" s="35" t="e">
        <f>+$C$8*'10 - 2010'!BC8</f>
        <v>#DIV/0!</v>
      </c>
      <c r="AB8" s="35" t="e">
        <f>+$C$8*'10 - 2010'!BD8</f>
        <v>#DIV/0!</v>
      </c>
      <c r="AC8" s="35" t="e">
        <f>+$C$8*'10 - 2010'!BE8</f>
        <v>#DIV/0!</v>
      </c>
      <c r="AD8" s="35" t="e">
        <f>+$C$8*'10 - 2010'!BF8</f>
        <v>#DIV/0!</v>
      </c>
      <c r="AE8" s="35" t="e">
        <f>+$C$8*'10 - 2010'!BG8</f>
        <v>#DIV/0!</v>
      </c>
      <c r="AF8" s="35" t="e">
        <f>+$C$8*'10 - 2010'!BH8</f>
        <v>#DIV/0!</v>
      </c>
      <c r="AG8" s="35" t="e">
        <f>+$C$8*'10 - 2010'!BI8</f>
        <v>#DIV/0!</v>
      </c>
      <c r="AH8" s="35" t="e">
        <f>+$C$8*'10 - 2010'!BJ8</f>
        <v>#DIV/0!</v>
      </c>
      <c r="AI8" s="2"/>
    </row>
    <row r="9" spans="1:35">
      <c r="A9" s="44">
        <v>2</v>
      </c>
      <c r="B9" s="35" t="str">
        <f>+'10 - 2010'!B9</f>
        <v>CARRERA</v>
      </c>
      <c r="C9" s="35" t="e">
        <f>+'10 - 2010'!AE9/'10 - 2010'!BK9</f>
        <v>#DIV/0!</v>
      </c>
      <c r="D9" s="35" t="e">
        <f>+$C$9*'10 - 2010'!AF9</f>
        <v>#DIV/0!</v>
      </c>
      <c r="E9" s="35" t="e">
        <f>+$C$9*'10 - 2010'!AG9</f>
        <v>#DIV/0!</v>
      </c>
      <c r="F9" s="35" t="e">
        <f>+$C$9*'10 - 2010'!AH9</f>
        <v>#DIV/0!</v>
      </c>
      <c r="G9" s="35" t="e">
        <f>+$C$9*'10 - 2010'!AI9</f>
        <v>#DIV/0!</v>
      </c>
      <c r="H9" s="35" t="e">
        <f>+$C$9*'10 - 2010'!AJ9</f>
        <v>#DIV/0!</v>
      </c>
      <c r="I9" s="35" t="e">
        <f>+$C$9*'10 - 2010'!AK9</f>
        <v>#DIV/0!</v>
      </c>
      <c r="J9" s="35" t="e">
        <f>+$C$9*'10 - 2010'!AL9</f>
        <v>#DIV/0!</v>
      </c>
      <c r="K9" s="35" t="e">
        <f>+$C$9*'10 - 2010'!AM9</f>
        <v>#DIV/0!</v>
      </c>
      <c r="L9" s="35" t="e">
        <f>+$C$9*'10 - 2010'!AN9</f>
        <v>#DIV/0!</v>
      </c>
      <c r="M9" s="35" t="e">
        <f>+$C$9*'10 - 2010'!AO9</f>
        <v>#DIV/0!</v>
      </c>
      <c r="N9" s="35" t="e">
        <f>+$C$9*'10 - 2010'!AO9</f>
        <v>#DIV/0!</v>
      </c>
      <c r="O9" s="35" t="e">
        <f>+$C$9*'10 - 2010'!AP9</f>
        <v>#DIV/0!</v>
      </c>
      <c r="P9" s="35" t="e">
        <f>+$C$9*'10 - 2010'!AQ9</f>
        <v>#DIV/0!</v>
      </c>
      <c r="Q9" s="35" t="e">
        <f>+$C$9*'10 - 2010'!AR9</f>
        <v>#DIV/0!</v>
      </c>
      <c r="R9" s="35" t="e">
        <f>+$C$9*'10 - 2010'!AS9</f>
        <v>#DIV/0!</v>
      </c>
      <c r="S9" s="35" t="e">
        <f>+$C$9*'10 - 2010'!AT9</f>
        <v>#DIV/0!</v>
      </c>
      <c r="T9" s="35" t="e">
        <f>+$C$9*'10 - 2010'!AU9</f>
        <v>#DIV/0!</v>
      </c>
      <c r="U9" s="35" t="e">
        <f>+$C$9*'10 - 2010'!AV9</f>
        <v>#DIV/0!</v>
      </c>
      <c r="V9" s="35" t="e">
        <f>+$C$9*'10 - 2010'!AW9</f>
        <v>#DIV/0!</v>
      </c>
      <c r="W9" s="35" t="e">
        <f>+$C$9*'10 - 2010'!AX9</f>
        <v>#DIV/0!</v>
      </c>
      <c r="X9" s="35" t="e">
        <f>+$C$9*'10 - 2010'!AY9</f>
        <v>#DIV/0!</v>
      </c>
      <c r="Y9" s="35" t="e">
        <f>+$C$9*'10 - 2010'!AZ9</f>
        <v>#DIV/0!</v>
      </c>
      <c r="Z9" s="35" t="e">
        <f>+$C$9*'10 - 2010'!BA9</f>
        <v>#DIV/0!</v>
      </c>
      <c r="AA9" s="35" t="e">
        <f>+$C$9*'10 - 2010'!BB9</f>
        <v>#DIV/0!</v>
      </c>
      <c r="AB9" s="35" t="e">
        <f>+$C$9*'10 - 2010'!BC9</f>
        <v>#DIV/0!</v>
      </c>
      <c r="AC9" s="35" t="e">
        <f>+$C$9*'10 - 2010'!BD9</f>
        <v>#DIV/0!</v>
      </c>
      <c r="AD9" s="35" t="e">
        <f>+$C$9*'10 - 2010'!BE9</f>
        <v>#DIV/0!</v>
      </c>
      <c r="AE9" s="35" t="e">
        <f>+$C$9*'10 - 2010'!BF9</f>
        <v>#DIV/0!</v>
      </c>
      <c r="AF9" s="35" t="e">
        <f>+$C$9*'10 - 2010'!BG9</f>
        <v>#DIV/0!</v>
      </c>
      <c r="AG9" s="35" t="e">
        <f>+$C$9*'10 - 2010'!BH9</f>
        <v>#DIV/0!</v>
      </c>
      <c r="AH9" s="35" t="e">
        <f>+$C$9*'10 - 2010'!BI9</f>
        <v>#DIV/0!</v>
      </c>
      <c r="AI9" s="2"/>
    </row>
    <row r="10" spans="1:35">
      <c r="A10" s="44">
        <v>3</v>
      </c>
      <c r="B10" s="35" t="str">
        <f>+'10 - 2010'!B10</f>
        <v>PROVISIONALIDAD</v>
      </c>
      <c r="C10" s="35" t="e">
        <f>+'10 - 2010'!AE10/'10 - 2010'!BK10</f>
        <v>#DIV/0!</v>
      </c>
      <c r="D10" s="35" t="e">
        <f>+$C$10*'10 - 2010'!AF10</f>
        <v>#DIV/0!</v>
      </c>
      <c r="E10" s="35" t="e">
        <f>+$C$10*'10 - 2010'!AG10</f>
        <v>#DIV/0!</v>
      </c>
      <c r="F10" s="35" t="e">
        <f>+$C$10*'10 - 2010'!AH10</f>
        <v>#DIV/0!</v>
      </c>
      <c r="G10" s="35" t="e">
        <f>+$C$10*'10 - 2010'!AI10</f>
        <v>#DIV/0!</v>
      </c>
      <c r="H10" s="35" t="e">
        <f>+$C$10*'10 - 2010'!AJ10</f>
        <v>#DIV/0!</v>
      </c>
      <c r="I10" s="35" t="e">
        <f>+$C$10*'10 - 2010'!AK10</f>
        <v>#DIV/0!</v>
      </c>
      <c r="J10" s="35" t="e">
        <f>+$C$10*'10 - 2010'!AL10</f>
        <v>#DIV/0!</v>
      </c>
      <c r="K10" s="35" t="e">
        <f>+$C$10*'10 - 2010'!AM10</f>
        <v>#DIV/0!</v>
      </c>
      <c r="L10" s="35" t="e">
        <f>+$C$10*'10 - 2010'!AN10</f>
        <v>#DIV/0!</v>
      </c>
      <c r="M10" s="35" t="e">
        <f>+$C$10*'10 - 2010'!AO10</f>
        <v>#DIV/0!</v>
      </c>
      <c r="N10" s="35" t="e">
        <f>+$C$10*'10 - 2010'!AP10</f>
        <v>#DIV/0!</v>
      </c>
      <c r="O10" s="35" t="e">
        <f>+$C$10*'10 - 2010'!AQ10</f>
        <v>#DIV/0!</v>
      </c>
      <c r="P10" s="35" t="e">
        <f>+$C$10*'10 - 2010'!AR10</f>
        <v>#DIV/0!</v>
      </c>
      <c r="Q10" s="35" t="e">
        <f>+$C$10*'10 - 2010'!AS10</f>
        <v>#DIV/0!</v>
      </c>
      <c r="R10" s="35" t="e">
        <f>+$C$10*'10 - 2010'!AT10</f>
        <v>#DIV/0!</v>
      </c>
      <c r="S10" s="35" t="e">
        <f>+$C$10*'10 - 2010'!AU10</f>
        <v>#DIV/0!</v>
      </c>
      <c r="T10" s="35" t="e">
        <f>+$C$10*'10 - 2010'!AV10</f>
        <v>#DIV/0!</v>
      </c>
      <c r="U10" s="35" t="e">
        <f>+$C$10*'10 - 2010'!AW10</f>
        <v>#DIV/0!</v>
      </c>
      <c r="V10" s="35" t="e">
        <f>+$C$10*'10 - 2010'!AX10</f>
        <v>#DIV/0!</v>
      </c>
      <c r="W10" s="35" t="e">
        <f>+$C$10*'10 - 2010'!AY10</f>
        <v>#DIV/0!</v>
      </c>
      <c r="X10" s="35" t="e">
        <f>+$C$10*'10 - 2010'!AZ10</f>
        <v>#DIV/0!</v>
      </c>
      <c r="Y10" s="35" t="e">
        <f>+$C$10*'10 - 2010'!BA10</f>
        <v>#DIV/0!</v>
      </c>
      <c r="Z10" s="35" t="e">
        <f>+$C$10*'10 - 2010'!BB10</f>
        <v>#DIV/0!</v>
      </c>
      <c r="AA10" s="35" t="e">
        <f>+$C$10*'10 - 2010'!BC10</f>
        <v>#DIV/0!</v>
      </c>
      <c r="AB10" s="35" t="e">
        <f>+$C$10*'10 - 2010'!BD10</f>
        <v>#DIV/0!</v>
      </c>
      <c r="AC10" s="35" t="e">
        <f>+$C$10*'10 - 2010'!BE10</f>
        <v>#DIV/0!</v>
      </c>
      <c r="AD10" s="35" t="e">
        <f>+$C$10*'10 - 2010'!BF10</f>
        <v>#DIV/0!</v>
      </c>
      <c r="AE10" s="35" t="e">
        <f>+$C$10*'10 - 2010'!BG10</f>
        <v>#DIV/0!</v>
      </c>
      <c r="AF10" s="35" t="e">
        <f>+$C$10*'10 - 2010'!BH10</f>
        <v>#DIV/0!</v>
      </c>
      <c r="AG10" s="35" t="e">
        <f>+$C$10*'10 - 2010'!BI10</f>
        <v>#DIV/0!</v>
      </c>
      <c r="AH10" s="35" t="e">
        <f>+$C$10*'10 - 2010'!BJ10</f>
        <v>#DIV/0!</v>
      </c>
      <c r="AI10" s="2"/>
    </row>
    <row r="11" spans="1:35">
      <c r="A11" s="44">
        <v>4</v>
      </c>
      <c r="B11" s="35" t="str">
        <f>+'10 - 2010'!B11</f>
        <v>CARRERA</v>
      </c>
      <c r="C11" s="35" t="e">
        <f>+'10 - 2010'!AE11/'10 - 2010'!BK11</f>
        <v>#DIV/0!</v>
      </c>
      <c r="D11" s="35" t="e">
        <f>+$C$11*'10 - 2010'!AF11</f>
        <v>#DIV/0!</v>
      </c>
      <c r="E11" s="35" t="e">
        <f>+$C$11*'10 - 2010'!AG11</f>
        <v>#DIV/0!</v>
      </c>
      <c r="F11" s="35" t="e">
        <f>+$C$11*'10 - 2010'!AH11</f>
        <v>#DIV/0!</v>
      </c>
      <c r="G11" s="35" t="e">
        <f>+$C$11*'10 - 2010'!AI11</f>
        <v>#DIV/0!</v>
      </c>
      <c r="H11" s="35" t="e">
        <f>+$C$11*'10 - 2010'!AJ11</f>
        <v>#DIV/0!</v>
      </c>
      <c r="I11" s="35" t="e">
        <f>+$C$11*'10 - 2010'!AK11</f>
        <v>#DIV/0!</v>
      </c>
      <c r="J11" s="35" t="e">
        <f>+$C$11*'10 - 2010'!AL11</f>
        <v>#DIV/0!</v>
      </c>
      <c r="K11" s="35" t="e">
        <f>+$C$11*'10 - 2010'!AM11</f>
        <v>#DIV/0!</v>
      </c>
      <c r="L11" s="35" t="e">
        <f>+$C$11*'10 - 2010'!AN11</f>
        <v>#DIV/0!</v>
      </c>
      <c r="M11" s="35" t="e">
        <f>+$C$11*'10 - 2010'!AO11</f>
        <v>#DIV/0!</v>
      </c>
      <c r="N11" s="35" t="e">
        <f>+$C$11*'10 - 2010'!AP11</f>
        <v>#DIV/0!</v>
      </c>
      <c r="O11" s="35" t="e">
        <f>+$C$11*'10 - 2010'!AQ11</f>
        <v>#DIV/0!</v>
      </c>
      <c r="P11" s="35" t="e">
        <f>+$C$11*'10 - 2010'!AR11</f>
        <v>#DIV/0!</v>
      </c>
      <c r="Q11" s="35" t="e">
        <f>+$C$11*'10 - 2010'!AS11</f>
        <v>#DIV/0!</v>
      </c>
      <c r="R11" s="35" t="e">
        <f>+$C$11*'10 - 2010'!AT11</f>
        <v>#DIV/0!</v>
      </c>
      <c r="S11" s="35" t="e">
        <f>+$C$11*'10 - 2010'!AU11</f>
        <v>#DIV/0!</v>
      </c>
      <c r="T11" s="35" t="e">
        <f>+$C$11*'10 - 2010'!AV11</f>
        <v>#DIV/0!</v>
      </c>
      <c r="U11" s="35" t="e">
        <f>+$C$11*'10 - 2010'!AW11</f>
        <v>#DIV/0!</v>
      </c>
      <c r="V11" s="35" t="e">
        <f>+$C$11*'10 - 2010'!AX11</f>
        <v>#DIV/0!</v>
      </c>
      <c r="W11" s="35" t="e">
        <f>+$C$11*'10 - 2010'!AY11</f>
        <v>#DIV/0!</v>
      </c>
      <c r="X11" s="35" t="e">
        <f>+$C$11*'10 - 2010'!AZ11</f>
        <v>#DIV/0!</v>
      </c>
      <c r="Y11" s="35" t="e">
        <f>+$C$11*'10 - 2010'!BA11</f>
        <v>#DIV/0!</v>
      </c>
      <c r="Z11" s="35" t="e">
        <f>+$C$11*'10 - 2010'!BB11</f>
        <v>#DIV/0!</v>
      </c>
      <c r="AA11" s="35" t="e">
        <f>+$C$11*'10 - 2010'!BC11</f>
        <v>#DIV/0!</v>
      </c>
      <c r="AB11" s="35" t="e">
        <f>+$C$11*'10 - 2010'!BD11</f>
        <v>#DIV/0!</v>
      </c>
      <c r="AC11" s="35" t="e">
        <f>+$C$11*'10 - 2010'!BE11</f>
        <v>#DIV/0!</v>
      </c>
      <c r="AD11" s="35" t="e">
        <f>+$C$11*'10 - 2010'!BF11</f>
        <v>#DIV/0!</v>
      </c>
      <c r="AE11" s="35" t="e">
        <f>+$C$11*'10 - 2010'!BG11</f>
        <v>#DIV/0!</v>
      </c>
      <c r="AF11" s="35" t="e">
        <f>+$C$11*'10 - 2010'!BH11</f>
        <v>#DIV/0!</v>
      </c>
      <c r="AG11" s="35" t="e">
        <f>+$C$11*'10 - 2010'!BI11</f>
        <v>#DIV/0!</v>
      </c>
      <c r="AH11" s="35" t="e">
        <f>+$C$11*'10 - 2010'!BJ11</f>
        <v>#DIV/0!</v>
      </c>
      <c r="AI11" s="2"/>
    </row>
    <row r="12" spans="1:35">
      <c r="A12" s="44">
        <v>5</v>
      </c>
      <c r="B12" s="35" t="str">
        <f>+'10 - 2010'!B12</f>
        <v>CARRERA</v>
      </c>
      <c r="C12" s="35" t="e">
        <f>+'10 - 2010'!AE12/'10 - 2010'!BK12</f>
        <v>#DIV/0!</v>
      </c>
      <c r="D12" s="35" t="e">
        <f>+$C$12*'10 - 2010'!AF12</f>
        <v>#DIV/0!</v>
      </c>
      <c r="E12" s="35" t="e">
        <f>+$C$12*'10 - 2010'!AG12</f>
        <v>#DIV/0!</v>
      </c>
      <c r="F12" s="35" t="e">
        <f>+$C$12*'10 - 2010'!AH12</f>
        <v>#DIV/0!</v>
      </c>
      <c r="G12" s="35" t="e">
        <f>+$C$12*'10 - 2010'!AI12</f>
        <v>#DIV/0!</v>
      </c>
      <c r="H12" s="35" t="e">
        <f>+$C$12*'10 - 2010'!AJ12</f>
        <v>#DIV/0!</v>
      </c>
      <c r="I12" s="35" t="e">
        <f>+$C$12*'10 - 2010'!AK12</f>
        <v>#DIV/0!</v>
      </c>
      <c r="J12" s="35" t="e">
        <f>+$C$12*'10 - 2010'!AL12</f>
        <v>#DIV/0!</v>
      </c>
      <c r="K12" s="35" t="e">
        <f>+$C$12*'10 - 2010'!AM12</f>
        <v>#DIV/0!</v>
      </c>
      <c r="L12" s="35" t="e">
        <f>+$C$12*'10 - 2010'!AN12</f>
        <v>#DIV/0!</v>
      </c>
      <c r="M12" s="35" t="e">
        <f>+$C$12*'10 - 2010'!AO12</f>
        <v>#DIV/0!</v>
      </c>
      <c r="N12" s="35" t="e">
        <f>+$C$12*'10 - 2010'!AP12</f>
        <v>#DIV/0!</v>
      </c>
      <c r="O12" s="35" t="e">
        <f>+$C$12*'10 - 2010'!AQ12</f>
        <v>#DIV/0!</v>
      </c>
      <c r="P12" s="35" t="e">
        <f>+$C$12*'10 - 2010'!AR12</f>
        <v>#DIV/0!</v>
      </c>
      <c r="Q12" s="35" t="e">
        <f>+$C$12*'10 - 2010'!AS12</f>
        <v>#DIV/0!</v>
      </c>
      <c r="R12" s="35" t="e">
        <f>+$C$12*'10 - 2010'!AT12</f>
        <v>#DIV/0!</v>
      </c>
      <c r="S12" s="35" t="e">
        <f>+$C$12*'10 - 2010'!AU12</f>
        <v>#DIV/0!</v>
      </c>
      <c r="T12" s="35" t="e">
        <f>+$C$12*'10 - 2010'!AV12</f>
        <v>#DIV/0!</v>
      </c>
      <c r="U12" s="35" t="e">
        <f>+$C$12*'10 - 2010'!AW12</f>
        <v>#DIV/0!</v>
      </c>
      <c r="V12" s="35" t="e">
        <f>+$C$12*'10 - 2010'!AX12</f>
        <v>#DIV/0!</v>
      </c>
      <c r="W12" s="35" t="e">
        <f>+$C$12*'10 - 2010'!AY12</f>
        <v>#DIV/0!</v>
      </c>
      <c r="X12" s="35" t="e">
        <f>+$C$12*'10 - 2010'!AZ12</f>
        <v>#DIV/0!</v>
      </c>
      <c r="Y12" s="35" t="e">
        <f>+$C$12*'10 - 2010'!BA12</f>
        <v>#DIV/0!</v>
      </c>
      <c r="Z12" s="35" t="e">
        <f>+$C$12*'10 - 2010'!BB12</f>
        <v>#DIV/0!</v>
      </c>
      <c r="AA12" s="35" t="e">
        <f>+$C$12*'10 - 2010'!BC12</f>
        <v>#DIV/0!</v>
      </c>
      <c r="AB12" s="35" t="e">
        <f>+$C$12*'10 - 2010'!BD12</f>
        <v>#DIV/0!</v>
      </c>
      <c r="AC12" s="35" t="e">
        <f>+$C$12*'10 - 2010'!BE12</f>
        <v>#DIV/0!</v>
      </c>
      <c r="AD12" s="35" t="e">
        <f>+$C$12*'10 - 2010'!BF12</f>
        <v>#DIV/0!</v>
      </c>
      <c r="AE12" s="35" t="e">
        <f>+$C$12*'10 - 2010'!BG12</f>
        <v>#DIV/0!</v>
      </c>
      <c r="AF12" s="35" t="e">
        <f>+$C$12*'10 - 2010'!BH12</f>
        <v>#DIV/0!</v>
      </c>
      <c r="AG12" s="35" t="e">
        <f>+$C$12*'10 - 2010'!BI12</f>
        <v>#DIV/0!</v>
      </c>
      <c r="AH12" s="35" t="e">
        <f>+$C$12*'10 - 2010'!BJ12</f>
        <v>#DIV/0!</v>
      </c>
      <c r="AI12" s="2"/>
    </row>
    <row r="13" spans="1:35">
      <c r="A13" s="44">
        <v>6</v>
      </c>
      <c r="B13" s="35" t="str">
        <f>+'10 - 2010'!B13</f>
        <v>PROVISIONALIDAD</v>
      </c>
      <c r="C13" s="35" t="e">
        <f>+'10 - 2010'!AE13/'10 - 2010'!BK13</f>
        <v>#DIV/0!</v>
      </c>
      <c r="D13" s="35" t="e">
        <f>+$C$13*'10 - 2010'!AF13</f>
        <v>#DIV/0!</v>
      </c>
      <c r="E13" s="35" t="e">
        <f>+$C$13*'10 - 2010'!AG13</f>
        <v>#DIV/0!</v>
      </c>
      <c r="F13" s="35" t="e">
        <f>+$C$13*'10 - 2010'!AH13</f>
        <v>#DIV/0!</v>
      </c>
      <c r="G13" s="35" t="e">
        <f>+$C$13*'10 - 2010'!AI13</f>
        <v>#DIV/0!</v>
      </c>
      <c r="H13" s="35" t="e">
        <f>+$C$13*'10 - 2010'!AJ13</f>
        <v>#DIV/0!</v>
      </c>
      <c r="I13" s="35" t="e">
        <f>+$C$13*'10 - 2010'!AK13</f>
        <v>#DIV/0!</v>
      </c>
      <c r="J13" s="35" t="e">
        <f>+$C$13*'10 - 2010'!AL13</f>
        <v>#DIV/0!</v>
      </c>
      <c r="K13" s="35" t="e">
        <f>+$C$13*'10 - 2010'!AM13</f>
        <v>#DIV/0!</v>
      </c>
      <c r="L13" s="35" t="e">
        <f>+$C$13*'10 - 2010'!AN13</f>
        <v>#DIV/0!</v>
      </c>
      <c r="M13" s="35" t="e">
        <f>+$C$13*'10 - 2010'!AO13</f>
        <v>#DIV/0!</v>
      </c>
      <c r="N13" s="35" t="e">
        <f>+$C$13*'10 - 2010'!AP13</f>
        <v>#DIV/0!</v>
      </c>
      <c r="O13" s="35" t="e">
        <f>+$C$13*'10 - 2010'!AQ13</f>
        <v>#DIV/0!</v>
      </c>
      <c r="P13" s="35" t="e">
        <f>+$C$13*'10 - 2010'!AR13</f>
        <v>#DIV/0!</v>
      </c>
      <c r="Q13" s="35" t="e">
        <f>+$C$13*'10 - 2010'!AS13</f>
        <v>#DIV/0!</v>
      </c>
      <c r="R13" s="35" t="e">
        <f>+$C$13*'10 - 2010'!AT13</f>
        <v>#DIV/0!</v>
      </c>
      <c r="S13" s="35" t="e">
        <f>+$C$13*'10 - 2010'!AU13</f>
        <v>#DIV/0!</v>
      </c>
      <c r="T13" s="35" t="e">
        <f>+$C$13*'10 - 2010'!AV13</f>
        <v>#DIV/0!</v>
      </c>
      <c r="U13" s="35" t="e">
        <f>+$C$13*'10 - 2010'!AW13</f>
        <v>#DIV/0!</v>
      </c>
      <c r="V13" s="35" t="e">
        <f>+$C$13*'10 - 2010'!AX13</f>
        <v>#DIV/0!</v>
      </c>
      <c r="W13" s="35" t="e">
        <f>+$C$13*'10 - 2010'!AY13</f>
        <v>#DIV/0!</v>
      </c>
      <c r="X13" s="35" t="e">
        <f>+$C$13*'10 - 2010'!AZ13</f>
        <v>#DIV/0!</v>
      </c>
      <c r="Y13" s="35" t="e">
        <f>+$C$13*'10 - 2010'!BA13</f>
        <v>#DIV/0!</v>
      </c>
      <c r="Z13" s="35" t="e">
        <f>+$C$13*'10 - 2010'!BB13</f>
        <v>#DIV/0!</v>
      </c>
      <c r="AA13" s="35" t="e">
        <f>+$C$13*'10 - 2010'!BC13</f>
        <v>#DIV/0!</v>
      </c>
      <c r="AB13" s="35" t="e">
        <f>+$C$13*'10 - 2010'!BD13</f>
        <v>#DIV/0!</v>
      </c>
      <c r="AC13" s="35" t="e">
        <f>+$C$13*'10 - 2010'!BE13</f>
        <v>#DIV/0!</v>
      </c>
      <c r="AD13" s="35" t="e">
        <f>+$C$13*'10 - 2010'!BF13</f>
        <v>#DIV/0!</v>
      </c>
      <c r="AE13" s="35" t="e">
        <f>+$C$13*'10 - 2010'!BG13</f>
        <v>#DIV/0!</v>
      </c>
      <c r="AF13" s="35" t="e">
        <f>+$C$13*'10 - 2010'!BH13</f>
        <v>#DIV/0!</v>
      </c>
      <c r="AG13" s="35" t="e">
        <f>+$C$13*'10 - 2010'!BI13</f>
        <v>#DIV/0!</v>
      </c>
      <c r="AH13" s="35" t="e">
        <f>+$C$13*'10 - 2010'!BJ13</f>
        <v>#DIV/0!</v>
      </c>
      <c r="AI13" s="2"/>
    </row>
    <row r="14" spans="1:35">
      <c r="A14" s="44">
        <v>7</v>
      </c>
      <c r="B14" s="35" t="str">
        <f>+'10 - 2010'!B14</f>
        <v>CARRERA</v>
      </c>
      <c r="C14" s="35" t="e">
        <f>+'10 - 2010'!AE14/'10 - 2010'!BK14</f>
        <v>#DIV/0!</v>
      </c>
      <c r="D14" s="35" t="e">
        <f>+$C$14*'10 - 2010'!AF14</f>
        <v>#DIV/0!</v>
      </c>
      <c r="E14" s="35" t="e">
        <f>+$C$14*'10 - 2010'!AG14</f>
        <v>#DIV/0!</v>
      </c>
      <c r="F14" s="35" t="e">
        <f>+$C$14*'10 - 2010'!AH14</f>
        <v>#DIV/0!</v>
      </c>
      <c r="G14" s="35" t="e">
        <f>+$C$14*'10 - 2010'!AI14</f>
        <v>#DIV/0!</v>
      </c>
      <c r="H14" s="35" t="e">
        <f>+$C$14*'10 - 2010'!AJ14</f>
        <v>#DIV/0!</v>
      </c>
      <c r="I14" s="35" t="e">
        <f>+$C$14*'10 - 2010'!AK14</f>
        <v>#DIV/0!</v>
      </c>
      <c r="J14" s="35" t="e">
        <f>+$C$14*'10 - 2010'!AL14</f>
        <v>#DIV/0!</v>
      </c>
      <c r="K14" s="35" t="e">
        <f>+$C$14*'10 - 2010'!AM14</f>
        <v>#DIV/0!</v>
      </c>
      <c r="L14" s="35" t="e">
        <f>+$C$14*'10 - 2010'!AN14</f>
        <v>#DIV/0!</v>
      </c>
      <c r="M14" s="35" t="e">
        <f>+$C$14*'10 - 2010'!AO14</f>
        <v>#DIV/0!</v>
      </c>
      <c r="N14" s="35" t="e">
        <f>+$C$14*'10 - 2010'!AP14</f>
        <v>#DIV/0!</v>
      </c>
      <c r="O14" s="35" t="e">
        <f>+$C$14*'10 - 2010'!AQ14</f>
        <v>#DIV/0!</v>
      </c>
      <c r="P14" s="35" t="e">
        <f>+$C$14*'10 - 2010'!AR14</f>
        <v>#DIV/0!</v>
      </c>
      <c r="Q14" s="35" t="e">
        <f>+$C$14*'10 - 2010'!AS14</f>
        <v>#DIV/0!</v>
      </c>
      <c r="R14" s="35" t="e">
        <f>+$C$14*'10 - 2010'!AT14</f>
        <v>#DIV/0!</v>
      </c>
      <c r="S14" s="35" t="e">
        <f>+$C$14*'10 - 2010'!AU14</f>
        <v>#DIV/0!</v>
      </c>
      <c r="T14" s="35" t="e">
        <f>+$C$14*'10 - 2010'!AV14</f>
        <v>#DIV/0!</v>
      </c>
      <c r="U14" s="35" t="e">
        <f>+$C$14*'10 - 2010'!AW14</f>
        <v>#DIV/0!</v>
      </c>
      <c r="V14" s="35" t="e">
        <f>+$C$14*'10 - 2010'!AX14</f>
        <v>#DIV/0!</v>
      </c>
      <c r="W14" s="35" t="e">
        <f>+$C$14*'10 - 2010'!AY14</f>
        <v>#DIV/0!</v>
      </c>
      <c r="X14" s="35" t="e">
        <f>+$C$14*'10 - 2010'!AZ14</f>
        <v>#DIV/0!</v>
      </c>
      <c r="Y14" s="35" t="e">
        <f>+$C$14*'10 - 2010'!BA14</f>
        <v>#DIV/0!</v>
      </c>
      <c r="Z14" s="35" t="e">
        <f>+$C$14*'10 - 2010'!BB14</f>
        <v>#DIV/0!</v>
      </c>
      <c r="AA14" s="35" t="e">
        <f>+$C$14*'10 - 2010'!BC14</f>
        <v>#DIV/0!</v>
      </c>
      <c r="AB14" s="35" t="e">
        <f>+$C$14*'10 - 2010'!BD14</f>
        <v>#DIV/0!</v>
      </c>
      <c r="AC14" s="35" t="e">
        <f>+$C$14*'10 - 2010'!BE14</f>
        <v>#DIV/0!</v>
      </c>
      <c r="AD14" s="35" t="e">
        <f>+$C$14*'10 - 2010'!BF14</f>
        <v>#DIV/0!</v>
      </c>
      <c r="AE14" s="35" t="e">
        <f>+$C$14*'10 - 2010'!BG14</f>
        <v>#DIV/0!</v>
      </c>
      <c r="AF14" s="35" t="e">
        <f>+$C$14*'10 - 2010'!BH14</f>
        <v>#DIV/0!</v>
      </c>
      <c r="AG14" s="35" t="e">
        <f>+$C$14*'10 - 2010'!BI14</f>
        <v>#DIV/0!</v>
      </c>
      <c r="AH14" s="35" t="e">
        <f>+$C$14*'10 - 2010'!BJ14</f>
        <v>#DIV/0!</v>
      </c>
      <c r="AI14" s="2"/>
    </row>
    <row r="15" spans="1:35">
      <c r="A15" s="44">
        <v>8</v>
      </c>
      <c r="B15" s="35" t="str">
        <f>+'10 - 2010'!B15</f>
        <v>CARRERA</v>
      </c>
      <c r="C15" s="35" t="e">
        <f>+'10 - 2010'!AE15/'10 - 2010'!BK15</f>
        <v>#DIV/0!</v>
      </c>
      <c r="D15" s="35" t="e">
        <f>+$C$15*'10 - 2010'!AF15</f>
        <v>#DIV/0!</v>
      </c>
      <c r="E15" s="35" t="e">
        <f>+$C$15*'10 - 2010'!AG15</f>
        <v>#DIV/0!</v>
      </c>
      <c r="F15" s="35" t="e">
        <f>+$C$15*'10 - 2010'!AH15</f>
        <v>#DIV/0!</v>
      </c>
      <c r="G15" s="35" t="e">
        <f>+$C$15*'10 - 2010'!AI15</f>
        <v>#DIV/0!</v>
      </c>
      <c r="H15" s="35" t="e">
        <f>+$C$15*'10 - 2010'!AJ15</f>
        <v>#DIV/0!</v>
      </c>
      <c r="I15" s="35" t="e">
        <f>+$C$15*'10 - 2010'!AK15</f>
        <v>#DIV/0!</v>
      </c>
      <c r="J15" s="35" t="e">
        <f>+$C$15*'10 - 2010'!AL15</f>
        <v>#DIV/0!</v>
      </c>
      <c r="K15" s="35" t="e">
        <f>+$C$15*'10 - 2010'!AM15</f>
        <v>#DIV/0!</v>
      </c>
      <c r="L15" s="35" t="e">
        <f>+$C$15*'10 - 2010'!AN15</f>
        <v>#DIV/0!</v>
      </c>
      <c r="M15" s="35" t="e">
        <f>+$C$15*'10 - 2010'!AO15</f>
        <v>#DIV/0!</v>
      </c>
      <c r="N15" s="35" t="e">
        <f>+$C$15*'10 - 2010'!AP15</f>
        <v>#DIV/0!</v>
      </c>
      <c r="O15" s="35" t="e">
        <f>+$C$15*'10 - 2010'!AQ15</f>
        <v>#DIV/0!</v>
      </c>
      <c r="P15" s="35" t="e">
        <f>+$C$15*'10 - 2010'!AR15</f>
        <v>#DIV/0!</v>
      </c>
      <c r="Q15" s="35" t="e">
        <f>+$C$15*'10 - 2010'!AS15</f>
        <v>#DIV/0!</v>
      </c>
      <c r="R15" s="35" t="e">
        <f>+$C$15*'10 - 2010'!AT15</f>
        <v>#DIV/0!</v>
      </c>
      <c r="S15" s="35" t="e">
        <f>+$C$15*'10 - 2010'!AU15</f>
        <v>#DIV/0!</v>
      </c>
      <c r="T15" s="35" t="e">
        <f>+$C$15*'10 - 2010'!AV15</f>
        <v>#DIV/0!</v>
      </c>
      <c r="U15" s="35" t="e">
        <f>+$C$15*'10 - 2010'!AW15</f>
        <v>#DIV/0!</v>
      </c>
      <c r="V15" s="35" t="e">
        <f>+$C$15*'10 - 2010'!AX15</f>
        <v>#DIV/0!</v>
      </c>
      <c r="W15" s="35" t="e">
        <f>+$C$15*'10 - 2010'!AY15</f>
        <v>#DIV/0!</v>
      </c>
      <c r="X15" s="35" t="e">
        <f>+$C$15*'10 - 2010'!AZ15</f>
        <v>#DIV/0!</v>
      </c>
      <c r="Y15" s="35" t="e">
        <f>+$C$15*'10 - 2010'!BA15</f>
        <v>#DIV/0!</v>
      </c>
      <c r="Z15" s="35" t="e">
        <f>+$C$15*'10 - 2010'!BB15</f>
        <v>#DIV/0!</v>
      </c>
      <c r="AA15" s="35" t="e">
        <f>+$C$15*'10 - 2010'!BC15</f>
        <v>#DIV/0!</v>
      </c>
      <c r="AB15" s="35" t="e">
        <f>+$C$15*'10 - 2010'!BD15</f>
        <v>#DIV/0!</v>
      </c>
      <c r="AC15" s="35" t="e">
        <f>+$C$15*'10 - 2010'!BE15</f>
        <v>#DIV/0!</v>
      </c>
      <c r="AD15" s="35" t="e">
        <f>+$C$15*'10 - 2010'!BF15</f>
        <v>#DIV/0!</v>
      </c>
      <c r="AE15" s="35" t="e">
        <f>+$C$15*'10 - 2010'!BG15</f>
        <v>#DIV/0!</v>
      </c>
      <c r="AF15" s="35" t="e">
        <f>+$C$15*'10 - 2010'!BH15</f>
        <v>#DIV/0!</v>
      </c>
      <c r="AG15" s="35" t="e">
        <f>+$C$15*'10 - 2010'!BI15</f>
        <v>#DIV/0!</v>
      </c>
      <c r="AH15" s="35" t="e">
        <f>+$C$15*'10 - 2010'!BJ15</f>
        <v>#DIV/0!</v>
      </c>
      <c r="AI15" s="2"/>
    </row>
    <row r="16" spans="1:35">
      <c r="A16" s="44">
        <v>9</v>
      </c>
      <c r="B16" s="35" t="str">
        <f>+'10 - 2010'!B16</f>
        <v>CARRERA</v>
      </c>
      <c r="C16" s="35" t="e">
        <f>+'10 - 2010'!AE16/'10 - 2010'!BK16</f>
        <v>#DIV/0!</v>
      </c>
      <c r="D16" s="35" t="e">
        <f>+$C$16*'10 - 2010'!AF16</f>
        <v>#DIV/0!</v>
      </c>
      <c r="E16" s="35" t="e">
        <f>+$C$16*'10 - 2010'!AG16</f>
        <v>#DIV/0!</v>
      </c>
      <c r="F16" s="35" t="e">
        <f>+$C$16*'10 - 2010'!AH16</f>
        <v>#DIV/0!</v>
      </c>
      <c r="G16" s="35" t="e">
        <f>+$C$16*'10 - 2010'!AI16</f>
        <v>#DIV/0!</v>
      </c>
      <c r="H16" s="35" t="e">
        <f>+$C$16*'10 - 2010'!AJ16</f>
        <v>#DIV/0!</v>
      </c>
      <c r="I16" s="35" t="e">
        <f>+$C$16*'10 - 2010'!AK16</f>
        <v>#DIV/0!</v>
      </c>
      <c r="J16" s="35" t="e">
        <f>+$C$16*'10 - 2010'!AL16</f>
        <v>#DIV/0!</v>
      </c>
      <c r="K16" s="35" t="e">
        <f>+$C$16*'10 - 2010'!AM16</f>
        <v>#DIV/0!</v>
      </c>
      <c r="L16" s="35" t="e">
        <f>+$C$16*'10 - 2010'!AN16</f>
        <v>#DIV/0!</v>
      </c>
      <c r="M16" s="35" t="e">
        <f>+$C$16*'10 - 2010'!AO16</f>
        <v>#DIV/0!</v>
      </c>
      <c r="N16" s="35" t="e">
        <f>+$C$16*'10 - 2010'!AP16</f>
        <v>#DIV/0!</v>
      </c>
      <c r="O16" s="35" t="e">
        <f>+$C$16*'10 - 2010'!AQ16</f>
        <v>#DIV/0!</v>
      </c>
      <c r="P16" s="35" t="e">
        <f>+$C$16*'10 - 2010'!AR16</f>
        <v>#DIV/0!</v>
      </c>
      <c r="Q16" s="35" t="e">
        <f>+$C$16*'10 - 2010'!AS16</f>
        <v>#DIV/0!</v>
      </c>
      <c r="R16" s="35" t="e">
        <f>+$C$16*'10 - 2010'!AT16</f>
        <v>#DIV/0!</v>
      </c>
      <c r="S16" s="35" t="e">
        <f>+$C$16*'10 - 2010'!AU16</f>
        <v>#DIV/0!</v>
      </c>
      <c r="T16" s="35" t="e">
        <f>+$C$16*'10 - 2010'!AV16</f>
        <v>#DIV/0!</v>
      </c>
      <c r="U16" s="35" t="e">
        <f>+$C$16*'10 - 2010'!AW16</f>
        <v>#DIV/0!</v>
      </c>
      <c r="V16" s="35" t="e">
        <f>+$C$16*'10 - 2010'!AX16</f>
        <v>#DIV/0!</v>
      </c>
      <c r="W16" s="35" t="e">
        <f>+$C$16*'10 - 2010'!AY16</f>
        <v>#DIV/0!</v>
      </c>
      <c r="X16" s="35" t="e">
        <f>+$C$16*'10 - 2010'!AZ16</f>
        <v>#DIV/0!</v>
      </c>
      <c r="Y16" s="35" t="e">
        <f>+$C$16*'10 - 2010'!BA16</f>
        <v>#DIV/0!</v>
      </c>
      <c r="Z16" s="35" t="e">
        <f>+$C$16*'10 - 2010'!BB16</f>
        <v>#DIV/0!</v>
      </c>
      <c r="AA16" s="35" t="e">
        <f>+$C$16*'10 - 2010'!BC16</f>
        <v>#DIV/0!</v>
      </c>
      <c r="AB16" s="35" t="e">
        <f>+$C$16*'10 - 2010'!BD16</f>
        <v>#DIV/0!</v>
      </c>
      <c r="AC16" s="35" t="e">
        <f>+$C$16*'10 - 2010'!BE16</f>
        <v>#DIV/0!</v>
      </c>
      <c r="AD16" s="35" t="e">
        <f>+$C$16*'10 - 2010'!BF16</f>
        <v>#DIV/0!</v>
      </c>
      <c r="AE16" s="35" t="e">
        <f>+$C$16*'10 - 2010'!BG16</f>
        <v>#DIV/0!</v>
      </c>
      <c r="AF16" s="35" t="e">
        <f>+$C$16*'10 - 2010'!BH16</f>
        <v>#DIV/0!</v>
      </c>
      <c r="AG16" s="35" t="e">
        <f>+$C$16*'10 - 2010'!BI16</f>
        <v>#DIV/0!</v>
      </c>
      <c r="AH16" s="35" t="e">
        <f>+$C$16*'10 - 2010'!BJ16</f>
        <v>#DIV/0!</v>
      </c>
      <c r="AI16" s="2"/>
    </row>
    <row r="17" spans="1:35">
      <c r="A17" s="44">
        <v>10</v>
      </c>
      <c r="B17" s="35" t="str">
        <f>+'10 - 2010'!B17</f>
        <v>CARRERA</v>
      </c>
      <c r="C17" s="35" t="e">
        <f>+'10 - 2010'!AE17/'10 - 2010'!BK17</f>
        <v>#DIV/0!</v>
      </c>
      <c r="D17" s="35" t="e">
        <f>+$C$17*'10 - 2010'!AF17</f>
        <v>#DIV/0!</v>
      </c>
      <c r="E17" s="35" t="e">
        <f>+$C$17*'10 - 2010'!AG17</f>
        <v>#DIV/0!</v>
      </c>
      <c r="F17" s="35" t="e">
        <f>+$C$17*'10 - 2010'!AH17</f>
        <v>#DIV/0!</v>
      </c>
      <c r="G17" s="35" t="e">
        <f>+$C$17*'10 - 2010'!AI17</f>
        <v>#DIV/0!</v>
      </c>
      <c r="H17" s="35" t="e">
        <f>+$C$17*'10 - 2010'!AJ17</f>
        <v>#DIV/0!</v>
      </c>
      <c r="I17" s="35" t="e">
        <f>+$C$17*'10 - 2010'!AK17</f>
        <v>#DIV/0!</v>
      </c>
      <c r="J17" s="35" t="e">
        <f>+$C$17*'10 - 2010'!AL17</f>
        <v>#DIV/0!</v>
      </c>
      <c r="K17" s="35" t="e">
        <f>+$C$17*'10 - 2010'!AM17</f>
        <v>#DIV/0!</v>
      </c>
      <c r="L17" s="35" t="e">
        <f>+$C$17*'10 - 2010'!AN17</f>
        <v>#DIV/0!</v>
      </c>
      <c r="M17" s="35" t="e">
        <f>+$C$17*'10 - 2010'!AO17</f>
        <v>#DIV/0!</v>
      </c>
      <c r="N17" s="35" t="e">
        <f>+$C$17*'10 - 2010'!AP17</f>
        <v>#DIV/0!</v>
      </c>
      <c r="O17" s="35" t="e">
        <f>+$C$17*'10 - 2010'!AQ17</f>
        <v>#DIV/0!</v>
      </c>
      <c r="P17" s="35" t="e">
        <f>+$C$17*'10 - 2010'!AR17</f>
        <v>#DIV/0!</v>
      </c>
      <c r="Q17" s="35" t="e">
        <f>+$C$17*'10 - 2010'!AS17</f>
        <v>#DIV/0!</v>
      </c>
      <c r="R17" s="35" t="e">
        <f>+$C$17*'10 - 2010'!AT17</f>
        <v>#DIV/0!</v>
      </c>
      <c r="S17" s="35" t="e">
        <f>+$C$17*'10 - 2010'!AU17</f>
        <v>#DIV/0!</v>
      </c>
      <c r="T17" s="35" t="e">
        <f>+$C$17*'10 - 2010'!AV17</f>
        <v>#DIV/0!</v>
      </c>
      <c r="U17" s="35" t="e">
        <f>+$C$17*'10 - 2010'!AW17</f>
        <v>#DIV/0!</v>
      </c>
      <c r="V17" s="35" t="e">
        <f>+$C$17*'10 - 2010'!AX17</f>
        <v>#DIV/0!</v>
      </c>
      <c r="W17" s="35" t="e">
        <f>+$C$17*'10 - 2010'!AY17</f>
        <v>#DIV/0!</v>
      </c>
      <c r="X17" s="35" t="e">
        <f>+$C$17*'10 - 2010'!AZ17</f>
        <v>#DIV/0!</v>
      </c>
      <c r="Y17" s="35" t="e">
        <f>+$C$17*'10 - 2010'!BA17</f>
        <v>#DIV/0!</v>
      </c>
      <c r="Z17" s="35" t="e">
        <f>+$C$17*'10 - 2010'!BB17</f>
        <v>#DIV/0!</v>
      </c>
      <c r="AA17" s="35" t="e">
        <f>+$C$17*'10 - 2010'!BC17</f>
        <v>#DIV/0!</v>
      </c>
      <c r="AB17" s="35" t="e">
        <f>+$C$17*'10 - 2010'!BD17</f>
        <v>#DIV/0!</v>
      </c>
      <c r="AC17" s="35" t="e">
        <f>+$C$17*'10 - 2010'!BE17</f>
        <v>#DIV/0!</v>
      </c>
      <c r="AD17" s="35" t="e">
        <f>+$C$17*'10 - 2010'!BF17</f>
        <v>#DIV/0!</v>
      </c>
      <c r="AE17" s="35" t="e">
        <f>+$C$17*'10 - 2010'!BG17</f>
        <v>#DIV/0!</v>
      </c>
      <c r="AF17" s="35" t="e">
        <f>+$C$17*'10 - 2010'!BH17</f>
        <v>#DIV/0!</v>
      </c>
      <c r="AG17" s="35" t="e">
        <f>+$C$17*'10 - 2010'!BI17</f>
        <v>#DIV/0!</v>
      </c>
      <c r="AH17" s="35" t="e">
        <f>+$C$17*'10 - 2010'!BJ17</f>
        <v>#DIV/0!</v>
      </c>
      <c r="AI17" s="2"/>
    </row>
    <row r="18" spans="1:35">
      <c r="A18" s="44">
        <v>11</v>
      </c>
      <c r="B18" s="35" t="str">
        <f>+'10 - 2010'!B18</f>
        <v>CARRERA</v>
      </c>
      <c r="C18" s="35" t="e">
        <f>+'10 - 2010'!AE18/'10 - 2010'!BK18</f>
        <v>#DIV/0!</v>
      </c>
      <c r="D18" s="35" t="e">
        <f>+$C$18*'10 - 2010'!AF18</f>
        <v>#DIV/0!</v>
      </c>
      <c r="E18" s="35" t="e">
        <f>+$C$18*'10 - 2010'!AG18</f>
        <v>#DIV/0!</v>
      </c>
      <c r="F18" s="35" t="e">
        <f>+$C$18*'10 - 2010'!AH18</f>
        <v>#DIV/0!</v>
      </c>
      <c r="G18" s="35" t="e">
        <f>+$C$18*'10 - 2010'!AI18</f>
        <v>#DIV/0!</v>
      </c>
      <c r="H18" s="35" t="e">
        <f>+$C$18*'10 - 2010'!AJ18</f>
        <v>#DIV/0!</v>
      </c>
      <c r="I18" s="35" t="e">
        <f>+$C$18*'10 - 2010'!AK18</f>
        <v>#DIV/0!</v>
      </c>
      <c r="J18" s="35" t="e">
        <f>+$C$18*'10 - 2010'!AL18</f>
        <v>#DIV/0!</v>
      </c>
      <c r="K18" s="35" t="e">
        <f>+$C$18*'10 - 2010'!AM18</f>
        <v>#DIV/0!</v>
      </c>
      <c r="L18" s="35" t="e">
        <f>+$C$18*'10 - 2010'!AN18</f>
        <v>#DIV/0!</v>
      </c>
      <c r="M18" s="35" t="e">
        <f>+$C$18*'10 - 2010'!AO18</f>
        <v>#DIV/0!</v>
      </c>
      <c r="N18" s="35" t="e">
        <f>+$C$18*'10 - 2010'!AP18</f>
        <v>#DIV/0!</v>
      </c>
      <c r="O18" s="35" t="e">
        <f>+$C$18*'10 - 2010'!AQ18</f>
        <v>#DIV/0!</v>
      </c>
      <c r="P18" s="35" t="e">
        <f>+$C$18*'10 - 2010'!AR18</f>
        <v>#DIV/0!</v>
      </c>
      <c r="Q18" s="35" t="e">
        <f>+$C$18*'10 - 2010'!AS18</f>
        <v>#DIV/0!</v>
      </c>
      <c r="R18" s="35" t="e">
        <f>+$C$18*'10 - 2010'!AT18</f>
        <v>#DIV/0!</v>
      </c>
      <c r="S18" s="35" t="e">
        <f>+$C$18*'10 - 2010'!AU18</f>
        <v>#DIV/0!</v>
      </c>
      <c r="T18" s="35" t="e">
        <f>+$C$18*'10 - 2010'!AV18</f>
        <v>#DIV/0!</v>
      </c>
      <c r="U18" s="35" t="e">
        <f>+$C$18*'10 - 2010'!AW18</f>
        <v>#DIV/0!</v>
      </c>
      <c r="V18" s="35" t="e">
        <f>+$C$18*'10 - 2010'!AX18</f>
        <v>#DIV/0!</v>
      </c>
      <c r="W18" s="35" t="e">
        <f>+$C$18*'10 - 2010'!AY18</f>
        <v>#DIV/0!</v>
      </c>
      <c r="X18" s="35" t="e">
        <f>+$C$18*'10 - 2010'!AZ18</f>
        <v>#DIV/0!</v>
      </c>
      <c r="Y18" s="35" t="e">
        <f>+$C$18*'10 - 2010'!BA18</f>
        <v>#DIV/0!</v>
      </c>
      <c r="Z18" s="35" t="e">
        <f>+$C$18*'10 - 2010'!BB18</f>
        <v>#DIV/0!</v>
      </c>
      <c r="AA18" s="35" t="e">
        <f>+$C$18*'10 - 2010'!BC18</f>
        <v>#DIV/0!</v>
      </c>
      <c r="AB18" s="35" t="e">
        <f>+$C$18*'10 - 2010'!BD18</f>
        <v>#DIV/0!</v>
      </c>
      <c r="AC18" s="35" t="e">
        <f>+$C$18*'10 - 2010'!BE18</f>
        <v>#DIV/0!</v>
      </c>
      <c r="AD18" s="35" t="e">
        <f>+$C$18*'10 - 2010'!BF18</f>
        <v>#DIV/0!</v>
      </c>
      <c r="AE18" s="35" t="e">
        <f>+$C$18*'10 - 2010'!BG18</f>
        <v>#DIV/0!</v>
      </c>
      <c r="AF18" s="35" t="e">
        <f>+$C$18*'10 - 2010'!BH18</f>
        <v>#DIV/0!</v>
      </c>
      <c r="AG18" s="35" t="e">
        <f>+$C$18*'10 - 2010'!BI18</f>
        <v>#DIV/0!</v>
      </c>
      <c r="AH18" s="35" t="e">
        <f>+$C$18*'10 - 2010'!BJ18</f>
        <v>#DIV/0!</v>
      </c>
      <c r="AI18" s="2"/>
    </row>
    <row r="19" spans="1:35">
      <c r="A19" s="44">
        <v>12</v>
      </c>
      <c r="B19" s="35" t="str">
        <f>+'10 - 2010'!B19</f>
        <v>LIBRE NOMBRAMIENTO</v>
      </c>
      <c r="C19" s="35" t="e">
        <f>+'10 - 2010'!AE19/'10 - 2010'!BK19</f>
        <v>#DIV/0!</v>
      </c>
      <c r="D19" s="35" t="e">
        <f>+$C$19*'10 - 2010'!AF19</f>
        <v>#DIV/0!</v>
      </c>
      <c r="E19" s="35" t="e">
        <f>+$C$19*'10 - 2010'!AG19</f>
        <v>#DIV/0!</v>
      </c>
      <c r="F19" s="35" t="e">
        <f>+$C$19*'10 - 2010'!AH19</f>
        <v>#DIV/0!</v>
      </c>
      <c r="G19" s="35" t="e">
        <f>+$C$19*'10 - 2010'!AI19</f>
        <v>#DIV/0!</v>
      </c>
      <c r="H19" s="35" t="e">
        <f>+$C$19*'10 - 2010'!AJ19</f>
        <v>#DIV/0!</v>
      </c>
      <c r="I19" s="35" t="e">
        <f>+$C$19*'10 - 2010'!AK19</f>
        <v>#DIV/0!</v>
      </c>
      <c r="J19" s="35" t="e">
        <f>+$C$19*'10 - 2010'!AL19</f>
        <v>#DIV/0!</v>
      </c>
      <c r="K19" s="35" t="e">
        <f>+$C$19*'10 - 2010'!AM19</f>
        <v>#DIV/0!</v>
      </c>
      <c r="L19" s="35" t="e">
        <f>+$C$19*'10 - 2010'!AN19</f>
        <v>#DIV/0!</v>
      </c>
      <c r="M19" s="35" t="e">
        <f>+$C$19*'10 - 2010'!AO19</f>
        <v>#DIV/0!</v>
      </c>
      <c r="N19" s="35" t="e">
        <f>+$C$19*'10 - 2010'!AP19</f>
        <v>#DIV/0!</v>
      </c>
      <c r="O19" s="35" t="e">
        <f>+$C$19*'10 - 2010'!AQ19</f>
        <v>#DIV/0!</v>
      </c>
      <c r="P19" s="35" t="e">
        <f>+$C$19*'10 - 2010'!AR19</f>
        <v>#DIV/0!</v>
      </c>
      <c r="Q19" s="35" t="e">
        <f>+$C$19*'10 - 2010'!AS19</f>
        <v>#DIV/0!</v>
      </c>
      <c r="R19" s="35" t="e">
        <f>+$C$19*'10 - 2010'!AT19</f>
        <v>#DIV/0!</v>
      </c>
      <c r="S19" s="35" t="e">
        <f>+$C$19*'10 - 2010'!AU19</f>
        <v>#DIV/0!</v>
      </c>
      <c r="T19" s="35" t="e">
        <f>+$C$19*'10 - 2010'!AV19</f>
        <v>#DIV/0!</v>
      </c>
      <c r="U19" s="35" t="e">
        <f>+$C$19*'10 - 2010'!AW19</f>
        <v>#DIV/0!</v>
      </c>
      <c r="V19" s="35" t="e">
        <f>+$C$19*'10 - 2010'!AX19</f>
        <v>#DIV/0!</v>
      </c>
      <c r="W19" s="35" t="e">
        <f>+$C$19*'10 - 2010'!AY19</f>
        <v>#DIV/0!</v>
      </c>
      <c r="X19" s="35" t="e">
        <f>+$C$19*'10 - 2010'!AZ19</f>
        <v>#DIV/0!</v>
      </c>
      <c r="Y19" s="35" t="e">
        <f>+$C$19*'10 - 2010'!BA19</f>
        <v>#DIV/0!</v>
      </c>
      <c r="Z19" s="35" t="e">
        <f>+$C$19*'10 - 2010'!BB19</f>
        <v>#DIV/0!</v>
      </c>
      <c r="AA19" s="35" t="e">
        <f>+$C$19*'10 - 2010'!BC19</f>
        <v>#DIV/0!</v>
      </c>
      <c r="AB19" s="35" t="e">
        <f>+$C$19*'10 - 2010'!BD19</f>
        <v>#DIV/0!</v>
      </c>
      <c r="AC19" s="35" t="e">
        <f>+$C$19*'10 - 2010'!BE19</f>
        <v>#DIV/0!</v>
      </c>
      <c r="AD19" s="35" t="e">
        <f>+$C$19*'10 - 2010'!BF19</f>
        <v>#DIV/0!</v>
      </c>
      <c r="AE19" s="35" t="e">
        <f>+$C$19*'10 - 2010'!BG19</f>
        <v>#DIV/0!</v>
      </c>
      <c r="AF19" s="35" t="e">
        <f>+$C$19*'10 - 2010'!BH19</f>
        <v>#DIV/0!</v>
      </c>
      <c r="AG19" s="35" t="e">
        <f>+$C$19*'10 - 2010'!BI19</f>
        <v>#DIV/0!</v>
      </c>
      <c r="AH19" s="35" t="e">
        <f>+$C$19*'10 - 2010'!BJ19</f>
        <v>#DIV/0!</v>
      </c>
      <c r="AI19" s="2"/>
    </row>
    <row r="20" spans="1:35">
      <c r="A20" s="44">
        <v>13</v>
      </c>
      <c r="B20" s="35" t="str">
        <f>+'10 - 2010'!B20</f>
        <v>CARRERA</v>
      </c>
      <c r="C20" s="35" t="e">
        <f>+'10 - 2010'!AE20/'10 - 2010'!BK20</f>
        <v>#DIV/0!</v>
      </c>
      <c r="D20" s="35" t="e">
        <f>+$C$19*'10 - 2010'!AF20</f>
        <v>#DIV/0!</v>
      </c>
      <c r="E20" s="35" t="e">
        <f>+$C$19*'10 - 2010'!AG20</f>
        <v>#DIV/0!</v>
      </c>
      <c r="F20" s="35" t="e">
        <f>+$C$19*'10 - 2010'!AH20</f>
        <v>#DIV/0!</v>
      </c>
      <c r="G20" s="35" t="e">
        <f>+$C$19*'10 - 2010'!AI20</f>
        <v>#DIV/0!</v>
      </c>
      <c r="H20" s="35" t="e">
        <f>+$C$19*'10 - 2010'!AJ20</f>
        <v>#DIV/0!</v>
      </c>
      <c r="I20" s="35" t="e">
        <f>+$C$19*'10 - 2010'!AK20</f>
        <v>#DIV/0!</v>
      </c>
      <c r="J20" s="35" t="e">
        <f>+$C$19*'10 - 2010'!AL20</f>
        <v>#DIV/0!</v>
      </c>
      <c r="K20" s="35" t="e">
        <f>+$C$19*'10 - 2010'!AM20</f>
        <v>#DIV/0!</v>
      </c>
      <c r="L20" s="35" t="e">
        <f>+$C$19*'10 - 2010'!AN20</f>
        <v>#DIV/0!</v>
      </c>
      <c r="M20" s="35" t="e">
        <f>+$C$19*'10 - 2010'!AO20</f>
        <v>#DIV/0!</v>
      </c>
      <c r="N20" s="35" t="e">
        <f>+$C$19*'10 - 2010'!AP20</f>
        <v>#DIV/0!</v>
      </c>
      <c r="O20" s="35" t="e">
        <f>+$C$19*'10 - 2010'!AQ20</f>
        <v>#DIV/0!</v>
      </c>
      <c r="P20" s="35" t="e">
        <f>+$C$19*'10 - 2010'!AR20</f>
        <v>#DIV/0!</v>
      </c>
      <c r="Q20" s="35" t="e">
        <f>+$C$19*'10 - 2010'!AS20</f>
        <v>#DIV/0!</v>
      </c>
      <c r="R20" s="35" t="e">
        <f>+$C$19*'10 - 2010'!AT20</f>
        <v>#DIV/0!</v>
      </c>
      <c r="S20" s="35" t="e">
        <f>+$C$19*'10 - 2010'!AU20</f>
        <v>#DIV/0!</v>
      </c>
      <c r="T20" s="35" t="e">
        <f>+$C$19*'10 - 2010'!AV20</f>
        <v>#DIV/0!</v>
      </c>
      <c r="U20" s="35" t="e">
        <f>+$C$19*'10 - 2010'!AW20</f>
        <v>#DIV/0!</v>
      </c>
      <c r="V20" s="35" t="e">
        <f>+$C$19*'10 - 2010'!AX20</f>
        <v>#DIV/0!</v>
      </c>
      <c r="W20" s="35" t="e">
        <f>+$C$19*'10 - 2010'!AY20</f>
        <v>#DIV/0!</v>
      </c>
      <c r="X20" s="35" t="e">
        <f>+$C$19*'10 - 2010'!AZ20</f>
        <v>#DIV/0!</v>
      </c>
      <c r="Y20" s="35" t="e">
        <f>+$C$19*'10 - 2010'!BA20</f>
        <v>#DIV/0!</v>
      </c>
      <c r="Z20" s="35" t="e">
        <f>+$C$19*'10 - 2010'!BB20</f>
        <v>#DIV/0!</v>
      </c>
      <c r="AA20" s="35" t="e">
        <f>+$C$19*'10 - 2010'!BC20</f>
        <v>#DIV/0!</v>
      </c>
      <c r="AB20" s="35" t="e">
        <f>+$C$19*'10 - 2010'!BD20</f>
        <v>#DIV/0!</v>
      </c>
      <c r="AC20" s="35" t="e">
        <f>+$C$19*'10 - 2010'!BE20</f>
        <v>#DIV/0!</v>
      </c>
      <c r="AD20" s="35" t="e">
        <f>+$C$19*'10 - 2010'!BF20</f>
        <v>#DIV/0!</v>
      </c>
      <c r="AE20" s="35" t="e">
        <f>+$C$19*'10 - 2010'!BG20</f>
        <v>#DIV/0!</v>
      </c>
      <c r="AF20" s="35" t="e">
        <f>+$C$19*'10 - 2010'!BH20</f>
        <v>#DIV/0!</v>
      </c>
      <c r="AG20" s="35" t="e">
        <f>+$C$19*'10 - 2010'!BI20</f>
        <v>#DIV/0!</v>
      </c>
      <c r="AH20" s="35" t="e">
        <f>+$C$19*'10 - 2010'!BJ20</f>
        <v>#DIV/0!</v>
      </c>
      <c r="AI20" s="2"/>
    </row>
    <row r="21" spans="1:35">
      <c r="A21" s="44">
        <v>14</v>
      </c>
      <c r="B21" s="35" t="str">
        <f>+'10 - 2010'!B21</f>
        <v>CARRERA</v>
      </c>
      <c r="C21" s="35" t="e">
        <f>+'10 - 2010'!AE21/'10 - 2010'!BK21</f>
        <v>#DIV/0!</v>
      </c>
      <c r="D21" s="35" t="e">
        <f>+$C$19*'10 - 2010'!AF21</f>
        <v>#DIV/0!</v>
      </c>
      <c r="E21" s="35" t="e">
        <f>+$C$19*'10 - 2010'!AG21</f>
        <v>#DIV/0!</v>
      </c>
      <c r="F21" s="35" t="e">
        <f>+$C$19*'10 - 2010'!AH21</f>
        <v>#DIV/0!</v>
      </c>
      <c r="G21" s="35" t="e">
        <f>+$C$19*'10 - 2010'!AI21</f>
        <v>#DIV/0!</v>
      </c>
      <c r="H21" s="35" t="e">
        <f>+$C$19*'10 - 2010'!AJ21</f>
        <v>#DIV/0!</v>
      </c>
      <c r="I21" s="35" t="e">
        <f>+$C$19*'10 - 2010'!AK21</f>
        <v>#DIV/0!</v>
      </c>
      <c r="J21" s="35" t="e">
        <f>+$C$19*'10 - 2010'!AL21</f>
        <v>#DIV/0!</v>
      </c>
      <c r="K21" s="35" t="e">
        <f>+$C$19*'10 - 2010'!AM21</f>
        <v>#DIV/0!</v>
      </c>
      <c r="L21" s="35" t="e">
        <f>+$C$19*'10 - 2010'!AN21</f>
        <v>#DIV/0!</v>
      </c>
      <c r="M21" s="35" t="e">
        <f>+$C$19*'10 - 2010'!AO21</f>
        <v>#DIV/0!</v>
      </c>
      <c r="N21" s="35" t="e">
        <f>+$C$19*'10 - 2010'!AP21</f>
        <v>#DIV/0!</v>
      </c>
      <c r="O21" s="35" t="e">
        <f>+$C$19*'10 - 2010'!AQ21</f>
        <v>#DIV/0!</v>
      </c>
      <c r="P21" s="35" t="e">
        <f>+$C$19*'10 - 2010'!AR21</f>
        <v>#DIV/0!</v>
      </c>
      <c r="Q21" s="35" t="e">
        <f>+$C$19*'10 - 2010'!AS21</f>
        <v>#DIV/0!</v>
      </c>
      <c r="R21" s="35" t="e">
        <f>+$C$19*'10 - 2010'!AT21</f>
        <v>#DIV/0!</v>
      </c>
      <c r="S21" s="35" t="e">
        <f>+$C$19*'10 - 2010'!AU21</f>
        <v>#DIV/0!</v>
      </c>
      <c r="T21" s="35" t="e">
        <f>+$C$19*'10 - 2010'!AV21</f>
        <v>#DIV/0!</v>
      </c>
      <c r="U21" s="35" t="e">
        <f>+$C$19*'10 - 2010'!AW21</f>
        <v>#DIV/0!</v>
      </c>
      <c r="V21" s="35" t="e">
        <f>+$C$19*'10 - 2010'!AX21</f>
        <v>#DIV/0!</v>
      </c>
      <c r="W21" s="35" t="e">
        <f>+$C$19*'10 - 2010'!AY21</f>
        <v>#DIV/0!</v>
      </c>
      <c r="X21" s="35" t="e">
        <f>+$C$19*'10 - 2010'!AZ21</f>
        <v>#DIV/0!</v>
      </c>
      <c r="Y21" s="35" t="e">
        <f>+$C$19*'10 - 2010'!BA21</f>
        <v>#DIV/0!</v>
      </c>
      <c r="Z21" s="35" t="e">
        <f>+$C$19*'10 - 2010'!BB21</f>
        <v>#DIV/0!</v>
      </c>
      <c r="AA21" s="35" t="e">
        <f>+$C$19*'10 - 2010'!BC21</f>
        <v>#DIV/0!</v>
      </c>
      <c r="AB21" s="35" t="e">
        <f>+$C$19*'10 - 2010'!BD21</f>
        <v>#DIV/0!</v>
      </c>
      <c r="AC21" s="35" t="e">
        <f>+$C$19*'10 - 2010'!BE21</f>
        <v>#DIV/0!</v>
      </c>
      <c r="AD21" s="35" t="e">
        <f>+$C$19*'10 - 2010'!BF21</f>
        <v>#DIV/0!</v>
      </c>
      <c r="AE21" s="35" t="e">
        <f>+$C$19*'10 - 2010'!BG21</f>
        <v>#DIV/0!</v>
      </c>
      <c r="AF21" s="35" t="e">
        <f>+$C$19*'10 - 2010'!BH21</f>
        <v>#DIV/0!</v>
      </c>
      <c r="AG21" s="35" t="e">
        <f>+$C$19*'10 - 2010'!BI21</f>
        <v>#DIV/0!</v>
      </c>
      <c r="AH21" s="35" t="e">
        <f>+$C$19*'10 - 2010'!BJ21</f>
        <v>#DIV/0!</v>
      </c>
      <c r="AI21" s="2"/>
    </row>
    <row r="22" spans="1:35">
      <c r="A22" s="44">
        <v>15</v>
      </c>
      <c r="B22" s="35" t="str">
        <f>+'10 - 2010'!B22</f>
        <v>LIBRE NOMBRAMIENTO</v>
      </c>
      <c r="C22" s="35" t="e">
        <f>+'10 - 2010'!AE22/'10 - 2010'!BK22</f>
        <v>#DIV/0!</v>
      </c>
      <c r="D22" s="35" t="e">
        <f>+$C$19*'10 - 2010'!AF22</f>
        <v>#DIV/0!</v>
      </c>
      <c r="E22" s="35" t="e">
        <f>+$C$19*'10 - 2010'!AG22</f>
        <v>#DIV/0!</v>
      </c>
      <c r="F22" s="35" t="e">
        <f>+$C$19*'10 - 2010'!AH22</f>
        <v>#DIV/0!</v>
      </c>
      <c r="G22" s="35" t="e">
        <f>+$C$19*'10 - 2010'!AI22</f>
        <v>#DIV/0!</v>
      </c>
      <c r="H22" s="35" t="e">
        <f>+$C$19*'10 - 2010'!AJ22</f>
        <v>#DIV/0!</v>
      </c>
      <c r="I22" s="35" t="e">
        <f>+$C$19*'10 - 2010'!AK22</f>
        <v>#DIV/0!</v>
      </c>
      <c r="J22" s="35" t="e">
        <f>+$C$19*'10 - 2010'!AL22</f>
        <v>#DIV/0!</v>
      </c>
      <c r="K22" s="35" t="e">
        <f>+$C$19*'10 - 2010'!AM22</f>
        <v>#DIV/0!</v>
      </c>
      <c r="L22" s="35" t="e">
        <f>+$C$19*'10 - 2010'!AN22</f>
        <v>#DIV/0!</v>
      </c>
      <c r="M22" s="35" t="e">
        <f>+$C$19*'10 - 2010'!AO22</f>
        <v>#DIV/0!</v>
      </c>
      <c r="N22" s="35" t="e">
        <f>+$C$19*'10 - 2010'!AP22</f>
        <v>#DIV/0!</v>
      </c>
      <c r="O22" s="35" t="e">
        <f>+$C$19*'10 - 2010'!AQ22</f>
        <v>#DIV/0!</v>
      </c>
      <c r="P22" s="35" t="e">
        <f>+$C$19*'10 - 2010'!AR22</f>
        <v>#DIV/0!</v>
      </c>
      <c r="Q22" s="35" t="e">
        <f>+$C$19*'10 - 2010'!AS22</f>
        <v>#DIV/0!</v>
      </c>
      <c r="R22" s="35" t="e">
        <f>+$C$19*'10 - 2010'!AT22</f>
        <v>#DIV/0!</v>
      </c>
      <c r="S22" s="35" t="e">
        <f>+$C$19*'10 - 2010'!AU22</f>
        <v>#DIV/0!</v>
      </c>
      <c r="T22" s="35" t="e">
        <f>+$C$19*'10 - 2010'!AV22</f>
        <v>#DIV/0!</v>
      </c>
      <c r="U22" s="35" t="e">
        <f>+$C$19*'10 - 2010'!AW22</f>
        <v>#DIV/0!</v>
      </c>
      <c r="V22" s="35" t="e">
        <f>+$C$19*'10 - 2010'!AX22</f>
        <v>#DIV/0!</v>
      </c>
      <c r="W22" s="35" t="e">
        <f>+$C$19*'10 - 2010'!AY22</f>
        <v>#DIV/0!</v>
      </c>
      <c r="X22" s="35" t="e">
        <f>+$C$19*'10 - 2010'!AZ22</f>
        <v>#DIV/0!</v>
      </c>
      <c r="Y22" s="35" t="e">
        <f>+$C$19*'10 - 2010'!BA22</f>
        <v>#DIV/0!</v>
      </c>
      <c r="Z22" s="35" t="e">
        <f>+$C$19*'10 - 2010'!BB22</f>
        <v>#DIV/0!</v>
      </c>
      <c r="AA22" s="35" t="e">
        <f>+$C$19*'10 - 2010'!BC22</f>
        <v>#DIV/0!</v>
      </c>
      <c r="AB22" s="35" t="e">
        <f>+$C$19*'10 - 2010'!BD22</f>
        <v>#DIV/0!</v>
      </c>
      <c r="AC22" s="35" t="e">
        <f>+$C$19*'10 - 2010'!BE22</f>
        <v>#DIV/0!</v>
      </c>
      <c r="AD22" s="35" t="e">
        <f>+$C$19*'10 - 2010'!BF22</f>
        <v>#DIV/0!</v>
      </c>
      <c r="AE22" s="35" t="e">
        <f>+$C$19*'10 - 2010'!BG22</f>
        <v>#DIV/0!</v>
      </c>
      <c r="AF22" s="35" t="e">
        <f>+$C$19*'10 - 2010'!BH22</f>
        <v>#DIV/0!</v>
      </c>
      <c r="AG22" s="35" t="e">
        <f>+$C$19*'10 - 2010'!BI22</f>
        <v>#DIV/0!</v>
      </c>
      <c r="AH22" s="35" t="e">
        <f>+$C$19*'10 - 2010'!BJ22</f>
        <v>#DIV/0!</v>
      </c>
      <c r="AI22" s="2"/>
    </row>
    <row r="23" spans="1:35">
      <c r="A23" s="44">
        <v>16</v>
      </c>
      <c r="B23" s="35" t="str">
        <f>+'10 - 2010'!B23</f>
        <v>PROVISIONALIDAD</v>
      </c>
      <c r="C23" s="35" t="e">
        <f>+'10 - 2010'!AE23/'10 - 2010'!BK23</f>
        <v>#DIV/0!</v>
      </c>
      <c r="D23" s="35" t="e">
        <f>+$C$19*'10 - 2010'!AF23</f>
        <v>#DIV/0!</v>
      </c>
      <c r="E23" s="35" t="e">
        <f>+$C$19*'10 - 2010'!AG23</f>
        <v>#DIV/0!</v>
      </c>
      <c r="F23" s="35" t="e">
        <f>+$C$19*'10 - 2010'!AH23</f>
        <v>#DIV/0!</v>
      </c>
      <c r="G23" s="35" t="e">
        <f>+$C$19*'10 - 2010'!AI23</f>
        <v>#DIV/0!</v>
      </c>
      <c r="H23" s="35" t="e">
        <f>+$C$19*'10 - 2010'!AJ23</f>
        <v>#DIV/0!</v>
      </c>
      <c r="I23" s="35" t="e">
        <f>+$C$19*'10 - 2010'!AK23</f>
        <v>#DIV/0!</v>
      </c>
      <c r="J23" s="35" t="e">
        <f>+$C$19*'10 - 2010'!AL23</f>
        <v>#DIV/0!</v>
      </c>
      <c r="K23" s="35" t="e">
        <f>+$C$19*'10 - 2010'!AM23</f>
        <v>#DIV/0!</v>
      </c>
      <c r="L23" s="35" t="e">
        <f>+$C$19*'10 - 2010'!AN23</f>
        <v>#DIV/0!</v>
      </c>
      <c r="M23" s="35" t="e">
        <f>+$C$19*'10 - 2010'!AO23</f>
        <v>#DIV/0!</v>
      </c>
      <c r="N23" s="35" t="e">
        <f>+$C$19*'10 - 2010'!AP23</f>
        <v>#DIV/0!</v>
      </c>
      <c r="O23" s="35" t="e">
        <f>+$C$19*'10 - 2010'!AQ23</f>
        <v>#DIV/0!</v>
      </c>
      <c r="P23" s="35" t="e">
        <f>+$C$19*'10 - 2010'!AR23</f>
        <v>#DIV/0!</v>
      </c>
      <c r="Q23" s="35" t="e">
        <f>+$C$19*'10 - 2010'!AS23</f>
        <v>#DIV/0!</v>
      </c>
      <c r="R23" s="35" t="e">
        <f>+$C$19*'10 - 2010'!AT23</f>
        <v>#DIV/0!</v>
      </c>
      <c r="S23" s="35" t="e">
        <f>+$C$19*'10 - 2010'!AU23</f>
        <v>#DIV/0!</v>
      </c>
      <c r="T23" s="35" t="e">
        <f>+$C$19*'10 - 2010'!AV23</f>
        <v>#DIV/0!</v>
      </c>
      <c r="U23" s="35" t="e">
        <f>+$C$19*'10 - 2010'!AW23</f>
        <v>#DIV/0!</v>
      </c>
      <c r="V23" s="35" t="e">
        <f>+$C$19*'10 - 2010'!AX23</f>
        <v>#DIV/0!</v>
      </c>
      <c r="W23" s="35" t="e">
        <f>+$C$19*'10 - 2010'!AY23</f>
        <v>#DIV/0!</v>
      </c>
      <c r="X23" s="35" t="e">
        <f>+$C$19*'10 - 2010'!AZ23</f>
        <v>#DIV/0!</v>
      </c>
      <c r="Y23" s="35" t="e">
        <f>+$C$19*'10 - 2010'!BA23</f>
        <v>#DIV/0!</v>
      </c>
      <c r="Z23" s="35" t="e">
        <f>+$C$19*'10 - 2010'!BB23</f>
        <v>#DIV/0!</v>
      </c>
      <c r="AA23" s="35" t="e">
        <f>+$C$19*'10 - 2010'!BC23</f>
        <v>#DIV/0!</v>
      </c>
      <c r="AB23" s="35" t="e">
        <f>+$C$19*'10 - 2010'!BD23</f>
        <v>#DIV/0!</v>
      </c>
      <c r="AC23" s="35" t="e">
        <f>+$C$19*'10 - 2010'!BE23</f>
        <v>#DIV/0!</v>
      </c>
      <c r="AD23" s="35" t="e">
        <f>+$C$19*'10 - 2010'!BF23</f>
        <v>#DIV/0!</v>
      </c>
      <c r="AE23" s="35" t="e">
        <f>+$C$19*'10 - 2010'!BG23</f>
        <v>#DIV/0!</v>
      </c>
      <c r="AF23" s="35" t="e">
        <f>+$C$19*'10 - 2010'!BH23</f>
        <v>#DIV/0!</v>
      </c>
      <c r="AG23" s="35" t="e">
        <f>+$C$19*'10 - 2010'!BI23</f>
        <v>#DIV/0!</v>
      </c>
      <c r="AH23" s="35" t="e">
        <f>+$C$19*'10 - 2010'!BJ23</f>
        <v>#DIV/0!</v>
      </c>
      <c r="AI23" s="2"/>
    </row>
    <row r="24" spans="1:35">
      <c r="A24" s="44">
        <v>17</v>
      </c>
      <c r="B24" s="35" t="str">
        <f>+'10 - 2010'!B24</f>
        <v>CARRERA</v>
      </c>
      <c r="C24" s="35" t="e">
        <f>+'10 - 2010'!AE24/'10 - 2010'!BK24</f>
        <v>#DIV/0!</v>
      </c>
      <c r="D24" s="35" t="e">
        <f>+$C$19*'10 - 2010'!AF24</f>
        <v>#DIV/0!</v>
      </c>
      <c r="E24" s="35" t="e">
        <f>+$C$19*'10 - 2010'!AG24</f>
        <v>#DIV/0!</v>
      </c>
      <c r="F24" s="35" t="e">
        <f>+$C$19*'10 - 2010'!AH24</f>
        <v>#DIV/0!</v>
      </c>
      <c r="G24" s="35" t="e">
        <f>+$C$19*'10 - 2010'!AI24</f>
        <v>#DIV/0!</v>
      </c>
      <c r="H24" s="35" t="e">
        <f>+$C$19*'10 - 2010'!AJ24</f>
        <v>#DIV/0!</v>
      </c>
      <c r="I24" s="35" t="e">
        <f>+$C$19*'10 - 2010'!AK24</f>
        <v>#DIV/0!</v>
      </c>
      <c r="J24" s="35" t="e">
        <f>+$C$19*'10 - 2010'!AL24</f>
        <v>#DIV/0!</v>
      </c>
      <c r="K24" s="35" t="e">
        <f>+$C$19*'10 - 2010'!AM24</f>
        <v>#DIV/0!</v>
      </c>
      <c r="L24" s="35" t="e">
        <f>+$C$19*'10 - 2010'!AN24</f>
        <v>#DIV/0!</v>
      </c>
      <c r="M24" s="35" t="e">
        <f>+$C$19*'10 - 2010'!AO24</f>
        <v>#DIV/0!</v>
      </c>
      <c r="N24" s="35" t="e">
        <f>+$C$19*'10 - 2010'!AP24</f>
        <v>#DIV/0!</v>
      </c>
      <c r="O24" s="35" t="e">
        <f>+$C$19*'10 - 2010'!AQ24</f>
        <v>#DIV/0!</v>
      </c>
      <c r="P24" s="35" t="e">
        <f>+$C$19*'10 - 2010'!AR24</f>
        <v>#DIV/0!</v>
      </c>
      <c r="Q24" s="35" t="e">
        <f>+$C$19*'10 - 2010'!AS24</f>
        <v>#DIV/0!</v>
      </c>
      <c r="R24" s="35" t="e">
        <f>+$C$19*'10 - 2010'!AT24</f>
        <v>#DIV/0!</v>
      </c>
      <c r="S24" s="35" t="e">
        <f>+$C$19*'10 - 2010'!AU24</f>
        <v>#DIV/0!</v>
      </c>
      <c r="T24" s="35" t="e">
        <f>+$C$19*'10 - 2010'!AV24</f>
        <v>#DIV/0!</v>
      </c>
      <c r="U24" s="35" t="e">
        <f>+$C$19*'10 - 2010'!AW24</f>
        <v>#DIV/0!</v>
      </c>
      <c r="V24" s="35" t="e">
        <f>+$C$19*'10 - 2010'!AX24</f>
        <v>#DIV/0!</v>
      </c>
      <c r="W24" s="35" t="e">
        <f>+$C$19*'10 - 2010'!AY24</f>
        <v>#DIV/0!</v>
      </c>
      <c r="X24" s="35" t="e">
        <f>+$C$19*'10 - 2010'!AZ24</f>
        <v>#DIV/0!</v>
      </c>
      <c r="Y24" s="35" t="e">
        <f>+$C$19*'10 - 2010'!BA24</f>
        <v>#DIV/0!</v>
      </c>
      <c r="Z24" s="35" t="e">
        <f>+$C$19*'10 - 2010'!BB24</f>
        <v>#DIV/0!</v>
      </c>
      <c r="AA24" s="35" t="e">
        <f>+$C$19*'10 - 2010'!BC24</f>
        <v>#DIV/0!</v>
      </c>
      <c r="AB24" s="35" t="e">
        <f>+$C$19*'10 - 2010'!BD24</f>
        <v>#DIV/0!</v>
      </c>
      <c r="AC24" s="35" t="e">
        <f>+$C$19*'10 - 2010'!BE24</f>
        <v>#DIV/0!</v>
      </c>
      <c r="AD24" s="35" t="e">
        <f>+$C$19*'10 - 2010'!BF24</f>
        <v>#DIV/0!</v>
      </c>
      <c r="AE24" s="35" t="e">
        <f>+$C$19*'10 - 2010'!BG24</f>
        <v>#DIV/0!</v>
      </c>
      <c r="AF24" s="35" t="e">
        <f>+$C$19*'10 - 2010'!BH24</f>
        <v>#DIV/0!</v>
      </c>
      <c r="AG24" s="35" t="e">
        <f>+$C$19*'10 - 2010'!BI24</f>
        <v>#DIV/0!</v>
      </c>
      <c r="AH24" s="35" t="e">
        <f>+$C$19*'10 - 2010'!BJ24</f>
        <v>#DIV/0!</v>
      </c>
      <c r="AI24" s="2"/>
    </row>
    <row r="25" spans="1:35">
      <c r="A25" s="44">
        <v>18</v>
      </c>
      <c r="B25" s="35" t="str">
        <f>+'10 - 2010'!B25</f>
        <v>PERIODO FIJO</v>
      </c>
      <c r="C25" s="35" t="e">
        <f>+'10 - 2010'!AE25/'10 - 2010'!BK25</f>
        <v>#DIV/0!</v>
      </c>
      <c r="D25" s="35" t="e">
        <f>+$C$19*'10 - 2010'!AF25</f>
        <v>#DIV/0!</v>
      </c>
      <c r="E25" s="35" t="e">
        <f>+$C$19*'10 - 2010'!AG25</f>
        <v>#DIV/0!</v>
      </c>
      <c r="F25" s="35" t="e">
        <f>+$C$19*'10 - 2010'!AH25</f>
        <v>#DIV/0!</v>
      </c>
      <c r="G25" s="35" t="e">
        <f>+$C$19*'10 - 2010'!AI25</f>
        <v>#DIV/0!</v>
      </c>
      <c r="H25" s="35" t="e">
        <f>+$C$19*'10 - 2010'!AJ25</f>
        <v>#DIV/0!</v>
      </c>
      <c r="I25" s="35" t="e">
        <f>+$C$19*'10 - 2010'!AK25</f>
        <v>#DIV/0!</v>
      </c>
      <c r="J25" s="35" t="e">
        <f>+$C$19*'10 - 2010'!AL25</f>
        <v>#DIV/0!</v>
      </c>
      <c r="K25" s="35" t="e">
        <f>+$C$19*'10 - 2010'!AM25</f>
        <v>#DIV/0!</v>
      </c>
      <c r="L25" s="35" t="e">
        <f>+$C$19*'10 - 2010'!AN25</f>
        <v>#DIV/0!</v>
      </c>
      <c r="M25" s="35" t="e">
        <f>+$C$19*'10 - 2010'!AO25</f>
        <v>#DIV/0!</v>
      </c>
      <c r="N25" s="35" t="e">
        <f>+$C$19*'10 - 2010'!AP25</f>
        <v>#DIV/0!</v>
      </c>
      <c r="O25" s="35" t="e">
        <f>+$C$19*'10 - 2010'!AQ25</f>
        <v>#DIV/0!</v>
      </c>
      <c r="P25" s="35" t="e">
        <f>+$C$19*'10 - 2010'!AR25</f>
        <v>#DIV/0!</v>
      </c>
      <c r="Q25" s="35" t="e">
        <f>+$C$19*'10 - 2010'!AS25</f>
        <v>#DIV/0!</v>
      </c>
      <c r="R25" s="35" t="e">
        <f>+$C$19*'10 - 2010'!AT25</f>
        <v>#DIV/0!</v>
      </c>
      <c r="S25" s="35" t="e">
        <f>+$C$19*'10 - 2010'!AU25</f>
        <v>#DIV/0!</v>
      </c>
      <c r="T25" s="35" t="e">
        <f>+$C$19*'10 - 2010'!AV25</f>
        <v>#DIV/0!</v>
      </c>
      <c r="U25" s="35" t="e">
        <f>+$C$19*'10 - 2010'!AW25</f>
        <v>#DIV/0!</v>
      </c>
      <c r="V25" s="35" t="e">
        <f>+$C$19*'10 - 2010'!AX25</f>
        <v>#DIV/0!</v>
      </c>
      <c r="W25" s="35" t="e">
        <f>+$C$19*'10 - 2010'!AY25</f>
        <v>#DIV/0!</v>
      </c>
      <c r="X25" s="35" t="e">
        <f>+$C$19*'10 - 2010'!AZ25</f>
        <v>#DIV/0!</v>
      </c>
      <c r="Y25" s="35" t="e">
        <f>+$C$19*'10 - 2010'!BA25</f>
        <v>#DIV/0!</v>
      </c>
      <c r="Z25" s="35" t="e">
        <f>+$C$19*'10 - 2010'!BB25</f>
        <v>#DIV/0!</v>
      </c>
      <c r="AA25" s="35" t="e">
        <f>+$C$19*'10 - 2010'!BC25</f>
        <v>#DIV/0!</v>
      </c>
      <c r="AB25" s="35" t="e">
        <f>+$C$19*'10 - 2010'!BD25</f>
        <v>#DIV/0!</v>
      </c>
      <c r="AC25" s="35" t="e">
        <f>+$C$19*'10 - 2010'!BE25</f>
        <v>#DIV/0!</v>
      </c>
      <c r="AD25" s="35" t="e">
        <f>+$C$19*'10 - 2010'!BF25</f>
        <v>#DIV/0!</v>
      </c>
      <c r="AE25" s="35" t="e">
        <f>+$C$19*'10 - 2010'!BG25</f>
        <v>#DIV/0!</v>
      </c>
      <c r="AF25" s="35" t="e">
        <f>+$C$19*'10 - 2010'!BH25</f>
        <v>#DIV/0!</v>
      </c>
      <c r="AG25" s="35" t="e">
        <f>+$C$19*'10 - 2010'!BI25</f>
        <v>#DIV/0!</v>
      </c>
      <c r="AH25" s="35" t="e">
        <f>+$C$19*'10 - 2010'!BJ25</f>
        <v>#DIV/0!</v>
      </c>
      <c r="AI25" s="2"/>
    </row>
    <row r="26" spans="1:35">
      <c r="A26" s="44">
        <v>19</v>
      </c>
      <c r="B26" s="35" t="str">
        <f>+'10 - 2010'!B26</f>
        <v>CARRERA</v>
      </c>
      <c r="C26" s="35" t="e">
        <f>+'10 - 2010'!AE26/'10 - 2010'!BK26</f>
        <v>#DIV/0!</v>
      </c>
      <c r="D26" s="35" t="e">
        <f>+$C$19*'10 - 2010'!AF26</f>
        <v>#DIV/0!</v>
      </c>
      <c r="E26" s="35" t="e">
        <f>+$C$19*'10 - 2010'!AG26</f>
        <v>#DIV/0!</v>
      </c>
      <c r="F26" s="35" t="e">
        <f>+$C$19*'10 - 2010'!AH26</f>
        <v>#DIV/0!</v>
      </c>
      <c r="G26" s="35" t="e">
        <f>+$C$19*'10 - 2010'!AI26</f>
        <v>#DIV/0!</v>
      </c>
      <c r="H26" s="35" t="e">
        <f>+$C$19*'10 - 2010'!AJ26</f>
        <v>#DIV/0!</v>
      </c>
      <c r="I26" s="35" t="e">
        <f>+$C$19*'10 - 2010'!AK26</f>
        <v>#DIV/0!</v>
      </c>
      <c r="J26" s="35" t="e">
        <f>+$C$19*'10 - 2010'!AL26</f>
        <v>#DIV/0!</v>
      </c>
      <c r="K26" s="35" t="e">
        <f>+$C$19*'10 - 2010'!AM26</f>
        <v>#DIV/0!</v>
      </c>
      <c r="L26" s="35" t="e">
        <f>+$C$19*'10 - 2010'!AN26</f>
        <v>#DIV/0!</v>
      </c>
      <c r="M26" s="35" t="e">
        <f>+$C$19*'10 - 2010'!AO26</f>
        <v>#DIV/0!</v>
      </c>
      <c r="N26" s="35" t="e">
        <f>+$C$19*'10 - 2010'!AP26</f>
        <v>#DIV/0!</v>
      </c>
      <c r="O26" s="35" t="e">
        <f>+$C$19*'10 - 2010'!AQ26</f>
        <v>#DIV/0!</v>
      </c>
      <c r="P26" s="35" t="e">
        <f>+$C$19*'10 - 2010'!AR26</f>
        <v>#DIV/0!</v>
      </c>
      <c r="Q26" s="35" t="e">
        <f>+$C$19*'10 - 2010'!AS26</f>
        <v>#DIV/0!</v>
      </c>
      <c r="R26" s="35" t="e">
        <f>+$C$19*'10 - 2010'!AT26</f>
        <v>#DIV/0!</v>
      </c>
      <c r="S26" s="35" t="e">
        <f>+$C$19*'10 - 2010'!AU26</f>
        <v>#DIV/0!</v>
      </c>
      <c r="T26" s="35" t="e">
        <f>+$C$19*'10 - 2010'!AV26</f>
        <v>#DIV/0!</v>
      </c>
      <c r="U26" s="35" t="e">
        <f>+$C$19*'10 - 2010'!AW26</f>
        <v>#DIV/0!</v>
      </c>
      <c r="V26" s="35" t="e">
        <f>+$C$19*'10 - 2010'!AX26</f>
        <v>#DIV/0!</v>
      </c>
      <c r="W26" s="35" t="e">
        <f>+$C$19*'10 - 2010'!AY26</f>
        <v>#DIV/0!</v>
      </c>
      <c r="X26" s="35" t="e">
        <f>+$C$19*'10 - 2010'!AZ26</f>
        <v>#DIV/0!</v>
      </c>
      <c r="Y26" s="35" t="e">
        <f>+$C$19*'10 - 2010'!BA26</f>
        <v>#DIV/0!</v>
      </c>
      <c r="Z26" s="35" t="e">
        <f>+$C$19*'10 - 2010'!BB26</f>
        <v>#DIV/0!</v>
      </c>
      <c r="AA26" s="35" t="e">
        <f>+$C$19*'10 - 2010'!BC26</f>
        <v>#DIV/0!</v>
      </c>
      <c r="AB26" s="35" t="e">
        <f>+$C$19*'10 - 2010'!BD26</f>
        <v>#DIV/0!</v>
      </c>
      <c r="AC26" s="35" t="e">
        <f>+$C$19*'10 - 2010'!BE26</f>
        <v>#DIV/0!</v>
      </c>
      <c r="AD26" s="35" t="e">
        <f>+$C$19*'10 - 2010'!BF26</f>
        <v>#DIV/0!</v>
      </c>
      <c r="AE26" s="35" t="e">
        <f>+$C$19*'10 - 2010'!BG26</f>
        <v>#DIV/0!</v>
      </c>
      <c r="AF26" s="35" t="e">
        <f>+$C$19*'10 - 2010'!BH26</f>
        <v>#DIV/0!</v>
      </c>
      <c r="AG26" s="35" t="e">
        <f>+$C$19*'10 - 2010'!BI26</f>
        <v>#DIV/0!</v>
      </c>
      <c r="AH26" s="35" t="e">
        <f>+$C$19*'10 - 2010'!BJ26</f>
        <v>#DIV/0!</v>
      </c>
      <c r="AI26" s="2"/>
    </row>
    <row r="27" spans="1:35">
      <c r="A27" s="44">
        <v>20</v>
      </c>
      <c r="B27" s="35" t="str">
        <f>+'10 - 2010'!B27</f>
        <v>CARRERA</v>
      </c>
      <c r="C27" s="35" t="e">
        <f>+'10 - 2010'!AE27/'10 - 2010'!BK27</f>
        <v>#DIV/0!</v>
      </c>
      <c r="D27" s="35" t="e">
        <f>+$C$19*'10 - 2010'!AF27</f>
        <v>#DIV/0!</v>
      </c>
      <c r="E27" s="35" t="e">
        <f>+$C$19*'10 - 2010'!AG27</f>
        <v>#DIV/0!</v>
      </c>
      <c r="F27" s="35" t="e">
        <f>+$C$19*'10 - 2010'!AH27</f>
        <v>#DIV/0!</v>
      </c>
      <c r="G27" s="35" t="e">
        <f>+$C$19*'10 - 2010'!AI27</f>
        <v>#DIV/0!</v>
      </c>
      <c r="H27" s="35" t="e">
        <f>+$C$19*'10 - 2010'!AJ27</f>
        <v>#DIV/0!</v>
      </c>
      <c r="I27" s="35" t="e">
        <f>+$C$19*'10 - 2010'!AK27</f>
        <v>#DIV/0!</v>
      </c>
      <c r="J27" s="35" t="e">
        <f>+$C$19*'10 - 2010'!AL27</f>
        <v>#DIV/0!</v>
      </c>
      <c r="K27" s="35" t="e">
        <f>+$C$19*'10 - 2010'!AM27</f>
        <v>#DIV/0!</v>
      </c>
      <c r="L27" s="35" t="e">
        <f>+$C$19*'10 - 2010'!AN27</f>
        <v>#DIV/0!</v>
      </c>
      <c r="M27" s="35" t="e">
        <f>+$C$19*'10 - 2010'!AO27</f>
        <v>#DIV/0!</v>
      </c>
      <c r="N27" s="35" t="e">
        <f>+$C$19*'10 - 2010'!AP27</f>
        <v>#DIV/0!</v>
      </c>
      <c r="O27" s="35" t="e">
        <f>+$C$19*'10 - 2010'!AQ27</f>
        <v>#DIV/0!</v>
      </c>
      <c r="P27" s="35" t="e">
        <f>+$C$19*'10 - 2010'!AR27</f>
        <v>#DIV/0!</v>
      </c>
      <c r="Q27" s="35" t="e">
        <f>+$C$19*'10 - 2010'!AS27</f>
        <v>#DIV/0!</v>
      </c>
      <c r="R27" s="35" t="e">
        <f>+$C$19*'10 - 2010'!AT27</f>
        <v>#DIV/0!</v>
      </c>
      <c r="S27" s="35" t="e">
        <f>+$C$19*'10 - 2010'!AU27</f>
        <v>#DIV/0!</v>
      </c>
      <c r="T27" s="35" t="e">
        <f>+$C$19*'10 - 2010'!AV27</f>
        <v>#DIV/0!</v>
      </c>
      <c r="U27" s="35" t="e">
        <f>+$C$19*'10 - 2010'!AW27</f>
        <v>#DIV/0!</v>
      </c>
      <c r="V27" s="35" t="e">
        <f>+$C$19*'10 - 2010'!AX27</f>
        <v>#DIV/0!</v>
      </c>
      <c r="W27" s="35" t="e">
        <f>+$C$19*'10 - 2010'!AY27</f>
        <v>#DIV/0!</v>
      </c>
      <c r="X27" s="35" t="e">
        <f>+$C$19*'10 - 2010'!AZ27</f>
        <v>#DIV/0!</v>
      </c>
      <c r="Y27" s="35" t="e">
        <f>+$C$19*'10 - 2010'!BA27</f>
        <v>#DIV/0!</v>
      </c>
      <c r="Z27" s="35" t="e">
        <f>+$C$19*'10 - 2010'!BB27</f>
        <v>#DIV/0!</v>
      </c>
      <c r="AA27" s="35" t="e">
        <f>+$C$19*'10 - 2010'!BC27</f>
        <v>#DIV/0!</v>
      </c>
      <c r="AB27" s="35" t="e">
        <f>+$C$19*'10 - 2010'!BD27</f>
        <v>#DIV/0!</v>
      </c>
      <c r="AC27" s="35" t="e">
        <f>+$C$19*'10 - 2010'!BE27</f>
        <v>#DIV/0!</v>
      </c>
      <c r="AD27" s="35" t="e">
        <f>+$C$19*'10 - 2010'!BF27</f>
        <v>#DIV/0!</v>
      </c>
      <c r="AE27" s="35" t="e">
        <f>+$C$19*'10 - 2010'!BG27</f>
        <v>#DIV/0!</v>
      </c>
      <c r="AF27" s="35" t="e">
        <f>+$C$19*'10 - 2010'!BH27</f>
        <v>#DIV/0!</v>
      </c>
      <c r="AG27" s="35" t="e">
        <f>+$C$19*'10 - 2010'!BI27</f>
        <v>#DIV/0!</v>
      </c>
      <c r="AH27" s="35" t="e">
        <f>+$C$19*'10 - 2010'!BJ27</f>
        <v>#DIV/0!</v>
      </c>
      <c r="AI27" s="2"/>
    </row>
    <row r="28" spans="1:35">
      <c r="A28" s="44">
        <v>21</v>
      </c>
      <c r="B28" s="35" t="str">
        <f>+'10 - 2010'!B28</f>
        <v>CARRERA</v>
      </c>
      <c r="C28" s="35" t="e">
        <f>+'10 - 2010'!AE28/'10 - 2010'!BK28</f>
        <v>#DIV/0!</v>
      </c>
      <c r="D28" s="35" t="e">
        <f>+$C$19*'10 - 2010'!AF28</f>
        <v>#DIV/0!</v>
      </c>
      <c r="E28" s="35" t="e">
        <f>+$C$19*'10 - 2010'!AG28</f>
        <v>#DIV/0!</v>
      </c>
      <c r="F28" s="35" t="e">
        <f>+$C$19*'10 - 2010'!AH28</f>
        <v>#DIV/0!</v>
      </c>
      <c r="G28" s="35" t="e">
        <f>+$C$19*'10 - 2010'!AI28</f>
        <v>#DIV/0!</v>
      </c>
      <c r="H28" s="35" t="e">
        <f>+$C$19*'10 - 2010'!AJ28</f>
        <v>#DIV/0!</v>
      </c>
      <c r="I28" s="35" t="e">
        <f>+$C$19*'10 - 2010'!AK28</f>
        <v>#DIV/0!</v>
      </c>
      <c r="J28" s="35" t="e">
        <f>+$C$19*'10 - 2010'!AL28</f>
        <v>#DIV/0!</v>
      </c>
      <c r="K28" s="35" t="e">
        <f>+$C$19*'10 - 2010'!AM28</f>
        <v>#DIV/0!</v>
      </c>
      <c r="L28" s="35" t="e">
        <f>+$C$19*'10 - 2010'!AN28</f>
        <v>#DIV/0!</v>
      </c>
      <c r="M28" s="35" t="e">
        <f>+$C$19*'10 - 2010'!AO28</f>
        <v>#DIV/0!</v>
      </c>
      <c r="N28" s="35" t="e">
        <f>+$C$19*'10 - 2010'!AP28</f>
        <v>#DIV/0!</v>
      </c>
      <c r="O28" s="35" t="e">
        <f>+$C$19*'10 - 2010'!AQ28</f>
        <v>#DIV/0!</v>
      </c>
      <c r="P28" s="35" t="e">
        <f>+$C$19*'10 - 2010'!AR28</f>
        <v>#DIV/0!</v>
      </c>
      <c r="Q28" s="35" t="e">
        <f>+$C$19*'10 - 2010'!AS28</f>
        <v>#DIV/0!</v>
      </c>
      <c r="R28" s="35" t="e">
        <f>+$C$19*'10 - 2010'!AT28</f>
        <v>#DIV/0!</v>
      </c>
      <c r="S28" s="35" t="e">
        <f>+$C$19*'10 - 2010'!AU28</f>
        <v>#DIV/0!</v>
      </c>
      <c r="T28" s="35" t="e">
        <f>+$C$19*'10 - 2010'!AV28</f>
        <v>#DIV/0!</v>
      </c>
      <c r="U28" s="35" t="e">
        <f>+$C$19*'10 - 2010'!AW28</f>
        <v>#DIV/0!</v>
      </c>
      <c r="V28" s="35" t="e">
        <f>+$C$19*'10 - 2010'!AX28</f>
        <v>#DIV/0!</v>
      </c>
      <c r="W28" s="35" t="e">
        <f>+$C$19*'10 - 2010'!AY28</f>
        <v>#DIV/0!</v>
      </c>
      <c r="X28" s="35" t="e">
        <f>+$C$19*'10 - 2010'!AZ28</f>
        <v>#DIV/0!</v>
      </c>
      <c r="Y28" s="35" t="e">
        <f>+$C$19*'10 - 2010'!BA28</f>
        <v>#DIV/0!</v>
      </c>
      <c r="Z28" s="35" t="e">
        <f>+$C$19*'10 - 2010'!BB28</f>
        <v>#DIV/0!</v>
      </c>
      <c r="AA28" s="35" t="e">
        <f>+$C$19*'10 - 2010'!BC28</f>
        <v>#DIV/0!</v>
      </c>
      <c r="AB28" s="35" t="e">
        <f>+$C$19*'10 - 2010'!BD28</f>
        <v>#DIV/0!</v>
      </c>
      <c r="AC28" s="35" t="e">
        <f>+$C$19*'10 - 2010'!BE28</f>
        <v>#DIV/0!</v>
      </c>
      <c r="AD28" s="35" t="e">
        <f>+$C$19*'10 - 2010'!BF28</f>
        <v>#DIV/0!</v>
      </c>
      <c r="AE28" s="35" t="e">
        <f>+$C$19*'10 - 2010'!BG28</f>
        <v>#DIV/0!</v>
      </c>
      <c r="AF28" s="35" t="e">
        <f>+$C$19*'10 - 2010'!BH28</f>
        <v>#DIV/0!</v>
      </c>
      <c r="AG28" s="35" t="e">
        <f>+$C$19*'10 - 2010'!BI28</f>
        <v>#DIV/0!</v>
      </c>
      <c r="AH28" s="35" t="e">
        <f>+$C$19*'10 - 2010'!BJ28</f>
        <v>#DIV/0!</v>
      </c>
      <c r="AI28" s="2"/>
    </row>
    <row r="29" spans="1:35">
      <c r="A29" s="44">
        <v>22</v>
      </c>
      <c r="B29" s="35" t="str">
        <f>+'10 - 2010'!B29</f>
        <v>CARRERA</v>
      </c>
      <c r="C29" s="35" t="e">
        <f>+'10 - 2010'!AE29/'10 - 2010'!BK29</f>
        <v>#DIV/0!</v>
      </c>
      <c r="D29" s="35" t="e">
        <f>+$C$19*'10 - 2010'!AF29</f>
        <v>#DIV/0!</v>
      </c>
      <c r="E29" s="35" t="e">
        <f>+$C$19*'10 - 2010'!AG29</f>
        <v>#DIV/0!</v>
      </c>
      <c r="F29" s="35" t="e">
        <f>+$C$19*'10 - 2010'!AH29</f>
        <v>#DIV/0!</v>
      </c>
      <c r="G29" s="35" t="e">
        <f>+$C$19*'10 - 2010'!AI29</f>
        <v>#DIV/0!</v>
      </c>
      <c r="H29" s="35" t="e">
        <f>+$C$19*'10 - 2010'!AJ29</f>
        <v>#DIV/0!</v>
      </c>
      <c r="I29" s="35" t="e">
        <f>+$C$19*'10 - 2010'!AK29</f>
        <v>#DIV/0!</v>
      </c>
      <c r="J29" s="35" t="e">
        <f>+$C$19*'10 - 2010'!AL29</f>
        <v>#DIV/0!</v>
      </c>
      <c r="K29" s="35" t="e">
        <f>+$C$19*'10 - 2010'!AM29</f>
        <v>#DIV/0!</v>
      </c>
      <c r="L29" s="35" t="e">
        <f>+$C$19*'10 - 2010'!AN29</f>
        <v>#DIV/0!</v>
      </c>
      <c r="M29" s="35" t="e">
        <f>+$C$19*'10 - 2010'!AO29</f>
        <v>#DIV/0!</v>
      </c>
      <c r="N29" s="35" t="e">
        <f>+$C$19*'10 - 2010'!AP29</f>
        <v>#DIV/0!</v>
      </c>
      <c r="O29" s="35" t="e">
        <f>+$C$19*'10 - 2010'!AQ29</f>
        <v>#DIV/0!</v>
      </c>
      <c r="P29" s="35" t="e">
        <f>+$C$19*'10 - 2010'!AR29</f>
        <v>#DIV/0!</v>
      </c>
      <c r="Q29" s="35" t="e">
        <f>+$C$19*'10 - 2010'!AS29</f>
        <v>#DIV/0!</v>
      </c>
      <c r="R29" s="35" t="e">
        <f>+$C$19*'10 - 2010'!AT29</f>
        <v>#DIV/0!</v>
      </c>
      <c r="S29" s="35" t="e">
        <f>+$C$19*'10 - 2010'!AU29</f>
        <v>#DIV/0!</v>
      </c>
      <c r="T29" s="35" t="e">
        <f>+$C$19*'10 - 2010'!AV29</f>
        <v>#DIV/0!</v>
      </c>
      <c r="U29" s="35" t="e">
        <f>+$C$19*'10 - 2010'!AW29</f>
        <v>#DIV/0!</v>
      </c>
      <c r="V29" s="35" t="e">
        <f>+$C$19*'10 - 2010'!AX29</f>
        <v>#DIV/0!</v>
      </c>
      <c r="W29" s="35" t="e">
        <f>+$C$19*'10 - 2010'!AY29</f>
        <v>#DIV/0!</v>
      </c>
      <c r="X29" s="35" t="e">
        <f>+$C$19*'10 - 2010'!AZ29</f>
        <v>#DIV/0!</v>
      </c>
      <c r="Y29" s="35" t="e">
        <f>+$C$19*'10 - 2010'!BA29</f>
        <v>#DIV/0!</v>
      </c>
      <c r="Z29" s="35" t="e">
        <f>+$C$19*'10 - 2010'!BB29</f>
        <v>#DIV/0!</v>
      </c>
      <c r="AA29" s="35" t="e">
        <f>+$C$19*'10 - 2010'!BC29</f>
        <v>#DIV/0!</v>
      </c>
      <c r="AB29" s="35" t="e">
        <f>+$C$19*'10 - 2010'!BD29</f>
        <v>#DIV/0!</v>
      </c>
      <c r="AC29" s="35" t="e">
        <f>+$C$19*'10 - 2010'!BE29</f>
        <v>#DIV/0!</v>
      </c>
      <c r="AD29" s="35" t="e">
        <f>+$C$19*'10 - 2010'!BF29</f>
        <v>#DIV/0!</v>
      </c>
      <c r="AE29" s="35" t="e">
        <f>+$C$19*'10 - 2010'!BG29</f>
        <v>#DIV/0!</v>
      </c>
      <c r="AF29" s="35" t="e">
        <f>+$C$19*'10 - 2010'!BH29</f>
        <v>#DIV/0!</v>
      </c>
      <c r="AG29" s="35" t="e">
        <f>+$C$19*'10 - 2010'!BI29</f>
        <v>#DIV/0!</v>
      </c>
      <c r="AH29" s="35" t="e">
        <f>+$C$19*'10 - 2010'!BJ29</f>
        <v>#DIV/0!</v>
      </c>
      <c r="AI29" s="2"/>
    </row>
    <row r="30" spans="1:35">
      <c r="A30" s="44">
        <v>23</v>
      </c>
      <c r="B30" s="35" t="str">
        <f>+'10 - 2010'!B30</f>
        <v>CARRERA</v>
      </c>
      <c r="C30" s="35" t="e">
        <f>+'10 - 2010'!AE30/'10 - 2010'!BK30</f>
        <v>#DIV/0!</v>
      </c>
      <c r="D30" s="35" t="e">
        <f>+$C$19*'10 - 2010'!AF30</f>
        <v>#DIV/0!</v>
      </c>
      <c r="E30" s="35" t="e">
        <f>+$C$19*'10 - 2010'!AG30</f>
        <v>#DIV/0!</v>
      </c>
      <c r="F30" s="35" t="e">
        <f>+$C$19*'10 - 2010'!AH30</f>
        <v>#DIV/0!</v>
      </c>
      <c r="G30" s="35" t="e">
        <f>+$C$19*'10 - 2010'!AI30</f>
        <v>#DIV/0!</v>
      </c>
      <c r="H30" s="35" t="e">
        <f>+$C$19*'10 - 2010'!AJ30</f>
        <v>#DIV/0!</v>
      </c>
      <c r="I30" s="35" t="e">
        <f>+$C$19*'10 - 2010'!AK30</f>
        <v>#DIV/0!</v>
      </c>
      <c r="J30" s="35" t="e">
        <f>+$C$19*'10 - 2010'!AL30</f>
        <v>#DIV/0!</v>
      </c>
      <c r="K30" s="35" t="e">
        <f>+$C$19*'10 - 2010'!AM30</f>
        <v>#DIV/0!</v>
      </c>
      <c r="L30" s="35" t="e">
        <f>+$C$19*'10 - 2010'!AN30</f>
        <v>#DIV/0!</v>
      </c>
      <c r="M30" s="35" t="e">
        <f>+$C$19*'10 - 2010'!AO30</f>
        <v>#DIV/0!</v>
      </c>
      <c r="N30" s="35" t="e">
        <f>+$C$19*'10 - 2010'!AP30</f>
        <v>#DIV/0!</v>
      </c>
      <c r="O30" s="35" t="e">
        <f>+$C$19*'10 - 2010'!AQ30</f>
        <v>#DIV/0!</v>
      </c>
      <c r="P30" s="35" t="e">
        <f>+$C$19*'10 - 2010'!AR30</f>
        <v>#DIV/0!</v>
      </c>
      <c r="Q30" s="35" t="e">
        <f>+$C$19*'10 - 2010'!AS30</f>
        <v>#DIV/0!</v>
      </c>
      <c r="R30" s="35" t="e">
        <f>+$C$19*'10 - 2010'!AT30</f>
        <v>#DIV/0!</v>
      </c>
      <c r="S30" s="35" t="e">
        <f>+$C$19*'10 - 2010'!AU30</f>
        <v>#DIV/0!</v>
      </c>
      <c r="T30" s="35" t="e">
        <f>+$C$19*'10 - 2010'!AV30</f>
        <v>#DIV/0!</v>
      </c>
      <c r="U30" s="35" t="e">
        <f>+$C$19*'10 - 2010'!AW30</f>
        <v>#DIV/0!</v>
      </c>
      <c r="V30" s="35" t="e">
        <f>+$C$19*'10 - 2010'!AX30</f>
        <v>#DIV/0!</v>
      </c>
      <c r="W30" s="35" t="e">
        <f>+$C$19*'10 - 2010'!AY30</f>
        <v>#DIV/0!</v>
      </c>
      <c r="X30" s="35" t="e">
        <f>+$C$19*'10 - 2010'!AZ30</f>
        <v>#DIV/0!</v>
      </c>
      <c r="Y30" s="35" t="e">
        <f>+$C$19*'10 - 2010'!BA30</f>
        <v>#DIV/0!</v>
      </c>
      <c r="Z30" s="35" t="e">
        <f>+$C$19*'10 - 2010'!BB30</f>
        <v>#DIV/0!</v>
      </c>
      <c r="AA30" s="35" t="e">
        <f>+$C$19*'10 - 2010'!BC30</f>
        <v>#DIV/0!</v>
      </c>
      <c r="AB30" s="35" t="e">
        <f>+$C$19*'10 - 2010'!BD30</f>
        <v>#DIV/0!</v>
      </c>
      <c r="AC30" s="35" t="e">
        <f>+$C$19*'10 - 2010'!BE30</f>
        <v>#DIV/0!</v>
      </c>
      <c r="AD30" s="35" t="e">
        <f>+$C$19*'10 - 2010'!BF30</f>
        <v>#DIV/0!</v>
      </c>
      <c r="AE30" s="35" t="e">
        <f>+$C$19*'10 - 2010'!BG30</f>
        <v>#DIV/0!</v>
      </c>
      <c r="AF30" s="35" t="e">
        <f>+$C$19*'10 - 2010'!BH30</f>
        <v>#DIV/0!</v>
      </c>
      <c r="AG30" s="35" t="e">
        <f>+$C$19*'10 - 2010'!BI30</f>
        <v>#DIV/0!</v>
      </c>
      <c r="AH30" s="35" t="e">
        <f>+$C$19*'10 - 2010'!BJ30</f>
        <v>#DIV/0!</v>
      </c>
      <c r="AI30" s="2"/>
    </row>
    <row r="31" spans="1:35">
      <c r="A31" s="44">
        <v>24</v>
      </c>
      <c r="B31" s="35" t="str">
        <f>+'10 - 2010'!B31</f>
        <v>CARRERA</v>
      </c>
      <c r="C31" s="35" t="e">
        <f>+'10 - 2010'!AE31/'10 - 2010'!BK31</f>
        <v>#DIV/0!</v>
      </c>
      <c r="D31" s="35" t="e">
        <f>+$C$19*'10 - 2010'!AF31</f>
        <v>#DIV/0!</v>
      </c>
      <c r="E31" s="35" t="e">
        <f>+$C$19*'10 - 2010'!AG31</f>
        <v>#DIV/0!</v>
      </c>
      <c r="F31" s="35" t="e">
        <f>+$C$19*'10 - 2010'!AH31</f>
        <v>#DIV/0!</v>
      </c>
      <c r="G31" s="35" t="e">
        <f>+$C$19*'10 - 2010'!AI31</f>
        <v>#DIV/0!</v>
      </c>
      <c r="H31" s="35" t="e">
        <f>+$C$19*'10 - 2010'!AJ31</f>
        <v>#DIV/0!</v>
      </c>
      <c r="I31" s="35" t="e">
        <f>+$C$19*'10 - 2010'!AK31</f>
        <v>#DIV/0!</v>
      </c>
      <c r="J31" s="35" t="e">
        <f>+$C$19*'10 - 2010'!AL31</f>
        <v>#DIV/0!</v>
      </c>
      <c r="K31" s="35" t="e">
        <f>+$C$19*'10 - 2010'!AM31</f>
        <v>#DIV/0!</v>
      </c>
      <c r="L31" s="35" t="e">
        <f>+$C$19*'10 - 2010'!AN31</f>
        <v>#DIV/0!</v>
      </c>
      <c r="M31" s="35" t="e">
        <f>+$C$19*'10 - 2010'!AO31</f>
        <v>#DIV/0!</v>
      </c>
      <c r="N31" s="35" t="e">
        <f>+$C$19*'10 - 2010'!AP31</f>
        <v>#DIV/0!</v>
      </c>
      <c r="O31" s="35" t="e">
        <f>+$C$19*'10 - 2010'!AQ31</f>
        <v>#DIV/0!</v>
      </c>
      <c r="P31" s="35" t="e">
        <f>+$C$19*'10 - 2010'!AR31</f>
        <v>#DIV/0!</v>
      </c>
      <c r="Q31" s="35" t="e">
        <f>+$C$19*'10 - 2010'!AS31</f>
        <v>#DIV/0!</v>
      </c>
      <c r="R31" s="35" t="e">
        <f>+$C$19*'10 - 2010'!AT31</f>
        <v>#DIV/0!</v>
      </c>
      <c r="S31" s="35" t="e">
        <f>+$C$19*'10 - 2010'!AU31</f>
        <v>#DIV/0!</v>
      </c>
      <c r="T31" s="35" t="e">
        <f>+$C$19*'10 - 2010'!AV31</f>
        <v>#DIV/0!</v>
      </c>
      <c r="U31" s="35" t="e">
        <f>+$C$19*'10 - 2010'!AW31</f>
        <v>#DIV/0!</v>
      </c>
      <c r="V31" s="35" t="e">
        <f>+$C$19*'10 - 2010'!AX31</f>
        <v>#DIV/0!</v>
      </c>
      <c r="W31" s="35" t="e">
        <f>+$C$19*'10 - 2010'!AY31</f>
        <v>#DIV/0!</v>
      </c>
      <c r="X31" s="35" t="e">
        <f>+$C$19*'10 - 2010'!AZ31</f>
        <v>#DIV/0!</v>
      </c>
      <c r="Y31" s="35" t="e">
        <f>+$C$19*'10 - 2010'!BA31</f>
        <v>#DIV/0!</v>
      </c>
      <c r="Z31" s="35" t="e">
        <f>+$C$19*'10 - 2010'!BB31</f>
        <v>#DIV/0!</v>
      </c>
      <c r="AA31" s="35" t="e">
        <f>+$C$19*'10 - 2010'!BC31</f>
        <v>#DIV/0!</v>
      </c>
      <c r="AB31" s="35" t="e">
        <f>+$C$19*'10 - 2010'!BD31</f>
        <v>#DIV/0!</v>
      </c>
      <c r="AC31" s="35" t="e">
        <f>+$C$19*'10 - 2010'!BE31</f>
        <v>#DIV/0!</v>
      </c>
      <c r="AD31" s="35" t="e">
        <f>+$C$19*'10 - 2010'!BF31</f>
        <v>#DIV/0!</v>
      </c>
      <c r="AE31" s="35" t="e">
        <f>+$C$19*'10 - 2010'!BG31</f>
        <v>#DIV/0!</v>
      </c>
      <c r="AF31" s="35" t="e">
        <f>+$C$19*'10 - 2010'!BH31</f>
        <v>#DIV/0!</v>
      </c>
      <c r="AG31" s="35" t="e">
        <f>+$C$19*'10 - 2010'!BI31</f>
        <v>#DIV/0!</v>
      </c>
      <c r="AH31" s="35" t="e">
        <f>+$C$19*'10 - 2010'!BJ31</f>
        <v>#DIV/0!</v>
      </c>
      <c r="AI31" s="2"/>
    </row>
    <row r="32" spans="1:35">
      <c r="A32" s="44">
        <v>25</v>
      </c>
      <c r="B32" s="35" t="str">
        <f>+'10 - 2010'!B32</f>
        <v>CARRERA</v>
      </c>
      <c r="C32" s="35" t="e">
        <f>+'10 - 2010'!AE32/'10 - 2010'!BK32</f>
        <v>#DIV/0!</v>
      </c>
      <c r="D32" s="35" t="e">
        <f>+$C$19*'10 - 2010'!AF32</f>
        <v>#DIV/0!</v>
      </c>
      <c r="E32" s="35" t="e">
        <f>+$C$19*'10 - 2010'!AG32</f>
        <v>#DIV/0!</v>
      </c>
      <c r="F32" s="35" t="e">
        <f>+$C$19*'10 - 2010'!AH32</f>
        <v>#DIV/0!</v>
      </c>
      <c r="G32" s="35" t="e">
        <f>+$C$19*'10 - 2010'!AI32</f>
        <v>#DIV/0!</v>
      </c>
      <c r="H32" s="35" t="e">
        <f>+$C$19*'10 - 2010'!AJ32</f>
        <v>#DIV/0!</v>
      </c>
      <c r="I32" s="35" t="e">
        <f>+$C$19*'10 - 2010'!AK32</f>
        <v>#DIV/0!</v>
      </c>
      <c r="J32" s="35" t="e">
        <f>+$C$19*'10 - 2010'!AL32</f>
        <v>#DIV/0!</v>
      </c>
      <c r="K32" s="35" t="e">
        <f>+$C$19*'10 - 2010'!AM32</f>
        <v>#DIV/0!</v>
      </c>
      <c r="L32" s="35" t="e">
        <f>+$C$19*'10 - 2010'!AN32</f>
        <v>#DIV/0!</v>
      </c>
      <c r="M32" s="35" t="e">
        <f>+$C$19*'10 - 2010'!AO32</f>
        <v>#DIV/0!</v>
      </c>
      <c r="N32" s="35" t="e">
        <f>+$C$19*'10 - 2010'!AP32</f>
        <v>#DIV/0!</v>
      </c>
      <c r="O32" s="35" t="e">
        <f>+$C$19*'10 - 2010'!AQ32</f>
        <v>#DIV/0!</v>
      </c>
      <c r="P32" s="35" t="e">
        <f>+$C$19*'10 - 2010'!AR32</f>
        <v>#DIV/0!</v>
      </c>
      <c r="Q32" s="35" t="e">
        <f>+$C$19*'10 - 2010'!AS32</f>
        <v>#DIV/0!</v>
      </c>
      <c r="R32" s="35" t="e">
        <f>+$C$19*'10 - 2010'!AT32</f>
        <v>#DIV/0!</v>
      </c>
      <c r="S32" s="35" t="e">
        <f>+$C$19*'10 - 2010'!AU32</f>
        <v>#DIV/0!</v>
      </c>
      <c r="T32" s="35" t="e">
        <f>+$C$19*'10 - 2010'!AV32</f>
        <v>#DIV/0!</v>
      </c>
      <c r="U32" s="35" t="e">
        <f>+$C$19*'10 - 2010'!AW32</f>
        <v>#DIV/0!</v>
      </c>
      <c r="V32" s="35" t="e">
        <f>+$C$19*'10 - 2010'!AX32</f>
        <v>#DIV/0!</v>
      </c>
      <c r="W32" s="35" t="e">
        <f>+$C$19*'10 - 2010'!AY32</f>
        <v>#DIV/0!</v>
      </c>
      <c r="X32" s="35" t="e">
        <f>+$C$19*'10 - 2010'!AZ32</f>
        <v>#DIV/0!</v>
      </c>
      <c r="Y32" s="35" t="e">
        <f>+$C$19*'10 - 2010'!BA32</f>
        <v>#DIV/0!</v>
      </c>
      <c r="Z32" s="35" t="e">
        <f>+$C$19*'10 - 2010'!BB32</f>
        <v>#DIV/0!</v>
      </c>
      <c r="AA32" s="35" t="e">
        <f>+$C$19*'10 - 2010'!BC32</f>
        <v>#DIV/0!</v>
      </c>
      <c r="AB32" s="35" t="e">
        <f>+$C$19*'10 - 2010'!BD32</f>
        <v>#DIV/0!</v>
      </c>
      <c r="AC32" s="35" t="e">
        <f>+$C$19*'10 - 2010'!BE32</f>
        <v>#DIV/0!</v>
      </c>
      <c r="AD32" s="35" t="e">
        <f>+$C$19*'10 - 2010'!BF32</f>
        <v>#DIV/0!</v>
      </c>
      <c r="AE32" s="35" t="e">
        <f>+$C$19*'10 - 2010'!BG32</f>
        <v>#DIV/0!</v>
      </c>
      <c r="AF32" s="35" t="e">
        <f>+$C$19*'10 - 2010'!BH32</f>
        <v>#DIV/0!</v>
      </c>
      <c r="AG32" s="35" t="e">
        <f>+$C$19*'10 - 2010'!BI32</f>
        <v>#DIV/0!</v>
      </c>
      <c r="AH32" s="35" t="e">
        <f>+$C$19*'10 - 2010'!BJ32</f>
        <v>#DIV/0!</v>
      </c>
      <c r="AI32" s="2"/>
    </row>
    <row r="33" spans="1:35">
      <c r="A33" s="44">
        <v>26</v>
      </c>
      <c r="B33" s="35" t="str">
        <f>+'10 - 2010'!B33</f>
        <v>CARRERA</v>
      </c>
      <c r="C33" s="35" t="e">
        <f>+'10 - 2010'!AE33/'10 - 2010'!BK33</f>
        <v>#DIV/0!</v>
      </c>
      <c r="D33" s="35" t="e">
        <f>+$C$19*'10 - 2010'!AF33</f>
        <v>#DIV/0!</v>
      </c>
      <c r="E33" s="35" t="e">
        <f>+$C$19*'10 - 2010'!AG33</f>
        <v>#DIV/0!</v>
      </c>
      <c r="F33" s="35" t="e">
        <f>+$C$19*'10 - 2010'!AH33</f>
        <v>#DIV/0!</v>
      </c>
      <c r="G33" s="35" t="e">
        <f>+$C$19*'10 - 2010'!AI33</f>
        <v>#DIV/0!</v>
      </c>
      <c r="H33" s="35" t="e">
        <f>+$C$19*'10 - 2010'!AJ33</f>
        <v>#DIV/0!</v>
      </c>
      <c r="I33" s="35" t="e">
        <f>+$C$19*'10 - 2010'!AK33</f>
        <v>#DIV/0!</v>
      </c>
      <c r="J33" s="35" t="e">
        <f>+$C$19*'10 - 2010'!AL33</f>
        <v>#DIV/0!</v>
      </c>
      <c r="K33" s="35" t="e">
        <f>+$C$19*'10 - 2010'!AM33</f>
        <v>#DIV/0!</v>
      </c>
      <c r="L33" s="35" t="e">
        <f>+$C$19*'10 - 2010'!AN33</f>
        <v>#DIV/0!</v>
      </c>
      <c r="M33" s="35" t="e">
        <f>+$C$19*'10 - 2010'!AO33</f>
        <v>#DIV/0!</v>
      </c>
      <c r="N33" s="35" t="e">
        <f>+$C$19*'10 - 2010'!AP33</f>
        <v>#DIV/0!</v>
      </c>
      <c r="O33" s="35" t="e">
        <f>+$C$19*'10 - 2010'!AQ33</f>
        <v>#DIV/0!</v>
      </c>
      <c r="P33" s="35" t="e">
        <f>+$C$19*'10 - 2010'!AR33</f>
        <v>#DIV/0!</v>
      </c>
      <c r="Q33" s="35" t="e">
        <f>+$C$19*'10 - 2010'!AS33</f>
        <v>#DIV/0!</v>
      </c>
      <c r="R33" s="35" t="e">
        <f>+$C$19*'10 - 2010'!AT33</f>
        <v>#DIV/0!</v>
      </c>
      <c r="S33" s="35" t="e">
        <f>+$C$19*'10 - 2010'!AU33</f>
        <v>#DIV/0!</v>
      </c>
      <c r="T33" s="35" t="e">
        <f>+$C$19*'10 - 2010'!AV33</f>
        <v>#DIV/0!</v>
      </c>
      <c r="U33" s="35" t="e">
        <f>+$C$19*'10 - 2010'!AW33</f>
        <v>#DIV/0!</v>
      </c>
      <c r="V33" s="35" t="e">
        <f>+$C$19*'10 - 2010'!AX33</f>
        <v>#DIV/0!</v>
      </c>
      <c r="W33" s="35" t="e">
        <f>+$C$19*'10 - 2010'!AY33</f>
        <v>#DIV/0!</v>
      </c>
      <c r="X33" s="35" t="e">
        <f>+$C$19*'10 - 2010'!AZ33</f>
        <v>#DIV/0!</v>
      </c>
      <c r="Y33" s="35" t="e">
        <f>+$C$19*'10 - 2010'!BA33</f>
        <v>#DIV/0!</v>
      </c>
      <c r="Z33" s="35" t="e">
        <f>+$C$19*'10 - 2010'!BB33</f>
        <v>#DIV/0!</v>
      </c>
      <c r="AA33" s="35" t="e">
        <f>+$C$19*'10 - 2010'!BC33</f>
        <v>#DIV/0!</v>
      </c>
      <c r="AB33" s="35" t="e">
        <f>+$C$19*'10 - 2010'!BD33</f>
        <v>#DIV/0!</v>
      </c>
      <c r="AC33" s="35" t="e">
        <f>+$C$19*'10 - 2010'!BE33</f>
        <v>#DIV/0!</v>
      </c>
      <c r="AD33" s="35" t="e">
        <f>+$C$19*'10 - 2010'!BF33</f>
        <v>#DIV/0!</v>
      </c>
      <c r="AE33" s="35" t="e">
        <f>+$C$19*'10 - 2010'!BG33</f>
        <v>#DIV/0!</v>
      </c>
      <c r="AF33" s="35" t="e">
        <f>+$C$19*'10 - 2010'!BH33</f>
        <v>#DIV/0!</v>
      </c>
      <c r="AG33" s="35" t="e">
        <f>+$C$19*'10 - 2010'!BI33</f>
        <v>#DIV/0!</v>
      </c>
      <c r="AH33" s="35" t="e">
        <f>+$C$19*'10 - 2010'!BJ33</f>
        <v>#DIV/0!</v>
      </c>
      <c r="AI33" s="2"/>
    </row>
    <row r="34" spans="1:35">
      <c r="A34" s="44">
        <v>27</v>
      </c>
      <c r="B34" s="35" t="str">
        <f>+'10 - 2010'!B34</f>
        <v>CARRERA</v>
      </c>
      <c r="C34" s="35" t="e">
        <f>+'10 - 2010'!AE34/'10 - 2010'!BK34</f>
        <v>#DIV/0!</v>
      </c>
      <c r="D34" s="35" t="e">
        <f>+$C$19*'10 - 2010'!AF34</f>
        <v>#DIV/0!</v>
      </c>
      <c r="E34" s="35" t="e">
        <f>+$C$19*'10 - 2010'!AG34</f>
        <v>#DIV/0!</v>
      </c>
      <c r="F34" s="35" t="e">
        <f>+$C$19*'10 - 2010'!AH34</f>
        <v>#DIV/0!</v>
      </c>
      <c r="G34" s="35" t="e">
        <f>+$C$19*'10 - 2010'!AI34</f>
        <v>#DIV/0!</v>
      </c>
      <c r="H34" s="35" t="e">
        <f>+$C$19*'10 - 2010'!AJ34</f>
        <v>#DIV/0!</v>
      </c>
      <c r="I34" s="35" t="e">
        <f>+$C$19*'10 - 2010'!AK34</f>
        <v>#DIV/0!</v>
      </c>
      <c r="J34" s="35" t="e">
        <f>+$C$19*'10 - 2010'!AL34</f>
        <v>#DIV/0!</v>
      </c>
      <c r="K34" s="35" t="e">
        <f>+$C$19*'10 - 2010'!AM34</f>
        <v>#DIV/0!</v>
      </c>
      <c r="L34" s="35" t="e">
        <f>+$C$19*'10 - 2010'!AN34</f>
        <v>#DIV/0!</v>
      </c>
      <c r="M34" s="35" t="e">
        <f>+$C$19*'10 - 2010'!AO34</f>
        <v>#DIV/0!</v>
      </c>
      <c r="N34" s="35" t="e">
        <f>+$C$19*'10 - 2010'!AP34</f>
        <v>#DIV/0!</v>
      </c>
      <c r="O34" s="35" t="e">
        <f>+$C$19*'10 - 2010'!AQ34</f>
        <v>#DIV/0!</v>
      </c>
      <c r="P34" s="35" t="e">
        <f>+$C$19*'10 - 2010'!AR34</f>
        <v>#DIV/0!</v>
      </c>
      <c r="Q34" s="35" t="e">
        <f>+$C$19*'10 - 2010'!AS34</f>
        <v>#DIV/0!</v>
      </c>
      <c r="R34" s="35" t="e">
        <f>+$C$19*'10 - 2010'!AT34</f>
        <v>#DIV/0!</v>
      </c>
      <c r="S34" s="35" t="e">
        <f>+$C$19*'10 - 2010'!AU34</f>
        <v>#DIV/0!</v>
      </c>
      <c r="T34" s="35" t="e">
        <f>+$C$19*'10 - 2010'!AV34</f>
        <v>#DIV/0!</v>
      </c>
      <c r="U34" s="35" t="e">
        <f>+$C$19*'10 - 2010'!AW34</f>
        <v>#DIV/0!</v>
      </c>
      <c r="V34" s="35" t="e">
        <f>+$C$19*'10 - 2010'!AX34</f>
        <v>#DIV/0!</v>
      </c>
      <c r="W34" s="35" t="e">
        <f>+$C$19*'10 - 2010'!AY34</f>
        <v>#DIV/0!</v>
      </c>
      <c r="X34" s="35" t="e">
        <f>+$C$19*'10 - 2010'!AZ34</f>
        <v>#DIV/0!</v>
      </c>
      <c r="Y34" s="35" t="e">
        <f>+$C$19*'10 - 2010'!BA34</f>
        <v>#DIV/0!</v>
      </c>
      <c r="Z34" s="35" t="e">
        <f>+$C$19*'10 - 2010'!BB34</f>
        <v>#DIV/0!</v>
      </c>
      <c r="AA34" s="35" t="e">
        <f>+$C$19*'10 - 2010'!BC34</f>
        <v>#DIV/0!</v>
      </c>
      <c r="AB34" s="35" t="e">
        <f>+$C$19*'10 - 2010'!BD34</f>
        <v>#DIV/0!</v>
      </c>
      <c r="AC34" s="35" t="e">
        <f>+$C$19*'10 - 2010'!BE34</f>
        <v>#DIV/0!</v>
      </c>
      <c r="AD34" s="35" t="e">
        <f>+$C$19*'10 - 2010'!BF34</f>
        <v>#DIV/0!</v>
      </c>
      <c r="AE34" s="35" t="e">
        <f>+$C$19*'10 - 2010'!BG34</f>
        <v>#DIV/0!</v>
      </c>
      <c r="AF34" s="35" t="e">
        <f>+$C$19*'10 - 2010'!BH34</f>
        <v>#DIV/0!</v>
      </c>
      <c r="AG34" s="35" t="e">
        <f>+$C$19*'10 - 2010'!BI34</f>
        <v>#DIV/0!</v>
      </c>
      <c r="AH34" s="35" t="e">
        <f>+$C$19*'10 - 2010'!BJ34</f>
        <v>#DIV/0!</v>
      </c>
      <c r="AI34" s="2"/>
    </row>
    <row r="35" spans="1:35">
      <c r="A35" s="44">
        <v>28</v>
      </c>
      <c r="B35" s="35" t="str">
        <f>+'10 - 2010'!B35</f>
        <v>PROVISIONALIDAD</v>
      </c>
      <c r="C35" s="35" t="e">
        <f>+'10 - 2010'!AE35/'10 - 2010'!BK35</f>
        <v>#DIV/0!</v>
      </c>
      <c r="D35" s="35" t="e">
        <f>+$C$19*'10 - 2010'!AF35</f>
        <v>#DIV/0!</v>
      </c>
      <c r="E35" s="35" t="e">
        <f>+$C$19*'10 - 2010'!AG35</f>
        <v>#DIV/0!</v>
      </c>
      <c r="F35" s="35" t="e">
        <f>+$C$19*'10 - 2010'!AH35</f>
        <v>#DIV/0!</v>
      </c>
      <c r="G35" s="35" t="e">
        <f>+$C$19*'10 - 2010'!AI35</f>
        <v>#DIV/0!</v>
      </c>
      <c r="H35" s="35" t="e">
        <f>+$C$19*'10 - 2010'!AJ35</f>
        <v>#DIV/0!</v>
      </c>
      <c r="I35" s="35" t="e">
        <f>+$C$19*'10 - 2010'!AK35</f>
        <v>#DIV/0!</v>
      </c>
      <c r="J35" s="35" t="e">
        <f>+$C$19*'10 - 2010'!AL35</f>
        <v>#DIV/0!</v>
      </c>
      <c r="K35" s="35" t="e">
        <f>+$C$19*'10 - 2010'!AM35</f>
        <v>#DIV/0!</v>
      </c>
      <c r="L35" s="35" t="e">
        <f>+$C$19*'10 - 2010'!AN35</f>
        <v>#DIV/0!</v>
      </c>
      <c r="M35" s="35" t="e">
        <f>+$C$19*'10 - 2010'!AO35</f>
        <v>#DIV/0!</v>
      </c>
      <c r="N35" s="35" t="e">
        <f>+$C$19*'10 - 2010'!AP35</f>
        <v>#DIV/0!</v>
      </c>
      <c r="O35" s="35" t="e">
        <f>+$C$19*'10 - 2010'!AQ35</f>
        <v>#DIV/0!</v>
      </c>
      <c r="P35" s="35" t="e">
        <f>+$C$19*'10 - 2010'!AR35</f>
        <v>#DIV/0!</v>
      </c>
      <c r="Q35" s="35" t="e">
        <f>+$C$19*'10 - 2010'!AS35</f>
        <v>#DIV/0!</v>
      </c>
      <c r="R35" s="35" t="e">
        <f>+$C$19*'10 - 2010'!AT35</f>
        <v>#DIV/0!</v>
      </c>
      <c r="S35" s="35" t="e">
        <f>+$C$19*'10 - 2010'!AU35</f>
        <v>#DIV/0!</v>
      </c>
      <c r="T35" s="35" t="e">
        <f>+$C$19*'10 - 2010'!AV35</f>
        <v>#DIV/0!</v>
      </c>
      <c r="U35" s="35" t="e">
        <f>+$C$19*'10 - 2010'!AW35</f>
        <v>#DIV/0!</v>
      </c>
      <c r="V35" s="35" t="e">
        <f>+$C$19*'10 - 2010'!AX35</f>
        <v>#DIV/0!</v>
      </c>
      <c r="W35" s="35" t="e">
        <f>+$C$19*'10 - 2010'!AY35</f>
        <v>#DIV/0!</v>
      </c>
      <c r="X35" s="35" t="e">
        <f>+$C$19*'10 - 2010'!AZ35</f>
        <v>#DIV/0!</v>
      </c>
      <c r="Y35" s="35" t="e">
        <f>+$C$19*'10 - 2010'!BA35</f>
        <v>#DIV/0!</v>
      </c>
      <c r="Z35" s="35" t="e">
        <f>+$C$19*'10 - 2010'!BB35</f>
        <v>#DIV/0!</v>
      </c>
      <c r="AA35" s="35" t="e">
        <f>+$C$19*'10 - 2010'!BC35</f>
        <v>#DIV/0!</v>
      </c>
      <c r="AB35" s="35" t="e">
        <f>+$C$19*'10 - 2010'!BD35</f>
        <v>#DIV/0!</v>
      </c>
      <c r="AC35" s="35" t="e">
        <f>+$C$19*'10 - 2010'!BE35</f>
        <v>#DIV/0!</v>
      </c>
      <c r="AD35" s="35" t="e">
        <f>+$C$19*'10 - 2010'!BF35</f>
        <v>#DIV/0!</v>
      </c>
      <c r="AE35" s="35" t="e">
        <f>+$C$19*'10 - 2010'!BG35</f>
        <v>#DIV/0!</v>
      </c>
      <c r="AF35" s="35" t="e">
        <f>+$C$19*'10 - 2010'!BH35</f>
        <v>#DIV/0!</v>
      </c>
      <c r="AG35" s="35" t="e">
        <f>+$C$19*'10 - 2010'!BI35</f>
        <v>#DIV/0!</v>
      </c>
      <c r="AH35" s="35" t="e">
        <f>+$C$19*'10 - 2010'!BJ35</f>
        <v>#DIV/0!</v>
      </c>
      <c r="AI35" s="2"/>
    </row>
    <row r="36" spans="1:35">
      <c r="A36" s="44">
        <v>29</v>
      </c>
      <c r="B36" s="35" t="str">
        <f>+'10 - 2010'!B36</f>
        <v>CARRERA</v>
      </c>
      <c r="C36" s="35" t="e">
        <f>+'10 - 2010'!AE36/'10 - 2010'!BK36</f>
        <v>#DIV/0!</v>
      </c>
      <c r="D36" s="35" t="e">
        <f>+$C$19*'10 - 2010'!AF36</f>
        <v>#DIV/0!</v>
      </c>
      <c r="E36" s="35" t="e">
        <f>+$C$19*'10 - 2010'!AG36</f>
        <v>#DIV/0!</v>
      </c>
      <c r="F36" s="35" t="e">
        <f>+$C$19*'10 - 2010'!AH36</f>
        <v>#DIV/0!</v>
      </c>
      <c r="G36" s="35" t="e">
        <f>+$C$19*'10 - 2010'!AI36</f>
        <v>#DIV/0!</v>
      </c>
      <c r="H36" s="35" t="e">
        <f>+$C$19*'10 - 2010'!AJ36</f>
        <v>#DIV/0!</v>
      </c>
      <c r="I36" s="35" t="e">
        <f>+$C$19*'10 - 2010'!AK36</f>
        <v>#DIV/0!</v>
      </c>
      <c r="J36" s="35" t="e">
        <f>+$C$19*'10 - 2010'!AL36</f>
        <v>#DIV/0!</v>
      </c>
      <c r="K36" s="35" t="e">
        <f>+$C$19*'10 - 2010'!AM36</f>
        <v>#DIV/0!</v>
      </c>
      <c r="L36" s="35" t="e">
        <f>+$C$19*'10 - 2010'!AN36</f>
        <v>#DIV/0!</v>
      </c>
      <c r="M36" s="35" t="e">
        <f>+$C$19*'10 - 2010'!AO36</f>
        <v>#DIV/0!</v>
      </c>
      <c r="N36" s="35" t="e">
        <f>+$C$19*'10 - 2010'!AP36</f>
        <v>#DIV/0!</v>
      </c>
      <c r="O36" s="35" t="e">
        <f>+$C$19*'10 - 2010'!AQ36</f>
        <v>#DIV/0!</v>
      </c>
      <c r="P36" s="35" t="e">
        <f>+$C$19*'10 - 2010'!AR36</f>
        <v>#DIV/0!</v>
      </c>
      <c r="Q36" s="35" t="e">
        <f>+$C$19*'10 - 2010'!AS36</f>
        <v>#DIV/0!</v>
      </c>
      <c r="R36" s="35" t="e">
        <f>+$C$19*'10 - 2010'!AT36</f>
        <v>#DIV/0!</v>
      </c>
      <c r="S36" s="35" t="e">
        <f>+$C$19*'10 - 2010'!AU36</f>
        <v>#DIV/0!</v>
      </c>
      <c r="T36" s="35" t="e">
        <f>+$C$19*'10 - 2010'!AV36</f>
        <v>#DIV/0!</v>
      </c>
      <c r="U36" s="35" t="e">
        <f>+$C$19*'10 - 2010'!AW36</f>
        <v>#DIV/0!</v>
      </c>
      <c r="V36" s="35" t="e">
        <f>+$C$19*'10 - 2010'!AX36</f>
        <v>#DIV/0!</v>
      </c>
      <c r="W36" s="35" t="e">
        <f>+$C$19*'10 - 2010'!AY36</f>
        <v>#DIV/0!</v>
      </c>
      <c r="X36" s="35" t="e">
        <f>+$C$19*'10 - 2010'!AZ36</f>
        <v>#DIV/0!</v>
      </c>
      <c r="Y36" s="35" t="e">
        <f>+$C$19*'10 - 2010'!BA36</f>
        <v>#DIV/0!</v>
      </c>
      <c r="Z36" s="35" t="e">
        <f>+$C$19*'10 - 2010'!BB36</f>
        <v>#DIV/0!</v>
      </c>
      <c r="AA36" s="35" t="e">
        <f>+$C$19*'10 - 2010'!BC36</f>
        <v>#DIV/0!</v>
      </c>
      <c r="AB36" s="35" t="e">
        <f>+$C$19*'10 - 2010'!BD36</f>
        <v>#DIV/0!</v>
      </c>
      <c r="AC36" s="35" t="e">
        <f>+$C$19*'10 - 2010'!BE36</f>
        <v>#DIV/0!</v>
      </c>
      <c r="AD36" s="35" t="e">
        <f>+$C$19*'10 - 2010'!BF36</f>
        <v>#DIV/0!</v>
      </c>
      <c r="AE36" s="35" t="e">
        <f>+$C$19*'10 - 2010'!BG36</f>
        <v>#DIV/0!</v>
      </c>
      <c r="AF36" s="35" t="e">
        <f>+$C$19*'10 - 2010'!BH36</f>
        <v>#DIV/0!</v>
      </c>
      <c r="AG36" s="35" t="e">
        <f>+$C$19*'10 - 2010'!BI36</f>
        <v>#DIV/0!</v>
      </c>
      <c r="AH36" s="35" t="e">
        <f>+$C$19*'10 - 2010'!BJ36</f>
        <v>#DIV/0!</v>
      </c>
      <c r="AI36" s="2"/>
    </row>
    <row r="37" spans="1:35">
      <c r="A37" s="44">
        <v>30</v>
      </c>
      <c r="B37" s="35" t="str">
        <f>+'10 - 2010'!B37</f>
        <v>CARRERA</v>
      </c>
      <c r="C37" s="35" t="e">
        <f>+'10 - 2010'!AE37/'10 - 2010'!BK37</f>
        <v>#DIV/0!</v>
      </c>
      <c r="D37" s="35" t="e">
        <f>+$C$19*'10 - 2010'!AF37</f>
        <v>#DIV/0!</v>
      </c>
      <c r="E37" s="35" t="e">
        <f>+$C$19*'10 - 2010'!AG37</f>
        <v>#DIV/0!</v>
      </c>
      <c r="F37" s="35" t="e">
        <f>+$C$19*'10 - 2010'!AH37</f>
        <v>#DIV/0!</v>
      </c>
      <c r="G37" s="35" t="e">
        <f>+$C$19*'10 - 2010'!AI37</f>
        <v>#DIV/0!</v>
      </c>
      <c r="H37" s="35" t="e">
        <f>+$C$19*'10 - 2010'!AJ37</f>
        <v>#DIV/0!</v>
      </c>
      <c r="I37" s="35" t="e">
        <f>+$C$19*'10 - 2010'!AK37</f>
        <v>#DIV/0!</v>
      </c>
      <c r="J37" s="35" t="e">
        <f>+$C$19*'10 - 2010'!AL37</f>
        <v>#DIV/0!</v>
      </c>
      <c r="K37" s="35" t="e">
        <f>+$C$19*'10 - 2010'!AM37</f>
        <v>#DIV/0!</v>
      </c>
      <c r="L37" s="35" t="e">
        <f>+$C$19*'10 - 2010'!AN37</f>
        <v>#DIV/0!</v>
      </c>
      <c r="M37" s="35" t="e">
        <f>+$C$19*'10 - 2010'!AO37</f>
        <v>#DIV/0!</v>
      </c>
      <c r="N37" s="35" t="e">
        <f>+$C$19*'10 - 2010'!AP37</f>
        <v>#DIV/0!</v>
      </c>
      <c r="O37" s="35" t="e">
        <f>+$C$19*'10 - 2010'!AQ37</f>
        <v>#DIV/0!</v>
      </c>
      <c r="P37" s="35" t="e">
        <f>+$C$19*'10 - 2010'!AR37</f>
        <v>#DIV/0!</v>
      </c>
      <c r="Q37" s="35" t="e">
        <f>+$C$19*'10 - 2010'!AS37</f>
        <v>#DIV/0!</v>
      </c>
      <c r="R37" s="35" t="e">
        <f>+$C$19*'10 - 2010'!AT37</f>
        <v>#DIV/0!</v>
      </c>
      <c r="S37" s="35" t="e">
        <f>+$C$19*'10 - 2010'!AU37</f>
        <v>#DIV/0!</v>
      </c>
      <c r="T37" s="35" t="e">
        <f>+$C$19*'10 - 2010'!AV37</f>
        <v>#DIV/0!</v>
      </c>
      <c r="U37" s="35" t="e">
        <f>+$C$19*'10 - 2010'!AW37</f>
        <v>#DIV/0!</v>
      </c>
      <c r="V37" s="35" t="e">
        <f>+$C$19*'10 - 2010'!AX37</f>
        <v>#DIV/0!</v>
      </c>
      <c r="W37" s="35" t="e">
        <f>+$C$19*'10 - 2010'!AY37</f>
        <v>#DIV/0!</v>
      </c>
      <c r="X37" s="35" t="e">
        <f>+$C$19*'10 - 2010'!AZ37</f>
        <v>#DIV/0!</v>
      </c>
      <c r="Y37" s="35" t="e">
        <f>+$C$19*'10 - 2010'!BA37</f>
        <v>#DIV/0!</v>
      </c>
      <c r="Z37" s="35" t="e">
        <f>+$C$19*'10 - 2010'!BB37</f>
        <v>#DIV/0!</v>
      </c>
      <c r="AA37" s="35" t="e">
        <f>+$C$19*'10 - 2010'!BC37</f>
        <v>#DIV/0!</v>
      </c>
      <c r="AB37" s="35" t="e">
        <f>+$C$19*'10 - 2010'!BD37</f>
        <v>#DIV/0!</v>
      </c>
      <c r="AC37" s="35" t="e">
        <f>+$C$19*'10 - 2010'!BE37</f>
        <v>#DIV/0!</v>
      </c>
      <c r="AD37" s="35" t="e">
        <f>+$C$19*'10 - 2010'!BF37</f>
        <v>#DIV/0!</v>
      </c>
      <c r="AE37" s="35" t="e">
        <f>+$C$19*'10 - 2010'!BG37</f>
        <v>#DIV/0!</v>
      </c>
      <c r="AF37" s="35" t="e">
        <f>+$C$19*'10 - 2010'!BH37</f>
        <v>#DIV/0!</v>
      </c>
      <c r="AG37" s="35" t="e">
        <f>+$C$19*'10 - 2010'!BI37</f>
        <v>#DIV/0!</v>
      </c>
      <c r="AH37" s="35" t="e">
        <f>+$C$19*'10 - 2010'!BJ37</f>
        <v>#DIV/0!</v>
      </c>
      <c r="AI37" s="2"/>
    </row>
    <row r="38" spans="1:35">
      <c r="A38" s="44">
        <v>31</v>
      </c>
      <c r="B38" s="35" t="str">
        <f>+'10 - 2010'!B38</f>
        <v>PROVISIONALIDAD</v>
      </c>
      <c r="C38" s="35" t="e">
        <f>+'10 - 2010'!AE38/'10 - 2010'!BK38</f>
        <v>#DIV/0!</v>
      </c>
      <c r="D38" s="35" t="e">
        <f>+$C$19*'10 - 2010'!AF38</f>
        <v>#DIV/0!</v>
      </c>
      <c r="E38" s="35" t="e">
        <f>+$C$19*'10 - 2010'!AG38</f>
        <v>#DIV/0!</v>
      </c>
      <c r="F38" s="35" t="e">
        <f>+$C$19*'10 - 2010'!AH38</f>
        <v>#DIV/0!</v>
      </c>
      <c r="G38" s="35" t="e">
        <f>+$C$19*'10 - 2010'!AI38</f>
        <v>#DIV/0!</v>
      </c>
      <c r="H38" s="35" t="e">
        <f>+$C$19*'10 - 2010'!AJ38</f>
        <v>#DIV/0!</v>
      </c>
      <c r="I38" s="35" t="e">
        <f>+$C$19*'10 - 2010'!AK38</f>
        <v>#DIV/0!</v>
      </c>
      <c r="J38" s="35" t="e">
        <f>+$C$19*'10 - 2010'!AL38</f>
        <v>#DIV/0!</v>
      </c>
      <c r="K38" s="35" t="e">
        <f>+$C$19*'10 - 2010'!AM38</f>
        <v>#DIV/0!</v>
      </c>
      <c r="L38" s="35" t="e">
        <f>+$C$19*'10 - 2010'!AN38</f>
        <v>#DIV/0!</v>
      </c>
      <c r="M38" s="35" t="e">
        <f>+$C$19*'10 - 2010'!AO38</f>
        <v>#DIV/0!</v>
      </c>
      <c r="N38" s="35" t="e">
        <f>+$C$19*'10 - 2010'!AP38</f>
        <v>#DIV/0!</v>
      </c>
      <c r="O38" s="35" t="e">
        <f>+$C$19*'10 - 2010'!AQ38</f>
        <v>#DIV/0!</v>
      </c>
      <c r="P38" s="35" t="e">
        <f>+$C$19*'10 - 2010'!AR38</f>
        <v>#DIV/0!</v>
      </c>
      <c r="Q38" s="35" t="e">
        <f>+$C$19*'10 - 2010'!AS38</f>
        <v>#DIV/0!</v>
      </c>
      <c r="R38" s="35" t="e">
        <f>+$C$19*'10 - 2010'!AT38</f>
        <v>#DIV/0!</v>
      </c>
      <c r="S38" s="35" t="e">
        <f>+$C$19*'10 - 2010'!AU38</f>
        <v>#DIV/0!</v>
      </c>
      <c r="T38" s="35" t="e">
        <f>+$C$19*'10 - 2010'!AV38</f>
        <v>#DIV/0!</v>
      </c>
      <c r="U38" s="35" t="e">
        <f>+$C$19*'10 - 2010'!AW38</f>
        <v>#DIV/0!</v>
      </c>
      <c r="V38" s="35" t="e">
        <f>+$C$19*'10 - 2010'!AX38</f>
        <v>#DIV/0!</v>
      </c>
      <c r="W38" s="35" t="e">
        <f>+$C$19*'10 - 2010'!AY38</f>
        <v>#DIV/0!</v>
      </c>
      <c r="X38" s="35" t="e">
        <f>+$C$19*'10 - 2010'!AZ38</f>
        <v>#DIV/0!</v>
      </c>
      <c r="Y38" s="35" t="e">
        <f>+$C$19*'10 - 2010'!BA38</f>
        <v>#DIV/0!</v>
      </c>
      <c r="Z38" s="35" t="e">
        <f>+$C$19*'10 - 2010'!BB38</f>
        <v>#DIV/0!</v>
      </c>
      <c r="AA38" s="35" t="e">
        <f>+$C$19*'10 - 2010'!BC38</f>
        <v>#DIV/0!</v>
      </c>
      <c r="AB38" s="35" t="e">
        <f>+$C$19*'10 - 2010'!BD38</f>
        <v>#DIV/0!</v>
      </c>
      <c r="AC38" s="35" t="e">
        <f>+$C$19*'10 - 2010'!BE38</f>
        <v>#DIV/0!</v>
      </c>
      <c r="AD38" s="35" t="e">
        <f>+$C$19*'10 - 2010'!BF38</f>
        <v>#DIV/0!</v>
      </c>
      <c r="AE38" s="35" t="e">
        <f>+$C$19*'10 - 2010'!BG38</f>
        <v>#DIV/0!</v>
      </c>
      <c r="AF38" s="35" t="e">
        <f>+$C$19*'10 - 2010'!BH38</f>
        <v>#DIV/0!</v>
      </c>
      <c r="AG38" s="35" t="e">
        <f>+$C$19*'10 - 2010'!BI38</f>
        <v>#DIV/0!</v>
      </c>
      <c r="AH38" s="35" t="e">
        <f>+$C$19*'10 - 2010'!BJ38</f>
        <v>#DIV/0!</v>
      </c>
      <c r="AI38" s="2"/>
    </row>
    <row r="39" spans="1:35">
      <c r="A39" s="44">
        <v>32</v>
      </c>
      <c r="B39" s="35" t="str">
        <f>+'10 - 2010'!B39</f>
        <v>CARRERA</v>
      </c>
      <c r="C39" s="35" t="e">
        <f>+'10 - 2010'!AE39/'10 - 2010'!BK39</f>
        <v>#DIV/0!</v>
      </c>
      <c r="D39" s="35" t="e">
        <f>+$C$19*'10 - 2010'!AF39</f>
        <v>#DIV/0!</v>
      </c>
      <c r="E39" s="35" t="e">
        <f>+$C$19*'10 - 2010'!AG39</f>
        <v>#DIV/0!</v>
      </c>
      <c r="F39" s="35" t="e">
        <f>+$C$19*'10 - 2010'!AH39</f>
        <v>#DIV/0!</v>
      </c>
      <c r="G39" s="35" t="e">
        <f>+$C$19*'10 - 2010'!AI39</f>
        <v>#DIV/0!</v>
      </c>
      <c r="H39" s="35" t="e">
        <f>+$C$19*'10 - 2010'!AJ39</f>
        <v>#DIV/0!</v>
      </c>
      <c r="I39" s="35" t="e">
        <f>+$C$19*'10 - 2010'!AK39</f>
        <v>#DIV/0!</v>
      </c>
      <c r="J39" s="35" t="e">
        <f>+$C$19*'10 - 2010'!AL39</f>
        <v>#DIV/0!</v>
      </c>
      <c r="K39" s="35" t="e">
        <f>+$C$19*'10 - 2010'!AM39</f>
        <v>#DIV/0!</v>
      </c>
      <c r="L39" s="35" t="e">
        <f>+$C$19*'10 - 2010'!AN39</f>
        <v>#DIV/0!</v>
      </c>
      <c r="M39" s="35" t="e">
        <f>+$C$19*'10 - 2010'!AO39</f>
        <v>#DIV/0!</v>
      </c>
      <c r="N39" s="35" t="e">
        <f>+$C$19*'10 - 2010'!AP39</f>
        <v>#DIV/0!</v>
      </c>
      <c r="O39" s="35" t="e">
        <f>+$C$19*'10 - 2010'!AQ39</f>
        <v>#DIV/0!</v>
      </c>
      <c r="P39" s="35" t="e">
        <f>+$C$19*'10 - 2010'!AR39</f>
        <v>#DIV/0!</v>
      </c>
      <c r="Q39" s="35" t="e">
        <f>+$C$19*'10 - 2010'!AS39</f>
        <v>#DIV/0!</v>
      </c>
      <c r="R39" s="35" t="e">
        <f>+$C$19*'10 - 2010'!AT39</f>
        <v>#DIV/0!</v>
      </c>
      <c r="S39" s="35" t="e">
        <f>+$C$19*'10 - 2010'!AU39</f>
        <v>#DIV/0!</v>
      </c>
      <c r="T39" s="35" t="e">
        <f>+$C$19*'10 - 2010'!AV39</f>
        <v>#DIV/0!</v>
      </c>
      <c r="U39" s="35" t="e">
        <f>+$C$19*'10 - 2010'!AW39</f>
        <v>#DIV/0!</v>
      </c>
      <c r="V39" s="35" t="e">
        <f>+$C$19*'10 - 2010'!AX39</f>
        <v>#DIV/0!</v>
      </c>
      <c r="W39" s="35" t="e">
        <f>+$C$19*'10 - 2010'!AY39</f>
        <v>#DIV/0!</v>
      </c>
      <c r="X39" s="35" t="e">
        <f>+$C$19*'10 - 2010'!AZ39</f>
        <v>#DIV/0!</v>
      </c>
      <c r="Y39" s="35" t="e">
        <f>+$C$19*'10 - 2010'!BA39</f>
        <v>#DIV/0!</v>
      </c>
      <c r="Z39" s="35" t="e">
        <f>+$C$19*'10 - 2010'!BB39</f>
        <v>#DIV/0!</v>
      </c>
      <c r="AA39" s="35" t="e">
        <f>+$C$19*'10 - 2010'!BC39</f>
        <v>#DIV/0!</v>
      </c>
      <c r="AB39" s="35" t="e">
        <f>+$C$19*'10 - 2010'!BD39</f>
        <v>#DIV/0!</v>
      </c>
      <c r="AC39" s="35" t="e">
        <f>+$C$19*'10 - 2010'!BE39</f>
        <v>#DIV/0!</v>
      </c>
      <c r="AD39" s="35" t="e">
        <f>+$C$19*'10 - 2010'!BF39</f>
        <v>#DIV/0!</v>
      </c>
      <c r="AE39" s="35" t="e">
        <f>+$C$19*'10 - 2010'!BG39</f>
        <v>#DIV/0!</v>
      </c>
      <c r="AF39" s="35" t="e">
        <f>+$C$19*'10 - 2010'!BH39</f>
        <v>#DIV/0!</v>
      </c>
      <c r="AG39" s="35" t="e">
        <f>+$C$19*'10 - 2010'!BI39</f>
        <v>#DIV/0!</v>
      </c>
      <c r="AH39" s="35" t="e">
        <f>+$C$19*'10 - 2010'!BJ39</f>
        <v>#DIV/0!</v>
      </c>
      <c r="AI39" s="2"/>
    </row>
    <row r="40" spans="1:35">
      <c r="A40" s="44">
        <v>33</v>
      </c>
      <c r="B40" s="35" t="str">
        <f>+'10 - 2010'!B40</f>
        <v>CARRERA</v>
      </c>
      <c r="C40" s="35" t="e">
        <f>+'10 - 2010'!AE40/'10 - 2010'!BK40</f>
        <v>#DIV/0!</v>
      </c>
      <c r="D40" s="35" t="e">
        <f>+$C$19*'10 - 2010'!AF40</f>
        <v>#DIV/0!</v>
      </c>
      <c r="E40" s="35" t="e">
        <f>+$C$19*'10 - 2010'!AG40</f>
        <v>#DIV/0!</v>
      </c>
      <c r="F40" s="35" t="e">
        <f>+$C$19*'10 - 2010'!AH40</f>
        <v>#DIV/0!</v>
      </c>
      <c r="G40" s="35" t="e">
        <f>+$C$19*'10 - 2010'!AI40</f>
        <v>#DIV/0!</v>
      </c>
      <c r="H40" s="35" t="e">
        <f>+$C$19*'10 - 2010'!AJ40</f>
        <v>#DIV/0!</v>
      </c>
      <c r="I40" s="35" t="e">
        <f>+$C$19*'10 - 2010'!AK40</f>
        <v>#DIV/0!</v>
      </c>
      <c r="J40" s="35" t="e">
        <f>+$C$19*'10 - 2010'!AL40</f>
        <v>#DIV/0!</v>
      </c>
      <c r="K40" s="35" t="e">
        <f>+$C$19*'10 - 2010'!AM40</f>
        <v>#DIV/0!</v>
      </c>
      <c r="L40" s="35" t="e">
        <f>+$C$19*'10 - 2010'!AN40</f>
        <v>#DIV/0!</v>
      </c>
      <c r="M40" s="35" t="e">
        <f>+$C$19*'10 - 2010'!AO40</f>
        <v>#DIV/0!</v>
      </c>
      <c r="N40" s="35" t="e">
        <f>+$C$19*'10 - 2010'!AP40</f>
        <v>#DIV/0!</v>
      </c>
      <c r="O40" s="35" t="e">
        <f>+$C$19*'10 - 2010'!AQ40</f>
        <v>#DIV/0!</v>
      </c>
      <c r="P40" s="35" t="e">
        <f>+$C$19*'10 - 2010'!AR40</f>
        <v>#DIV/0!</v>
      </c>
      <c r="Q40" s="35" t="e">
        <f>+$C$19*'10 - 2010'!AS40</f>
        <v>#DIV/0!</v>
      </c>
      <c r="R40" s="35" t="e">
        <f>+$C$19*'10 - 2010'!AT40</f>
        <v>#DIV/0!</v>
      </c>
      <c r="S40" s="35" t="e">
        <f>+$C$19*'10 - 2010'!AU40</f>
        <v>#DIV/0!</v>
      </c>
      <c r="T40" s="35" t="e">
        <f>+$C$19*'10 - 2010'!AV40</f>
        <v>#DIV/0!</v>
      </c>
      <c r="U40" s="35" t="e">
        <f>+$C$19*'10 - 2010'!AW40</f>
        <v>#DIV/0!</v>
      </c>
      <c r="V40" s="35" t="e">
        <f>+$C$19*'10 - 2010'!AX40</f>
        <v>#DIV/0!</v>
      </c>
      <c r="W40" s="35" t="e">
        <f>+$C$19*'10 - 2010'!AY40</f>
        <v>#DIV/0!</v>
      </c>
      <c r="X40" s="35" t="e">
        <f>+$C$19*'10 - 2010'!AZ40</f>
        <v>#DIV/0!</v>
      </c>
      <c r="Y40" s="35" t="e">
        <f>+$C$19*'10 - 2010'!BA40</f>
        <v>#DIV/0!</v>
      </c>
      <c r="Z40" s="35" t="e">
        <f>+$C$19*'10 - 2010'!BB40</f>
        <v>#DIV/0!</v>
      </c>
      <c r="AA40" s="35" t="e">
        <f>+$C$19*'10 - 2010'!BC40</f>
        <v>#DIV/0!</v>
      </c>
      <c r="AB40" s="35" t="e">
        <f>+$C$19*'10 - 2010'!BD40</f>
        <v>#DIV/0!</v>
      </c>
      <c r="AC40" s="35" t="e">
        <f>+$C$19*'10 - 2010'!BE40</f>
        <v>#DIV/0!</v>
      </c>
      <c r="AD40" s="35" t="e">
        <f>+$C$19*'10 - 2010'!BF40</f>
        <v>#DIV/0!</v>
      </c>
      <c r="AE40" s="35" t="e">
        <f>+$C$19*'10 - 2010'!BG40</f>
        <v>#DIV/0!</v>
      </c>
      <c r="AF40" s="35" t="e">
        <f>+$C$19*'10 - 2010'!BH40</f>
        <v>#DIV/0!</v>
      </c>
      <c r="AG40" s="35" t="e">
        <f>+$C$19*'10 - 2010'!BI40</f>
        <v>#DIV/0!</v>
      </c>
      <c r="AH40" s="35" t="e">
        <f>+$C$19*'10 - 2010'!BJ40</f>
        <v>#DIV/0!</v>
      </c>
      <c r="AI40" s="2"/>
    </row>
    <row r="41" spans="1:35">
      <c r="A41" s="44">
        <v>34</v>
      </c>
      <c r="B41" s="35" t="str">
        <f>+'10 - 2010'!B41</f>
        <v>CARRERA</v>
      </c>
      <c r="C41" s="35" t="e">
        <f>+'10 - 2010'!AE41/'10 - 2010'!BK41</f>
        <v>#DIV/0!</v>
      </c>
      <c r="D41" s="35" t="e">
        <f>+$C$19*'10 - 2010'!AF41</f>
        <v>#DIV/0!</v>
      </c>
      <c r="E41" s="35" t="e">
        <f>+$C$19*'10 - 2010'!AG41</f>
        <v>#DIV/0!</v>
      </c>
      <c r="F41" s="35" t="e">
        <f>+$C$19*'10 - 2010'!AH41</f>
        <v>#DIV/0!</v>
      </c>
      <c r="G41" s="35" t="e">
        <f>+$C$19*'10 - 2010'!AI41</f>
        <v>#DIV/0!</v>
      </c>
      <c r="H41" s="35" t="e">
        <f>+$C$19*'10 - 2010'!AJ41</f>
        <v>#DIV/0!</v>
      </c>
      <c r="I41" s="35" t="e">
        <f>+$C$19*'10 - 2010'!AK41</f>
        <v>#DIV/0!</v>
      </c>
      <c r="J41" s="35" t="e">
        <f>+$C$19*'10 - 2010'!AL41</f>
        <v>#DIV/0!</v>
      </c>
      <c r="K41" s="35" t="e">
        <f>+$C$19*'10 - 2010'!AM41</f>
        <v>#DIV/0!</v>
      </c>
      <c r="L41" s="35" t="e">
        <f>+$C$19*'10 - 2010'!AN41</f>
        <v>#DIV/0!</v>
      </c>
      <c r="M41" s="35" t="e">
        <f>+$C$19*'10 - 2010'!AO41</f>
        <v>#DIV/0!</v>
      </c>
      <c r="N41" s="35" t="e">
        <f>+$C$19*'10 - 2010'!AP41</f>
        <v>#DIV/0!</v>
      </c>
      <c r="O41" s="35" t="e">
        <f>+$C$19*'10 - 2010'!AQ41</f>
        <v>#DIV/0!</v>
      </c>
      <c r="P41" s="35" t="e">
        <f>+$C$19*'10 - 2010'!AR41</f>
        <v>#DIV/0!</v>
      </c>
      <c r="Q41" s="35" t="e">
        <f>+$C$19*'10 - 2010'!AS41</f>
        <v>#DIV/0!</v>
      </c>
      <c r="R41" s="35" t="e">
        <f>+$C$19*'10 - 2010'!AT41</f>
        <v>#DIV/0!</v>
      </c>
      <c r="S41" s="35" t="e">
        <f>+$C$19*'10 - 2010'!AU41</f>
        <v>#DIV/0!</v>
      </c>
      <c r="T41" s="35" t="e">
        <f>+$C$19*'10 - 2010'!AV41</f>
        <v>#DIV/0!</v>
      </c>
      <c r="U41" s="35" t="e">
        <f>+$C$19*'10 - 2010'!AW41</f>
        <v>#DIV/0!</v>
      </c>
      <c r="V41" s="35" t="e">
        <f>+$C$19*'10 - 2010'!AX41</f>
        <v>#DIV/0!</v>
      </c>
      <c r="W41" s="35" t="e">
        <f>+$C$19*'10 - 2010'!AY41</f>
        <v>#DIV/0!</v>
      </c>
      <c r="X41" s="35" t="e">
        <f>+$C$19*'10 - 2010'!AZ41</f>
        <v>#DIV/0!</v>
      </c>
      <c r="Y41" s="35" t="e">
        <f>+$C$19*'10 - 2010'!BA41</f>
        <v>#DIV/0!</v>
      </c>
      <c r="Z41" s="35" t="e">
        <f>+$C$19*'10 - 2010'!BB41</f>
        <v>#DIV/0!</v>
      </c>
      <c r="AA41" s="35" t="e">
        <f>+$C$19*'10 - 2010'!BC41</f>
        <v>#DIV/0!</v>
      </c>
      <c r="AB41" s="35" t="e">
        <f>+$C$19*'10 - 2010'!BD41</f>
        <v>#DIV/0!</v>
      </c>
      <c r="AC41" s="35" t="e">
        <f>+$C$19*'10 - 2010'!BE41</f>
        <v>#DIV/0!</v>
      </c>
      <c r="AD41" s="35" t="e">
        <f>+$C$19*'10 - 2010'!BF41</f>
        <v>#DIV/0!</v>
      </c>
      <c r="AE41" s="35" t="e">
        <f>+$C$19*'10 - 2010'!BG41</f>
        <v>#DIV/0!</v>
      </c>
      <c r="AF41" s="35" t="e">
        <f>+$C$19*'10 - 2010'!BH41</f>
        <v>#DIV/0!</v>
      </c>
      <c r="AG41" s="35" t="e">
        <f>+$C$19*'10 - 2010'!BI41</f>
        <v>#DIV/0!</v>
      </c>
      <c r="AH41" s="35" t="e">
        <f>+$C$19*'10 - 2010'!BJ41</f>
        <v>#DIV/0!</v>
      </c>
      <c r="AI41" s="2"/>
    </row>
    <row r="42" spans="1:35">
      <c r="A42" s="44">
        <v>35</v>
      </c>
      <c r="B42" s="35" t="str">
        <f>+'10 - 2010'!B42</f>
        <v>CARRERA</v>
      </c>
      <c r="C42" s="35" t="e">
        <f>+'10 - 2010'!AE42/'10 - 2010'!BK42</f>
        <v>#DIV/0!</v>
      </c>
      <c r="D42" s="35" t="e">
        <f>+$C$19*'10 - 2010'!AF42</f>
        <v>#DIV/0!</v>
      </c>
      <c r="E42" s="35" t="e">
        <f>+$C$19*'10 - 2010'!AG42</f>
        <v>#DIV/0!</v>
      </c>
      <c r="F42" s="35" t="e">
        <f>+$C$19*'10 - 2010'!AH42</f>
        <v>#DIV/0!</v>
      </c>
      <c r="G42" s="35" t="e">
        <f>+$C$19*'10 - 2010'!AI42</f>
        <v>#DIV/0!</v>
      </c>
      <c r="H42" s="35" t="e">
        <f>+$C$19*'10 - 2010'!AJ42</f>
        <v>#DIV/0!</v>
      </c>
      <c r="I42" s="35" t="e">
        <f>+$C$19*'10 - 2010'!AK42</f>
        <v>#DIV/0!</v>
      </c>
      <c r="J42" s="35" t="e">
        <f>+$C$19*'10 - 2010'!AL42</f>
        <v>#DIV/0!</v>
      </c>
      <c r="K42" s="35" t="e">
        <f>+$C$19*'10 - 2010'!AM42</f>
        <v>#DIV/0!</v>
      </c>
      <c r="L42" s="35" t="e">
        <f>+$C$19*'10 - 2010'!AN42</f>
        <v>#DIV/0!</v>
      </c>
      <c r="M42" s="35" t="e">
        <f>+$C$19*'10 - 2010'!AO42</f>
        <v>#DIV/0!</v>
      </c>
      <c r="N42" s="35" t="e">
        <f>+$C$19*'10 - 2010'!AP42</f>
        <v>#DIV/0!</v>
      </c>
      <c r="O42" s="35" t="e">
        <f>+$C$19*'10 - 2010'!AQ42</f>
        <v>#DIV/0!</v>
      </c>
      <c r="P42" s="35" t="e">
        <f>+$C$19*'10 - 2010'!AR42</f>
        <v>#DIV/0!</v>
      </c>
      <c r="Q42" s="35" t="e">
        <f>+$C$19*'10 - 2010'!AS42</f>
        <v>#DIV/0!</v>
      </c>
      <c r="R42" s="35" t="e">
        <f>+$C$19*'10 - 2010'!AT42</f>
        <v>#DIV/0!</v>
      </c>
      <c r="S42" s="35" t="e">
        <f>+$C$19*'10 - 2010'!AU42</f>
        <v>#DIV/0!</v>
      </c>
      <c r="T42" s="35" t="e">
        <f>+$C$19*'10 - 2010'!AV42</f>
        <v>#DIV/0!</v>
      </c>
      <c r="U42" s="35" t="e">
        <f>+$C$19*'10 - 2010'!AW42</f>
        <v>#DIV/0!</v>
      </c>
      <c r="V42" s="35" t="e">
        <f>+$C$19*'10 - 2010'!AX42</f>
        <v>#DIV/0!</v>
      </c>
      <c r="W42" s="35" t="e">
        <f>+$C$19*'10 - 2010'!AY42</f>
        <v>#DIV/0!</v>
      </c>
      <c r="X42" s="35" t="e">
        <f>+$C$19*'10 - 2010'!AZ42</f>
        <v>#DIV/0!</v>
      </c>
      <c r="Y42" s="35" t="e">
        <f>+$C$19*'10 - 2010'!BA42</f>
        <v>#DIV/0!</v>
      </c>
      <c r="Z42" s="35" t="e">
        <f>+$C$19*'10 - 2010'!BB42</f>
        <v>#DIV/0!</v>
      </c>
      <c r="AA42" s="35" t="e">
        <f>+$C$19*'10 - 2010'!BC42</f>
        <v>#DIV/0!</v>
      </c>
      <c r="AB42" s="35" t="e">
        <f>+$C$19*'10 - 2010'!BD42</f>
        <v>#DIV/0!</v>
      </c>
      <c r="AC42" s="35" t="e">
        <f>+$C$19*'10 - 2010'!BE42</f>
        <v>#DIV/0!</v>
      </c>
      <c r="AD42" s="35" t="e">
        <f>+$C$19*'10 - 2010'!BF42</f>
        <v>#DIV/0!</v>
      </c>
      <c r="AE42" s="35" t="e">
        <f>+$C$19*'10 - 2010'!BG42</f>
        <v>#DIV/0!</v>
      </c>
      <c r="AF42" s="35" t="e">
        <f>+$C$19*'10 - 2010'!BH42</f>
        <v>#DIV/0!</v>
      </c>
      <c r="AG42" s="35" t="e">
        <f>+$C$19*'10 - 2010'!BI42</f>
        <v>#DIV/0!</v>
      </c>
      <c r="AH42" s="35" t="e">
        <f>+$C$19*'10 - 2010'!BJ42</f>
        <v>#DIV/0!</v>
      </c>
      <c r="AI42" s="2"/>
    </row>
    <row r="43" spans="1:35">
      <c r="A43" s="44">
        <v>36</v>
      </c>
      <c r="B43" s="35" t="str">
        <f>+'10 - 2010'!B43</f>
        <v>CARRERA</v>
      </c>
      <c r="C43" s="35" t="e">
        <f>+'10 - 2010'!AE43/'10 - 2010'!BK43</f>
        <v>#DIV/0!</v>
      </c>
      <c r="D43" s="35" t="e">
        <f>+$C$19*'10 - 2010'!AF43</f>
        <v>#DIV/0!</v>
      </c>
      <c r="E43" s="35" t="e">
        <f>+$C$19*'10 - 2010'!AG43</f>
        <v>#DIV/0!</v>
      </c>
      <c r="F43" s="35" t="e">
        <f>+$C$19*'10 - 2010'!AH43</f>
        <v>#DIV/0!</v>
      </c>
      <c r="G43" s="35" t="e">
        <f>+$C$19*'10 - 2010'!AI43</f>
        <v>#DIV/0!</v>
      </c>
      <c r="H43" s="35" t="e">
        <f>+$C$19*'10 - 2010'!AJ43</f>
        <v>#DIV/0!</v>
      </c>
      <c r="I43" s="35" t="e">
        <f>+$C$19*'10 - 2010'!AK43</f>
        <v>#DIV/0!</v>
      </c>
      <c r="J43" s="35" t="e">
        <f>+$C$19*'10 - 2010'!AL43</f>
        <v>#DIV/0!</v>
      </c>
      <c r="K43" s="35" t="e">
        <f>+$C$19*'10 - 2010'!AM43</f>
        <v>#DIV/0!</v>
      </c>
      <c r="L43" s="35" t="e">
        <f>+$C$19*'10 - 2010'!AN43</f>
        <v>#DIV/0!</v>
      </c>
      <c r="M43" s="35" t="e">
        <f>+$C$19*'10 - 2010'!AO43</f>
        <v>#DIV/0!</v>
      </c>
      <c r="N43" s="35" t="e">
        <f>+$C$19*'10 - 2010'!AP43</f>
        <v>#DIV/0!</v>
      </c>
      <c r="O43" s="35" t="e">
        <f>+$C$19*'10 - 2010'!AQ43</f>
        <v>#DIV/0!</v>
      </c>
      <c r="P43" s="35" t="e">
        <f>+$C$19*'10 - 2010'!AR43</f>
        <v>#DIV/0!</v>
      </c>
      <c r="Q43" s="35" t="e">
        <f>+$C$19*'10 - 2010'!AS43</f>
        <v>#DIV/0!</v>
      </c>
      <c r="R43" s="35" t="e">
        <f>+$C$19*'10 - 2010'!AT43</f>
        <v>#DIV/0!</v>
      </c>
      <c r="S43" s="35" t="e">
        <f>+$C$19*'10 - 2010'!AU43</f>
        <v>#DIV/0!</v>
      </c>
      <c r="T43" s="35" t="e">
        <f>+$C$19*'10 - 2010'!AV43</f>
        <v>#DIV/0!</v>
      </c>
      <c r="U43" s="35" t="e">
        <f>+$C$19*'10 - 2010'!AW43</f>
        <v>#DIV/0!</v>
      </c>
      <c r="V43" s="35" t="e">
        <f>+$C$19*'10 - 2010'!AX43</f>
        <v>#DIV/0!</v>
      </c>
      <c r="W43" s="35" t="e">
        <f>+$C$19*'10 - 2010'!AY43</f>
        <v>#DIV/0!</v>
      </c>
      <c r="X43" s="35" t="e">
        <f>+$C$19*'10 - 2010'!AZ43</f>
        <v>#DIV/0!</v>
      </c>
      <c r="Y43" s="35" t="e">
        <f>+$C$19*'10 - 2010'!BA43</f>
        <v>#DIV/0!</v>
      </c>
      <c r="Z43" s="35" t="e">
        <f>+$C$19*'10 - 2010'!BB43</f>
        <v>#DIV/0!</v>
      </c>
      <c r="AA43" s="35" t="e">
        <f>+$C$19*'10 - 2010'!BC43</f>
        <v>#DIV/0!</v>
      </c>
      <c r="AB43" s="35" t="e">
        <f>+$C$19*'10 - 2010'!BD43</f>
        <v>#DIV/0!</v>
      </c>
      <c r="AC43" s="35" t="e">
        <f>+$C$19*'10 - 2010'!BE43</f>
        <v>#DIV/0!</v>
      </c>
      <c r="AD43" s="35" t="e">
        <f>+$C$19*'10 - 2010'!BF43</f>
        <v>#DIV/0!</v>
      </c>
      <c r="AE43" s="35" t="e">
        <f>+$C$19*'10 - 2010'!BG43</f>
        <v>#DIV/0!</v>
      </c>
      <c r="AF43" s="35" t="e">
        <f>+$C$19*'10 - 2010'!BH43</f>
        <v>#DIV/0!</v>
      </c>
      <c r="AG43" s="35" t="e">
        <f>+$C$19*'10 - 2010'!BI43</f>
        <v>#DIV/0!</v>
      </c>
      <c r="AH43" s="35" t="e">
        <f>+$C$19*'10 - 2010'!BJ43</f>
        <v>#DIV/0!</v>
      </c>
      <c r="AI43" s="2"/>
    </row>
    <row r="44" spans="1:35">
      <c r="A44" s="44">
        <v>37</v>
      </c>
      <c r="B44" s="35" t="str">
        <f>+'10 - 2010'!B44</f>
        <v>CARRERA</v>
      </c>
      <c r="C44" s="35" t="e">
        <f>+'10 - 2010'!AE44/'10 - 2010'!BK44</f>
        <v>#DIV/0!</v>
      </c>
      <c r="D44" s="35" t="e">
        <f>+$C$19*'10 - 2010'!AF44</f>
        <v>#DIV/0!</v>
      </c>
      <c r="E44" s="35" t="e">
        <f>+$C$19*'10 - 2010'!AG44</f>
        <v>#DIV/0!</v>
      </c>
      <c r="F44" s="35" t="e">
        <f>+$C$19*'10 - 2010'!AH44</f>
        <v>#DIV/0!</v>
      </c>
      <c r="G44" s="35" t="e">
        <f>+$C$19*'10 - 2010'!AI44</f>
        <v>#DIV/0!</v>
      </c>
      <c r="H44" s="35" t="e">
        <f>+$C$19*'10 - 2010'!AJ44</f>
        <v>#DIV/0!</v>
      </c>
      <c r="I44" s="35" t="e">
        <f>+$C$19*'10 - 2010'!AK44</f>
        <v>#DIV/0!</v>
      </c>
      <c r="J44" s="35" t="e">
        <f>+$C$19*'10 - 2010'!AL44</f>
        <v>#DIV/0!</v>
      </c>
      <c r="K44" s="35" t="e">
        <f>+$C$19*'10 - 2010'!AM44</f>
        <v>#DIV/0!</v>
      </c>
      <c r="L44" s="35" t="e">
        <f>+$C$19*'10 - 2010'!AN44</f>
        <v>#DIV/0!</v>
      </c>
      <c r="M44" s="35" t="e">
        <f>+$C$19*'10 - 2010'!AO44</f>
        <v>#DIV/0!</v>
      </c>
      <c r="N44" s="35" t="e">
        <f>+$C$19*'10 - 2010'!AP44</f>
        <v>#DIV/0!</v>
      </c>
      <c r="O44" s="35" t="e">
        <f>+$C$19*'10 - 2010'!AQ44</f>
        <v>#DIV/0!</v>
      </c>
      <c r="P44" s="35" t="e">
        <f>+$C$19*'10 - 2010'!AR44</f>
        <v>#DIV/0!</v>
      </c>
      <c r="Q44" s="35" t="e">
        <f>+$C$19*'10 - 2010'!AS44</f>
        <v>#DIV/0!</v>
      </c>
      <c r="R44" s="35" t="e">
        <f>+$C$19*'10 - 2010'!AT44</f>
        <v>#DIV/0!</v>
      </c>
      <c r="S44" s="35" t="e">
        <f>+$C$19*'10 - 2010'!AU44</f>
        <v>#DIV/0!</v>
      </c>
      <c r="T44" s="35" t="e">
        <f>+$C$19*'10 - 2010'!AV44</f>
        <v>#DIV/0!</v>
      </c>
      <c r="U44" s="35" t="e">
        <f>+$C$19*'10 - 2010'!AW44</f>
        <v>#DIV/0!</v>
      </c>
      <c r="V44" s="35" t="e">
        <f>+$C$19*'10 - 2010'!AX44</f>
        <v>#DIV/0!</v>
      </c>
      <c r="W44" s="35" t="e">
        <f>+$C$19*'10 - 2010'!AY44</f>
        <v>#DIV/0!</v>
      </c>
      <c r="X44" s="35" t="e">
        <f>+$C$19*'10 - 2010'!AZ44</f>
        <v>#DIV/0!</v>
      </c>
      <c r="Y44" s="35" t="e">
        <f>+$C$19*'10 - 2010'!BA44</f>
        <v>#DIV/0!</v>
      </c>
      <c r="Z44" s="35" t="e">
        <f>+$C$19*'10 - 2010'!BB44</f>
        <v>#DIV/0!</v>
      </c>
      <c r="AA44" s="35" t="e">
        <f>+$C$19*'10 - 2010'!BC44</f>
        <v>#DIV/0!</v>
      </c>
      <c r="AB44" s="35" t="e">
        <f>+$C$19*'10 - 2010'!BD44</f>
        <v>#DIV/0!</v>
      </c>
      <c r="AC44" s="35" t="e">
        <f>+$C$19*'10 - 2010'!BE44</f>
        <v>#DIV/0!</v>
      </c>
      <c r="AD44" s="35" t="e">
        <f>+$C$19*'10 - 2010'!BF44</f>
        <v>#DIV/0!</v>
      </c>
      <c r="AE44" s="35" t="e">
        <f>+$C$19*'10 - 2010'!BG44</f>
        <v>#DIV/0!</v>
      </c>
      <c r="AF44" s="35" t="e">
        <f>+$C$19*'10 - 2010'!BH44</f>
        <v>#DIV/0!</v>
      </c>
      <c r="AG44" s="35" t="e">
        <f>+$C$19*'10 - 2010'!BI44</f>
        <v>#DIV/0!</v>
      </c>
      <c r="AH44" s="35" t="e">
        <f>+$C$19*'10 - 2010'!BJ44</f>
        <v>#DIV/0!</v>
      </c>
      <c r="AI44" s="2"/>
    </row>
    <row r="45" spans="1:35">
      <c r="A45" s="44">
        <v>38</v>
      </c>
      <c r="B45" s="35" t="str">
        <f>+'10 - 2010'!B45</f>
        <v>CARRERA</v>
      </c>
      <c r="C45" s="35" t="e">
        <f>+'10 - 2010'!AE45/'10 - 2010'!BK45</f>
        <v>#DIV/0!</v>
      </c>
      <c r="D45" s="35" t="e">
        <f>+$C$19*'10 - 2010'!AF45</f>
        <v>#DIV/0!</v>
      </c>
      <c r="E45" s="35" t="e">
        <f>+$C$19*'10 - 2010'!AG45</f>
        <v>#DIV/0!</v>
      </c>
      <c r="F45" s="35" t="e">
        <f>+$C$19*'10 - 2010'!AH45</f>
        <v>#DIV/0!</v>
      </c>
      <c r="G45" s="35" t="e">
        <f>+$C$19*'10 - 2010'!AI45</f>
        <v>#DIV/0!</v>
      </c>
      <c r="H45" s="35" t="e">
        <f>+$C$19*'10 - 2010'!AJ45</f>
        <v>#DIV/0!</v>
      </c>
      <c r="I45" s="35" t="e">
        <f>+$C$19*'10 - 2010'!AK45</f>
        <v>#DIV/0!</v>
      </c>
      <c r="J45" s="35" t="e">
        <f>+$C$19*'10 - 2010'!AL45</f>
        <v>#DIV/0!</v>
      </c>
      <c r="K45" s="35" t="e">
        <f>+$C$19*'10 - 2010'!AM45</f>
        <v>#DIV/0!</v>
      </c>
      <c r="L45" s="35" t="e">
        <f>+$C$19*'10 - 2010'!AN45</f>
        <v>#DIV/0!</v>
      </c>
      <c r="M45" s="35" t="e">
        <f>+$C$19*'10 - 2010'!AO45</f>
        <v>#DIV/0!</v>
      </c>
      <c r="N45" s="35" t="e">
        <f>+$C$19*'10 - 2010'!AP45</f>
        <v>#DIV/0!</v>
      </c>
      <c r="O45" s="35" t="e">
        <f>+$C$19*'10 - 2010'!AQ45</f>
        <v>#DIV/0!</v>
      </c>
      <c r="P45" s="35" t="e">
        <f>+$C$19*'10 - 2010'!AR45</f>
        <v>#DIV/0!</v>
      </c>
      <c r="Q45" s="35" t="e">
        <f>+$C$19*'10 - 2010'!AS45</f>
        <v>#DIV/0!</v>
      </c>
      <c r="R45" s="35" t="e">
        <f>+$C$19*'10 - 2010'!AT45</f>
        <v>#DIV/0!</v>
      </c>
      <c r="S45" s="35" t="e">
        <f>+$C$19*'10 - 2010'!AU45</f>
        <v>#DIV/0!</v>
      </c>
      <c r="T45" s="35" t="e">
        <f>+$C$19*'10 - 2010'!AV45</f>
        <v>#DIV/0!</v>
      </c>
      <c r="U45" s="35" t="e">
        <f>+$C$19*'10 - 2010'!AW45</f>
        <v>#DIV/0!</v>
      </c>
      <c r="V45" s="35" t="e">
        <f>+$C$19*'10 - 2010'!AX45</f>
        <v>#DIV/0!</v>
      </c>
      <c r="W45" s="35" t="e">
        <f>+$C$19*'10 - 2010'!AY45</f>
        <v>#DIV/0!</v>
      </c>
      <c r="X45" s="35" t="e">
        <f>+$C$19*'10 - 2010'!AZ45</f>
        <v>#DIV/0!</v>
      </c>
      <c r="Y45" s="35" t="e">
        <f>+$C$19*'10 - 2010'!BA45</f>
        <v>#DIV/0!</v>
      </c>
      <c r="Z45" s="35" t="e">
        <f>+$C$19*'10 - 2010'!BB45</f>
        <v>#DIV/0!</v>
      </c>
      <c r="AA45" s="35" t="e">
        <f>+$C$19*'10 - 2010'!BC45</f>
        <v>#DIV/0!</v>
      </c>
      <c r="AB45" s="35" t="e">
        <f>+$C$19*'10 - 2010'!BD45</f>
        <v>#DIV/0!</v>
      </c>
      <c r="AC45" s="35" t="e">
        <f>+$C$19*'10 - 2010'!BE45</f>
        <v>#DIV/0!</v>
      </c>
      <c r="AD45" s="35" t="e">
        <f>+$C$19*'10 - 2010'!BF45</f>
        <v>#DIV/0!</v>
      </c>
      <c r="AE45" s="35" t="e">
        <f>+$C$19*'10 - 2010'!BG45</f>
        <v>#DIV/0!</v>
      </c>
      <c r="AF45" s="35" t="e">
        <f>+$C$19*'10 - 2010'!BH45</f>
        <v>#DIV/0!</v>
      </c>
      <c r="AG45" s="35" t="e">
        <f>+$C$19*'10 - 2010'!BI45</f>
        <v>#DIV/0!</v>
      </c>
      <c r="AH45" s="35" t="e">
        <f>+$C$19*'10 - 2010'!BJ45</f>
        <v>#DIV/0!</v>
      </c>
      <c r="AI45" s="2"/>
    </row>
    <row r="46" spans="1:35">
      <c r="A46" s="44">
        <v>39</v>
      </c>
      <c r="B46" s="35" t="str">
        <f>+'10 - 2010'!B46</f>
        <v>CARRERA</v>
      </c>
      <c r="C46" s="35" t="e">
        <f>+'10 - 2010'!AE46/'10 - 2010'!BK46</f>
        <v>#DIV/0!</v>
      </c>
      <c r="D46" s="35" t="e">
        <f>+$C$19*'10 - 2010'!AF46</f>
        <v>#DIV/0!</v>
      </c>
      <c r="E46" s="35" t="e">
        <f>+$C$19*'10 - 2010'!AG46</f>
        <v>#DIV/0!</v>
      </c>
      <c r="F46" s="35" t="e">
        <f>+$C$19*'10 - 2010'!AH46</f>
        <v>#DIV/0!</v>
      </c>
      <c r="G46" s="35" t="e">
        <f>+$C$19*'10 - 2010'!AI46</f>
        <v>#DIV/0!</v>
      </c>
      <c r="H46" s="35" t="e">
        <f>+$C$19*'10 - 2010'!AJ46</f>
        <v>#DIV/0!</v>
      </c>
      <c r="I46" s="35" t="e">
        <f>+$C$19*'10 - 2010'!AK46</f>
        <v>#DIV/0!</v>
      </c>
      <c r="J46" s="35" t="e">
        <f>+$C$19*'10 - 2010'!AL46</f>
        <v>#DIV/0!</v>
      </c>
      <c r="K46" s="35" t="e">
        <f>+$C$19*'10 - 2010'!AM46</f>
        <v>#DIV/0!</v>
      </c>
      <c r="L46" s="35" t="e">
        <f>+$C$19*'10 - 2010'!AN46</f>
        <v>#DIV/0!</v>
      </c>
      <c r="M46" s="35" t="e">
        <f>+$C$19*'10 - 2010'!AO46</f>
        <v>#DIV/0!</v>
      </c>
      <c r="N46" s="35" t="e">
        <f>+$C$19*'10 - 2010'!AP46</f>
        <v>#DIV/0!</v>
      </c>
      <c r="O46" s="35" t="e">
        <f>+$C$19*'10 - 2010'!AQ46</f>
        <v>#DIV/0!</v>
      </c>
      <c r="P46" s="35" t="e">
        <f>+$C$19*'10 - 2010'!AR46</f>
        <v>#DIV/0!</v>
      </c>
      <c r="Q46" s="35" t="e">
        <f>+$C$19*'10 - 2010'!AS46</f>
        <v>#DIV/0!</v>
      </c>
      <c r="R46" s="35" t="e">
        <f>+$C$19*'10 - 2010'!AT46</f>
        <v>#DIV/0!</v>
      </c>
      <c r="S46" s="35" t="e">
        <f>+$C$19*'10 - 2010'!AU46</f>
        <v>#DIV/0!</v>
      </c>
      <c r="T46" s="35" t="e">
        <f>+$C$19*'10 - 2010'!AV46</f>
        <v>#DIV/0!</v>
      </c>
      <c r="U46" s="35" t="e">
        <f>+$C$19*'10 - 2010'!AW46</f>
        <v>#DIV/0!</v>
      </c>
      <c r="V46" s="35" t="e">
        <f>+$C$19*'10 - 2010'!AX46</f>
        <v>#DIV/0!</v>
      </c>
      <c r="W46" s="35" t="e">
        <f>+$C$19*'10 - 2010'!AY46</f>
        <v>#DIV/0!</v>
      </c>
      <c r="X46" s="35" t="e">
        <f>+$C$19*'10 - 2010'!AZ46</f>
        <v>#DIV/0!</v>
      </c>
      <c r="Y46" s="35" t="e">
        <f>+$C$19*'10 - 2010'!BA46</f>
        <v>#DIV/0!</v>
      </c>
      <c r="Z46" s="35" t="e">
        <f>+$C$19*'10 - 2010'!BB46</f>
        <v>#DIV/0!</v>
      </c>
      <c r="AA46" s="35" t="e">
        <f>+$C$19*'10 - 2010'!BC46</f>
        <v>#DIV/0!</v>
      </c>
      <c r="AB46" s="35" t="e">
        <f>+$C$19*'10 - 2010'!BD46</f>
        <v>#DIV/0!</v>
      </c>
      <c r="AC46" s="35" t="e">
        <f>+$C$19*'10 - 2010'!BE46</f>
        <v>#DIV/0!</v>
      </c>
      <c r="AD46" s="35" t="e">
        <f>+$C$19*'10 - 2010'!BF46</f>
        <v>#DIV/0!</v>
      </c>
      <c r="AE46" s="35" t="e">
        <f>+$C$19*'10 - 2010'!BG46</f>
        <v>#DIV/0!</v>
      </c>
      <c r="AF46" s="35" t="e">
        <f>+$C$19*'10 - 2010'!BH46</f>
        <v>#DIV/0!</v>
      </c>
      <c r="AG46" s="35" t="e">
        <f>+$C$19*'10 - 2010'!BI46</f>
        <v>#DIV/0!</v>
      </c>
      <c r="AH46" s="35" t="e">
        <f>+$C$19*'10 - 2010'!BJ46</f>
        <v>#DIV/0!</v>
      </c>
      <c r="AI46" s="2"/>
    </row>
    <row r="47" spans="1:35">
      <c r="A47" s="44">
        <v>40</v>
      </c>
      <c r="B47" s="35" t="str">
        <f>+'10 - 2010'!B47</f>
        <v>OFICIAL</v>
      </c>
      <c r="C47" s="35" t="e">
        <f>+'10 - 2010'!AE47/'10 - 2010'!BK47</f>
        <v>#DIV/0!</v>
      </c>
      <c r="D47" s="35" t="e">
        <f>+$C$19*'10 - 2010'!AF47</f>
        <v>#DIV/0!</v>
      </c>
      <c r="E47" s="35" t="e">
        <f>+$C$19*'10 - 2010'!AG47</f>
        <v>#DIV/0!</v>
      </c>
      <c r="F47" s="35" t="e">
        <f>+$C$19*'10 - 2010'!AH47</f>
        <v>#DIV/0!</v>
      </c>
      <c r="G47" s="35" t="e">
        <f>+$C$19*'10 - 2010'!AI47</f>
        <v>#DIV/0!</v>
      </c>
      <c r="H47" s="35" t="e">
        <f>+$C$19*'10 - 2010'!AJ47</f>
        <v>#DIV/0!</v>
      </c>
      <c r="I47" s="35" t="e">
        <f>+$C$19*'10 - 2010'!AK47</f>
        <v>#DIV/0!</v>
      </c>
      <c r="J47" s="35" t="e">
        <f>+$C$19*'10 - 2010'!AL47</f>
        <v>#DIV/0!</v>
      </c>
      <c r="K47" s="35" t="e">
        <f>+$C$19*'10 - 2010'!AM47</f>
        <v>#DIV/0!</v>
      </c>
      <c r="L47" s="35" t="e">
        <f>+$C$19*'10 - 2010'!AN47</f>
        <v>#DIV/0!</v>
      </c>
      <c r="M47" s="35" t="e">
        <f>+$C$19*'10 - 2010'!AO47</f>
        <v>#DIV/0!</v>
      </c>
      <c r="N47" s="35" t="e">
        <f>+$C$19*'10 - 2010'!AP47</f>
        <v>#DIV/0!</v>
      </c>
      <c r="O47" s="35" t="e">
        <f>+$C$19*'10 - 2010'!AQ47</f>
        <v>#DIV/0!</v>
      </c>
      <c r="P47" s="35" t="e">
        <f>+$C$19*'10 - 2010'!AR47</f>
        <v>#DIV/0!</v>
      </c>
      <c r="Q47" s="35" t="e">
        <f>+$C$19*'10 - 2010'!AS47</f>
        <v>#DIV/0!</v>
      </c>
      <c r="R47" s="35" t="e">
        <f>+$C$19*'10 - 2010'!AT47</f>
        <v>#DIV/0!</v>
      </c>
      <c r="S47" s="35" t="e">
        <f>+$C$19*'10 - 2010'!AU47</f>
        <v>#DIV/0!</v>
      </c>
      <c r="T47" s="35" t="e">
        <f>+$C$19*'10 - 2010'!AV47</f>
        <v>#DIV/0!</v>
      </c>
      <c r="U47" s="35" t="e">
        <f>+$C$19*'10 - 2010'!AW47</f>
        <v>#DIV/0!</v>
      </c>
      <c r="V47" s="35" t="e">
        <f>+$C$19*'10 - 2010'!AX47</f>
        <v>#DIV/0!</v>
      </c>
      <c r="W47" s="35" t="e">
        <f>+$C$19*'10 - 2010'!AY47</f>
        <v>#DIV/0!</v>
      </c>
      <c r="X47" s="35" t="e">
        <f>+$C$19*'10 - 2010'!AZ47</f>
        <v>#DIV/0!</v>
      </c>
      <c r="Y47" s="35" t="e">
        <f>+$C$19*'10 - 2010'!BA47</f>
        <v>#DIV/0!</v>
      </c>
      <c r="Z47" s="35" t="e">
        <f>+$C$19*'10 - 2010'!BB47</f>
        <v>#DIV/0!</v>
      </c>
      <c r="AA47" s="35" t="e">
        <f>+$C$19*'10 - 2010'!BC47</f>
        <v>#DIV/0!</v>
      </c>
      <c r="AB47" s="35" t="e">
        <f>+$C$19*'10 - 2010'!BD47</f>
        <v>#DIV/0!</v>
      </c>
      <c r="AC47" s="35" t="e">
        <f>+$C$19*'10 - 2010'!BE47</f>
        <v>#DIV/0!</v>
      </c>
      <c r="AD47" s="35" t="e">
        <f>+$C$19*'10 - 2010'!BF47</f>
        <v>#DIV/0!</v>
      </c>
      <c r="AE47" s="35" t="e">
        <f>+$C$19*'10 - 2010'!BG47</f>
        <v>#DIV/0!</v>
      </c>
      <c r="AF47" s="35" t="e">
        <f>+$C$19*'10 - 2010'!BH47</f>
        <v>#DIV/0!</v>
      </c>
      <c r="AG47" s="35" t="e">
        <f>+$C$19*'10 - 2010'!BI47</f>
        <v>#DIV/0!</v>
      </c>
      <c r="AH47" s="35" t="e">
        <f>+$C$19*'10 - 2010'!BJ47</f>
        <v>#DIV/0!</v>
      </c>
      <c r="AI47" s="2"/>
    </row>
    <row r="48" spans="1:35">
      <c r="A48" s="44">
        <v>41</v>
      </c>
      <c r="B48" s="35" t="str">
        <f>+'10 - 2010'!B48</f>
        <v>CARRERA</v>
      </c>
      <c r="C48" s="35" t="e">
        <f>+'10 - 2010'!AE48/'10 - 2010'!BK48</f>
        <v>#DIV/0!</v>
      </c>
      <c r="D48" s="35" t="e">
        <f>+$C$19*'10 - 2010'!AF48</f>
        <v>#DIV/0!</v>
      </c>
      <c r="E48" s="35" t="e">
        <f>+$C$19*'10 - 2010'!AG48</f>
        <v>#DIV/0!</v>
      </c>
      <c r="F48" s="35" t="e">
        <f>+$C$19*'10 - 2010'!AH48</f>
        <v>#DIV/0!</v>
      </c>
      <c r="G48" s="35" t="e">
        <f>+$C$19*'10 - 2010'!AI48</f>
        <v>#DIV/0!</v>
      </c>
      <c r="H48" s="35" t="e">
        <f>+$C$19*'10 - 2010'!AJ48</f>
        <v>#DIV/0!</v>
      </c>
      <c r="I48" s="35" t="e">
        <f>+$C$19*'10 - 2010'!AK48</f>
        <v>#DIV/0!</v>
      </c>
      <c r="J48" s="35" t="e">
        <f>+$C$19*'10 - 2010'!AL48</f>
        <v>#DIV/0!</v>
      </c>
      <c r="K48" s="35" t="e">
        <f>+$C$19*'10 - 2010'!AM48</f>
        <v>#DIV/0!</v>
      </c>
      <c r="L48" s="35" t="e">
        <f>+$C$19*'10 - 2010'!AN48</f>
        <v>#DIV/0!</v>
      </c>
      <c r="M48" s="35" t="e">
        <f>+$C$19*'10 - 2010'!AO48</f>
        <v>#DIV/0!</v>
      </c>
      <c r="N48" s="35" t="e">
        <f>+$C$19*'10 - 2010'!AP48</f>
        <v>#DIV/0!</v>
      </c>
      <c r="O48" s="35" t="e">
        <f>+$C$19*'10 - 2010'!AQ48</f>
        <v>#DIV/0!</v>
      </c>
      <c r="P48" s="35" t="e">
        <f>+$C$19*'10 - 2010'!AR48</f>
        <v>#DIV/0!</v>
      </c>
      <c r="Q48" s="35" t="e">
        <f>+$C$19*'10 - 2010'!AS48</f>
        <v>#DIV/0!</v>
      </c>
      <c r="R48" s="35" t="e">
        <f>+$C$19*'10 - 2010'!AT48</f>
        <v>#DIV/0!</v>
      </c>
      <c r="S48" s="35" t="e">
        <f>+$C$19*'10 - 2010'!AU48</f>
        <v>#DIV/0!</v>
      </c>
      <c r="T48" s="35" t="e">
        <f>+$C$19*'10 - 2010'!AV48</f>
        <v>#DIV/0!</v>
      </c>
      <c r="U48" s="35" t="e">
        <f>+$C$19*'10 - 2010'!AW48</f>
        <v>#DIV/0!</v>
      </c>
      <c r="V48" s="35" t="e">
        <f>+$C$19*'10 - 2010'!AX48</f>
        <v>#DIV/0!</v>
      </c>
      <c r="W48" s="35" t="e">
        <f>+$C$19*'10 - 2010'!AY48</f>
        <v>#DIV/0!</v>
      </c>
      <c r="X48" s="35" t="e">
        <f>+$C$19*'10 - 2010'!AZ48</f>
        <v>#DIV/0!</v>
      </c>
      <c r="Y48" s="35" t="e">
        <f>+$C$19*'10 - 2010'!BA48</f>
        <v>#DIV/0!</v>
      </c>
      <c r="Z48" s="35" t="e">
        <f>+$C$19*'10 - 2010'!BB48</f>
        <v>#DIV/0!</v>
      </c>
      <c r="AA48" s="35" t="e">
        <f>+$C$19*'10 - 2010'!BC48</f>
        <v>#DIV/0!</v>
      </c>
      <c r="AB48" s="35" t="e">
        <f>+$C$19*'10 - 2010'!BD48</f>
        <v>#DIV/0!</v>
      </c>
      <c r="AC48" s="35" t="e">
        <f>+$C$19*'10 - 2010'!BE48</f>
        <v>#DIV/0!</v>
      </c>
      <c r="AD48" s="35" t="e">
        <f>+$C$19*'10 - 2010'!BF48</f>
        <v>#DIV/0!</v>
      </c>
      <c r="AE48" s="35" t="e">
        <f>+$C$19*'10 - 2010'!BG48</f>
        <v>#DIV/0!</v>
      </c>
      <c r="AF48" s="35" t="e">
        <f>+$C$19*'10 - 2010'!BH48</f>
        <v>#DIV/0!</v>
      </c>
      <c r="AG48" s="35" t="e">
        <f>+$C$19*'10 - 2010'!BI48</f>
        <v>#DIV/0!</v>
      </c>
      <c r="AH48" s="35" t="e">
        <f>+$C$19*'10 - 2010'!BJ48</f>
        <v>#DIV/0!</v>
      </c>
      <c r="AI48" s="2"/>
    </row>
    <row r="49" spans="1:35">
      <c r="A49" s="44">
        <v>42</v>
      </c>
      <c r="B49" s="35" t="str">
        <f>+'10 - 2010'!B49</f>
        <v>LIBRE NOMBRAMIENTO</v>
      </c>
      <c r="C49" s="35" t="e">
        <f>+'10 - 2010'!AE49/'10 - 2010'!BK49</f>
        <v>#DIV/0!</v>
      </c>
      <c r="D49" s="35" t="e">
        <f>+$C$19*'10 - 2010'!AF49</f>
        <v>#DIV/0!</v>
      </c>
      <c r="E49" s="35" t="e">
        <f>+$C$19*'10 - 2010'!AG49</f>
        <v>#DIV/0!</v>
      </c>
      <c r="F49" s="35" t="e">
        <f>+$C$19*'10 - 2010'!AH49</f>
        <v>#DIV/0!</v>
      </c>
      <c r="G49" s="35" t="e">
        <f>+$C$19*'10 - 2010'!AI49</f>
        <v>#DIV/0!</v>
      </c>
      <c r="H49" s="35" t="e">
        <f>+$C$19*'10 - 2010'!AJ49</f>
        <v>#DIV/0!</v>
      </c>
      <c r="I49" s="35" t="e">
        <f>+$C$19*'10 - 2010'!AK49</f>
        <v>#DIV/0!</v>
      </c>
      <c r="J49" s="35" t="e">
        <f>+$C$19*'10 - 2010'!AL49</f>
        <v>#DIV/0!</v>
      </c>
      <c r="K49" s="35" t="e">
        <f>+$C$19*'10 - 2010'!AM49</f>
        <v>#DIV/0!</v>
      </c>
      <c r="L49" s="35" t="e">
        <f>+$C$19*'10 - 2010'!AN49</f>
        <v>#DIV/0!</v>
      </c>
      <c r="M49" s="35" t="e">
        <f>+$C$19*'10 - 2010'!AO49</f>
        <v>#DIV/0!</v>
      </c>
      <c r="N49" s="35" t="e">
        <f>+$C$19*'10 - 2010'!AP49</f>
        <v>#DIV/0!</v>
      </c>
      <c r="O49" s="35" t="e">
        <f>+$C$19*'10 - 2010'!AQ49</f>
        <v>#DIV/0!</v>
      </c>
      <c r="P49" s="35" t="e">
        <f>+$C$19*'10 - 2010'!AR49</f>
        <v>#DIV/0!</v>
      </c>
      <c r="Q49" s="35" t="e">
        <f>+$C$19*'10 - 2010'!AS49</f>
        <v>#DIV/0!</v>
      </c>
      <c r="R49" s="35" t="e">
        <f>+$C$19*'10 - 2010'!AT49</f>
        <v>#DIV/0!</v>
      </c>
      <c r="S49" s="35" t="e">
        <f>+$C$19*'10 - 2010'!AU49</f>
        <v>#DIV/0!</v>
      </c>
      <c r="T49" s="35" t="e">
        <f>+$C$19*'10 - 2010'!AV49</f>
        <v>#DIV/0!</v>
      </c>
      <c r="U49" s="35" t="e">
        <f>+$C$19*'10 - 2010'!AW49</f>
        <v>#DIV/0!</v>
      </c>
      <c r="V49" s="35" t="e">
        <f>+$C$19*'10 - 2010'!AX49</f>
        <v>#DIV/0!</v>
      </c>
      <c r="W49" s="35" t="e">
        <f>+$C$19*'10 - 2010'!AY49</f>
        <v>#DIV/0!</v>
      </c>
      <c r="X49" s="35" t="e">
        <f>+$C$19*'10 - 2010'!AZ49</f>
        <v>#DIV/0!</v>
      </c>
      <c r="Y49" s="35" t="e">
        <f>+$C$19*'10 - 2010'!BA49</f>
        <v>#DIV/0!</v>
      </c>
      <c r="Z49" s="35" t="e">
        <f>+$C$19*'10 - 2010'!BB49</f>
        <v>#DIV/0!</v>
      </c>
      <c r="AA49" s="35" t="e">
        <f>+$C$19*'10 - 2010'!BC49</f>
        <v>#DIV/0!</v>
      </c>
      <c r="AB49" s="35" t="e">
        <f>+$C$19*'10 - 2010'!BD49</f>
        <v>#DIV/0!</v>
      </c>
      <c r="AC49" s="35" t="e">
        <f>+$C$19*'10 - 2010'!BE49</f>
        <v>#DIV/0!</v>
      </c>
      <c r="AD49" s="35" t="e">
        <f>+$C$19*'10 - 2010'!BF49</f>
        <v>#DIV/0!</v>
      </c>
      <c r="AE49" s="35" t="e">
        <f>+$C$19*'10 - 2010'!BG49</f>
        <v>#DIV/0!</v>
      </c>
      <c r="AF49" s="35" t="e">
        <f>+$C$19*'10 - 2010'!BH49</f>
        <v>#DIV/0!</v>
      </c>
      <c r="AG49" s="35" t="e">
        <f>+$C$19*'10 - 2010'!BI49</f>
        <v>#DIV/0!</v>
      </c>
      <c r="AH49" s="35" t="e">
        <f>+$C$19*'10 - 2010'!BJ49</f>
        <v>#DIV/0!</v>
      </c>
      <c r="AI49" s="2"/>
    </row>
    <row r="50" spans="1:35">
      <c r="A50" s="44">
        <v>43</v>
      </c>
      <c r="B50" s="35" t="str">
        <f>+'10 - 2010'!B50</f>
        <v>CARRERA</v>
      </c>
      <c r="C50" s="35" t="e">
        <f>+'10 - 2010'!AE50/'10 - 2010'!BK50</f>
        <v>#DIV/0!</v>
      </c>
      <c r="D50" s="35" t="e">
        <f>+$C$19*'10 - 2010'!AF50</f>
        <v>#DIV/0!</v>
      </c>
      <c r="E50" s="35" t="e">
        <f>+$C$19*'10 - 2010'!AG50</f>
        <v>#DIV/0!</v>
      </c>
      <c r="F50" s="35" t="e">
        <f>+$C$19*'10 - 2010'!AH50</f>
        <v>#DIV/0!</v>
      </c>
      <c r="G50" s="35" t="e">
        <f>+$C$19*'10 - 2010'!AI50</f>
        <v>#DIV/0!</v>
      </c>
      <c r="H50" s="35" t="e">
        <f>+$C$19*'10 - 2010'!AJ50</f>
        <v>#DIV/0!</v>
      </c>
      <c r="I50" s="35" t="e">
        <f>+$C$19*'10 - 2010'!AK50</f>
        <v>#DIV/0!</v>
      </c>
      <c r="J50" s="35" t="e">
        <f>+$C$19*'10 - 2010'!AL50</f>
        <v>#DIV/0!</v>
      </c>
      <c r="K50" s="35" t="e">
        <f>+$C$19*'10 - 2010'!AM50</f>
        <v>#DIV/0!</v>
      </c>
      <c r="L50" s="35" t="e">
        <f>+$C$19*'10 - 2010'!AN50</f>
        <v>#DIV/0!</v>
      </c>
      <c r="M50" s="35" t="e">
        <f>+$C$19*'10 - 2010'!AO50</f>
        <v>#DIV/0!</v>
      </c>
      <c r="N50" s="35" t="e">
        <f>+$C$19*'10 - 2010'!AP50</f>
        <v>#DIV/0!</v>
      </c>
      <c r="O50" s="35" t="e">
        <f>+$C$19*'10 - 2010'!AQ50</f>
        <v>#DIV/0!</v>
      </c>
      <c r="P50" s="35" t="e">
        <f>+$C$19*'10 - 2010'!AR50</f>
        <v>#DIV/0!</v>
      </c>
      <c r="Q50" s="35" t="e">
        <f>+$C$19*'10 - 2010'!AS50</f>
        <v>#DIV/0!</v>
      </c>
      <c r="R50" s="35" t="e">
        <f>+$C$19*'10 - 2010'!AT50</f>
        <v>#DIV/0!</v>
      </c>
      <c r="S50" s="35" t="e">
        <f>+$C$19*'10 - 2010'!AU50</f>
        <v>#DIV/0!</v>
      </c>
      <c r="T50" s="35" t="e">
        <f>+$C$19*'10 - 2010'!AV50</f>
        <v>#DIV/0!</v>
      </c>
      <c r="U50" s="35" t="e">
        <f>+$C$19*'10 - 2010'!AW50</f>
        <v>#DIV/0!</v>
      </c>
      <c r="V50" s="35" t="e">
        <f>+$C$19*'10 - 2010'!AX50</f>
        <v>#DIV/0!</v>
      </c>
      <c r="W50" s="35" t="e">
        <f>+$C$19*'10 - 2010'!AY50</f>
        <v>#DIV/0!</v>
      </c>
      <c r="X50" s="35" t="e">
        <f>+$C$19*'10 - 2010'!AZ50</f>
        <v>#DIV/0!</v>
      </c>
      <c r="Y50" s="35" t="e">
        <f>+$C$19*'10 - 2010'!BA50</f>
        <v>#DIV/0!</v>
      </c>
      <c r="Z50" s="35" t="e">
        <f>+$C$19*'10 - 2010'!BB50</f>
        <v>#DIV/0!</v>
      </c>
      <c r="AA50" s="35" t="e">
        <f>+$C$19*'10 - 2010'!BC50</f>
        <v>#DIV/0!</v>
      </c>
      <c r="AB50" s="35" t="e">
        <f>+$C$19*'10 - 2010'!BD50</f>
        <v>#DIV/0!</v>
      </c>
      <c r="AC50" s="35" t="e">
        <f>+$C$19*'10 - 2010'!BE50</f>
        <v>#DIV/0!</v>
      </c>
      <c r="AD50" s="35" t="e">
        <f>+$C$19*'10 - 2010'!BF50</f>
        <v>#DIV/0!</v>
      </c>
      <c r="AE50" s="35" t="e">
        <f>+$C$19*'10 - 2010'!BG50</f>
        <v>#DIV/0!</v>
      </c>
      <c r="AF50" s="35" t="e">
        <f>+$C$19*'10 - 2010'!BH50</f>
        <v>#DIV/0!</v>
      </c>
      <c r="AG50" s="35" t="e">
        <f>+$C$19*'10 - 2010'!BI50</f>
        <v>#DIV/0!</v>
      </c>
      <c r="AH50" s="35" t="e">
        <f>+$C$19*'10 - 2010'!BJ50</f>
        <v>#DIV/0!</v>
      </c>
      <c r="AI50" s="2"/>
    </row>
    <row r="51" spans="1:35">
      <c r="A51" s="44">
        <v>44</v>
      </c>
      <c r="B51" s="35" t="str">
        <f>+'10 - 2010'!B51</f>
        <v>LIBRE NOMBRAMIENTO</v>
      </c>
      <c r="C51" s="35" t="e">
        <f>+'10 - 2010'!AE51/'10 - 2010'!BK51</f>
        <v>#DIV/0!</v>
      </c>
      <c r="D51" s="35" t="e">
        <f>+$C$19*'10 - 2010'!AF51</f>
        <v>#DIV/0!</v>
      </c>
      <c r="E51" s="35" t="e">
        <f>+$C$19*'10 - 2010'!AG51</f>
        <v>#DIV/0!</v>
      </c>
      <c r="F51" s="35" t="e">
        <f>+$C$19*'10 - 2010'!AH51</f>
        <v>#DIV/0!</v>
      </c>
      <c r="G51" s="35" t="e">
        <f>+$C$19*'10 - 2010'!AI51</f>
        <v>#DIV/0!</v>
      </c>
      <c r="H51" s="35" t="e">
        <f>+$C$19*'10 - 2010'!AJ51</f>
        <v>#DIV/0!</v>
      </c>
      <c r="I51" s="35" t="e">
        <f>+$C$19*'10 - 2010'!AK51</f>
        <v>#DIV/0!</v>
      </c>
      <c r="J51" s="35" t="e">
        <f>+$C$19*'10 - 2010'!AL51</f>
        <v>#DIV/0!</v>
      </c>
      <c r="K51" s="35" t="e">
        <f>+$C$19*'10 - 2010'!AM51</f>
        <v>#DIV/0!</v>
      </c>
      <c r="L51" s="35" t="e">
        <f>+$C$19*'10 - 2010'!AN51</f>
        <v>#DIV/0!</v>
      </c>
      <c r="M51" s="35" t="e">
        <f>+$C$19*'10 - 2010'!AO51</f>
        <v>#DIV/0!</v>
      </c>
      <c r="N51" s="35" t="e">
        <f>+$C$19*'10 - 2010'!AP51</f>
        <v>#DIV/0!</v>
      </c>
      <c r="O51" s="35" t="e">
        <f>+$C$19*'10 - 2010'!AQ51</f>
        <v>#DIV/0!</v>
      </c>
      <c r="P51" s="35" t="e">
        <f>+$C$19*'10 - 2010'!AR51</f>
        <v>#DIV/0!</v>
      </c>
      <c r="Q51" s="35" t="e">
        <f>+$C$19*'10 - 2010'!AS51</f>
        <v>#DIV/0!</v>
      </c>
      <c r="R51" s="35" t="e">
        <f>+$C$19*'10 - 2010'!AT51</f>
        <v>#DIV/0!</v>
      </c>
      <c r="S51" s="35" t="e">
        <f>+$C$19*'10 - 2010'!AU51</f>
        <v>#DIV/0!</v>
      </c>
      <c r="T51" s="35" t="e">
        <f>+$C$19*'10 - 2010'!AV51</f>
        <v>#DIV/0!</v>
      </c>
      <c r="U51" s="35" t="e">
        <f>+$C$19*'10 - 2010'!AW51</f>
        <v>#DIV/0!</v>
      </c>
      <c r="V51" s="35" t="e">
        <f>+$C$19*'10 - 2010'!AX51</f>
        <v>#DIV/0!</v>
      </c>
      <c r="W51" s="35" t="e">
        <f>+$C$19*'10 - 2010'!AY51</f>
        <v>#DIV/0!</v>
      </c>
      <c r="X51" s="35" t="e">
        <f>+$C$19*'10 - 2010'!AZ51</f>
        <v>#DIV/0!</v>
      </c>
      <c r="Y51" s="35" t="e">
        <f>+$C$19*'10 - 2010'!BA51</f>
        <v>#DIV/0!</v>
      </c>
      <c r="Z51" s="35" t="e">
        <f>+$C$19*'10 - 2010'!BB51</f>
        <v>#DIV/0!</v>
      </c>
      <c r="AA51" s="35" t="e">
        <f>+$C$19*'10 - 2010'!BC51</f>
        <v>#DIV/0!</v>
      </c>
      <c r="AB51" s="35" t="e">
        <f>+$C$19*'10 - 2010'!BD51</f>
        <v>#DIV/0!</v>
      </c>
      <c r="AC51" s="35" t="e">
        <f>+$C$19*'10 - 2010'!BE51</f>
        <v>#DIV/0!</v>
      </c>
      <c r="AD51" s="35" t="e">
        <f>+$C$19*'10 - 2010'!BF51</f>
        <v>#DIV/0!</v>
      </c>
      <c r="AE51" s="35" t="e">
        <f>+$C$19*'10 - 2010'!BG51</f>
        <v>#DIV/0!</v>
      </c>
      <c r="AF51" s="35" t="e">
        <f>+$C$19*'10 - 2010'!BH51</f>
        <v>#DIV/0!</v>
      </c>
      <c r="AG51" s="35" t="e">
        <f>+$C$19*'10 - 2010'!BI51</f>
        <v>#DIV/0!</v>
      </c>
      <c r="AH51" s="35" t="e">
        <f>+$C$19*'10 - 2010'!BJ51</f>
        <v>#DIV/0!</v>
      </c>
      <c r="AI51" s="2"/>
    </row>
    <row r="52" spans="1:35">
      <c r="A52" s="44">
        <v>45</v>
      </c>
      <c r="B52" s="35" t="str">
        <f>+'10 - 2010'!B52</f>
        <v>CARRERA</v>
      </c>
      <c r="C52" s="35" t="e">
        <f>+'10 - 2010'!AE52/'10 - 2010'!BK52</f>
        <v>#DIV/0!</v>
      </c>
      <c r="D52" s="35" t="e">
        <f>+$C$19*'10 - 2010'!AF52</f>
        <v>#DIV/0!</v>
      </c>
      <c r="E52" s="35" t="e">
        <f>+$C$19*'10 - 2010'!AG52</f>
        <v>#DIV/0!</v>
      </c>
      <c r="F52" s="35" t="e">
        <f>+$C$19*'10 - 2010'!AH52</f>
        <v>#DIV/0!</v>
      </c>
      <c r="G52" s="35" t="e">
        <f>+$C$19*'10 - 2010'!AI52</f>
        <v>#DIV/0!</v>
      </c>
      <c r="H52" s="35" t="e">
        <f>+$C$19*'10 - 2010'!AJ52</f>
        <v>#DIV/0!</v>
      </c>
      <c r="I52" s="35" t="e">
        <f>+$C$19*'10 - 2010'!AK52</f>
        <v>#DIV/0!</v>
      </c>
      <c r="J52" s="35" t="e">
        <f>+$C$19*'10 - 2010'!AL52</f>
        <v>#DIV/0!</v>
      </c>
      <c r="K52" s="35" t="e">
        <f>+$C$19*'10 - 2010'!AM52</f>
        <v>#DIV/0!</v>
      </c>
      <c r="L52" s="35" t="e">
        <f>+$C$19*'10 - 2010'!AN52</f>
        <v>#DIV/0!</v>
      </c>
      <c r="M52" s="35" t="e">
        <f>+$C$19*'10 - 2010'!AO52</f>
        <v>#DIV/0!</v>
      </c>
      <c r="N52" s="35" t="e">
        <f>+$C$19*'10 - 2010'!AP52</f>
        <v>#DIV/0!</v>
      </c>
      <c r="O52" s="35" t="e">
        <f>+$C$19*'10 - 2010'!AQ52</f>
        <v>#DIV/0!</v>
      </c>
      <c r="P52" s="35" t="e">
        <f>+$C$19*'10 - 2010'!AR52</f>
        <v>#DIV/0!</v>
      </c>
      <c r="Q52" s="35" t="e">
        <f>+$C$19*'10 - 2010'!AS52</f>
        <v>#DIV/0!</v>
      </c>
      <c r="R52" s="35" t="e">
        <f>+$C$19*'10 - 2010'!AT52</f>
        <v>#DIV/0!</v>
      </c>
      <c r="S52" s="35" t="e">
        <f>+$C$19*'10 - 2010'!AU52</f>
        <v>#DIV/0!</v>
      </c>
      <c r="T52" s="35" t="e">
        <f>+$C$19*'10 - 2010'!AV52</f>
        <v>#DIV/0!</v>
      </c>
      <c r="U52" s="35" t="e">
        <f>+$C$19*'10 - 2010'!AW52</f>
        <v>#DIV/0!</v>
      </c>
      <c r="V52" s="35" t="e">
        <f>+$C$19*'10 - 2010'!AX52</f>
        <v>#DIV/0!</v>
      </c>
      <c r="W52" s="35" t="e">
        <f>+$C$19*'10 - 2010'!AY52</f>
        <v>#DIV/0!</v>
      </c>
      <c r="X52" s="35" t="e">
        <f>+$C$19*'10 - 2010'!AZ52</f>
        <v>#DIV/0!</v>
      </c>
      <c r="Y52" s="35" t="e">
        <f>+$C$19*'10 - 2010'!BA52</f>
        <v>#DIV/0!</v>
      </c>
      <c r="Z52" s="35" t="e">
        <f>+$C$19*'10 - 2010'!BB52</f>
        <v>#DIV/0!</v>
      </c>
      <c r="AA52" s="35" t="e">
        <f>+$C$19*'10 - 2010'!BC52</f>
        <v>#DIV/0!</v>
      </c>
      <c r="AB52" s="35" t="e">
        <f>+$C$19*'10 - 2010'!BD52</f>
        <v>#DIV/0!</v>
      </c>
      <c r="AC52" s="35" t="e">
        <f>+$C$19*'10 - 2010'!BE52</f>
        <v>#DIV/0!</v>
      </c>
      <c r="AD52" s="35" t="e">
        <f>+$C$19*'10 - 2010'!BF52</f>
        <v>#DIV/0!</v>
      </c>
      <c r="AE52" s="35" t="e">
        <f>+$C$19*'10 - 2010'!BG52</f>
        <v>#DIV/0!</v>
      </c>
      <c r="AF52" s="35" t="e">
        <f>+$C$19*'10 - 2010'!BH52</f>
        <v>#DIV/0!</v>
      </c>
      <c r="AG52" s="35" t="e">
        <f>+$C$19*'10 - 2010'!BI52</f>
        <v>#DIV/0!</v>
      </c>
      <c r="AH52" s="35" t="e">
        <f>+$C$19*'10 - 2010'!BJ52</f>
        <v>#DIV/0!</v>
      </c>
      <c r="AI52" s="2"/>
    </row>
    <row r="53" spans="1:35">
      <c r="A53" s="44">
        <v>46</v>
      </c>
      <c r="B53" s="35" t="str">
        <f>+'10 - 2010'!B53</f>
        <v>CARRERA</v>
      </c>
      <c r="C53" s="35" t="e">
        <f>+'10 - 2010'!AE53/'10 - 2010'!BK53</f>
        <v>#DIV/0!</v>
      </c>
      <c r="D53" s="35" t="e">
        <f>+$C$19*'10 - 2010'!AF53</f>
        <v>#DIV/0!</v>
      </c>
      <c r="E53" s="35" t="e">
        <f>+$C$19*'10 - 2010'!AG53</f>
        <v>#DIV/0!</v>
      </c>
      <c r="F53" s="35" t="e">
        <f>+$C$19*'10 - 2010'!AH53</f>
        <v>#DIV/0!</v>
      </c>
      <c r="G53" s="35" t="e">
        <f>+$C$19*'10 - 2010'!AI53</f>
        <v>#DIV/0!</v>
      </c>
      <c r="H53" s="35" t="e">
        <f>+$C$19*'10 - 2010'!AJ53</f>
        <v>#DIV/0!</v>
      </c>
      <c r="I53" s="35" t="e">
        <f>+$C$19*'10 - 2010'!AK53</f>
        <v>#DIV/0!</v>
      </c>
      <c r="J53" s="35" t="e">
        <f>+$C$19*'10 - 2010'!AL53</f>
        <v>#DIV/0!</v>
      </c>
      <c r="K53" s="35" t="e">
        <f>+$C$19*'10 - 2010'!AM53</f>
        <v>#DIV/0!</v>
      </c>
      <c r="L53" s="35" t="e">
        <f>+$C$19*'10 - 2010'!AN53</f>
        <v>#DIV/0!</v>
      </c>
      <c r="M53" s="35" t="e">
        <f>+$C$19*'10 - 2010'!AO53</f>
        <v>#DIV/0!</v>
      </c>
      <c r="N53" s="35" t="e">
        <f>+$C$19*'10 - 2010'!AP53</f>
        <v>#DIV/0!</v>
      </c>
      <c r="O53" s="35" t="e">
        <f>+$C$19*'10 - 2010'!AQ53</f>
        <v>#DIV/0!</v>
      </c>
      <c r="P53" s="35" t="e">
        <f>+$C$19*'10 - 2010'!AR53</f>
        <v>#DIV/0!</v>
      </c>
      <c r="Q53" s="35" t="e">
        <f>+$C$19*'10 - 2010'!AS53</f>
        <v>#DIV/0!</v>
      </c>
      <c r="R53" s="35" t="e">
        <f>+$C$19*'10 - 2010'!AT53</f>
        <v>#DIV/0!</v>
      </c>
      <c r="S53" s="35" t="e">
        <f>+$C$19*'10 - 2010'!AU53</f>
        <v>#DIV/0!</v>
      </c>
      <c r="T53" s="35" t="e">
        <f>+$C$19*'10 - 2010'!AV53</f>
        <v>#DIV/0!</v>
      </c>
      <c r="U53" s="35" t="e">
        <f>+$C$19*'10 - 2010'!AW53</f>
        <v>#DIV/0!</v>
      </c>
      <c r="V53" s="35" t="e">
        <f>+$C$19*'10 - 2010'!AX53</f>
        <v>#DIV/0!</v>
      </c>
      <c r="W53" s="35" t="e">
        <f>+$C$19*'10 - 2010'!AY53</f>
        <v>#DIV/0!</v>
      </c>
      <c r="X53" s="35" t="e">
        <f>+$C$19*'10 - 2010'!AZ53</f>
        <v>#DIV/0!</v>
      </c>
      <c r="Y53" s="35" t="e">
        <f>+$C$19*'10 - 2010'!BA53</f>
        <v>#DIV/0!</v>
      </c>
      <c r="Z53" s="35" t="e">
        <f>+$C$19*'10 - 2010'!BB53</f>
        <v>#DIV/0!</v>
      </c>
      <c r="AA53" s="35" t="e">
        <f>+$C$19*'10 - 2010'!BC53</f>
        <v>#DIV/0!</v>
      </c>
      <c r="AB53" s="35" t="e">
        <f>+$C$19*'10 - 2010'!BD53</f>
        <v>#DIV/0!</v>
      </c>
      <c r="AC53" s="35" t="e">
        <f>+$C$19*'10 - 2010'!BE53</f>
        <v>#DIV/0!</v>
      </c>
      <c r="AD53" s="35" t="e">
        <f>+$C$19*'10 - 2010'!BF53</f>
        <v>#DIV/0!</v>
      </c>
      <c r="AE53" s="35" t="e">
        <f>+$C$19*'10 - 2010'!BG53</f>
        <v>#DIV/0!</v>
      </c>
      <c r="AF53" s="35" t="e">
        <f>+$C$19*'10 - 2010'!BH53</f>
        <v>#DIV/0!</v>
      </c>
      <c r="AG53" s="35" t="e">
        <f>+$C$19*'10 - 2010'!BI53</f>
        <v>#DIV/0!</v>
      </c>
      <c r="AH53" s="35" t="e">
        <f>+$C$19*'10 - 2010'!BJ53</f>
        <v>#DIV/0!</v>
      </c>
      <c r="AI53" s="2"/>
    </row>
    <row r="54" spans="1:35">
      <c r="A54" s="44">
        <v>47</v>
      </c>
      <c r="B54" s="35">
        <f>+'10 - 2010'!B54</f>
        <v>0</v>
      </c>
      <c r="C54" s="35" t="e">
        <f>+'10 - 2010'!AE54/'10 - 2010'!BK54</f>
        <v>#DIV/0!</v>
      </c>
      <c r="D54" s="35" t="e">
        <f>+$C$19*'10 - 2010'!AF54</f>
        <v>#DIV/0!</v>
      </c>
      <c r="E54" s="35" t="e">
        <f>+$C$19*'10 - 2010'!AG54</f>
        <v>#DIV/0!</v>
      </c>
      <c r="F54" s="35" t="e">
        <f>+$C$19*'10 - 2010'!AH54</f>
        <v>#DIV/0!</v>
      </c>
      <c r="G54" s="35" t="e">
        <f>+$C$19*'10 - 2010'!AI54</f>
        <v>#DIV/0!</v>
      </c>
      <c r="H54" s="35" t="e">
        <f>+$C$19*'10 - 2010'!AJ54</f>
        <v>#DIV/0!</v>
      </c>
      <c r="I54" s="35" t="e">
        <f>+$C$19*'10 - 2010'!AK54</f>
        <v>#DIV/0!</v>
      </c>
      <c r="J54" s="35" t="e">
        <f>+$C$19*'10 - 2010'!AL54</f>
        <v>#DIV/0!</v>
      </c>
      <c r="K54" s="35" t="e">
        <f>+$C$19*'10 - 2010'!AM54</f>
        <v>#DIV/0!</v>
      </c>
      <c r="L54" s="35" t="e">
        <f>+$C$19*'10 - 2010'!AN54</f>
        <v>#DIV/0!</v>
      </c>
      <c r="M54" s="35" t="e">
        <f>+$C$19*'10 - 2010'!AO54</f>
        <v>#DIV/0!</v>
      </c>
      <c r="N54" s="35" t="e">
        <f>+$C$19*'10 - 2010'!AP54</f>
        <v>#DIV/0!</v>
      </c>
      <c r="O54" s="35" t="e">
        <f>+$C$19*'10 - 2010'!AQ54</f>
        <v>#DIV/0!</v>
      </c>
      <c r="P54" s="35" t="e">
        <f>+$C$19*'10 - 2010'!AR54</f>
        <v>#DIV/0!</v>
      </c>
      <c r="Q54" s="35" t="e">
        <f>+$C$19*'10 - 2010'!AS54</f>
        <v>#DIV/0!</v>
      </c>
      <c r="R54" s="35" t="e">
        <f>+$C$19*'10 - 2010'!AT54</f>
        <v>#DIV/0!</v>
      </c>
      <c r="S54" s="35" t="e">
        <f>+$C$19*'10 - 2010'!AU54</f>
        <v>#DIV/0!</v>
      </c>
      <c r="T54" s="35" t="e">
        <f>+$C$19*'10 - 2010'!AV54</f>
        <v>#DIV/0!</v>
      </c>
      <c r="U54" s="35" t="e">
        <f>+$C$19*'10 - 2010'!AW54</f>
        <v>#DIV/0!</v>
      </c>
      <c r="V54" s="35" t="e">
        <f>+$C$19*'10 - 2010'!AX54</f>
        <v>#DIV/0!</v>
      </c>
      <c r="W54" s="35" t="e">
        <f>+$C$19*'10 - 2010'!AY54</f>
        <v>#DIV/0!</v>
      </c>
      <c r="X54" s="35" t="e">
        <f>+$C$19*'10 - 2010'!AZ54</f>
        <v>#DIV/0!</v>
      </c>
      <c r="Y54" s="35" t="e">
        <f>+$C$19*'10 - 2010'!BA54</f>
        <v>#DIV/0!</v>
      </c>
      <c r="Z54" s="35" t="e">
        <f>+$C$19*'10 - 2010'!BB54</f>
        <v>#DIV/0!</v>
      </c>
      <c r="AA54" s="35" t="e">
        <f>+$C$19*'10 - 2010'!BC54</f>
        <v>#DIV/0!</v>
      </c>
      <c r="AB54" s="35" t="e">
        <f>+$C$19*'10 - 2010'!BD54</f>
        <v>#DIV/0!</v>
      </c>
      <c r="AC54" s="35" t="e">
        <f>+$C$19*'10 - 2010'!BE54</f>
        <v>#DIV/0!</v>
      </c>
      <c r="AD54" s="35" t="e">
        <f>+$C$19*'10 - 2010'!BF54</f>
        <v>#DIV/0!</v>
      </c>
      <c r="AE54" s="35" t="e">
        <f>+$C$19*'10 - 2010'!BG54</f>
        <v>#DIV/0!</v>
      </c>
      <c r="AF54" s="35" t="e">
        <f>+$C$19*'10 - 2010'!BH54</f>
        <v>#DIV/0!</v>
      </c>
      <c r="AG54" s="35" t="e">
        <f>+$C$19*'10 - 2010'!BI54</f>
        <v>#DIV/0!</v>
      </c>
      <c r="AH54" s="35" t="e">
        <f>+$C$19*'10 - 2010'!BJ54</f>
        <v>#DIV/0!</v>
      </c>
      <c r="AI54" s="2"/>
    </row>
    <row r="55" spans="1:35">
      <c r="A55" s="44">
        <v>48</v>
      </c>
      <c r="B55" s="35">
        <f>+'10 - 2010'!B55</f>
        <v>0</v>
      </c>
      <c r="C55" s="35" t="e">
        <f>+'10 - 2010'!AE55/'10 - 2010'!BK55</f>
        <v>#DIV/0!</v>
      </c>
      <c r="D55" s="35" t="e">
        <f>+$C$19*'10 - 2010'!AF55</f>
        <v>#DIV/0!</v>
      </c>
      <c r="E55" s="35" t="e">
        <f>+$C$19*'10 - 2010'!AG55</f>
        <v>#DIV/0!</v>
      </c>
      <c r="F55" s="35" t="e">
        <f>+$C$19*'10 - 2010'!AH55</f>
        <v>#DIV/0!</v>
      </c>
      <c r="G55" s="35" t="e">
        <f>+$C$19*'10 - 2010'!AI55</f>
        <v>#DIV/0!</v>
      </c>
      <c r="H55" s="35" t="e">
        <f>+$C$19*'10 - 2010'!AJ55</f>
        <v>#DIV/0!</v>
      </c>
      <c r="I55" s="35" t="e">
        <f>+$C$19*'10 - 2010'!AK55</f>
        <v>#DIV/0!</v>
      </c>
      <c r="J55" s="35" t="e">
        <f>+$C$19*'10 - 2010'!AL55</f>
        <v>#DIV/0!</v>
      </c>
      <c r="K55" s="35" t="e">
        <f>+$C$19*'10 - 2010'!AM55</f>
        <v>#DIV/0!</v>
      </c>
      <c r="L55" s="35" t="e">
        <f>+$C$19*'10 - 2010'!AN55</f>
        <v>#DIV/0!</v>
      </c>
      <c r="M55" s="35" t="e">
        <f>+$C$19*'10 - 2010'!AO55</f>
        <v>#DIV/0!</v>
      </c>
      <c r="N55" s="35" t="e">
        <f>+$C$19*'10 - 2010'!AP55</f>
        <v>#DIV/0!</v>
      </c>
      <c r="O55" s="35" t="e">
        <f>+$C$19*'10 - 2010'!AQ55</f>
        <v>#DIV/0!</v>
      </c>
      <c r="P55" s="35" t="e">
        <f>+$C$19*'10 - 2010'!AR55</f>
        <v>#DIV/0!</v>
      </c>
      <c r="Q55" s="35" t="e">
        <f>+$C$19*'10 - 2010'!AS55</f>
        <v>#DIV/0!</v>
      </c>
      <c r="R55" s="35" t="e">
        <f>+$C$19*'10 - 2010'!AT55</f>
        <v>#DIV/0!</v>
      </c>
      <c r="S55" s="35" t="e">
        <f>+$C$19*'10 - 2010'!AU55</f>
        <v>#DIV/0!</v>
      </c>
      <c r="T55" s="35" t="e">
        <f>+$C$19*'10 - 2010'!AV55</f>
        <v>#DIV/0!</v>
      </c>
      <c r="U55" s="35" t="e">
        <f>+$C$19*'10 - 2010'!AW55</f>
        <v>#DIV/0!</v>
      </c>
      <c r="V55" s="35" t="e">
        <f>+$C$19*'10 - 2010'!AX55</f>
        <v>#DIV/0!</v>
      </c>
      <c r="W55" s="35" t="e">
        <f>+$C$19*'10 - 2010'!AY55</f>
        <v>#DIV/0!</v>
      </c>
      <c r="X55" s="35" t="e">
        <f>+$C$19*'10 - 2010'!AZ55</f>
        <v>#DIV/0!</v>
      </c>
      <c r="Y55" s="35" t="e">
        <f>+$C$19*'10 - 2010'!BA55</f>
        <v>#DIV/0!</v>
      </c>
      <c r="Z55" s="35" t="e">
        <f>+$C$19*'10 - 2010'!BB55</f>
        <v>#DIV/0!</v>
      </c>
      <c r="AA55" s="35" t="e">
        <f>+$C$19*'10 - 2010'!BC55</f>
        <v>#DIV/0!</v>
      </c>
      <c r="AB55" s="35" t="e">
        <f>+$C$19*'10 - 2010'!BD55</f>
        <v>#DIV/0!</v>
      </c>
      <c r="AC55" s="35" t="e">
        <f>+$C$19*'10 - 2010'!BE55</f>
        <v>#DIV/0!</v>
      </c>
      <c r="AD55" s="35" t="e">
        <f>+$C$19*'10 - 2010'!BF55</f>
        <v>#DIV/0!</v>
      </c>
      <c r="AE55" s="35" t="e">
        <f>+$C$19*'10 - 2010'!BG55</f>
        <v>#DIV/0!</v>
      </c>
      <c r="AF55" s="35" t="e">
        <f>+$C$19*'10 - 2010'!BH55</f>
        <v>#DIV/0!</v>
      </c>
      <c r="AG55" s="35" t="e">
        <f>+$C$19*'10 - 2010'!BI55</f>
        <v>#DIV/0!</v>
      </c>
      <c r="AH55" s="35" t="e">
        <f>+$C$19*'10 - 2010'!BJ55</f>
        <v>#DIV/0!</v>
      </c>
      <c r="AI55" s="2"/>
    </row>
    <row r="56" spans="1:35">
      <c r="A56" s="44">
        <v>49</v>
      </c>
      <c r="B56" s="35" t="e">
        <f>+'10 - 2010'!#REF!</f>
        <v>#REF!</v>
      </c>
      <c r="C56" s="35" t="e">
        <f>+'10 - 2010'!#REF!/'10 - 2010'!#REF!</f>
        <v>#REF!</v>
      </c>
      <c r="D56" s="35" t="e">
        <f>+$C$19*'10 - 2010'!#REF!</f>
        <v>#DIV/0!</v>
      </c>
      <c r="E56" s="35" t="e">
        <f>+$C$19*'10 - 2010'!#REF!</f>
        <v>#DIV/0!</v>
      </c>
      <c r="F56" s="35" t="e">
        <f>+$C$19*'10 - 2010'!#REF!</f>
        <v>#DIV/0!</v>
      </c>
      <c r="G56" s="35" t="e">
        <f>+$C$19*'10 - 2010'!#REF!</f>
        <v>#DIV/0!</v>
      </c>
      <c r="H56" s="35" t="e">
        <f>+$C$19*'10 - 2010'!#REF!</f>
        <v>#DIV/0!</v>
      </c>
      <c r="I56" s="35" t="e">
        <f>+$C$19*'10 - 2010'!#REF!</f>
        <v>#DIV/0!</v>
      </c>
      <c r="J56" s="35" t="e">
        <f>+$C$19*'10 - 2010'!#REF!</f>
        <v>#DIV/0!</v>
      </c>
      <c r="K56" s="35" t="e">
        <f>+$C$19*'10 - 2010'!#REF!</f>
        <v>#DIV/0!</v>
      </c>
      <c r="L56" s="35" t="e">
        <f>+$C$19*'10 - 2010'!#REF!</f>
        <v>#DIV/0!</v>
      </c>
      <c r="M56" s="35" t="e">
        <f>+$C$19*'10 - 2010'!#REF!</f>
        <v>#DIV/0!</v>
      </c>
      <c r="N56" s="35" t="e">
        <f>+$C$19*'10 - 2010'!#REF!</f>
        <v>#DIV/0!</v>
      </c>
      <c r="O56" s="35" t="e">
        <f>+$C$19*'10 - 2010'!#REF!</f>
        <v>#DIV/0!</v>
      </c>
      <c r="P56" s="35" t="e">
        <f>+$C$19*'10 - 2010'!#REF!</f>
        <v>#DIV/0!</v>
      </c>
      <c r="Q56" s="35" t="e">
        <f>+$C$19*'10 - 2010'!#REF!</f>
        <v>#DIV/0!</v>
      </c>
      <c r="R56" s="35" t="e">
        <f>+$C$19*'10 - 2010'!#REF!</f>
        <v>#DIV/0!</v>
      </c>
      <c r="S56" s="35" t="e">
        <f>+$C$19*'10 - 2010'!#REF!</f>
        <v>#DIV/0!</v>
      </c>
      <c r="T56" s="35" t="e">
        <f>+$C$19*'10 - 2010'!#REF!</f>
        <v>#DIV/0!</v>
      </c>
      <c r="U56" s="35" t="e">
        <f>+$C$19*'10 - 2010'!#REF!</f>
        <v>#DIV/0!</v>
      </c>
      <c r="V56" s="35" t="e">
        <f>+$C$19*'10 - 2010'!#REF!</f>
        <v>#DIV/0!</v>
      </c>
      <c r="W56" s="35" t="e">
        <f>+$C$19*'10 - 2010'!#REF!</f>
        <v>#DIV/0!</v>
      </c>
      <c r="X56" s="35" t="e">
        <f>+$C$19*'10 - 2010'!#REF!</f>
        <v>#DIV/0!</v>
      </c>
      <c r="Y56" s="35" t="e">
        <f>+$C$19*'10 - 2010'!#REF!</f>
        <v>#DIV/0!</v>
      </c>
      <c r="Z56" s="35" t="e">
        <f>+$C$19*'10 - 2010'!#REF!</f>
        <v>#DIV/0!</v>
      </c>
      <c r="AA56" s="35" t="e">
        <f>+$C$19*'10 - 2010'!#REF!</f>
        <v>#DIV/0!</v>
      </c>
      <c r="AB56" s="35" t="e">
        <f>+$C$19*'10 - 2010'!#REF!</f>
        <v>#DIV/0!</v>
      </c>
      <c r="AC56" s="35" t="e">
        <f>+$C$19*'10 - 2010'!#REF!</f>
        <v>#DIV/0!</v>
      </c>
      <c r="AD56" s="35" t="e">
        <f>+$C$19*'10 - 2010'!#REF!</f>
        <v>#DIV/0!</v>
      </c>
      <c r="AE56" s="35" t="e">
        <f>+$C$19*'10 - 2010'!#REF!</f>
        <v>#DIV/0!</v>
      </c>
      <c r="AF56" s="35" t="e">
        <f>+$C$19*'10 - 2010'!#REF!</f>
        <v>#DIV/0!</v>
      </c>
      <c r="AG56" s="35" t="e">
        <f>+$C$19*'10 - 2010'!#REF!</f>
        <v>#DIV/0!</v>
      </c>
      <c r="AH56" s="35" t="e">
        <f>+$C$19*'10 - 2010'!#REF!</f>
        <v>#DIV/0!</v>
      </c>
      <c r="AI56" s="2"/>
    </row>
    <row r="57" spans="1:35">
      <c r="A57" s="44">
        <v>50</v>
      </c>
      <c r="B57" s="35" t="e">
        <f>+'10 - 2010'!#REF!</f>
        <v>#REF!</v>
      </c>
      <c r="C57" s="35" t="e">
        <f>+'10 - 2010'!#REF!/'10 - 2010'!#REF!</f>
        <v>#REF!</v>
      </c>
      <c r="D57" s="35" t="e">
        <f>+$C$19*'10 - 2010'!#REF!</f>
        <v>#DIV/0!</v>
      </c>
      <c r="E57" s="35" t="e">
        <f>+$C$19*'10 - 2010'!#REF!</f>
        <v>#DIV/0!</v>
      </c>
      <c r="F57" s="35" t="e">
        <f>+$C$19*'10 - 2010'!#REF!</f>
        <v>#DIV/0!</v>
      </c>
      <c r="G57" s="35" t="e">
        <f>+$C$19*'10 - 2010'!#REF!</f>
        <v>#DIV/0!</v>
      </c>
      <c r="H57" s="35" t="e">
        <f>+$C$19*'10 - 2010'!#REF!</f>
        <v>#DIV/0!</v>
      </c>
      <c r="I57" s="35" t="e">
        <f>+$C$19*'10 - 2010'!#REF!</f>
        <v>#DIV/0!</v>
      </c>
      <c r="J57" s="35" t="e">
        <f>+$C$19*'10 - 2010'!#REF!</f>
        <v>#DIV/0!</v>
      </c>
      <c r="K57" s="35" t="e">
        <f>+$C$19*'10 - 2010'!#REF!</f>
        <v>#DIV/0!</v>
      </c>
      <c r="L57" s="35" t="e">
        <f>+$C$19*'10 - 2010'!#REF!</f>
        <v>#DIV/0!</v>
      </c>
      <c r="M57" s="35" t="e">
        <f>+$C$19*'10 - 2010'!#REF!</f>
        <v>#DIV/0!</v>
      </c>
      <c r="N57" s="35" t="e">
        <f>+$C$19*'10 - 2010'!#REF!</f>
        <v>#DIV/0!</v>
      </c>
      <c r="O57" s="35" t="e">
        <f>+$C$19*'10 - 2010'!#REF!</f>
        <v>#DIV/0!</v>
      </c>
      <c r="P57" s="35" t="e">
        <f>+$C$19*'10 - 2010'!#REF!</f>
        <v>#DIV/0!</v>
      </c>
      <c r="Q57" s="35" t="e">
        <f>+$C$19*'10 - 2010'!#REF!</f>
        <v>#DIV/0!</v>
      </c>
      <c r="R57" s="35" t="e">
        <f>+$C$19*'10 - 2010'!#REF!</f>
        <v>#DIV/0!</v>
      </c>
      <c r="S57" s="35" t="e">
        <f>+$C$19*'10 - 2010'!#REF!</f>
        <v>#DIV/0!</v>
      </c>
      <c r="T57" s="35" t="e">
        <f>+$C$19*'10 - 2010'!#REF!</f>
        <v>#DIV/0!</v>
      </c>
      <c r="U57" s="35" t="e">
        <f>+$C$19*'10 - 2010'!#REF!</f>
        <v>#DIV/0!</v>
      </c>
      <c r="V57" s="35" t="e">
        <f>+$C$19*'10 - 2010'!#REF!</f>
        <v>#DIV/0!</v>
      </c>
      <c r="W57" s="35" t="e">
        <f>+$C$19*'10 - 2010'!#REF!</f>
        <v>#DIV/0!</v>
      </c>
      <c r="X57" s="35" t="e">
        <f>+$C$19*'10 - 2010'!#REF!</f>
        <v>#DIV/0!</v>
      </c>
      <c r="Y57" s="35" t="e">
        <f>+$C$19*'10 - 2010'!#REF!</f>
        <v>#DIV/0!</v>
      </c>
      <c r="Z57" s="35" t="e">
        <f>+$C$19*'10 - 2010'!#REF!</f>
        <v>#DIV/0!</v>
      </c>
      <c r="AA57" s="35" t="e">
        <f>+$C$19*'10 - 2010'!#REF!</f>
        <v>#DIV/0!</v>
      </c>
      <c r="AB57" s="35" t="e">
        <f>+$C$19*'10 - 2010'!#REF!</f>
        <v>#DIV/0!</v>
      </c>
      <c r="AC57" s="35" t="e">
        <f>+$C$19*'10 - 2010'!#REF!</f>
        <v>#DIV/0!</v>
      </c>
      <c r="AD57" s="35" t="e">
        <f>+$C$19*'10 - 2010'!#REF!</f>
        <v>#DIV/0!</v>
      </c>
      <c r="AE57" s="35" t="e">
        <f>+$C$19*'10 - 2010'!#REF!</f>
        <v>#DIV/0!</v>
      </c>
      <c r="AF57" s="35" t="e">
        <f>+$C$19*'10 - 2010'!#REF!</f>
        <v>#DIV/0!</v>
      </c>
      <c r="AG57" s="35" t="e">
        <f>+$C$19*'10 - 2010'!#REF!</f>
        <v>#DIV/0!</v>
      </c>
      <c r="AH57" s="35" t="e">
        <f>+$C$19*'10 - 2010'!#REF!</f>
        <v>#DIV/0!</v>
      </c>
      <c r="AI57" s="2"/>
    </row>
    <row r="58" spans="1:35">
      <c r="A58" s="44">
        <v>51</v>
      </c>
      <c r="B58" s="35" t="e">
        <f>+'10 - 2010'!#REF!</f>
        <v>#REF!</v>
      </c>
      <c r="C58" s="35" t="e">
        <f>+'10 - 2010'!#REF!/'10 - 2010'!#REF!</f>
        <v>#REF!</v>
      </c>
      <c r="D58" s="35" t="e">
        <f>+$C$19*'10 - 2010'!#REF!</f>
        <v>#DIV/0!</v>
      </c>
      <c r="E58" s="35" t="e">
        <f>+$C$19*'10 - 2010'!#REF!</f>
        <v>#DIV/0!</v>
      </c>
      <c r="F58" s="35" t="e">
        <f>+$C$19*'10 - 2010'!#REF!</f>
        <v>#DIV/0!</v>
      </c>
      <c r="G58" s="35" t="e">
        <f>+$C$19*'10 - 2010'!#REF!</f>
        <v>#DIV/0!</v>
      </c>
      <c r="H58" s="35" t="e">
        <f>+$C$19*'10 - 2010'!#REF!</f>
        <v>#DIV/0!</v>
      </c>
      <c r="I58" s="35" t="e">
        <f>+$C$19*'10 - 2010'!#REF!</f>
        <v>#DIV/0!</v>
      </c>
      <c r="J58" s="35" t="e">
        <f>+$C$19*'10 - 2010'!#REF!</f>
        <v>#DIV/0!</v>
      </c>
      <c r="K58" s="35" t="e">
        <f>+$C$19*'10 - 2010'!#REF!</f>
        <v>#DIV/0!</v>
      </c>
      <c r="L58" s="35" t="e">
        <f>+$C$19*'10 - 2010'!#REF!</f>
        <v>#DIV/0!</v>
      </c>
      <c r="M58" s="35" t="e">
        <f>+$C$19*'10 - 2010'!#REF!</f>
        <v>#DIV/0!</v>
      </c>
      <c r="N58" s="35" t="e">
        <f>+$C$19*'10 - 2010'!#REF!</f>
        <v>#DIV/0!</v>
      </c>
      <c r="O58" s="35" t="e">
        <f>+$C$19*'10 - 2010'!#REF!</f>
        <v>#DIV/0!</v>
      </c>
      <c r="P58" s="35" t="e">
        <f>+$C$19*'10 - 2010'!#REF!</f>
        <v>#DIV/0!</v>
      </c>
      <c r="Q58" s="35" t="e">
        <f>+$C$19*'10 - 2010'!#REF!</f>
        <v>#DIV/0!</v>
      </c>
      <c r="R58" s="35" t="e">
        <f>+$C$19*'10 - 2010'!#REF!</f>
        <v>#DIV/0!</v>
      </c>
      <c r="S58" s="35" t="e">
        <f>+$C$19*'10 - 2010'!#REF!</f>
        <v>#DIV/0!</v>
      </c>
      <c r="T58" s="35" t="e">
        <f>+$C$19*'10 - 2010'!#REF!</f>
        <v>#DIV/0!</v>
      </c>
      <c r="U58" s="35" t="e">
        <f>+$C$19*'10 - 2010'!#REF!</f>
        <v>#DIV/0!</v>
      </c>
      <c r="V58" s="35" t="e">
        <f>+$C$19*'10 - 2010'!#REF!</f>
        <v>#DIV/0!</v>
      </c>
      <c r="W58" s="35" t="e">
        <f>+$C$19*'10 - 2010'!#REF!</f>
        <v>#DIV/0!</v>
      </c>
      <c r="X58" s="35" t="e">
        <f>+$C$19*'10 - 2010'!#REF!</f>
        <v>#DIV/0!</v>
      </c>
      <c r="Y58" s="35" t="e">
        <f>+$C$19*'10 - 2010'!#REF!</f>
        <v>#DIV/0!</v>
      </c>
      <c r="Z58" s="35" t="e">
        <f>+$C$19*'10 - 2010'!#REF!</f>
        <v>#DIV/0!</v>
      </c>
      <c r="AA58" s="35" t="e">
        <f>+$C$19*'10 - 2010'!#REF!</f>
        <v>#DIV/0!</v>
      </c>
      <c r="AB58" s="35" t="e">
        <f>+$C$19*'10 - 2010'!#REF!</f>
        <v>#DIV/0!</v>
      </c>
      <c r="AC58" s="35" t="e">
        <f>+$C$19*'10 - 2010'!#REF!</f>
        <v>#DIV/0!</v>
      </c>
      <c r="AD58" s="35" t="e">
        <f>+$C$19*'10 - 2010'!#REF!</f>
        <v>#DIV/0!</v>
      </c>
      <c r="AE58" s="35" t="e">
        <f>+$C$19*'10 - 2010'!#REF!</f>
        <v>#DIV/0!</v>
      </c>
      <c r="AF58" s="35" t="e">
        <f>+$C$19*'10 - 2010'!#REF!</f>
        <v>#DIV/0!</v>
      </c>
      <c r="AG58" s="35" t="e">
        <f>+$C$19*'10 - 2010'!#REF!</f>
        <v>#DIV/0!</v>
      </c>
      <c r="AH58" s="35" t="e">
        <f>+$C$19*'10 - 2010'!#REF!</f>
        <v>#DIV/0!</v>
      </c>
      <c r="AI58" s="2"/>
    </row>
    <row r="59" spans="1:35">
      <c r="A59" s="44">
        <v>52</v>
      </c>
      <c r="B59" s="35" t="e">
        <f>+'10 - 2010'!#REF!</f>
        <v>#REF!</v>
      </c>
      <c r="C59" s="35" t="e">
        <f>+'10 - 2010'!#REF!/'10 - 2010'!#REF!</f>
        <v>#REF!</v>
      </c>
      <c r="D59" s="35" t="e">
        <f>+$C$19*'10 - 2010'!#REF!</f>
        <v>#DIV/0!</v>
      </c>
      <c r="E59" s="35" t="e">
        <f>+$C$19*'10 - 2010'!#REF!</f>
        <v>#DIV/0!</v>
      </c>
      <c r="F59" s="35" t="e">
        <f>+$C$19*'10 - 2010'!#REF!</f>
        <v>#DIV/0!</v>
      </c>
      <c r="G59" s="35" t="e">
        <f>+$C$19*'10 - 2010'!#REF!</f>
        <v>#DIV/0!</v>
      </c>
      <c r="H59" s="35" t="e">
        <f>+$C$19*'10 - 2010'!#REF!</f>
        <v>#DIV/0!</v>
      </c>
      <c r="I59" s="35" t="e">
        <f>+$C$19*'10 - 2010'!#REF!</f>
        <v>#DIV/0!</v>
      </c>
      <c r="J59" s="35" t="e">
        <f>+$C$19*'10 - 2010'!#REF!</f>
        <v>#DIV/0!</v>
      </c>
      <c r="K59" s="35" t="e">
        <f>+$C$19*'10 - 2010'!#REF!</f>
        <v>#DIV/0!</v>
      </c>
      <c r="L59" s="35" t="e">
        <f>+$C$19*'10 - 2010'!#REF!</f>
        <v>#DIV/0!</v>
      </c>
      <c r="M59" s="35" t="e">
        <f>+$C$19*'10 - 2010'!#REF!</f>
        <v>#DIV/0!</v>
      </c>
      <c r="N59" s="35" t="e">
        <f>+$C$19*'10 - 2010'!#REF!</f>
        <v>#DIV/0!</v>
      </c>
      <c r="O59" s="35" t="e">
        <f>+$C$19*'10 - 2010'!#REF!</f>
        <v>#DIV/0!</v>
      </c>
      <c r="P59" s="35" t="e">
        <f>+$C$19*'10 - 2010'!#REF!</f>
        <v>#DIV/0!</v>
      </c>
      <c r="Q59" s="35" t="e">
        <f>+$C$19*'10 - 2010'!#REF!</f>
        <v>#DIV/0!</v>
      </c>
      <c r="R59" s="35" t="e">
        <f>+$C$19*'10 - 2010'!#REF!</f>
        <v>#DIV/0!</v>
      </c>
      <c r="S59" s="35" t="e">
        <f>+$C$19*'10 - 2010'!#REF!</f>
        <v>#DIV/0!</v>
      </c>
      <c r="T59" s="35" t="e">
        <f>+$C$19*'10 - 2010'!#REF!</f>
        <v>#DIV/0!</v>
      </c>
      <c r="U59" s="35" t="e">
        <f>+$C$19*'10 - 2010'!#REF!</f>
        <v>#DIV/0!</v>
      </c>
      <c r="V59" s="35" t="e">
        <f>+$C$19*'10 - 2010'!#REF!</f>
        <v>#DIV/0!</v>
      </c>
      <c r="W59" s="35" t="e">
        <f>+$C$19*'10 - 2010'!#REF!</f>
        <v>#DIV/0!</v>
      </c>
      <c r="X59" s="35" t="e">
        <f>+$C$19*'10 - 2010'!#REF!</f>
        <v>#DIV/0!</v>
      </c>
      <c r="Y59" s="35" t="e">
        <f>+$C$19*'10 - 2010'!#REF!</f>
        <v>#DIV/0!</v>
      </c>
      <c r="Z59" s="35" t="e">
        <f>+$C$19*'10 - 2010'!#REF!</f>
        <v>#DIV/0!</v>
      </c>
      <c r="AA59" s="35" t="e">
        <f>+$C$19*'10 - 2010'!#REF!</f>
        <v>#DIV/0!</v>
      </c>
      <c r="AB59" s="35" t="e">
        <f>+$C$19*'10 - 2010'!#REF!</f>
        <v>#DIV/0!</v>
      </c>
      <c r="AC59" s="35" t="e">
        <f>+$C$19*'10 - 2010'!#REF!</f>
        <v>#DIV/0!</v>
      </c>
      <c r="AD59" s="35" t="e">
        <f>+$C$19*'10 - 2010'!#REF!</f>
        <v>#DIV/0!</v>
      </c>
      <c r="AE59" s="35" t="e">
        <f>+$C$19*'10 - 2010'!#REF!</f>
        <v>#DIV/0!</v>
      </c>
      <c r="AF59" s="35" t="e">
        <f>+$C$19*'10 - 2010'!#REF!</f>
        <v>#DIV/0!</v>
      </c>
      <c r="AG59" s="35" t="e">
        <f>+$C$19*'10 - 2010'!#REF!</f>
        <v>#DIV/0!</v>
      </c>
      <c r="AH59" s="35" t="e">
        <f>+$C$19*'10 - 2010'!#REF!</f>
        <v>#DIV/0!</v>
      </c>
      <c r="AI59" s="2"/>
    </row>
    <row r="60" spans="1:35">
      <c r="A60" s="44">
        <v>53</v>
      </c>
      <c r="B60" s="35" t="e">
        <f>+'10 - 2010'!#REF!</f>
        <v>#REF!</v>
      </c>
      <c r="C60" s="35" t="e">
        <f>+'10 - 2010'!#REF!/'10 - 2010'!#REF!</f>
        <v>#REF!</v>
      </c>
      <c r="D60" s="35" t="e">
        <f>+$C$19*'10 - 2010'!#REF!</f>
        <v>#DIV/0!</v>
      </c>
      <c r="E60" s="35" t="e">
        <f>+$C$19*'10 - 2010'!#REF!</f>
        <v>#DIV/0!</v>
      </c>
      <c r="F60" s="35" t="e">
        <f>+$C$19*'10 - 2010'!#REF!</f>
        <v>#DIV/0!</v>
      </c>
      <c r="G60" s="35" t="e">
        <f>+$C$19*'10 - 2010'!#REF!</f>
        <v>#DIV/0!</v>
      </c>
      <c r="H60" s="35" t="e">
        <f>+$C$19*'10 - 2010'!#REF!</f>
        <v>#DIV/0!</v>
      </c>
      <c r="I60" s="35" t="e">
        <f>+$C$19*'10 - 2010'!#REF!</f>
        <v>#DIV/0!</v>
      </c>
      <c r="J60" s="35" t="e">
        <f>+$C$19*'10 - 2010'!#REF!</f>
        <v>#DIV/0!</v>
      </c>
      <c r="K60" s="35" t="e">
        <f>+$C$19*'10 - 2010'!#REF!</f>
        <v>#DIV/0!</v>
      </c>
      <c r="L60" s="35" t="e">
        <f>+$C$19*'10 - 2010'!#REF!</f>
        <v>#DIV/0!</v>
      </c>
      <c r="M60" s="35" t="e">
        <f>+$C$19*'10 - 2010'!#REF!</f>
        <v>#DIV/0!</v>
      </c>
      <c r="N60" s="35" t="e">
        <f>+$C$19*'10 - 2010'!#REF!</f>
        <v>#DIV/0!</v>
      </c>
      <c r="O60" s="35" t="e">
        <f>+$C$19*'10 - 2010'!#REF!</f>
        <v>#DIV/0!</v>
      </c>
      <c r="P60" s="35" t="e">
        <f>+$C$19*'10 - 2010'!#REF!</f>
        <v>#DIV/0!</v>
      </c>
      <c r="Q60" s="35" t="e">
        <f>+$C$19*'10 - 2010'!#REF!</f>
        <v>#DIV/0!</v>
      </c>
      <c r="R60" s="35" t="e">
        <f>+$C$19*'10 - 2010'!#REF!</f>
        <v>#DIV/0!</v>
      </c>
      <c r="S60" s="35" t="e">
        <f>+$C$19*'10 - 2010'!#REF!</f>
        <v>#DIV/0!</v>
      </c>
      <c r="T60" s="35" t="e">
        <f>+$C$19*'10 - 2010'!#REF!</f>
        <v>#DIV/0!</v>
      </c>
      <c r="U60" s="35" t="e">
        <f>+$C$19*'10 - 2010'!#REF!</f>
        <v>#DIV/0!</v>
      </c>
      <c r="V60" s="35" t="e">
        <f>+$C$19*'10 - 2010'!#REF!</f>
        <v>#DIV/0!</v>
      </c>
      <c r="W60" s="35" t="e">
        <f>+$C$19*'10 - 2010'!#REF!</f>
        <v>#DIV/0!</v>
      </c>
      <c r="X60" s="35" t="e">
        <f>+$C$19*'10 - 2010'!#REF!</f>
        <v>#DIV/0!</v>
      </c>
      <c r="Y60" s="35" t="e">
        <f>+$C$19*'10 - 2010'!#REF!</f>
        <v>#DIV/0!</v>
      </c>
      <c r="Z60" s="35" t="e">
        <f>+$C$19*'10 - 2010'!#REF!</f>
        <v>#DIV/0!</v>
      </c>
      <c r="AA60" s="35" t="e">
        <f>+$C$19*'10 - 2010'!#REF!</f>
        <v>#DIV/0!</v>
      </c>
      <c r="AB60" s="35" t="e">
        <f>+$C$19*'10 - 2010'!#REF!</f>
        <v>#DIV/0!</v>
      </c>
      <c r="AC60" s="35" t="e">
        <f>+$C$19*'10 - 2010'!#REF!</f>
        <v>#DIV/0!</v>
      </c>
      <c r="AD60" s="35" t="e">
        <f>+$C$19*'10 - 2010'!#REF!</f>
        <v>#DIV/0!</v>
      </c>
      <c r="AE60" s="35" t="e">
        <f>+$C$19*'10 - 2010'!#REF!</f>
        <v>#DIV/0!</v>
      </c>
      <c r="AF60" s="35" t="e">
        <f>+$C$19*'10 - 2010'!#REF!</f>
        <v>#DIV/0!</v>
      </c>
      <c r="AG60" s="35" t="e">
        <f>+$C$19*'10 - 2010'!#REF!</f>
        <v>#DIV/0!</v>
      </c>
      <c r="AH60" s="35" t="e">
        <f>+$C$19*'10 - 2010'!#REF!</f>
        <v>#DIV/0!</v>
      </c>
      <c r="AI60" s="2"/>
    </row>
    <row r="61" spans="1:35">
      <c r="A61" s="44">
        <v>54</v>
      </c>
      <c r="B61" s="35" t="e">
        <f>+'10 - 2010'!#REF!</f>
        <v>#REF!</v>
      </c>
      <c r="C61" s="35" t="e">
        <f>+'10 - 2010'!#REF!/'10 - 2010'!#REF!</f>
        <v>#REF!</v>
      </c>
      <c r="D61" s="35" t="e">
        <f>+$C$19*'10 - 2010'!#REF!</f>
        <v>#DIV/0!</v>
      </c>
      <c r="E61" s="35" t="e">
        <f>+$C$19*'10 - 2010'!#REF!</f>
        <v>#DIV/0!</v>
      </c>
      <c r="F61" s="35" t="e">
        <f>+$C$19*'10 - 2010'!#REF!</f>
        <v>#DIV/0!</v>
      </c>
      <c r="G61" s="35" t="e">
        <f>+$C$19*'10 - 2010'!#REF!</f>
        <v>#DIV/0!</v>
      </c>
      <c r="H61" s="35" t="e">
        <f>+$C$19*'10 - 2010'!#REF!</f>
        <v>#DIV/0!</v>
      </c>
      <c r="I61" s="35" t="e">
        <f>+$C$19*'10 - 2010'!#REF!</f>
        <v>#DIV/0!</v>
      </c>
      <c r="J61" s="35" t="e">
        <f>+$C$19*'10 - 2010'!#REF!</f>
        <v>#DIV/0!</v>
      </c>
      <c r="K61" s="35" t="e">
        <f>+$C$19*'10 - 2010'!#REF!</f>
        <v>#DIV/0!</v>
      </c>
      <c r="L61" s="35" t="e">
        <f>+$C$19*'10 - 2010'!#REF!</f>
        <v>#DIV/0!</v>
      </c>
      <c r="M61" s="35" t="e">
        <f>+$C$19*'10 - 2010'!#REF!</f>
        <v>#DIV/0!</v>
      </c>
      <c r="N61" s="35" t="e">
        <f>+$C$19*'10 - 2010'!#REF!</f>
        <v>#DIV/0!</v>
      </c>
      <c r="O61" s="35" t="e">
        <f>+$C$19*'10 - 2010'!#REF!</f>
        <v>#DIV/0!</v>
      </c>
      <c r="P61" s="35" t="e">
        <f>+$C$19*'10 - 2010'!#REF!</f>
        <v>#DIV/0!</v>
      </c>
      <c r="Q61" s="35" t="e">
        <f>+$C$19*'10 - 2010'!#REF!</f>
        <v>#DIV/0!</v>
      </c>
      <c r="R61" s="35" t="e">
        <f>+$C$19*'10 - 2010'!#REF!</f>
        <v>#DIV/0!</v>
      </c>
      <c r="S61" s="35" t="e">
        <f>+$C$19*'10 - 2010'!#REF!</f>
        <v>#DIV/0!</v>
      </c>
      <c r="T61" s="35" t="e">
        <f>+$C$19*'10 - 2010'!#REF!</f>
        <v>#DIV/0!</v>
      </c>
      <c r="U61" s="35" t="e">
        <f>+$C$19*'10 - 2010'!#REF!</f>
        <v>#DIV/0!</v>
      </c>
      <c r="V61" s="35" t="e">
        <f>+$C$19*'10 - 2010'!#REF!</f>
        <v>#DIV/0!</v>
      </c>
      <c r="W61" s="35" t="e">
        <f>+$C$19*'10 - 2010'!#REF!</f>
        <v>#DIV/0!</v>
      </c>
      <c r="X61" s="35" t="e">
        <f>+$C$19*'10 - 2010'!#REF!</f>
        <v>#DIV/0!</v>
      </c>
      <c r="Y61" s="35" t="e">
        <f>+$C$19*'10 - 2010'!#REF!</f>
        <v>#DIV/0!</v>
      </c>
      <c r="Z61" s="35" t="e">
        <f>+$C$19*'10 - 2010'!#REF!</f>
        <v>#DIV/0!</v>
      </c>
      <c r="AA61" s="35" t="e">
        <f>+$C$19*'10 - 2010'!#REF!</f>
        <v>#DIV/0!</v>
      </c>
      <c r="AB61" s="35" t="e">
        <f>+$C$19*'10 - 2010'!#REF!</f>
        <v>#DIV/0!</v>
      </c>
      <c r="AC61" s="35" t="e">
        <f>+$C$19*'10 - 2010'!#REF!</f>
        <v>#DIV/0!</v>
      </c>
      <c r="AD61" s="35" t="e">
        <f>+$C$19*'10 - 2010'!#REF!</f>
        <v>#DIV/0!</v>
      </c>
      <c r="AE61" s="35" t="e">
        <f>+$C$19*'10 - 2010'!#REF!</f>
        <v>#DIV/0!</v>
      </c>
      <c r="AF61" s="35" t="e">
        <f>+$C$19*'10 - 2010'!#REF!</f>
        <v>#DIV/0!</v>
      </c>
      <c r="AG61" s="35" t="e">
        <f>+$C$19*'10 - 2010'!#REF!</f>
        <v>#DIV/0!</v>
      </c>
      <c r="AH61" s="35" t="e">
        <f>+$C$19*'10 - 2010'!#REF!</f>
        <v>#DIV/0!</v>
      </c>
      <c r="AI61" s="2"/>
    </row>
    <row r="62" spans="1:35">
      <c r="A62" s="44">
        <v>55</v>
      </c>
      <c r="B62" s="35" t="e">
        <f>+'10 - 2010'!#REF!</f>
        <v>#REF!</v>
      </c>
      <c r="C62" s="35" t="e">
        <f>+'10 - 2010'!#REF!/'10 - 2010'!#REF!</f>
        <v>#REF!</v>
      </c>
      <c r="D62" s="35" t="e">
        <f>+$C$19*'10 - 2010'!#REF!</f>
        <v>#DIV/0!</v>
      </c>
      <c r="E62" s="35" t="e">
        <f>+$C$19*'10 - 2010'!#REF!</f>
        <v>#DIV/0!</v>
      </c>
      <c r="F62" s="35" t="e">
        <f>+$C$19*'10 - 2010'!#REF!</f>
        <v>#DIV/0!</v>
      </c>
      <c r="G62" s="35" t="e">
        <f>+$C$19*'10 - 2010'!#REF!</f>
        <v>#DIV/0!</v>
      </c>
      <c r="H62" s="35" t="e">
        <f>+$C$19*'10 - 2010'!#REF!</f>
        <v>#DIV/0!</v>
      </c>
      <c r="I62" s="35" t="e">
        <f>+$C$19*'10 - 2010'!#REF!</f>
        <v>#DIV/0!</v>
      </c>
      <c r="J62" s="35" t="e">
        <f>+$C$19*'10 - 2010'!#REF!</f>
        <v>#DIV/0!</v>
      </c>
      <c r="K62" s="35" t="e">
        <f>+$C$19*'10 - 2010'!#REF!</f>
        <v>#DIV/0!</v>
      </c>
      <c r="L62" s="35" t="e">
        <f>+$C$19*'10 - 2010'!#REF!</f>
        <v>#DIV/0!</v>
      </c>
      <c r="M62" s="35" t="e">
        <f>+$C$19*'10 - 2010'!#REF!</f>
        <v>#DIV/0!</v>
      </c>
      <c r="N62" s="35" t="e">
        <f>+$C$19*'10 - 2010'!#REF!</f>
        <v>#DIV/0!</v>
      </c>
      <c r="O62" s="35" t="e">
        <f>+$C$19*'10 - 2010'!#REF!</f>
        <v>#DIV/0!</v>
      </c>
      <c r="P62" s="35" t="e">
        <f>+$C$19*'10 - 2010'!#REF!</f>
        <v>#DIV/0!</v>
      </c>
      <c r="Q62" s="35" t="e">
        <f>+$C$19*'10 - 2010'!#REF!</f>
        <v>#DIV/0!</v>
      </c>
      <c r="R62" s="35" t="e">
        <f>+$C$19*'10 - 2010'!#REF!</f>
        <v>#DIV/0!</v>
      </c>
      <c r="S62" s="35" t="e">
        <f>+$C$19*'10 - 2010'!#REF!</f>
        <v>#DIV/0!</v>
      </c>
      <c r="T62" s="35" t="e">
        <f>+$C$19*'10 - 2010'!#REF!</f>
        <v>#DIV/0!</v>
      </c>
      <c r="U62" s="35" t="e">
        <f>+$C$19*'10 - 2010'!#REF!</f>
        <v>#DIV/0!</v>
      </c>
      <c r="V62" s="35" t="e">
        <f>+$C$19*'10 - 2010'!#REF!</f>
        <v>#DIV/0!</v>
      </c>
      <c r="W62" s="35" t="e">
        <f>+$C$19*'10 - 2010'!#REF!</f>
        <v>#DIV/0!</v>
      </c>
      <c r="X62" s="35" t="e">
        <f>+$C$19*'10 - 2010'!#REF!</f>
        <v>#DIV/0!</v>
      </c>
      <c r="Y62" s="35" t="e">
        <f>+$C$19*'10 - 2010'!#REF!</f>
        <v>#DIV/0!</v>
      </c>
      <c r="Z62" s="35" t="e">
        <f>+$C$19*'10 - 2010'!#REF!</f>
        <v>#DIV/0!</v>
      </c>
      <c r="AA62" s="35" t="e">
        <f>+$C$19*'10 - 2010'!#REF!</f>
        <v>#DIV/0!</v>
      </c>
      <c r="AB62" s="35" t="e">
        <f>+$C$19*'10 - 2010'!#REF!</f>
        <v>#DIV/0!</v>
      </c>
      <c r="AC62" s="35" t="e">
        <f>+$C$19*'10 - 2010'!#REF!</f>
        <v>#DIV/0!</v>
      </c>
      <c r="AD62" s="35" t="e">
        <f>+$C$19*'10 - 2010'!#REF!</f>
        <v>#DIV/0!</v>
      </c>
      <c r="AE62" s="35" t="e">
        <f>+$C$19*'10 - 2010'!#REF!</f>
        <v>#DIV/0!</v>
      </c>
      <c r="AF62" s="35" t="e">
        <f>+$C$19*'10 - 2010'!#REF!</f>
        <v>#DIV/0!</v>
      </c>
      <c r="AG62" s="35" t="e">
        <f>+$C$19*'10 - 2010'!#REF!</f>
        <v>#DIV/0!</v>
      </c>
      <c r="AH62" s="35" t="e">
        <f>+$C$19*'10 - 2010'!#REF!</f>
        <v>#DIV/0!</v>
      </c>
      <c r="AI62" s="2"/>
    </row>
    <row r="63" spans="1:35">
      <c r="A63" s="44">
        <v>56</v>
      </c>
      <c r="B63" s="35" t="e">
        <f>+'10 - 2010'!#REF!</f>
        <v>#REF!</v>
      </c>
      <c r="C63" s="35" t="e">
        <f>+'10 - 2010'!#REF!/'10 - 2010'!#REF!</f>
        <v>#REF!</v>
      </c>
      <c r="D63" s="35" t="e">
        <f>+$C$19*'10 - 2010'!#REF!</f>
        <v>#DIV/0!</v>
      </c>
      <c r="E63" s="35" t="e">
        <f>+$C$19*'10 - 2010'!#REF!</f>
        <v>#DIV/0!</v>
      </c>
      <c r="F63" s="35" t="e">
        <f>+$C$19*'10 - 2010'!#REF!</f>
        <v>#DIV/0!</v>
      </c>
      <c r="G63" s="35" t="e">
        <f>+$C$19*'10 - 2010'!#REF!</f>
        <v>#DIV/0!</v>
      </c>
      <c r="H63" s="35" t="e">
        <f>+$C$19*'10 - 2010'!#REF!</f>
        <v>#DIV/0!</v>
      </c>
      <c r="I63" s="35" t="e">
        <f>+$C$19*'10 - 2010'!#REF!</f>
        <v>#DIV/0!</v>
      </c>
      <c r="J63" s="35" t="e">
        <f>+$C$19*'10 - 2010'!#REF!</f>
        <v>#DIV/0!</v>
      </c>
      <c r="K63" s="35" t="e">
        <f>+$C$19*'10 - 2010'!#REF!</f>
        <v>#DIV/0!</v>
      </c>
      <c r="L63" s="35" t="e">
        <f>+$C$19*'10 - 2010'!#REF!</f>
        <v>#DIV/0!</v>
      </c>
      <c r="M63" s="35" t="e">
        <f>+$C$19*'10 - 2010'!#REF!</f>
        <v>#DIV/0!</v>
      </c>
      <c r="N63" s="35" t="e">
        <f>+$C$19*'10 - 2010'!#REF!</f>
        <v>#DIV/0!</v>
      </c>
      <c r="O63" s="35" t="e">
        <f>+$C$19*'10 - 2010'!#REF!</f>
        <v>#DIV/0!</v>
      </c>
      <c r="P63" s="35" t="e">
        <f>+$C$19*'10 - 2010'!#REF!</f>
        <v>#DIV/0!</v>
      </c>
      <c r="Q63" s="35" t="e">
        <f>+$C$19*'10 - 2010'!#REF!</f>
        <v>#DIV/0!</v>
      </c>
      <c r="R63" s="35" t="e">
        <f>+$C$19*'10 - 2010'!#REF!</f>
        <v>#DIV/0!</v>
      </c>
      <c r="S63" s="35" t="e">
        <f>+$C$19*'10 - 2010'!#REF!</f>
        <v>#DIV/0!</v>
      </c>
      <c r="T63" s="35" t="e">
        <f>+$C$19*'10 - 2010'!#REF!</f>
        <v>#DIV/0!</v>
      </c>
      <c r="U63" s="35" t="e">
        <f>+$C$19*'10 - 2010'!#REF!</f>
        <v>#DIV/0!</v>
      </c>
      <c r="V63" s="35" t="e">
        <f>+$C$19*'10 - 2010'!#REF!</f>
        <v>#DIV/0!</v>
      </c>
      <c r="W63" s="35" t="e">
        <f>+$C$19*'10 - 2010'!#REF!</f>
        <v>#DIV/0!</v>
      </c>
      <c r="X63" s="35" t="e">
        <f>+$C$19*'10 - 2010'!#REF!</f>
        <v>#DIV/0!</v>
      </c>
      <c r="Y63" s="35" t="e">
        <f>+$C$19*'10 - 2010'!#REF!</f>
        <v>#DIV/0!</v>
      </c>
      <c r="Z63" s="35" t="e">
        <f>+$C$19*'10 - 2010'!#REF!</f>
        <v>#DIV/0!</v>
      </c>
      <c r="AA63" s="35" t="e">
        <f>+$C$19*'10 - 2010'!#REF!</f>
        <v>#DIV/0!</v>
      </c>
      <c r="AB63" s="35" t="e">
        <f>+$C$19*'10 - 2010'!#REF!</f>
        <v>#DIV/0!</v>
      </c>
      <c r="AC63" s="35" t="e">
        <f>+$C$19*'10 - 2010'!#REF!</f>
        <v>#DIV/0!</v>
      </c>
      <c r="AD63" s="35" t="e">
        <f>+$C$19*'10 - 2010'!#REF!</f>
        <v>#DIV/0!</v>
      </c>
      <c r="AE63" s="35" t="e">
        <f>+$C$19*'10 - 2010'!#REF!</f>
        <v>#DIV/0!</v>
      </c>
      <c r="AF63" s="35" t="e">
        <f>+$C$19*'10 - 2010'!#REF!</f>
        <v>#DIV/0!</v>
      </c>
      <c r="AG63" s="35" t="e">
        <f>+$C$19*'10 - 2010'!#REF!</f>
        <v>#DIV/0!</v>
      </c>
      <c r="AH63" s="35" t="e">
        <f>+$C$19*'10 - 2010'!#REF!</f>
        <v>#DIV/0!</v>
      </c>
      <c r="AI63" s="2"/>
    </row>
    <row r="64" spans="1:35">
      <c r="A64" s="44">
        <v>57</v>
      </c>
      <c r="B64" s="35" t="e">
        <f>+'10 - 2010'!#REF!</f>
        <v>#REF!</v>
      </c>
      <c r="C64" s="35" t="e">
        <f>+'10 - 2010'!#REF!/'10 - 2010'!#REF!</f>
        <v>#REF!</v>
      </c>
      <c r="D64" s="35" t="e">
        <f>+$C$19*'10 - 2010'!#REF!</f>
        <v>#DIV/0!</v>
      </c>
      <c r="E64" s="35" t="e">
        <f>+$C$19*'10 - 2010'!#REF!</f>
        <v>#DIV/0!</v>
      </c>
      <c r="F64" s="35" t="e">
        <f>+$C$19*'10 - 2010'!#REF!</f>
        <v>#DIV/0!</v>
      </c>
      <c r="G64" s="35" t="e">
        <f>+$C$19*'10 - 2010'!#REF!</f>
        <v>#DIV/0!</v>
      </c>
      <c r="H64" s="35" t="e">
        <f>+$C$19*'10 - 2010'!#REF!</f>
        <v>#DIV/0!</v>
      </c>
      <c r="I64" s="35" t="e">
        <f>+$C$19*'10 - 2010'!#REF!</f>
        <v>#DIV/0!</v>
      </c>
      <c r="J64" s="35" t="e">
        <f>+$C$19*'10 - 2010'!#REF!</f>
        <v>#DIV/0!</v>
      </c>
      <c r="K64" s="35" t="e">
        <f>+$C$19*'10 - 2010'!#REF!</f>
        <v>#DIV/0!</v>
      </c>
      <c r="L64" s="35" t="e">
        <f>+$C$19*'10 - 2010'!#REF!</f>
        <v>#DIV/0!</v>
      </c>
      <c r="M64" s="35" t="e">
        <f>+$C$19*'10 - 2010'!#REF!</f>
        <v>#DIV/0!</v>
      </c>
      <c r="N64" s="35" t="e">
        <f>+$C$19*'10 - 2010'!#REF!</f>
        <v>#DIV/0!</v>
      </c>
      <c r="O64" s="35" t="e">
        <f>+$C$19*'10 - 2010'!#REF!</f>
        <v>#DIV/0!</v>
      </c>
      <c r="P64" s="35" t="e">
        <f>+$C$19*'10 - 2010'!#REF!</f>
        <v>#DIV/0!</v>
      </c>
      <c r="Q64" s="35" t="e">
        <f>+$C$19*'10 - 2010'!#REF!</f>
        <v>#DIV/0!</v>
      </c>
      <c r="R64" s="35" t="e">
        <f>+$C$19*'10 - 2010'!#REF!</f>
        <v>#DIV/0!</v>
      </c>
      <c r="S64" s="35" t="e">
        <f>+$C$19*'10 - 2010'!#REF!</f>
        <v>#DIV/0!</v>
      </c>
      <c r="T64" s="35" t="e">
        <f>+$C$19*'10 - 2010'!#REF!</f>
        <v>#DIV/0!</v>
      </c>
      <c r="U64" s="35" t="e">
        <f>+$C$19*'10 - 2010'!#REF!</f>
        <v>#DIV/0!</v>
      </c>
      <c r="V64" s="35" t="e">
        <f>+$C$19*'10 - 2010'!#REF!</f>
        <v>#DIV/0!</v>
      </c>
      <c r="W64" s="35" t="e">
        <f>+$C$19*'10 - 2010'!#REF!</f>
        <v>#DIV/0!</v>
      </c>
      <c r="X64" s="35" t="e">
        <f>+$C$19*'10 - 2010'!#REF!</f>
        <v>#DIV/0!</v>
      </c>
      <c r="Y64" s="35" t="e">
        <f>+$C$19*'10 - 2010'!#REF!</f>
        <v>#DIV/0!</v>
      </c>
      <c r="Z64" s="35" t="e">
        <f>+$C$19*'10 - 2010'!#REF!</f>
        <v>#DIV/0!</v>
      </c>
      <c r="AA64" s="35" t="e">
        <f>+$C$19*'10 - 2010'!#REF!</f>
        <v>#DIV/0!</v>
      </c>
      <c r="AB64" s="35" t="e">
        <f>+$C$19*'10 - 2010'!#REF!</f>
        <v>#DIV/0!</v>
      </c>
      <c r="AC64" s="35" t="e">
        <f>+$C$19*'10 - 2010'!#REF!</f>
        <v>#DIV/0!</v>
      </c>
      <c r="AD64" s="35" t="e">
        <f>+$C$19*'10 - 2010'!#REF!</f>
        <v>#DIV/0!</v>
      </c>
      <c r="AE64" s="35" t="e">
        <f>+$C$19*'10 - 2010'!#REF!</f>
        <v>#DIV/0!</v>
      </c>
      <c r="AF64" s="35" t="e">
        <f>+$C$19*'10 - 2010'!#REF!</f>
        <v>#DIV/0!</v>
      </c>
      <c r="AG64" s="35" t="e">
        <f>+$C$19*'10 - 2010'!#REF!</f>
        <v>#DIV/0!</v>
      </c>
      <c r="AH64" s="35" t="e">
        <f>+$C$19*'10 - 2010'!#REF!</f>
        <v>#DIV/0!</v>
      </c>
      <c r="AI64" s="2"/>
    </row>
    <row r="65" spans="1:35">
      <c r="A65" s="44">
        <v>58</v>
      </c>
      <c r="B65" s="35" t="e">
        <f>+'10 - 2010'!#REF!</f>
        <v>#REF!</v>
      </c>
      <c r="C65" s="35" t="e">
        <f>+'10 - 2010'!#REF!/'10 - 2010'!#REF!</f>
        <v>#REF!</v>
      </c>
      <c r="D65" s="35" t="e">
        <f>+$C$19*'10 - 2010'!#REF!</f>
        <v>#DIV/0!</v>
      </c>
      <c r="E65" s="35" t="e">
        <f>+$C$19*'10 - 2010'!#REF!</f>
        <v>#DIV/0!</v>
      </c>
      <c r="F65" s="35" t="e">
        <f>+$C$19*'10 - 2010'!#REF!</f>
        <v>#DIV/0!</v>
      </c>
      <c r="G65" s="35" t="e">
        <f>+$C$19*'10 - 2010'!#REF!</f>
        <v>#DIV/0!</v>
      </c>
      <c r="H65" s="35" t="e">
        <f>+$C$19*'10 - 2010'!#REF!</f>
        <v>#DIV/0!</v>
      </c>
      <c r="I65" s="35" t="e">
        <f>+$C$19*'10 - 2010'!#REF!</f>
        <v>#DIV/0!</v>
      </c>
      <c r="J65" s="35" t="e">
        <f>+$C$19*'10 - 2010'!#REF!</f>
        <v>#DIV/0!</v>
      </c>
      <c r="K65" s="35" t="e">
        <f>+$C$19*'10 - 2010'!#REF!</f>
        <v>#DIV/0!</v>
      </c>
      <c r="L65" s="35" t="e">
        <f>+$C$19*'10 - 2010'!#REF!</f>
        <v>#DIV/0!</v>
      </c>
      <c r="M65" s="35" t="e">
        <f>+$C$19*'10 - 2010'!#REF!</f>
        <v>#DIV/0!</v>
      </c>
      <c r="N65" s="35" t="e">
        <f>+$C$19*'10 - 2010'!#REF!</f>
        <v>#DIV/0!</v>
      </c>
      <c r="O65" s="35" t="e">
        <f>+$C$19*'10 - 2010'!#REF!</f>
        <v>#DIV/0!</v>
      </c>
      <c r="P65" s="35" t="e">
        <f>+$C$19*'10 - 2010'!#REF!</f>
        <v>#DIV/0!</v>
      </c>
      <c r="Q65" s="35" t="e">
        <f>+$C$19*'10 - 2010'!#REF!</f>
        <v>#DIV/0!</v>
      </c>
      <c r="R65" s="35" t="e">
        <f>+$C$19*'10 - 2010'!#REF!</f>
        <v>#DIV/0!</v>
      </c>
      <c r="S65" s="35" t="e">
        <f>+$C$19*'10 - 2010'!#REF!</f>
        <v>#DIV/0!</v>
      </c>
      <c r="T65" s="35" t="e">
        <f>+$C$19*'10 - 2010'!#REF!</f>
        <v>#DIV/0!</v>
      </c>
      <c r="U65" s="35" t="e">
        <f>+$C$19*'10 - 2010'!#REF!</f>
        <v>#DIV/0!</v>
      </c>
      <c r="V65" s="35" t="e">
        <f>+$C$19*'10 - 2010'!#REF!</f>
        <v>#DIV/0!</v>
      </c>
      <c r="W65" s="35" t="e">
        <f>+$C$19*'10 - 2010'!#REF!</f>
        <v>#DIV/0!</v>
      </c>
      <c r="X65" s="35" t="e">
        <f>+$C$19*'10 - 2010'!#REF!</f>
        <v>#DIV/0!</v>
      </c>
      <c r="Y65" s="35" t="e">
        <f>+$C$19*'10 - 2010'!#REF!</f>
        <v>#DIV/0!</v>
      </c>
      <c r="Z65" s="35" t="e">
        <f>+$C$19*'10 - 2010'!#REF!</f>
        <v>#DIV/0!</v>
      </c>
      <c r="AA65" s="35" t="e">
        <f>+$C$19*'10 - 2010'!#REF!</f>
        <v>#DIV/0!</v>
      </c>
      <c r="AB65" s="35" t="e">
        <f>+$C$19*'10 - 2010'!#REF!</f>
        <v>#DIV/0!</v>
      </c>
      <c r="AC65" s="35" t="e">
        <f>+$C$19*'10 - 2010'!#REF!</f>
        <v>#DIV/0!</v>
      </c>
      <c r="AD65" s="35" t="e">
        <f>+$C$19*'10 - 2010'!#REF!</f>
        <v>#DIV/0!</v>
      </c>
      <c r="AE65" s="35" t="e">
        <f>+$C$19*'10 - 2010'!#REF!</f>
        <v>#DIV/0!</v>
      </c>
      <c r="AF65" s="35" t="e">
        <f>+$C$19*'10 - 2010'!#REF!</f>
        <v>#DIV/0!</v>
      </c>
      <c r="AG65" s="35" t="e">
        <f>+$C$19*'10 - 2010'!#REF!</f>
        <v>#DIV/0!</v>
      </c>
      <c r="AH65" s="35" t="e">
        <f>+$C$19*'10 - 2010'!#REF!</f>
        <v>#DIV/0!</v>
      </c>
      <c r="AI65" s="2"/>
    </row>
    <row r="66" spans="1:35">
      <c r="A66" s="44">
        <v>59</v>
      </c>
      <c r="B66" s="35" t="e">
        <f>+'10 - 2010'!#REF!</f>
        <v>#REF!</v>
      </c>
      <c r="C66" s="35" t="e">
        <f>+'10 - 2010'!#REF!/'10 - 2010'!#REF!</f>
        <v>#REF!</v>
      </c>
      <c r="D66" s="35" t="e">
        <f>+$C$19*'10 - 2010'!#REF!</f>
        <v>#DIV/0!</v>
      </c>
      <c r="E66" s="35" t="e">
        <f>+$C$19*'10 - 2010'!#REF!</f>
        <v>#DIV/0!</v>
      </c>
      <c r="F66" s="35" t="e">
        <f>+$C$19*'10 - 2010'!#REF!</f>
        <v>#DIV/0!</v>
      </c>
      <c r="G66" s="35" t="e">
        <f>+$C$19*'10 - 2010'!#REF!</f>
        <v>#DIV/0!</v>
      </c>
      <c r="H66" s="35" t="e">
        <f>+$C$19*'10 - 2010'!#REF!</f>
        <v>#DIV/0!</v>
      </c>
      <c r="I66" s="35" t="e">
        <f>+$C$19*'10 - 2010'!#REF!</f>
        <v>#DIV/0!</v>
      </c>
      <c r="J66" s="35" t="e">
        <f>+$C$19*'10 - 2010'!#REF!</f>
        <v>#DIV/0!</v>
      </c>
      <c r="K66" s="35" t="e">
        <f>+$C$19*'10 - 2010'!#REF!</f>
        <v>#DIV/0!</v>
      </c>
      <c r="L66" s="35" t="e">
        <f>+$C$19*'10 - 2010'!#REF!</f>
        <v>#DIV/0!</v>
      </c>
      <c r="M66" s="35" t="e">
        <f>+$C$19*'10 - 2010'!#REF!</f>
        <v>#DIV/0!</v>
      </c>
      <c r="N66" s="35" t="e">
        <f>+$C$19*'10 - 2010'!#REF!</f>
        <v>#DIV/0!</v>
      </c>
      <c r="O66" s="35" t="e">
        <f>+$C$19*'10 - 2010'!#REF!</f>
        <v>#DIV/0!</v>
      </c>
      <c r="P66" s="35" t="e">
        <f>+$C$19*'10 - 2010'!#REF!</f>
        <v>#DIV/0!</v>
      </c>
      <c r="Q66" s="35" t="e">
        <f>+$C$19*'10 - 2010'!#REF!</f>
        <v>#DIV/0!</v>
      </c>
      <c r="R66" s="35" t="e">
        <f>+$C$19*'10 - 2010'!#REF!</f>
        <v>#DIV/0!</v>
      </c>
      <c r="S66" s="35" t="e">
        <f>+$C$19*'10 - 2010'!#REF!</f>
        <v>#DIV/0!</v>
      </c>
      <c r="T66" s="35" t="e">
        <f>+$C$19*'10 - 2010'!#REF!</f>
        <v>#DIV/0!</v>
      </c>
      <c r="U66" s="35" t="e">
        <f>+$C$19*'10 - 2010'!#REF!</f>
        <v>#DIV/0!</v>
      </c>
      <c r="V66" s="35" t="e">
        <f>+$C$19*'10 - 2010'!#REF!</f>
        <v>#DIV/0!</v>
      </c>
      <c r="W66" s="35" t="e">
        <f>+$C$19*'10 - 2010'!#REF!</f>
        <v>#DIV/0!</v>
      </c>
      <c r="X66" s="35" t="e">
        <f>+$C$19*'10 - 2010'!#REF!</f>
        <v>#DIV/0!</v>
      </c>
      <c r="Y66" s="35" t="e">
        <f>+$C$19*'10 - 2010'!#REF!</f>
        <v>#DIV/0!</v>
      </c>
      <c r="Z66" s="35" t="e">
        <f>+$C$19*'10 - 2010'!#REF!</f>
        <v>#DIV/0!</v>
      </c>
      <c r="AA66" s="35" t="e">
        <f>+$C$19*'10 - 2010'!#REF!</f>
        <v>#DIV/0!</v>
      </c>
      <c r="AB66" s="35" t="e">
        <f>+$C$19*'10 - 2010'!#REF!</f>
        <v>#DIV/0!</v>
      </c>
      <c r="AC66" s="35" t="e">
        <f>+$C$19*'10 - 2010'!#REF!</f>
        <v>#DIV/0!</v>
      </c>
      <c r="AD66" s="35" t="e">
        <f>+$C$19*'10 - 2010'!#REF!</f>
        <v>#DIV/0!</v>
      </c>
      <c r="AE66" s="35" t="e">
        <f>+$C$19*'10 - 2010'!#REF!</f>
        <v>#DIV/0!</v>
      </c>
      <c r="AF66" s="35" t="e">
        <f>+$C$19*'10 - 2010'!#REF!</f>
        <v>#DIV/0!</v>
      </c>
      <c r="AG66" s="35" t="e">
        <f>+$C$19*'10 - 2010'!#REF!</f>
        <v>#DIV/0!</v>
      </c>
      <c r="AH66" s="35" t="e">
        <f>+$C$19*'10 - 2010'!#REF!</f>
        <v>#DIV/0!</v>
      </c>
      <c r="AI66" s="2"/>
    </row>
    <row r="67" spans="1:35">
      <c r="A67" s="44">
        <v>60</v>
      </c>
      <c r="B67" s="35" t="e">
        <f>+'10 - 2010'!#REF!</f>
        <v>#REF!</v>
      </c>
      <c r="C67" s="35" t="e">
        <f>+'10 - 2010'!#REF!/'10 - 2010'!#REF!</f>
        <v>#REF!</v>
      </c>
      <c r="D67" s="35" t="e">
        <f>+$C$19*'10 - 2010'!#REF!</f>
        <v>#DIV/0!</v>
      </c>
      <c r="E67" s="35" t="e">
        <f>+$C$19*'10 - 2010'!#REF!</f>
        <v>#DIV/0!</v>
      </c>
      <c r="F67" s="35" t="e">
        <f>+$C$19*'10 - 2010'!#REF!</f>
        <v>#DIV/0!</v>
      </c>
      <c r="G67" s="35" t="e">
        <f>+$C$19*'10 - 2010'!#REF!</f>
        <v>#DIV/0!</v>
      </c>
      <c r="H67" s="35" t="e">
        <f>+$C$19*'10 - 2010'!#REF!</f>
        <v>#DIV/0!</v>
      </c>
      <c r="I67" s="35" t="e">
        <f>+$C$19*'10 - 2010'!#REF!</f>
        <v>#DIV/0!</v>
      </c>
      <c r="J67" s="35" t="e">
        <f>+$C$19*'10 - 2010'!#REF!</f>
        <v>#DIV/0!</v>
      </c>
      <c r="K67" s="35" t="e">
        <f>+$C$19*'10 - 2010'!#REF!</f>
        <v>#DIV/0!</v>
      </c>
      <c r="L67" s="35" t="e">
        <f>+$C$19*'10 - 2010'!#REF!</f>
        <v>#DIV/0!</v>
      </c>
      <c r="M67" s="35" t="e">
        <f>+$C$19*'10 - 2010'!#REF!</f>
        <v>#DIV/0!</v>
      </c>
      <c r="N67" s="35" t="e">
        <f>+$C$19*'10 - 2010'!#REF!</f>
        <v>#DIV/0!</v>
      </c>
      <c r="O67" s="35" t="e">
        <f>+$C$19*'10 - 2010'!#REF!</f>
        <v>#DIV/0!</v>
      </c>
      <c r="P67" s="35" t="e">
        <f>+$C$19*'10 - 2010'!#REF!</f>
        <v>#DIV/0!</v>
      </c>
      <c r="Q67" s="35" t="e">
        <f>+$C$19*'10 - 2010'!#REF!</f>
        <v>#DIV/0!</v>
      </c>
      <c r="R67" s="35" t="e">
        <f>+$C$19*'10 - 2010'!#REF!</f>
        <v>#DIV/0!</v>
      </c>
      <c r="S67" s="35" t="e">
        <f>+$C$19*'10 - 2010'!#REF!</f>
        <v>#DIV/0!</v>
      </c>
      <c r="T67" s="35" t="e">
        <f>+$C$19*'10 - 2010'!#REF!</f>
        <v>#DIV/0!</v>
      </c>
      <c r="U67" s="35" t="e">
        <f>+$C$19*'10 - 2010'!#REF!</f>
        <v>#DIV/0!</v>
      </c>
      <c r="V67" s="35" t="e">
        <f>+$C$19*'10 - 2010'!#REF!</f>
        <v>#DIV/0!</v>
      </c>
      <c r="W67" s="35" t="e">
        <f>+$C$19*'10 - 2010'!#REF!</f>
        <v>#DIV/0!</v>
      </c>
      <c r="X67" s="35" t="e">
        <f>+$C$19*'10 - 2010'!#REF!</f>
        <v>#DIV/0!</v>
      </c>
      <c r="Y67" s="35" t="e">
        <f>+$C$19*'10 - 2010'!#REF!</f>
        <v>#DIV/0!</v>
      </c>
      <c r="Z67" s="35" t="e">
        <f>+$C$19*'10 - 2010'!#REF!</f>
        <v>#DIV/0!</v>
      </c>
      <c r="AA67" s="35" t="e">
        <f>+$C$19*'10 - 2010'!#REF!</f>
        <v>#DIV/0!</v>
      </c>
      <c r="AB67" s="35" t="e">
        <f>+$C$19*'10 - 2010'!#REF!</f>
        <v>#DIV/0!</v>
      </c>
      <c r="AC67" s="35" t="e">
        <f>+$C$19*'10 - 2010'!#REF!</f>
        <v>#DIV/0!</v>
      </c>
      <c r="AD67" s="35" t="e">
        <f>+$C$19*'10 - 2010'!#REF!</f>
        <v>#DIV/0!</v>
      </c>
      <c r="AE67" s="35" t="e">
        <f>+$C$19*'10 - 2010'!#REF!</f>
        <v>#DIV/0!</v>
      </c>
      <c r="AF67" s="35" t="e">
        <f>+$C$19*'10 - 2010'!#REF!</f>
        <v>#DIV/0!</v>
      </c>
      <c r="AG67" s="35" t="e">
        <f>+$C$19*'10 - 2010'!#REF!</f>
        <v>#DIV/0!</v>
      </c>
      <c r="AH67" s="35" t="e">
        <f>+$C$19*'10 - 2010'!#REF!</f>
        <v>#DIV/0!</v>
      </c>
      <c r="AI67" s="2"/>
    </row>
    <row r="68" spans="1:35">
      <c r="A68" s="44">
        <v>61</v>
      </c>
      <c r="B68" s="35" t="e">
        <f>+'10 - 2010'!#REF!</f>
        <v>#REF!</v>
      </c>
      <c r="C68" s="35" t="e">
        <f>+'10 - 2010'!#REF!/'10 - 2010'!#REF!</f>
        <v>#REF!</v>
      </c>
      <c r="D68" s="35" t="e">
        <f>+$C$19*'10 - 2010'!#REF!</f>
        <v>#DIV/0!</v>
      </c>
      <c r="E68" s="35" t="e">
        <f>+$C$19*'10 - 2010'!#REF!</f>
        <v>#DIV/0!</v>
      </c>
      <c r="F68" s="35" t="e">
        <f>+$C$19*'10 - 2010'!#REF!</f>
        <v>#DIV/0!</v>
      </c>
      <c r="G68" s="35" t="e">
        <f>+$C$19*'10 - 2010'!#REF!</f>
        <v>#DIV/0!</v>
      </c>
      <c r="H68" s="35" t="e">
        <f>+$C$19*'10 - 2010'!#REF!</f>
        <v>#DIV/0!</v>
      </c>
      <c r="I68" s="35" t="e">
        <f>+$C$19*'10 - 2010'!#REF!</f>
        <v>#DIV/0!</v>
      </c>
      <c r="J68" s="35" t="e">
        <f>+$C$19*'10 - 2010'!#REF!</f>
        <v>#DIV/0!</v>
      </c>
      <c r="K68" s="35" t="e">
        <f>+$C$19*'10 - 2010'!#REF!</f>
        <v>#DIV/0!</v>
      </c>
      <c r="L68" s="35" t="e">
        <f>+$C$19*'10 - 2010'!#REF!</f>
        <v>#DIV/0!</v>
      </c>
      <c r="M68" s="35" t="e">
        <f>+$C$19*'10 - 2010'!#REF!</f>
        <v>#DIV/0!</v>
      </c>
      <c r="N68" s="35" t="e">
        <f>+$C$19*'10 - 2010'!#REF!</f>
        <v>#DIV/0!</v>
      </c>
      <c r="O68" s="35" t="e">
        <f>+$C$19*'10 - 2010'!#REF!</f>
        <v>#DIV/0!</v>
      </c>
      <c r="P68" s="35" t="e">
        <f>+$C$19*'10 - 2010'!#REF!</f>
        <v>#DIV/0!</v>
      </c>
      <c r="Q68" s="35" t="e">
        <f>+$C$19*'10 - 2010'!#REF!</f>
        <v>#DIV/0!</v>
      </c>
      <c r="R68" s="35" t="e">
        <f>+$C$19*'10 - 2010'!#REF!</f>
        <v>#DIV/0!</v>
      </c>
      <c r="S68" s="35" t="e">
        <f>+$C$19*'10 - 2010'!#REF!</f>
        <v>#DIV/0!</v>
      </c>
      <c r="T68" s="35" t="e">
        <f>+$C$19*'10 - 2010'!#REF!</f>
        <v>#DIV/0!</v>
      </c>
      <c r="U68" s="35" t="e">
        <f>+$C$19*'10 - 2010'!#REF!</f>
        <v>#DIV/0!</v>
      </c>
      <c r="V68" s="35" t="e">
        <f>+$C$19*'10 - 2010'!#REF!</f>
        <v>#DIV/0!</v>
      </c>
      <c r="W68" s="35" t="e">
        <f>+$C$19*'10 - 2010'!#REF!</f>
        <v>#DIV/0!</v>
      </c>
      <c r="X68" s="35" t="e">
        <f>+$C$19*'10 - 2010'!#REF!</f>
        <v>#DIV/0!</v>
      </c>
      <c r="Y68" s="35" t="e">
        <f>+$C$19*'10 - 2010'!#REF!</f>
        <v>#DIV/0!</v>
      </c>
      <c r="Z68" s="35" t="e">
        <f>+$C$19*'10 - 2010'!#REF!</f>
        <v>#DIV/0!</v>
      </c>
      <c r="AA68" s="35" t="e">
        <f>+$C$19*'10 - 2010'!#REF!</f>
        <v>#DIV/0!</v>
      </c>
      <c r="AB68" s="35" t="e">
        <f>+$C$19*'10 - 2010'!#REF!</f>
        <v>#DIV/0!</v>
      </c>
      <c r="AC68" s="35" t="e">
        <f>+$C$19*'10 - 2010'!#REF!</f>
        <v>#DIV/0!</v>
      </c>
      <c r="AD68" s="35" t="e">
        <f>+$C$19*'10 - 2010'!#REF!</f>
        <v>#DIV/0!</v>
      </c>
      <c r="AE68" s="35" t="e">
        <f>+$C$19*'10 - 2010'!#REF!</f>
        <v>#DIV/0!</v>
      </c>
      <c r="AF68" s="35" t="e">
        <f>+$C$19*'10 - 2010'!#REF!</f>
        <v>#DIV/0!</v>
      </c>
      <c r="AG68" s="35" t="e">
        <f>+$C$19*'10 - 2010'!#REF!</f>
        <v>#DIV/0!</v>
      </c>
      <c r="AH68" s="35" t="e">
        <f>+$C$19*'10 - 2010'!#REF!</f>
        <v>#DIV/0!</v>
      </c>
      <c r="AI68" s="2"/>
    </row>
    <row r="69" spans="1:35">
      <c r="A69" s="44">
        <v>62</v>
      </c>
      <c r="B69" s="35" t="e">
        <f>+'10 - 2010'!#REF!</f>
        <v>#REF!</v>
      </c>
      <c r="C69" s="35" t="e">
        <f>+'10 - 2010'!#REF!/'10 - 2010'!#REF!</f>
        <v>#REF!</v>
      </c>
      <c r="D69" s="35" t="e">
        <f>+$C$19*'10 - 2010'!#REF!</f>
        <v>#DIV/0!</v>
      </c>
      <c r="E69" s="35" t="e">
        <f>+$C$19*'10 - 2010'!#REF!</f>
        <v>#DIV/0!</v>
      </c>
      <c r="F69" s="35" t="e">
        <f>+$C$19*'10 - 2010'!#REF!</f>
        <v>#DIV/0!</v>
      </c>
      <c r="G69" s="35" t="e">
        <f>+$C$19*'10 - 2010'!#REF!</f>
        <v>#DIV/0!</v>
      </c>
      <c r="H69" s="35" t="e">
        <f>+$C$19*'10 - 2010'!#REF!</f>
        <v>#DIV/0!</v>
      </c>
      <c r="I69" s="35" t="e">
        <f>+$C$19*'10 - 2010'!#REF!</f>
        <v>#DIV/0!</v>
      </c>
      <c r="J69" s="35" t="e">
        <f>+$C$19*'10 - 2010'!#REF!</f>
        <v>#DIV/0!</v>
      </c>
      <c r="K69" s="35" t="e">
        <f>+$C$19*'10 - 2010'!#REF!</f>
        <v>#DIV/0!</v>
      </c>
      <c r="L69" s="35" t="e">
        <f>+$C$19*'10 - 2010'!#REF!</f>
        <v>#DIV/0!</v>
      </c>
      <c r="M69" s="35" t="e">
        <f>+$C$19*'10 - 2010'!#REF!</f>
        <v>#DIV/0!</v>
      </c>
      <c r="N69" s="35" t="e">
        <f>+$C$19*'10 - 2010'!#REF!</f>
        <v>#DIV/0!</v>
      </c>
      <c r="O69" s="35" t="e">
        <f>+$C$19*'10 - 2010'!#REF!</f>
        <v>#DIV/0!</v>
      </c>
      <c r="P69" s="35" t="e">
        <f>+$C$19*'10 - 2010'!#REF!</f>
        <v>#DIV/0!</v>
      </c>
      <c r="Q69" s="35" t="e">
        <f>+$C$19*'10 - 2010'!#REF!</f>
        <v>#DIV/0!</v>
      </c>
      <c r="R69" s="35" t="e">
        <f>+$C$19*'10 - 2010'!#REF!</f>
        <v>#DIV/0!</v>
      </c>
      <c r="S69" s="35" t="e">
        <f>+$C$19*'10 - 2010'!#REF!</f>
        <v>#DIV/0!</v>
      </c>
      <c r="T69" s="35" t="e">
        <f>+$C$19*'10 - 2010'!#REF!</f>
        <v>#DIV/0!</v>
      </c>
      <c r="U69" s="35" t="e">
        <f>+$C$19*'10 - 2010'!#REF!</f>
        <v>#DIV/0!</v>
      </c>
      <c r="V69" s="35" t="e">
        <f>+$C$19*'10 - 2010'!#REF!</f>
        <v>#DIV/0!</v>
      </c>
      <c r="W69" s="35" t="e">
        <f>+$C$19*'10 - 2010'!#REF!</f>
        <v>#DIV/0!</v>
      </c>
      <c r="X69" s="35" t="e">
        <f>+$C$19*'10 - 2010'!#REF!</f>
        <v>#DIV/0!</v>
      </c>
      <c r="Y69" s="35" t="e">
        <f>+$C$19*'10 - 2010'!#REF!</f>
        <v>#DIV/0!</v>
      </c>
      <c r="Z69" s="35" t="e">
        <f>+$C$19*'10 - 2010'!#REF!</f>
        <v>#DIV/0!</v>
      </c>
      <c r="AA69" s="35" t="e">
        <f>+$C$19*'10 - 2010'!#REF!</f>
        <v>#DIV/0!</v>
      </c>
      <c r="AB69" s="35" t="e">
        <f>+$C$19*'10 - 2010'!#REF!</f>
        <v>#DIV/0!</v>
      </c>
      <c r="AC69" s="35" t="e">
        <f>+$C$19*'10 - 2010'!#REF!</f>
        <v>#DIV/0!</v>
      </c>
      <c r="AD69" s="35" t="e">
        <f>+$C$19*'10 - 2010'!#REF!</f>
        <v>#DIV/0!</v>
      </c>
      <c r="AE69" s="35" t="e">
        <f>+$C$19*'10 - 2010'!#REF!</f>
        <v>#DIV/0!</v>
      </c>
      <c r="AF69" s="35" t="e">
        <f>+$C$19*'10 - 2010'!#REF!</f>
        <v>#DIV/0!</v>
      </c>
      <c r="AG69" s="35" t="e">
        <f>+$C$19*'10 - 2010'!#REF!</f>
        <v>#DIV/0!</v>
      </c>
      <c r="AH69" s="35" t="e">
        <f>+$C$19*'10 - 2010'!#REF!</f>
        <v>#DIV/0!</v>
      </c>
      <c r="AI69" s="2"/>
    </row>
    <row r="70" spans="1:35">
      <c r="A70" s="44">
        <v>63</v>
      </c>
      <c r="B70" s="35" t="e">
        <f>+'10 - 2010'!#REF!</f>
        <v>#REF!</v>
      </c>
      <c r="C70" s="35" t="e">
        <f>+'10 - 2010'!#REF!/'10 - 2010'!#REF!</f>
        <v>#REF!</v>
      </c>
      <c r="D70" s="35" t="e">
        <f>+$C$19*'10 - 2010'!#REF!</f>
        <v>#DIV/0!</v>
      </c>
      <c r="E70" s="35" t="e">
        <f>+$C$19*'10 - 2010'!#REF!</f>
        <v>#DIV/0!</v>
      </c>
      <c r="F70" s="35" t="e">
        <f>+$C$19*'10 - 2010'!#REF!</f>
        <v>#DIV/0!</v>
      </c>
      <c r="G70" s="35" t="e">
        <f>+$C$19*'10 - 2010'!#REF!</f>
        <v>#DIV/0!</v>
      </c>
      <c r="H70" s="35" t="e">
        <f>+$C$19*'10 - 2010'!#REF!</f>
        <v>#DIV/0!</v>
      </c>
      <c r="I70" s="35" t="e">
        <f>+$C$19*'10 - 2010'!#REF!</f>
        <v>#DIV/0!</v>
      </c>
      <c r="J70" s="35" t="e">
        <f>+$C$19*'10 - 2010'!#REF!</f>
        <v>#DIV/0!</v>
      </c>
      <c r="K70" s="35" t="e">
        <f>+$C$19*'10 - 2010'!#REF!</f>
        <v>#DIV/0!</v>
      </c>
      <c r="L70" s="35" t="e">
        <f>+$C$19*'10 - 2010'!#REF!</f>
        <v>#DIV/0!</v>
      </c>
      <c r="M70" s="35" t="e">
        <f>+$C$19*'10 - 2010'!#REF!</f>
        <v>#DIV/0!</v>
      </c>
      <c r="N70" s="35" t="e">
        <f>+$C$19*'10 - 2010'!#REF!</f>
        <v>#DIV/0!</v>
      </c>
      <c r="O70" s="35" t="e">
        <f>+$C$19*'10 - 2010'!#REF!</f>
        <v>#DIV/0!</v>
      </c>
      <c r="P70" s="35" t="e">
        <f>+$C$19*'10 - 2010'!#REF!</f>
        <v>#DIV/0!</v>
      </c>
      <c r="Q70" s="35" t="e">
        <f>+$C$19*'10 - 2010'!#REF!</f>
        <v>#DIV/0!</v>
      </c>
      <c r="R70" s="35" t="e">
        <f>+$C$19*'10 - 2010'!#REF!</f>
        <v>#DIV/0!</v>
      </c>
      <c r="S70" s="35" t="e">
        <f>+$C$19*'10 - 2010'!#REF!</f>
        <v>#DIV/0!</v>
      </c>
      <c r="T70" s="35" t="e">
        <f>+$C$19*'10 - 2010'!#REF!</f>
        <v>#DIV/0!</v>
      </c>
      <c r="U70" s="35" t="e">
        <f>+$C$19*'10 - 2010'!#REF!</f>
        <v>#DIV/0!</v>
      </c>
      <c r="V70" s="35" t="e">
        <f>+$C$19*'10 - 2010'!#REF!</f>
        <v>#DIV/0!</v>
      </c>
      <c r="W70" s="35" t="e">
        <f>+$C$19*'10 - 2010'!#REF!</f>
        <v>#DIV/0!</v>
      </c>
      <c r="X70" s="35" t="e">
        <f>+$C$19*'10 - 2010'!#REF!</f>
        <v>#DIV/0!</v>
      </c>
      <c r="Y70" s="35" t="e">
        <f>+$C$19*'10 - 2010'!#REF!</f>
        <v>#DIV/0!</v>
      </c>
      <c r="Z70" s="35" t="e">
        <f>+$C$19*'10 - 2010'!#REF!</f>
        <v>#DIV/0!</v>
      </c>
      <c r="AA70" s="35" t="e">
        <f>+$C$19*'10 - 2010'!#REF!</f>
        <v>#DIV/0!</v>
      </c>
      <c r="AB70" s="35" t="e">
        <f>+$C$19*'10 - 2010'!#REF!</f>
        <v>#DIV/0!</v>
      </c>
      <c r="AC70" s="35" t="e">
        <f>+$C$19*'10 - 2010'!#REF!</f>
        <v>#DIV/0!</v>
      </c>
      <c r="AD70" s="35" t="e">
        <f>+$C$19*'10 - 2010'!#REF!</f>
        <v>#DIV/0!</v>
      </c>
      <c r="AE70" s="35" t="e">
        <f>+$C$19*'10 - 2010'!#REF!</f>
        <v>#DIV/0!</v>
      </c>
      <c r="AF70" s="35" t="e">
        <f>+$C$19*'10 - 2010'!#REF!</f>
        <v>#DIV/0!</v>
      </c>
      <c r="AG70" s="35" t="e">
        <f>+$C$19*'10 - 2010'!#REF!</f>
        <v>#DIV/0!</v>
      </c>
      <c r="AH70" s="35" t="e">
        <f>+$C$19*'10 - 2010'!#REF!</f>
        <v>#DIV/0!</v>
      </c>
      <c r="AI70" s="2"/>
    </row>
    <row r="71" spans="1:35">
      <c r="A71" s="44">
        <v>64</v>
      </c>
      <c r="B71" s="35" t="e">
        <f>+'10 - 2010'!#REF!</f>
        <v>#REF!</v>
      </c>
      <c r="C71" s="35" t="e">
        <f>+'10 - 2010'!#REF!/'10 - 2010'!#REF!</f>
        <v>#REF!</v>
      </c>
      <c r="D71" s="35" t="e">
        <f>+$C$19*'10 - 2010'!#REF!</f>
        <v>#DIV/0!</v>
      </c>
      <c r="E71" s="35" t="e">
        <f>+$C$19*'10 - 2010'!#REF!</f>
        <v>#DIV/0!</v>
      </c>
      <c r="F71" s="35" t="e">
        <f>+$C$19*'10 - 2010'!#REF!</f>
        <v>#DIV/0!</v>
      </c>
      <c r="G71" s="35" t="e">
        <f>+$C$19*'10 - 2010'!#REF!</f>
        <v>#DIV/0!</v>
      </c>
      <c r="H71" s="35" t="e">
        <f>+$C$19*'10 - 2010'!#REF!</f>
        <v>#DIV/0!</v>
      </c>
      <c r="I71" s="35" t="e">
        <f>+$C$19*'10 - 2010'!#REF!</f>
        <v>#DIV/0!</v>
      </c>
      <c r="J71" s="35" t="e">
        <f>+$C$19*'10 - 2010'!#REF!</f>
        <v>#DIV/0!</v>
      </c>
      <c r="K71" s="35" t="e">
        <f>+$C$19*'10 - 2010'!#REF!</f>
        <v>#DIV/0!</v>
      </c>
      <c r="L71" s="35" t="e">
        <f>+$C$19*'10 - 2010'!#REF!</f>
        <v>#DIV/0!</v>
      </c>
      <c r="M71" s="35" t="e">
        <f>+$C$19*'10 - 2010'!#REF!</f>
        <v>#DIV/0!</v>
      </c>
      <c r="N71" s="35" t="e">
        <f>+$C$19*'10 - 2010'!#REF!</f>
        <v>#DIV/0!</v>
      </c>
      <c r="O71" s="35" t="e">
        <f>+$C$19*'10 - 2010'!#REF!</f>
        <v>#DIV/0!</v>
      </c>
      <c r="P71" s="35" t="e">
        <f>+$C$19*'10 - 2010'!#REF!</f>
        <v>#DIV/0!</v>
      </c>
      <c r="Q71" s="35" t="e">
        <f>+$C$19*'10 - 2010'!#REF!</f>
        <v>#DIV/0!</v>
      </c>
      <c r="R71" s="35" t="e">
        <f>+$C$19*'10 - 2010'!#REF!</f>
        <v>#DIV/0!</v>
      </c>
      <c r="S71" s="35" t="e">
        <f>+$C$19*'10 - 2010'!#REF!</f>
        <v>#DIV/0!</v>
      </c>
      <c r="T71" s="35" t="e">
        <f>+$C$19*'10 - 2010'!#REF!</f>
        <v>#DIV/0!</v>
      </c>
      <c r="U71" s="35" t="e">
        <f>+$C$19*'10 - 2010'!#REF!</f>
        <v>#DIV/0!</v>
      </c>
      <c r="V71" s="35" t="e">
        <f>+$C$19*'10 - 2010'!#REF!</f>
        <v>#DIV/0!</v>
      </c>
      <c r="W71" s="35" t="e">
        <f>+$C$19*'10 - 2010'!#REF!</f>
        <v>#DIV/0!</v>
      </c>
      <c r="X71" s="35" t="e">
        <f>+$C$19*'10 - 2010'!#REF!</f>
        <v>#DIV/0!</v>
      </c>
      <c r="Y71" s="35" t="e">
        <f>+$C$19*'10 - 2010'!#REF!</f>
        <v>#DIV/0!</v>
      </c>
      <c r="Z71" s="35" t="e">
        <f>+$C$19*'10 - 2010'!#REF!</f>
        <v>#DIV/0!</v>
      </c>
      <c r="AA71" s="35" t="e">
        <f>+$C$19*'10 - 2010'!#REF!</f>
        <v>#DIV/0!</v>
      </c>
      <c r="AB71" s="35" t="e">
        <f>+$C$19*'10 - 2010'!#REF!</f>
        <v>#DIV/0!</v>
      </c>
      <c r="AC71" s="35" t="e">
        <f>+$C$19*'10 - 2010'!#REF!</f>
        <v>#DIV/0!</v>
      </c>
      <c r="AD71" s="35" t="e">
        <f>+$C$19*'10 - 2010'!#REF!</f>
        <v>#DIV/0!</v>
      </c>
      <c r="AE71" s="35" t="e">
        <f>+$C$19*'10 - 2010'!#REF!</f>
        <v>#DIV/0!</v>
      </c>
      <c r="AF71" s="35" t="e">
        <f>+$C$19*'10 - 2010'!#REF!</f>
        <v>#DIV/0!</v>
      </c>
      <c r="AG71" s="35" t="e">
        <f>+$C$19*'10 - 2010'!#REF!</f>
        <v>#DIV/0!</v>
      </c>
      <c r="AH71" s="35" t="e">
        <f>+$C$19*'10 - 2010'!#REF!</f>
        <v>#DIV/0!</v>
      </c>
      <c r="AI71" s="2"/>
    </row>
    <row r="72" spans="1:35">
      <c r="A72" s="44">
        <v>65</v>
      </c>
      <c r="B72" s="35" t="e">
        <f>+'10 - 2010'!#REF!</f>
        <v>#REF!</v>
      </c>
      <c r="C72" s="35" t="e">
        <f>+'10 - 2010'!#REF!/'10 - 2010'!#REF!</f>
        <v>#REF!</v>
      </c>
      <c r="D72" s="35" t="e">
        <f>+$C$19*'10 - 2010'!#REF!</f>
        <v>#DIV/0!</v>
      </c>
      <c r="E72" s="35" t="e">
        <f>+$C$19*'10 - 2010'!#REF!</f>
        <v>#DIV/0!</v>
      </c>
      <c r="F72" s="35" t="e">
        <f>+$C$19*'10 - 2010'!#REF!</f>
        <v>#DIV/0!</v>
      </c>
      <c r="G72" s="35" t="e">
        <f>+$C$19*'10 - 2010'!#REF!</f>
        <v>#DIV/0!</v>
      </c>
      <c r="H72" s="35" t="e">
        <f>+$C$19*'10 - 2010'!#REF!</f>
        <v>#DIV/0!</v>
      </c>
      <c r="I72" s="35" t="e">
        <f>+$C$19*'10 - 2010'!#REF!</f>
        <v>#DIV/0!</v>
      </c>
      <c r="J72" s="35" t="e">
        <f>+$C$19*'10 - 2010'!#REF!</f>
        <v>#DIV/0!</v>
      </c>
      <c r="K72" s="35" t="e">
        <f>+$C$19*'10 - 2010'!#REF!</f>
        <v>#DIV/0!</v>
      </c>
      <c r="L72" s="35" t="e">
        <f>+$C$19*'10 - 2010'!#REF!</f>
        <v>#DIV/0!</v>
      </c>
      <c r="M72" s="35" t="e">
        <f>+$C$19*'10 - 2010'!#REF!</f>
        <v>#DIV/0!</v>
      </c>
      <c r="N72" s="35" t="e">
        <f>+$C$19*'10 - 2010'!#REF!</f>
        <v>#DIV/0!</v>
      </c>
      <c r="O72" s="35" t="e">
        <f>+$C$19*'10 - 2010'!#REF!</f>
        <v>#DIV/0!</v>
      </c>
      <c r="P72" s="35" t="e">
        <f>+$C$19*'10 - 2010'!#REF!</f>
        <v>#DIV/0!</v>
      </c>
      <c r="Q72" s="35" t="e">
        <f>+$C$19*'10 - 2010'!#REF!</f>
        <v>#DIV/0!</v>
      </c>
      <c r="R72" s="35" t="e">
        <f>+$C$19*'10 - 2010'!#REF!</f>
        <v>#DIV/0!</v>
      </c>
      <c r="S72" s="35" t="e">
        <f>+$C$19*'10 - 2010'!#REF!</f>
        <v>#DIV/0!</v>
      </c>
      <c r="T72" s="35" t="e">
        <f>+$C$19*'10 - 2010'!#REF!</f>
        <v>#DIV/0!</v>
      </c>
      <c r="U72" s="35" t="e">
        <f>+$C$19*'10 - 2010'!#REF!</f>
        <v>#DIV/0!</v>
      </c>
      <c r="V72" s="35" t="e">
        <f>+$C$19*'10 - 2010'!#REF!</f>
        <v>#DIV/0!</v>
      </c>
      <c r="W72" s="35" t="e">
        <f>+$C$19*'10 - 2010'!#REF!</f>
        <v>#DIV/0!</v>
      </c>
      <c r="X72" s="35" t="e">
        <f>+$C$19*'10 - 2010'!#REF!</f>
        <v>#DIV/0!</v>
      </c>
      <c r="Y72" s="35" t="e">
        <f>+$C$19*'10 - 2010'!#REF!</f>
        <v>#DIV/0!</v>
      </c>
      <c r="Z72" s="35" t="e">
        <f>+$C$19*'10 - 2010'!#REF!</f>
        <v>#DIV/0!</v>
      </c>
      <c r="AA72" s="35" t="e">
        <f>+$C$19*'10 - 2010'!#REF!</f>
        <v>#DIV/0!</v>
      </c>
      <c r="AB72" s="35" t="e">
        <f>+$C$19*'10 - 2010'!#REF!</f>
        <v>#DIV/0!</v>
      </c>
      <c r="AC72" s="35" t="e">
        <f>+$C$19*'10 - 2010'!#REF!</f>
        <v>#DIV/0!</v>
      </c>
      <c r="AD72" s="35" t="e">
        <f>+$C$19*'10 - 2010'!#REF!</f>
        <v>#DIV/0!</v>
      </c>
      <c r="AE72" s="35" t="e">
        <f>+$C$19*'10 - 2010'!#REF!</f>
        <v>#DIV/0!</v>
      </c>
      <c r="AF72" s="35" t="e">
        <f>+$C$19*'10 - 2010'!#REF!</f>
        <v>#DIV/0!</v>
      </c>
      <c r="AG72" s="35" t="e">
        <f>+$C$19*'10 - 2010'!#REF!</f>
        <v>#DIV/0!</v>
      </c>
      <c r="AH72" s="35" t="e">
        <f>+$C$19*'10 - 2010'!#REF!</f>
        <v>#DIV/0!</v>
      </c>
      <c r="AI72" s="2"/>
    </row>
    <row r="73" spans="1:35">
      <c r="A73" s="44">
        <v>66</v>
      </c>
      <c r="B73" s="35" t="e">
        <f>+'10 - 2010'!#REF!</f>
        <v>#REF!</v>
      </c>
      <c r="C73" s="35" t="e">
        <f>+'10 - 2010'!#REF!/'10 - 2010'!#REF!</f>
        <v>#REF!</v>
      </c>
      <c r="D73" s="35" t="e">
        <f>+$C$19*'10 - 2010'!#REF!</f>
        <v>#DIV/0!</v>
      </c>
      <c r="E73" s="35" t="e">
        <f>+$C$19*'10 - 2010'!#REF!</f>
        <v>#DIV/0!</v>
      </c>
      <c r="F73" s="35" t="e">
        <f>+$C$19*'10 - 2010'!#REF!</f>
        <v>#DIV/0!</v>
      </c>
      <c r="G73" s="35" t="e">
        <f>+$C$19*'10 - 2010'!#REF!</f>
        <v>#DIV/0!</v>
      </c>
      <c r="H73" s="35" t="e">
        <f>+$C$19*'10 - 2010'!#REF!</f>
        <v>#DIV/0!</v>
      </c>
      <c r="I73" s="35" t="e">
        <f>+$C$19*'10 - 2010'!#REF!</f>
        <v>#DIV/0!</v>
      </c>
      <c r="J73" s="35" t="e">
        <f>+$C$19*'10 - 2010'!#REF!</f>
        <v>#DIV/0!</v>
      </c>
      <c r="K73" s="35" t="e">
        <f>+$C$19*'10 - 2010'!#REF!</f>
        <v>#DIV/0!</v>
      </c>
      <c r="L73" s="35" t="e">
        <f>+$C$19*'10 - 2010'!#REF!</f>
        <v>#DIV/0!</v>
      </c>
      <c r="M73" s="35" t="e">
        <f>+$C$19*'10 - 2010'!#REF!</f>
        <v>#DIV/0!</v>
      </c>
      <c r="N73" s="35" t="e">
        <f>+$C$19*'10 - 2010'!#REF!</f>
        <v>#DIV/0!</v>
      </c>
      <c r="O73" s="35" t="e">
        <f>+$C$19*'10 - 2010'!#REF!</f>
        <v>#DIV/0!</v>
      </c>
      <c r="P73" s="35" t="e">
        <f>+$C$19*'10 - 2010'!#REF!</f>
        <v>#DIV/0!</v>
      </c>
      <c r="Q73" s="35" t="e">
        <f>+$C$19*'10 - 2010'!#REF!</f>
        <v>#DIV/0!</v>
      </c>
      <c r="R73" s="35" t="e">
        <f>+$C$19*'10 - 2010'!#REF!</f>
        <v>#DIV/0!</v>
      </c>
      <c r="S73" s="35" t="e">
        <f>+$C$19*'10 - 2010'!#REF!</f>
        <v>#DIV/0!</v>
      </c>
      <c r="T73" s="35" t="e">
        <f>+$C$19*'10 - 2010'!#REF!</f>
        <v>#DIV/0!</v>
      </c>
      <c r="U73" s="35" t="e">
        <f>+$C$19*'10 - 2010'!#REF!</f>
        <v>#DIV/0!</v>
      </c>
      <c r="V73" s="35" t="e">
        <f>+$C$19*'10 - 2010'!#REF!</f>
        <v>#DIV/0!</v>
      </c>
      <c r="W73" s="35" t="e">
        <f>+$C$19*'10 - 2010'!#REF!</f>
        <v>#DIV/0!</v>
      </c>
      <c r="X73" s="35" t="e">
        <f>+$C$19*'10 - 2010'!#REF!</f>
        <v>#DIV/0!</v>
      </c>
      <c r="Y73" s="35" t="e">
        <f>+$C$19*'10 - 2010'!#REF!</f>
        <v>#DIV/0!</v>
      </c>
      <c r="Z73" s="35" t="e">
        <f>+$C$19*'10 - 2010'!#REF!</f>
        <v>#DIV/0!</v>
      </c>
      <c r="AA73" s="35" t="e">
        <f>+$C$19*'10 - 2010'!#REF!</f>
        <v>#DIV/0!</v>
      </c>
      <c r="AB73" s="35" t="e">
        <f>+$C$19*'10 - 2010'!#REF!</f>
        <v>#DIV/0!</v>
      </c>
      <c r="AC73" s="35" t="e">
        <f>+$C$19*'10 - 2010'!#REF!</f>
        <v>#DIV/0!</v>
      </c>
      <c r="AD73" s="35" t="e">
        <f>+$C$19*'10 - 2010'!#REF!</f>
        <v>#DIV/0!</v>
      </c>
      <c r="AE73" s="35" t="e">
        <f>+$C$19*'10 - 2010'!#REF!</f>
        <v>#DIV/0!</v>
      </c>
      <c r="AF73" s="35" t="e">
        <f>+$C$19*'10 - 2010'!#REF!</f>
        <v>#DIV/0!</v>
      </c>
      <c r="AG73" s="35" t="e">
        <f>+$C$19*'10 - 2010'!#REF!</f>
        <v>#DIV/0!</v>
      </c>
      <c r="AH73" s="35" t="e">
        <f>+$C$19*'10 - 2010'!#REF!</f>
        <v>#DIV/0!</v>
      </c>
      <c r="AI73" s="2"/>
    </row>
    <row r="74" spans="1:35">
      <c r="A74" s="44">
        <v>67</v>
      </c>
      <c r="B74" s="35" t="e">
        <f>+'10 - 2010'!#REF!</f>
        <v>#REF!</v>
      </c>
      <c r="C74" s="35" t="e">
        <f>+'10 - 2010'!#REF!/'10 - 2010'!#REF!</f>
        <v>#REF!</v>
      </c>
      <c r="D74" s="35" t="e">
        <f>+$C$19*'10 - 2010'!#REF!</f>
        <v>#DIV/0!</v>
      </c>
      <c r="E74" s="35" t="e">
        <f>+$C$19*'10 - 2010'!#REF!</f>
        <v>#DIV/0!</v>
      </c>
      <c r="F74" s="35" t="e">
        <f>+$C$19*'10 - 2010'!#REF!</f>
        <v>#DIV/0!</v>
      </c>
      <c r="G74" s="35" t="e">
        <f>+$C$19*'10 - 2010'!#REF!</f>
        <v>#DIV/0!</v>
      </c>
      <c r="H74" s="35" t="e">
        <f>+$C$19*'10 - 2010'!#REF!</f>
        <v>#DIV/0!</v>
      </c>
      <c r="I74" s="35" t="e">
        <f>+$C$19*'10 - 2010'!#REF!</f>
        <v>#DIV/0!</v>
      </c>
      <c r="J74" s="35" t="e">
        <f>+$C$19*'10 - 2010'!#REF!</f>
        <v>#DIV/0!</v>
      </c>
      <c r="K74" s="35" t="e">
        <f>+$C$19*'10 - 2010'!#REF!</f>
        <v>#DIV/0!</v>
      </c>
      <c r="L74" s="35" t="e">
        <f>+$C$19*'10 - 2010'!#REF!</f>
        <v>#DIV/0!</v>
      </c>
      <c r="M74" s="35" t="e">
        <f>+$C$19*'10 - 2010'!#REF!</f>
        <v>#DIV/0!</v>
      </c>
      <c r="N74" s="35" t="e">
        <f>+$C$19*'10 - 2010'!#REF!</f>
        <v>#DIV/0!</v>
      </c>
      <c r="O74" s="35" t="e">
        <f>+$C$19*'10 - 2010'!#REF!</f>
        <v>#DIV/0!</v>
      </c>
      <c r="P74" s="35" t="e">
        <f>+$C$19*'10 - 2010'!#REF!</f>
        <v>#DIV/0!</v>
      </c>
      <c r="Q74" s="35" t="e">
        <f>+$C$19*'10 - 2010'!#REF!</f>
        <v>#DIV/0!</v>
      </c>
      <c r="R74" s="35" t="e">
        <f>+$C$19*'10 - 2010'!#REF!</f>
        <v>#DIV/0!</v>
      </c>
      <c r="S74" s="35" t="e">
        <f>+$C$19*'10 - 2010'!#REF!</f>
        <v>#DIV/0!</v>
      </c>
      <c r="T74" s="35" t="e">
        <f>+$C$19*'10 - 2010'!#REF!</f>
        <v>#DIV/0!</v>
      </c>
      <c r="U74" s="35" t="e">
        <f>+$C$19*'10 - 2010'!#REF!</f>
        <v>#DIV/0!</v>
      </c>
      <c r="V74" s="35" t="e">
        <f>+$C$19*'10 - 2010'!#REF!</f>
        <v>#DIV/0!</v>
      </c>
      <c r="W74" s="35" t="e">
        <f>+$C$19*'10 - 2010'!#REF!</f>
        <v>#DIV/0!</v>
      </c>
      <c r="X74" s="35" t="e">
        <f>+$C$19*'10 - 2010'!#REF!</f>
        <v>#DIV/0!</v>
      </c>
      <c r="Y74" s="35" t="e">
        <f>+$C$19*'10 - 2010'!#REF!</f>
        <v>#DIV/0!</v>
      </c>
      <c r="Z74" s="35" t="e">
        <f>+$C$19*'10 - 2010'!#REF!</f>
        <v>#DIV/0!</v>
      </c>
      <c r="AA74" s="35" t="e">
        <f>+$C$19*'10 - 2010'!#REF!</f>
        <v>#DIV/0!</v>
      </c>
      <c r="AB74" s="35" t="e">
        <f>+$C$19*'10 - 2010'!#REF!</f>
        <v>#DIV/0!</v>
      </c>
      <c r="AC74" s="35" t="e">
        <f>+$C$19*'10 - 2010'!#REF!</f>
        <v>#DIV/0!</v>
      </c>
      <c r="AD74" s="35" t="e">
        <f>+$C$19*'10 - 2010'!#REF!</f>
        <v>#DIV/0!</v>
      </c>
      <c r="AE74" s="35" t="e">
        <f>+$C$19*'10 - 2010'!#REF!</f>
        <v>#DIV/0!</v>
      </c>
      <c r="AF74" s="35" t="e">
        <f>+$C$19*'10 - 2010'!#REF!</f>
        <v>#DIV/0!</v>
      </c>
      <c r="AG74" s="35" t="e">
        <f>+$C$19*'10 - 2010'!#REF!</f>
        <v>#DIV/0!</v>
      </c>
      <c r="AH74" s="35" t="e">
        <f>+$C$19*'10 - 2010'!#REF!</f>
        <v>#DIV/0!</v>
      </c>
      <c r="AI74" s="2"/>
    </row>
    <row r="75" spans="1:35">
      <c r="A75" s="44">
        <v>68</v>
      </c>
      <c r="B75" s="35" t="e">
        <f>+'10 - 2010'!#REF!</f>
        <v>#REF!</v>
      </c>
      <c r="C75" s="35" t="e">
        <f>+'10 - 2010'!#REF!/'10 - 2010'!#REF!</f>
        <v>#REF!</v>
      </c>
      <c r="D75" s="35" t="e">
        <f>+$C$19*'10 - 2010'!#REF!</f>
        <v>#DIV/0!</v>
      </c>
      <c r="E75" s="35" t="e">
        <f>+$C$19*'10 - 2010'!#REF!</f>
        <v>#DIV/0!</v>
      </c>
      <c r="F75" s="35" t="e">
        <f>+$C$19*'10 - 2010'!#REF!</f>
        <v>#DIV/0!</v>
      </c>
      <c r="G75" s="35" t="e">
        <f>+$C$19*'10 - 2010'!#REF!</f>
        <v>#DIV/0!</v>
      </c>
      <c r="H75" s="35" t="e">
        <f>+$C$19*'10 - 2010'!#REF!</f>
        <v>#DIV/0!</v>
      </c>
      <c r="I75" s="35" t="e">
        <f>+$C$19*'10 - 2010'!#REF!</f>
        <v>#DIV/0!</v>
      </c>
      <c r="J75" s="35" t="e">
        <f>+$C$19*'10 - 2010'!#REF!</f>
        <v>#DIV/0!</v>
      </c>
      <c r="K75" s="35" t="e">
        <f>+$C$19*'10 - 2010'!#REF!</f>
        <v>#DIV/0!</v>
      </c>
      <c r="L75" s="35" t="e">
        <f>+$C$19*'10 - 2010'!#REF!</f>
        <v>#DIV/0!</v>
      </c>
      <c r="M75" s="35" t="e">
        <f>+$C$19*'10 - 2010'!#REF!</f>
        <v>#DIV/0!</v>
      </c>
      <c r="N75" s="35" t="e">
        <f>+$C$19*'10 - 2010'!#REF!</f>
        <v>#DIV/0!</v>
      </c>
      <c r="O75" s="35" t="e">
        <f>+$C$19*'10 - 2010'!#REF!</f>
        <v>#DIV/0!</v>
      </c>
      <c r="P75" s="35" t="e">
        <f>+$C$19*'10 - 2010'!#REF!</f>
        <v>#DIV/0!</v>
      </c>
      <c r="Q75" s="35" t="e">
        <f>+$C$19*'10 - 2010'!#REF!</f>
        <v>#DIV/0!</v>
      </c>
      <c r="R75" s="35" t="e">
        <f>+$C$19*'10 - 2010'!#REF!</f>
        <v>#DIV/0!</v>
      </c>
      <c r="S75" s="35" t="e">
        <f>+$C$19*'10 - 2010'!#REF!</f>
        <v>#DIV/0!</v>
      </c>
      <c r="T75" s="35" t="e">
        <f>+$C$19*'10 - 2010'!#REF!</f>
        <v>#DIV/0!</v>
      </c>
      <c r="U75" s="35" t="e">
        <f>+$C$19*'10 - 2010'!#REF!</f>
        <v>#DIV/0!</v>
      </c>
      <c r="V75" s="35" t="e">
        <f>+$C$19*'10 - 2010'!#REF!</f>
        <v>#DIV/0!</v>
      </c>
      <c r="W75" s="35" t="e">
        <f>+$C$19*'10 - 2010'!#REF!</f>
        <v>#DIV/0!</v>
      </c>
      <c r="X75" s="35" t="e">
        <f>+$C$19*'10 - 2010'!#REF!</f>
        <v>#DIV/0!</v>
      </c>
      <c r="Y75" s="35" t="e">
        <f>+$C$19*'10 - 2010'!#REF!</f>
        <v>#DIV/0!</v>
      </c>
      <c r="Z75" s="35" t="e">
        <f>+$C$19*'10 - 2010'!#REF!</f>
        <v>#DIV/0!</v>
      </c>
      <c r="AA75" s="35" t="e">
        <f>+$C$19*'10 - 2010'!#REF!</f>
        <v>#DIV/0!</v>
      </c>
      <c r="AB75" s="35" t="e">
        <f>+$C$19*'10 - 2010'!#REF!</f>
        <v>#DIV/0!</v>
      </c>
      <c r="AC75" s="35" t="e">
        <f>+$C$19*'10 - 2010'!#REF!</f>
        <v>#DIV/0!</v>
      </c>
      <c r="AD75" s="35" t="e">
        <f>+$C$19*'10 - 2010'!#REF!</f>
        <v>#DIV/0!</v>
      </c>
      <c r="AE75" s="35" t="e">
        <f>+$C$19*'10 - 2010'!#REF!</f>
        <v>#DIV/0!</v>
      </c>
      <c r="AF75" s="35" t="e">
        <f>+$C$19*'10 - 2010'!#REF!</f>
        <v>#DIV/0!</v>
      </c>
      <c r="AG75" s="35" t="e">
        <f>+$C$19*'10 - 2010'!#REF!</f>
        <v>#DIV/0!</v>
      </c>
      <c r="AH75" s="35" t="e">
        <f>+$C$19*'10 - 2010'!#REF!</f>
        <v>#DIV/0!</v>
      </c>
      <c r="AI75" s="2"/>
    </row>
    <row r="76" spans="1:35">
      <c r="A76" s="44">
        <v>69</v>
      </c>
      <c r="B76" s="35" t="e">
        <f>+'10 - 2010'!#REF!</f>
        <v>#REF!</v>
      </c>
      <c r="C76" s="35" t="e">
        <f>+'10 - 2010'!#REF!/'10 - 2010'!#REF!</f>
        <v>#REF!</v>
      </c>
      <c r="D76" s="35" t="e">
        <f>+$C$19*'10 - 2010'!#REF!</f>
        <v>#DIV/0!</v>
      </c>
      <c r="E76" s="35" t="e">
        <f>+$C$19*'10 - 2010'!#REF!</f>
        <v>#DIV/0!</v>
      </c>
      <c r="F76" s="35" t="e">
        <f>+$C$19*'10 - 2010'!#REF!</f>
        <v>#DIV/0!</v>
      </c>
      <c r="G76" s="35" t="e">
        <f>+$C$19*'10 - 2010'!#REF!</f>
        <v>#DIV/0!</v>
      </c>
      <c r="H76" s="35" t="e">
        <f>+$C$19*'10 - 2010'!#REF!</f>
        <v>#DIV/0!</v>
      </c>
      <c r="I76" s="35" t="e">
        <f>+$C$19*'10 - 2010'!#REF!</f>
        <v>#DIV/0!</v>
      </c>
      <c r="J76" s="35" t="e">
        <f>+$C$19*'10 - 2010'!#REF!</f>
        <v>#DIV/0!</v>
      </c>
      <c r="K76" s="35" t="e">
        <f>+$C$19*'10 - 2010'!#REF!</f>
        <v>#DIV/0!</v>
      </c>
      <c r="L76" s="35" t="e">
        <f>+$C$19*'10 - 2010'!#REF!</f>
        <v>#DIV/0!</v>
      </c>
      <c r="M76" s="35" t="e">
        <f>+$C$19*'10 - 2010'!#REF!</f>
        <v>#DIV/0!</v>
      </c>
      <c r="N76" s="35" t="e">
        <f>+$C$19*'10 - 2010'!#REF!</f>
        <v>#DIV/0!</v>
      </c>
      <c r="O76" s="35" t="e">
        <f>+$C$19*'10 - 2010'!#REF!</f>
        <v>#DIV/0!</v>
      </c>
      <c r="P76" s="35" t="e">
        <f>+$C$19*'10 - 2010'!#REF!</f>
        <v>#DIV/0!</v>
      </c>
      <c r="Q76" s="35" t="e">
        <f>+$C$19*'10 - 2010'!#REF!</f>
        <v>#DIV/0!</v>
      </c>
      <c r="R76" s="35" t="e">
        <f>+$C$19*'10 - 2010'!#REF!</f>
        <v>#DIV/0!</v>
      </c>
      <c r="S76" s="35" t="e">
        <f>+$C$19*'10 - 2010'!#REF!</f>
        <v>#DIV/0!</v>
      </c>
      <c r="T76" s="35" t="e">
        <f>+$C$19*'10 - 2010'!#REF!</f>
        <v>#DIV/0!</v>
      </c>
      <c r="U76" s="35" t="e">
        <f>+$C$19*'10 - 2010'!#REF!</f>
        <v>#DIV/0!</v>
      </c>
      <c r="V76" s="35" t="e">
        <f>+$C$19*'10 - 2010'!#REF!</f>
        <v>#DIV/0!</v>
      </c>
      <c r="W76" s="35" t="e">
        <f>+$C$19*'10 - 2010'!#REF!</f>
        <v>#DIV/0!</v>
      </c>
      <c r="X76" s="35" t="e">
        <f>+$C$19*'10 - 2010'!#REF!</f>
        <v>#DIV/0!</v>
      </c>
      <c r="Y76" s="35" t="e">
        <f>+$C$19*'10 - 2010'!#REF!</f>
        <v>#DIV/0!</v>
      </c>
      <c r="Z76" s="35" t="e">
        <f>+$C$19*'10 - 2010'!#REF!</f>
        <v>#DIV/0!</v>
      </c>
      <c r="AA76" s="35" t="e">
        <f>+$C$19*'10 - 2010'!#REF!</f>
        <v>#DIV/0!</v>
      </c>
      <c r="AB76" s="35" t="e">
        <f>+$C$19*'10 - 2010'!#REF!</f>
        <v>#DIV/0!</v>
      </c>
      <c r="AC76" s="35" t="e">
        <f>+$C$19*'10 - 2010'!#REF!</f>
        <v>#DIV/0!</v>
      </c>
      <c r="AD76" s="35" t="e">
        <f>+$C$19*'10 - 2010'!#REF!</f>
        <v>#DIV/0!</v>
      </c>
      <c r="AE76" s="35" t="e">
        <f>+$C$19*'10 - 2010'!#REF!</f>
        <v>#DIV/0!</v>
      </c>
      <c r="AF76" s="35" t="e">
        <f>+$C$19*'10 - 2010'!#REF!</f>
        <v>#DIV/0!</v>
      </c>
      <c r="AG76" s="35" t="e">
        <f>+$C$19*'10 - 2010'!#REF!</f>
        <v>#DIV/0!</v>
      </c>
      <c r="AH76" s="35" t="e">
        <f>+$C$19*'10 - 2010'!#REF!</f>
        <v>#DIV/0!</v>
      </c>
      <c r="AI76" s="2"/>
    </row>
    <row r="77" spans="1:35">
      <c r="A77" s="44">
        <v>70</v>
      </c>
      <c r="B77" s="35" t="e">
        <f>+'10 - 2010'!#REF!</f>
        <v>#REF!</v>
      </c>
      <c r="C77" s="35" t="e">
        <f>+'10 - 2010'!#REF!/'10 - 2010'!#REF!</f>
        <v>#REF!</v>
      </c>
      <c r="D77" s="35" t="e">
        <f>+$C$19*'10 - 2010'!#REF!</f>
        <v>#DIV/0!</v>
      </c>
      <c r="E77" s="35" t="e">
        <f>+$C$19*'10 - 2010'!#REF!</f>
        <v>#DIV/0!</v>
      </c>
      <c r="F77" s="35" t="e">
        <f>+$C$19*'10 - 2010'!#REF!</f>
        <v>#DIV/0!</v>
      </c>
      <c r="G77" s="35" t="e">
        <f>+$C$19*'10 - 2010'!#REF!</f>
        <v>#DIV/0!</v>
      </c>
      <c r="H77" s="35" t="e">
        <f>+$C$19*'10 - 2010'!#REF!</f>
        <v>#DIV/0!</v>
      </c>
      <c r="I77" s="35" t="e">
        <f>+$C$19*'10 - 2010'!#REF!</f>
        <v>#DIV/0!</v>
      </c>
      <c r="J77" s="35" t="e">
        <f>+$C$19*'10 - 2010'!#REF!</f>
        <v>#DIV/0!</v>
      </c>
      <c r="K77" s="35" t="e">
        <f>+$C$19*'10 - 2010'!#REF!</f>
        <v>#DIV/0!</v>
      </c>
      <c r="L77" s="35" t="e">
        <f>+$C$19*'10 - 2010'!#REF!</f>
        <v>#DIV/0!</v>
      </c>
      <c r="M77" s="35" t="e">
        <f>+$C$19*'10 - 2010'!#REF!</f>
        <v>#DIV/0!</v>
      </c>
      <c r="N77" s="35" t="e">
        <f>+$C$19*'10 - 2010'!#REF!</f>
        <v>#DIV/0!</v>
      </c>
      <c r="O77" s="35" t="e">
        <f>+$C$19*'10 - 2010'!#REF!</f>
        <v>#DIV/0!</v>
      </c>
      <c r="P77" s="35" t="e">
        <f>+$C$19*'10 - 2010'!#REF!</f>
        <v>#DIV/0!</v>
      </c>
      <c r="Q77" s="35" t="e">
        <f>+$C$19*'10 - 2010'!#REF!</f>
        <v>#DIV/0!</v>
      </c>
      <c r="R77" s="35" t="e">
        <f>+$C$19*'10 - 2010'!#REF!</f>
        <v>#DIV/0!</v>
      </c>
      <c r="S77" s="35" t="e">
        <f>+$C$19*'10 - 2010'!#REF!</f>
        <v>#DIV/0!</v>
      </c>
      <c r="T77" s="35" t="e">
        <f>+$C$19*'10 - 2010'!#REF!</f>
        <v>#DIV/0!</v>
      </c>
      <c r="U77" s="35" t="e">
        <f>+$C$19*'10 - 2010'!#REF!</f>
        <v>#DIV/0!</v>
      </c>
      <c r="V77" s="35" t="e">
        <f>+$C$19*'10 - 2010'!#REF!</f>
        <v>#DIV/0!</v>
      </c>
      <c r="W77" s="35" t="e">
        <f>+$C$19*'10 - 2010'!#REF!</f>
        <v>#DIV/0!</v>
      </c>
      <c r="X77" s="35" t="e">
        <f>+$C$19*'10 - 2010'!#REF!</f>
        <v>#DIV/0!</v>
      </c>
      <c r="Y77" s="35" t="e">
        <f>+$C$19*'10 - 2010'!#REF!</f>
        <v>#DIV/0!</v>
      </c>
      <c r="Z77" s="35" t="e">
        <f>+$C$19*'10 - 2010'!#REF!</f>
        <v>#DIV/0!</v>
      </c>
      <c r="AA77" s="35" t="e">
        <f>+$C$19*'10 - 2010'!#REF!</f>
        <v>#DIV/0!</v>
      </c>
      <c r="AB77" s="35" t="e">
        <f>+$C$19*'10 - 2010'!#REF!</f>
        <v>#DIV/0!</v>
      </c>
      <c r="AC77" s="35" t="e">
        <f>+$C$19*'10 - 2010'!#REF!</f>
        <v>#DIV/0!</v>
      </c>
      <c r="AD77" s="35" t="e">
        <f>+$C$19*'10 - 2010'!#REF!</f>
        <v>#DIV/0!</v>
      </c>
      <c r="AE77" s="35" t="e">
        <f>+$C$19*'10 - 2010'!#REF!</f>
        <v>#DIV/0!</v>
      </c>
      <c r="AF77" s="35" t="e">
        <f>+$C$19*'10 - 2010'!#REF!</f>
        <v>#DIV/0!</v>
      </c>
      <c r="AG77" s="35" t="e">
        <f>+$C$19*'10 - 2010'!#REF!</f>
        <v>#DIV/0!</v>
      </c>
      <c r="AH77" s="35" t="e">
        <f>+$C$19*'10 - 2010'!#REF!</f>
        <v>#DIV/0!</v>
      </c>
      <c r="AI77" s="2"/>
    </row>
    <row r="78" spans="1:35">
      <c r="A78" s="44">
        <v>71</v>
      </c>
      <c r="B78" s="35" t="e">
        <f>+'10 - 2010'!#REF!</f>
        <v>#REF!</v>
      </c>
      <c r="C78" s="35" t="e">
        <f>+'10 - 2010'!#REF!/'10 - 2010'!#REF!</f>
        <v>#REF!</v>
      </c>
      <c r="D78" s="35" t="e">
        <f>+$C$19*'10 - 2010'!#REF!</f>
        <v>#DIV/0!</v>
      </c>
      <c r="E78" s="35" t="e">
        <f>+$C$19*'10 - 2010'!#REF!</f>
        <v>#DIV/0!</v>
      </c>
      <c r="F78" s="35" t="e">
        <f>+$C$19*'10 - 2010'!#REF!</f>
        <v>#DIV/0!</v>
      </c>
      <c r="G78" s="35" t="e">
        <f>+$C$19*'10 - 2010'!#REF!</f>
        <v>#DIV/0!</v>
      </c>
      <c r="H78" s="35" t="e">
        <f>+$C$19*'10 - 2010'!#REF!</f>
        <v>#DIV/0!</v>
      </c>
      <c r="I78" s="35" t="e">
        <f>+$C$19*'10 - 2010'!#REF!</f>
        <v>#DIV/0!</v>
      </c>
      <c r="J78" s="35" t="e">
        <f>+$C$19*'10 - 2010'!#REF!</f>
        <v>#DIV/0!</v>
      </c>
      <c r="K78" s="35" t="e">
        <f>+$C$19*'10 - 2010'!#REF!</f>
        <v>#DIV/0!</v>
      </c>
      <c r="L78" s="35" t="e">
        <f>+$C$19*'10 - 2010'!#REF!</f>
        <v>#DIV/0!</v>
      </c>
      <c r="M78" s="35" t="e">
        <f>+$C$19*'10 - 2010'!#REF!</f>
        <v>#DIV/0!</v>
      </c>
      <c r="N78" s="35" t="e">
        <f>+$C$19*'10 - 2010'!#REF!</f>
        <v>#DIV/0!</v>
      </c>
      <c r="O78" s="35" t="e">
        <f>+$C$19*'10 - 2010'!#REF!</f>
        <v>#DIV/0!</v>
      </c>
      <c r="P78" s="35" t="e">
        <f>+$C$19*'10 - 2010'!#REF!</f>
        <v>#DIV/0!</v>
      </c>
      <c r="Q78" s="35" t="e">
        <f>+$C$19*'10 - 2010'!#REF!</f>
        <v>#DIV/0!</v>
      </c>
      <c r="R78" s="35" t="e">
        <f>+$C$19*'10 - 2010'!#REF!</f>
        <v>#DIV/0!</v>
      </c>
      <c r="S78" s="35" t="e">
        <f>+$C$19*'10 - 2010'!#REF!</f>
        <v>#DIV/0!</v>
      </c>
      <c r="T78" s="35" t="e">
        <f>+$C$19*'10 - 2010'!#REF!</f>
        <v>#DIV/0!</v>
      </c>
      <c r="U78" s="35" t="e">
        <f>+$C$19*'10 - 2010'!#REF!</f>
        <v>#DIV/0!</v>
      </c>
      <c r="V78" s="35" t="e">
        <f>+$C$19*'10 - 2010'!#REF!</f>
        <v>#DIV/0!</v>
      </c>
      <c r="W78" s="35" t="e">
        <f>+$C$19*'10 - 2010'!#REF!</f>
        <v>#DIV/0!</v>
      </c>
      <c r="X78" s="35" t="e">
        <f>+$C$19*'10 - 2010'!#REF!</f>
        <v>#DIV/0!</v>
      </c>
      <c r="Y78" s="35" t="e">
        <f>+$C$19*'10 - 2010'!#REF!</f>
        <v>#DIV/0!</v>
      </c>
      <c r="Z78" s="35" t="e">
        <f>+$C$19*'10 - 2010'!#REF!</f>
        <v>#DIV/0!</v>
      </c>
      <c r="AA78" s="35" t="e">
        <f>+$C$19*'10 - 2010'!#REF!</f>
        <v>#DIV/0!</v>
      </c>
      <c r="AB78" s="35" t="e">
        <f>+$C$19*'10 - 2010'!#REF!</f>
        <v>#DIV/0!</v>
      </c>
      <c r="AC78" s="35" t="e">
        <f>+$C$19*'10 - 2010'!#REF!</f>
        <v>#DIV/0!</v>
      </c>
      <c r="AD78" s="35" t="e">
        <f>+$C$19*'10 - 2010'!#REF!</f>
        <v>#DIV/0!</v>
      </c>
      <c r="AE78" s="35" t="e">
        <f>+$C$19*'10 - 2010'!#REF!</f>
        <v>#DIV/0!</v>
      </c>
      <c r="AF78" s="35" t="e">
        <f>+$C$19*'10 - 2010'!#REF!</f>
        <v>#DIV/0!</v>
      </c>
      <c r="AG78" s="35" t="e">
        <f>+$C$19*'10 - 2010'!#REF!</f>
        <v>#DIV/0!</v>
      </c>
      <c r="AH78" s="35" t="e">
        <f>+$C$19*'10 - 2010'!#REF!</f>
        <v>#DIV/0!</v>
      </c>
      <c r="AI78" s="2"/>
    </row>
    <row r="79" spans="1:35">
      <c r="A79" s="44">
        <v>72</v>
      </c>
      <c r="B79" s="35" t="e">
        <f>+'10 - 2010'!#REF!</f>
        <v>#REF!</v>
      </c>
      <c r="C79" s="35" t="e">
        <f>+'10 - 2010'!#REF!/'10 - 2010'!#REF!</f>
        <v>#REF!</v>
      </c>
      <c r="D79" s="35" t="e">
        <f>+$C$19*'10 - 2010'!#REF!</f>
        <v>#DIV/0!</v>
      </c>
      <c r="E79" s="35" t="e">
        <f>+$C$19*'10 - 2010'!#REF!</f>
        <v>#DIV/0!</v>
      </c>
      <c r="F79" s="35" t="e">
        <f>+$C$19*'10 - 2010'!#REF!</f>
        <v>#DIV/0!</v>
      </c>
      <c r="G79" s="35" t="e">
        <f>+$C$19*'10 - 2010'!#REF!</f>
        <v>#DIV/0!</v>
      </c>
      <c r="H79" s="35" t="e">
        <f>+$C$19*'10 - 2010'!#REF!</f>
        <v>#DIV/0!</v>
      </c>
      <c r="I79" s="35" t="e">
        <f>+$C$19*'10 - 2010'!#REF!</f>
        <v>#DIV/0!</v>
      </c>
      <c r="J79" s="35" t="e">
        <f>+$C$19*'10 - 2010'!#REF!</f>
        <v>#DIV/0!</v>
      </c>
      <c r="K79" s="35" t="e">
        <f>+$C$19*'10 - 2010'!#REF!</f>
        <v>#DIV/0!</v>
      </c>
      <c r="L79" s="35" t="e">
        <f>+$C$19*'10 - 2010'!#REF!</f>
        <v>#DIV/0!</v>
      </c>
      <c r="M79" s="35" t="e">
        <f>+$C$19*'10 - 2010'!#REF!</f>
        <v>#DIV/0!</v>
      </c>
      <c r="N79" s="35" t="e">
        <f>+$C$19*'10 - 2010'!#REF!</f>
        <v>#DIV/0!</v>
      </c>
      <c r="O79" s="35" t="e">
        <f>+$C$19*'10 - 2010'!#REF!</f>
        <v>#DIV/0!</v>
      </c>
      <c r="P79" s="35" t="e">
        <f>+$C$19*'10 - 2010'!#REF!</f>
        <v>#DIV/0!</v>
      </c>
      <c r="Q79" s="35" t="e">
        <f>+$C$19*'10 - 2010'!#REF!</f>
        <v>#DIV/0!</v>
      </c>
      <c r="R79" s="35" t="e">
        <f>+$C$19*'10 - 2010'!#REF!</f>
        <v>#DIV/0!</v>
      </c>
      <c r="S79" s="35" t="e">
        <f>+$C$19*'10 - 2010'!#REF!</f>
        <v>#DIV/0!</v>
      </c>
      <c r="T79" s="35" t="e">
        <f>+$C$19*'10 - 2010'!#REF!</f>
        <v>#DIV/0!</v>
      </c>
      <c r="U79" s="35" t="e">
        <f>+$C$19*'10 - 2010'!#REF!</f>
        <v>#DIV/0!</v>
      </c>
      <c r="V79" s="35" t="e">
        <f>+$C$19*'10 - 2010'!#REF!</f>
        <v>#DIV/0!</v>
      </c>
      <c r="W79" s="35" t="e">
        <f>+$C$19*'10 - 2010'!#REF!</f>
        <v>#DIV/0!</v>
      </c>
      <c r="X79" s="35" t="e">
        <f>+$C$19*'10 - 2010'!#REF!</f>
        <v>#DIV/0!</v>
      </c>
      <c r="Y79" s="35" t="e">
        <f>+$C$19*'10 - 2010'!#REF!</f>
        <v>#DIV/0!</v>
      </c>
      <c r="Z79" s="35" t="e">
        <f>+$C$19*'10 - 2010'!#REF!</f>
        <v>#DIV/0!</v>
      </c>
      <c r="AA79" s="35" t="e">
        <f>+$C$19*'10 - 2010'!#REF!</f>
        <v>#DIV/0!</v>
      </c>
      <c r="AB79" s="35" t="e">
        <f>+$C$19*'10 - 2010'!#REF!</f>
        <v>#DIV/0!</v>
      </c>
      <c r="AC79" s="35" t="e">
        <f>+$C$19*'10 - 2010'!#REF!</f>
        <v>#DIV/0!</v>
      </c>
      <c r="AD79" s="35" t="e">
        <f>+$C$19*'10 - 2010'!#REF!</f>
        <v>#DIV/0!</v>
      </c>
      <c r="AE79" s="35" t="e">
        <f>+$C$19*'10 - 2010'!#REF!</f>
        <v>#DIV/0!</v>
      </c>
      <c r="AF79" s="35" t="e">
        <f>+$C$19*'10 - 2010'!#REF!</f>
        <v>#DIV/0!</v>
      </c>
      <c r="AG79" s="35" t="e">
        <f>+$C$19*'10 - 2010'!#REF!</f>
        <v>#DIV/0!</v>
      </c>
      <c r="AH79" s="35" t="e">
        <f>+$C$19*'10 - 2010'!#REF!</f>
        <v>#DIV/0!</v>
      </c>
      <c r="AI79" s="2"/>
    </row>
    <row r="80" spans="1:35">
      <c r="A80" s="44">
        <v>73</v>
      </c>
      <c r="B80" s="35" t="e">
        <f>+'10 - 2010'!#REF!</f>
        <v>#REF!</v>
      </c>
      <c r="C80" s="35" t="e">
        <f>+'10 - 2010'!#REF!/'10 - 2010'!#REF!</f>
        <v>#REF!</v>
      </c>
      <c r="D80" s="35" t="e">
        <f>+$C$19*'10 - 2010'!#REF!</f>
        <v>#DIV/0!</v>
      </c>
      <c r="E80" s="35" t="e">
        <f>+$C$19*'10 - 2010'!#REF!</f>
        <v>#DIV/0!</v>
      </c>
      <c r="F80" s="35" t="e">
        <f>+$C$19*'10 - 2010'!#REF!</f>
        <v>#DIV/0!</v>
      </c>
      <c r="G80" s="35" t="e">
        <f>+$C$19*'10 - 2010'!#REF!</f>
        <v>#DIV/0!</v>
      </c>
      <c r="H80" s="35" t="e">
        <f>+$C$19*'10 - 2010'!#REF!</f>
        <v>#DIV/0!</v>
      </c>
      <c r="I80" s="35" t="e">
        <f>+$C$19*'10 - 2010'!#REF!</f>
        <v>#DIV/0!</v>
      </c>
      <c r="J80" s="35" t="e">
        <f>+$C$19*'10 - 2010'!#REF!</f>
        <v>#DIV/0!</v>
      </c>
      <c r="K80" s="35" t="e">
        <f>+$C$19*'10 - 2010'!#REF!</f>
        <v>#DIV/0!</v>
      </c>
      <c r="L80" s="35" t="e">
        <f>+$C$19*'10 - 2010'!#REF!</f>
        <v>#DIV/0!</v>
      </c>
      <c r="M80" s="35" t="e">
        <f>+$C$19*'10 - 2010'!#REF!</f>
        <v>#DIV/0!</v>
      </c>
      <c r="N80" s="35" t="e">
        <f>+$C$19*'10 - 2010'!#REF!</f>
        <v>#DIV/0!</v>
      </c>
      <c r="O80" s="35" t="e">
        <f>+$C$19*'10 - 2010'!#REF!</f>
        <v>#DIV/0!</v>
      </c>
      <c r="P80" s="35" t="e">
        <f>+$C$19*'10 - 2010'!#REF!</f>
        <v>#DIV/0!</v>
      </c>
      <c r="Q80" s="35" t="e">
        <f>+$C$19*'10 - 2010'!#REF!</f>
        <v>#DIV/0!</v>
      </c>
      <c r="R80" s="35" t="e">
        <f>+$C$19*'10 - 2010'!#REF!</f>
        <v>#DIV/0!</v>
      </c>
      <c r="S80" s="35" t="e">
        <f>+$C$19*'10 - 2010'!#REF!</f>
        <v>#DIV/0!</v>
      </c>
      <c r="T80" s="35" t="e">
        <f>+$C$19*'10 - 2010'!#REF!</f>
        <v>#DIV/0!</v>
      </c>
      <c r="U80" s="35" t="e">
        <f>+$C$19*'10 - 2010'!#REF!</f>
        <v>#DIV/0!</v>
      </c>
      <c r="V80" s="35" t="e">
        <f>+$C$19*'10 - 2010'!#REF!</f>
        <v>#DIV/0!</v>
      </c>
      <c r="W80" s="35" t="e">
        <f>+$C$19*'10 - 2010'!#REF!</f>
        <v>#DIV/0!</v>
      </c>
      <c r="X80" s="35" t="e">
        <f>+$C$19*'10 - 2010'!#REF!</f>
        <v>#DIV/0!</v>
      </c>
      <c r="Y80" s="35" t="e">
        <f>+$C$19*'10 - 2010'!#REF!</f>
        <v>#DIV/0!</v>
      </c>
      <c r="Z80" s="35" t="e">
        <f>+$C$19*'10 - 2010'!#REF!</f>
        <v>#DIV/0!</v>
      </c>
      <c r="AA80" s="35" t="e">
        <f>+$C$19*'10 - 2010'!#REF!</f>
        <v>#DIV/0!</v>
      </c>
      <c r="AB80" s="35" t="e">
        <f>+$C$19*'10 - 2010'!#REF!</f>
        <v>#DIV/0!</v>
      </c>
      <c r="AC80" s="35" t="e">
        <f>+$C$19*'10 - 2010'!#REF!</f>
        <v>#DIV/0!</v>
      </c>
      <c r="AD80" s="35" t="e">
        <f>+$C$19*'10 - 2010'!#REF!</f>
        <v>#DIV/0!</v>
      </c>
      <c r="AE80" s="35" t="e">
        <f>+$C$19*'10 - 2010'!#REF!</f>
        <v>#DIV/0!</v>
      </c>
      <c r="AF80" s="35" t="e">
        <f>+$C$19*'10 - 2010'!#REF!</f>
        <v>#DIV/0!</v>
      </c>
      <c r="AG80" s="35" t="e">
        <f>+$C$19*'10 - 2010'!#REF!</f>
        <v>#DIV/0!</v>
      </c>
      <c r="AH80" s="35" t="e">
        <f>+$C$19*'10 - 2010'!#REF!</f>
        <v>#DIV/0!</v>
      </c>
      <c r="AI80" s="2"/>
    </row>
    <row r="81" spans="1:35">
      <c r="A81" s="44">
        <v>74</v>
      </c>
      <c r="B81" s="35" t="e">
        <f>+'10 - 2010'!#REF!</f>
        <v>#REF!</v>
      </c>
      <c r="C81" s="35" t="e">
        <f>+'10 - 2010'!#REF!/'10 - 2010'!#REF!</f>
        <v>#REF!</v>
      </c>
      <c r="D81" s="35" t="e">
        <f>+$C$19*'10 - 2010'!#REF!</f>
        <v>#DIV/0!</v>
      </c>
      <c r="E81" s="35" t="e">
        <f>+$C$19*'10 - 2010'!#REF!</f>
        <v>#DIV/0!</v>
      </c>
      <c r="F81" s="35" t="e">
        <f>+$C$19*'10 - 2010'!#REF!</f>
        <v>#DIV/0!</v>
      </c>
      <c r="G81" s="35" t="e">
        <f>+$C$19*'10 - 2010'!#REF!</f>
        <v>#DIV/0!</v>
      </c>
      <c r="H81" s="35" t="e">
        <f>+$C$19*'10 - 2010'!#REF!</f>
        <v>#DIV/0!</v>
      </c>
      <c r="I81" s="35" t="e">
        <f>+$C$19*'10 - 2010'!#REF!</f>
        <v>#DIV/0!</v>
      </c>
      <c r="J81" s="35" t="e">
        <f>+$C$19*'10 - 2010'!#REF!</f>
        <v>#DIV/0!</v>
      </c>
      <c r="K81" s="35" t="e">
        <f>+$C$19*'10 - 2010'!#REF!</f>
        <v>#DIV/0!</v>
      </c>
      <c r="L81" s="35" t="e">
        <f>+$C$19*'10 - 2010'!#REF!</f>
        <v>#DIV/0!</v>
      </c>
      <c r="M81" s="35" t="e">
        <f>+$C$19*'10 - 2010'!#REF!</f>
        <v>#DIV/0!</v>
      </c>
      <c r="N81" s="35" t="e">
        <f>+$C$19*'10 - 2010'!#REF!</f>
        <v>#DIV/0!</v>
      </c>
      <c r="O81" s="35" t="e">
        <f>+$C$19*'10 - 2010'!#REF!</f>
        <v>#DIV/0!</v>
      </c>
      <c r="P81" s="35" t="e">
        <f>+$C$19*'10 - 2010'!#REF!</f>
        <v>#DIV/0!</v>
      </c>
      <c r="Q81" s="35" t="e">
        <f>+$C$19*'10 - 2010'!#REF!</f>
        <v>#DIV/0!</v>
      </c>
      <c r="R81" s="35" t="e">
        <f>+$C$19*'10 - 2010'!#REF!</f>
        <v>#DIV/0!</v>
      </c>
      <c r="S81" s="35" t="e">
        <f>+$C$19*'10 - 2010'!#REF!</f>
        <v>#DIV/0!</v>
      </c>
      <c r="T81" s="35" t="e">
        <f>+$C$19*'10 - 2010'!#REF!</f>
        <v>#DIV/0!</v>
      </c>
      <c r="U81" s="35" t="e">
        <f>+$C$19*'10 - 2010'!#REF!</f>
        <v>#DIV/0!</v>
      </c>
      <c r="V81" s="35" t="e">
        <f>+$C$19*'10 - 2010'!#REF!</f>
        <v>#DIV/0!</v>
      </c>
      <c r="W81" s="35" t="e">
        <f>+$C$19*'10 - 2010'!#REF!</f>
        <v>#DIV/0!</v>
      </c>
      <c r="X81" s="35" t="e">
        <f>+$C$19*'10 - 2010'!#REF!</f>
        <v>#DIV/0!</v>
      </c>
      <c r="Y81" s="35" t="e">
        <f>+$C$19*'10 - 2010'!#REF!</f>
        <v>#DIV/0!</v>
      </c>
      <c r="Z81" s="35" t="e">
        <f>+$C$19*'10 - 2010'!#REF!</f>
        <v>#DIV/0!</v>
      </c>
      <c r="AA81" s="35" t="e">
        <f>+$C$19*'10 - 2010'!#REF!</f>
        <v>#DIV/0!</v>
      </c>
      <c r="AB81" s="35" t="e">
        <f>+$C$19*'10 - 2010'!#REF!</f>
        <v>#DIV/0!</v>
      </c>
      <c r="AC81" s="35" t="e">
        <f>+$C$19*'10 - 2010'!#REF!</f>
        <v>#DIV/0!</v>
      </c>
      <c r="AD81" s="35" t="e">
        <f>+$C$19*'10 - 2010'!#REF!</f>
        <v>#DIV/0!</v>
      </c>
      <c r="AE81" s="35" t="e">
        <f>+$C$19*'10 - 2010'!#REF!</f>
        <v>#DIV/0!</v>
      </c>
      <c r="AF81" s="35" t="e">
        <f>+$C$19*'10 - 2010'!#REF!</f>
        <v>#DIV/0!</v>
      </c>
      <c r="AG81" s="35" t="e">
        <f>+$C$19*'10 - 2010'!#REF!</f>
        <v>#DIV/0!</v>
      </c>
      <c r="AH81" s="35" t="e">
        <f>+$C$19*'10 - 2010'!#REF!</f>
        <v>#DIV/0!</v>
      </c>
      <c r="AI81" s="2"/>
    </row>
    <row r="82" spans="1:35">
      <c r="A82" s="44">
        <v>75</v>
      </c>
      <c r="B82" s="35" t="e">
        <f>+'10 - 2010'!#REF!</f>
        <v>#REF!</v>
      </c>
      <c r="C82" s="35" t="e">
        <f>+'10 - 2010'!#REF!/'10 - 2010'!#REF!</f>
        <v>#REF!</v>
      </c>
      <c r="D82" s="35" t="e">
        <f>+$C$19*'10 - 2010'!#REF!</f>
        <v>#DIV/0!</v>
      </c>
      <c r="E82" s="35" t="e">
        <f>+$C$19*'10 - 2010'!#REF!</f>
        <v>#DIV/0!</v>
      </c>
      <c r="F82" s="35" t="e">
        <f>+$C$19*'10 - 2010'!#REF!</f>
        <v>#DIV/0!</v>
      </c>
      <c r="G82" s="35" t="e">
        <f>+$C$19*'10 - 2010'!#REF!</f>
        <v>#DIV/0!</v>
      </c>
      <c r="H82" s="35" t="e">
        <f>+$C$19*'10 - 2010'!#REF!</f>
        <v>#DIV/0!</v>
      </c>
      <c r="I82" s="35" t="e">
        <f>+$C$19*'10 - 2010'!#REF!</f>
        <v>#DIV/0!</v>
      </c>
      <c r="J82" s="35" t="e">
        <f>+$C$19*'10 - 2010'!#REF!</f>
        <v>#DIV/0!</v>
      </c>
      <c r="K82" s="35" t="e">
        <f>+$C$19*'10 - 2010'!#REF!</f>
        <v>#DIV/0!</v>
      </c>
      <c r="L82" s="35" t="e">
        <f>+$C$19*'10 - 2010'!#REF!</f>
        <v>#DIV/0!</v>
      </c>
      <c r="M82" s="35" t="e">
        <f>+$C$19*'10 - 2010'!#REF!</f>
        <v>#DIV/0!</v>
      </c>
      <c r="N82" s="35" t="e">
        <f>+$C$19*'10 - 2010'!#REF!</f>
        <v>#DIV/0!</v>
      </c>
      <c r="O82" s="35" t="e">
        <f>+$C$19*'10 - 2010'!#REF!</f>
        <v>#DIV/0!</v>
      </c>
      <c r="P82" s="35" t="e">
        <f>+$C$19*'10 - 2010'!#REF!</f>
        <v>#DIV/0!</v>
      </c>
      <c r="Q82" s="35" t="e">
        <f>+$C$19*'10 - 2010'!#REF!</f>
        <v>#DIV/0!</v>
      </c>
      <c r="R82" s="35" t="e">
        <f>+$C$19*'10 - 2010'!#REF!</f>
        <v>#DIV/0!</v>
      </c>
      <c r="S82" s="35" t="e">
        <f>+$C$19*'10 - 2010'!#REF!</f>
        <v>#DIV/0!</v>
      </c>
      <c r="T82" s="35" t="e">
        <f>+$C$19*'10 - 2010'!#REF!</f>
        <v>#DIV/0!</v>
      </c>
      <c r="U82" s="35" t="e">
        <f>+$C$19*'10 - 2010'!#REF!</f>
        <v>#DIV/0!</v>
      </c>
      <c r="V82" s="35" t="e">
        <f>+$C$19*'10 - 2010'!#REF!</f>
        <v>#DIV/0!</v>
      </c>
      <c r="W82" s="35" t="e">
        <f>+$C$19*'10 - 2010'!#REF!</f>
        <v>#DIV/0!</v>
      </c>
      <c r="X82" s="35" t="e">
        <f>+$C$19*'10 - 2010'!#REF!</f>
        <v>#DIV/0!</v>
      </c>
      <c r="Y82" s="35" t="e">
        <f>+$C$19*'10 - 2010'!#REF!</f>
        <v>#DIV/0!</v>
      </c>
      <c r="Z82" s="35" t="e">
        <f>+$C$19*'10 - 2010'!#REF!</f>
        <v>#DIV/0!</v>
      </c>
      <c r="AA82" s="35" t="e">
        <f>+$C$19*'10 - 2010'!#REF!</f>
        <v>#DIV/0!</v>
      </c>
      <c r="AB82" s="35" t="e">
        <f>+$C$19*'10 - 2010'!#REF!</f>
        <v>#DIV/0!</v>
      </c>
      <c r="AC82" s="35" t="e">
        <f>+$C$19*'10 - 2010'!#REF!</f>
        <v>#DIV/0!</v>
      </c>
      <c r="AD82" s="35" t="e">
        <f>+$C$19*'10 - 2010'!#REF!</f>
        <v>#DIV/0!</v>
      </c>
      <c r="AE82" s="35" t="e">
        <f>+$C$19*'10 - 2010'!#REF!</f>
        <v>#DIV/0!</v>
      </c>
      <c r="AF82" s="35" t="e">
        <f>+$C$19*'10 - 2010'!#REF!</f>
        <v>#DIV/0!</v>
      </c>
      <c r="AG82" s="35" t="e">
        <f>+$C$19*'10 - 2010'!#REF!</f>
        <v>#DIV/0!</v>
      </c>
      <c r="AH82" s="35" t="e">
        <f>+$C$19*'10 - 2010'!#REF!</f>
        <v>#DIV/0!</v>
      </c>
      <c r="AI82" s="2"/>
    </row>
    <row r="83" spans="1:35">
      <c r="A83" s="44">
        <v>76</v>
      </c>
      <c r="B83" s="35" t="e">
        <f>+'10 - 2010'!#REF!</f>
        <v>#REF!</v>
      </c>
      <c r="C83" s="35" t="e">
        <f>+'10 - 2010'!#REF!/'10 - 2010'!#REF!</f>
        <v>#REF!</v>
      </c>
      <c r="D83" s="35" t="e">
        <f>+$C$19*'10 - 2010'!#REF!</f>
        <v>#DIV/0!</v>
      </c>
      <c r="E83" s="35" t="e">
        <f>+$C$19*'10 - 2010'!#REF!</f>
        <v>#DIV/0!</v>
      </c>
      <c r="F83" s="35" t="e">
        <f>+$C$19*'10 - 2010'!#REF!</f>
        <v>#DIV/0!</v>
      </c>
      <c r="G83" s="35" t="e">
        <f>+$C$19*'10 - 2010'!#REF!</f>
        <v>#DIV/0!</v>
      </c>
      <c r="H83" s="35" t="e">
        <f>+$C$19*'10 - 2010'!#REF!</f>
        <v>#DIV/0!</v>
      </c>
      <c r="I83" s="35" t="e">
        <f>+$C$19*'10 - 2010'!#REF!</f>
        <v>#DIV/0!</v>
      </c>
      <c r="J83" s="35" t="e">
        <f>+$C$19*'10 - 2010'!#REF!</f>
        <v>#DIV/0!</v>
      </c>
      <c r="K83" s="35" t="e">
        <f>+$C$19*'10 - 2010'!#REF!</f>
        <v>#DIV/0!</v>
      </c>
      <c r="L83" s="35" t="e">
        <f>+$C$19*'10 - 2010'!#REF!</f>
        <v>#DIV/0!</v>
      </c>
      <c r="M83" s="35" t="e">
        <f>+$C$19*'10 - 2010'!#REF!</f>
        <v>#DIV/0!</v>
      </c>
      <c r="N83" s="35" t="e">
        <f>+$C$19*'10 - 2010'!#REF!</f>
        <v>#DIV/0!</v>
      </c>
      <c r="O83" s="35" t="e">
        <f>+$C$19*'10 - 2010'!#REF!</f>
        <v>#DIV/0!</v>
      </c>
      <c r="P83" s="35" t="e">
        <f>+$C$19*'10 - 2010'!#REF!</f>
        <v>#DIV/0!</v>
      </c>
      <c r="Q83" s="35" t="e">
        <f>+$C$19*'10 - 2010'!#REF!</f>
        <v>#DIV/0!</v>
      </c>
      <c r="R83" s="35" t="e">
        <f>+$C$19*'10 - 2010'!#REF!</f>
        <v>#DIV/0!</v>
      </c>
      <c r="S83" s="35" t="e">
        <f>+$C$19*'10 - 2010'!#REF!</f>
        <v>#DIV/0!</v>
      </c>
      <c r="T83" s="35" t="e">
        <f>+$C$19*'10 - 2010'!#REF!</f>
        <v>#DIV/0!</v>
      </c>
      <c r="U83" s="35" t="e">
        <f>+$C$19*'10 - 2010'!#REF!</f>
        <v>#DIV/0!</v>
      </c>
      <c r="V83" s="35" t="e">
        <f>+$C$19*'10 - 2010'!#REF!</f>
        <v>#DIV/0!</v>
      </c>
      <c r="W83" s="35" t="e">
        <f>+$C$19*'10 - 2010'!#REF!</f>
        <v>#DIV/0!</v>
      </c>
      <c r="X83" s="35" t="e">
        <f>+$C$19*'10 - 2010'!#REF!</f>
        <v>#DIV/0!</v>
      </c>
      <c r="Y83" s="35" t="e">
        <f>+$C$19*'10 - 2010'!#REF!</f>
        <v>#DIV/0!</v>
      </c>
      <c r="Z83" s="35" t="e">
        <f>+$C$19*'10 - 2010'!#REF!</f>
        <v>#DIV/0!</v>
      </c>
      <c r="AA83" s="35" t="e">
        <f>+$C$19*'10 - 2010'!#REF!</f>
        <v>#DIV/0!</v>
      </c>
      <c r="AB83" s="35" t="e">
        <f>+$C$19*'10 - 2010'!#REF!</f>
        <v>#DIV/0!</v>
      </c>
      <c r="AC83" s="35" t="e">
        <f>+$C$19*'10 - 2010'!#REF!</f>
        <v>#DIV/0!</v>
      </c>
      <c r="AD83" s="35" t="e">
        <f>+$C$19*'10 - 2010'!#REF!</f>
        <v>#DIV/0!</v>
      </c>
      <c r="AE83" s="35" t="e">
        <f>+$C$19*'10 - 2010'!#REF!</f>
        <v>#DIV/0!</v>
      </c>
      <c r="AF83" s="35" t="e">
        <f>+$C$19*'10 - 2010'!#REF!</f>
        <v>#DIV/0!</v>
      </c>
      <c r="AG83" s="35" t="e">
        <f>+$C$19*'10 - 2010'!#REF!</f>
        <v>#DIV/0!</v>
      </c>
      <c r="AH83" s="35" t="e">
        <f>+$C$19*'10 - 2010'!#REF!</f>
        <v>#DIV/0!</v>
      </c>
      <c r="AI83" s="2"/>
    </row>
    <row r="84" spans="1:35">
      <c r="A84" s="44">
        <v>77</v>
      </c>
      <c r="B84" s="35" t="e">
        <f>+'10 - 2010'!#REF!</f>
        <v>#REF!</v>
      </c>
      <c r="C84" s="35" t="e">
        <f>+'10 - 2010'!#REF!/'10 - 2010'!#REF!</f>
        <v>#REF!</v>
      </c>
      <c r="D84" s="35" t="e">
        <f>+$C$19*'10 - 2010'!#REF!</f>
        <v>#DIV/0!</v>
      </c>
      <c r="E84" s="35" t="e">
        <f>+$C$19*'10 - 2010'!#REF!</f>
        <v>#DIV/0!</v>
      </c>
      <c r="F84" s="35" t="e">
        <f>+$C$19*'10 - 2010'!#REF!</f>
        <v>#DIV/0!</v>
      </c>
      <c r="G84" s="35" t="e">
        <f>+$C$19*'10 - 2010'!#REF!</f>
        <v>#DIV/0!</v>
      </c>
      <c r="H84" s="35" t="e">
        <f>+$C$19*'10 - 2010'!#REF!</f>
        <v>#DIV/0!</v>
      </c>
      <c r="I84" s="35" t="e">
        <f>+$C$19*'10 - 2010'!#REF!</f>
        <v>#DIV/0!</v>
      </c>
      <c r="J84" s="35" t="e">
        <f>+$C$19*'10 - 2010'!#REF!</f>
        <v>#DIV/0!</v>
      </c>
      <c r="K84" s="35" t="e">
        <f>+$C$19*'10 - 2010'!#REF!</f>
        <v>#DIV/0!</v>
      </c>
      <c r="L84" s="35" t="e">
        <f>+$C$19*'10 - 2010'!#REF!</f>
        <v>#DIV/0!</v>
      </c>
      <c r="M84" s="35" t="e">
        <f>+$C$19*'10 - 2010'!#REF!</f>
        <v>#DIV/0!</v>
      </c>
      <c r="N84" s="35" t="e">
        <f>+$C$19*'10 - 2010'!#REF!</f>
        <v>#DIV/0!</v>
      </c>
      <c r="O84" s="35" t="e">
        <f>+$C$19*'10 - 2010'!#REF!</f>
        <v>#DIV/0!</v>
      </c>
      <c r="P84" s="35" t="e">
        <f>+$C$19*'10 - 2010'!#REF!</f>
        <v>#DIV/0!</v>
      </c>
      <c r="Q84" s="35" t="e">
        <f>+$C$19*'10 - 2010'!#REF!</f>
        <v>#DIV/0!</v>
      </c>
      <c r="R84" s="35" t="e">
        <f>+$C$19*'10 - 2010'!#REF!</f>
        <v>#DIV/0!</v>
      </c>
      <c r="S84" s="35" t="e">
        <f>+$C$19*'10 - 2010'!#REF!</f>
        <v>#DIV/0!</v>
      </c>
      <c r="T84" s="35" t="e">
        <f>+$C$19*'10 - 2010'!#REF!</f>
        <v>#DIV/0!</v>
      </c>
      <c r="U84" s="35" t="e">
        <f>+$C$19*'10 - 2010'!#REF!</f>
        <v>#DIV/0!</v>
      </c>
      <c r="V84" s="35" t="e">
        <f>+$C$19*'10 - 2010'!#REF!</f>
        <v>#DIV/0!</v>
      </c>
      <c r="W84" s="35" t="e">
        <f>+$C$19*'10 - 2010'!#REF!</f>
        <v>#DIV/0!</v>
      </c>
      <c r="X84" s="35" t="e">
        <f>+$C$19*'10 - 2010'!#REF!</f>
        <v>#DIV/0!</v>
      </c>
      <c r="Y84" s="35" t="e">
        <f>+$C$19*'10 - 2010'!#REF!</f>
        <v>#DIV/0!</v>
      </c>
      <c r="Z84" s="35" t="e">
        <f>+$C$19*'10 - 2010'!#REF!</f>
        <v>#DIV/0!</v>
      </c>
      <c r="AA84" s="35" t="e">
        <f>+$C$19*'10 - 2010'!#REF!</f>
        <v>#DIV/0!</v>
      </c>
      <c r="AB84" s="35" t="e">
        <f>+$C$19*'10 - 2010'!#REF!</f>
        <v>#DIV/0!</v>
      </c>
      <c r="AC84" s="35" t="e">
        <f>+$C$19*'10 - 2010'!#REF!</f>
        <v>#DIV/0!</v>
      </c>
      <c r="AD84" s="35" t="e">
        <f>+$C$19*'10 - 2010'!#REF!</f>
        <v>#DIV/0!</v>
      </c>
      <c r="AE84" s="35" t="e">
        <f>+$C$19*'10 - 2010'!#REF!</f>
        <v>#DIV/0!</v>
      </c>
      <c r="AF84" s="35" t="e">
        <f>+$C$19*'10 - 2010'!#REF!</f>
        <v>#DIV/0!</v>
      </c>
      <c r="AG84" s="35" t="e">
        <f>+$C$19*'10 - 2010'!#REF!</f>
        <v>#DIV/0!</v>
      </c>
      <c r="AH84" s="35" t="e">
        <f>+$C$19*'10 - 2010'!#REF!</f>
        <v>#DIV/0!</v>
      </c>
      <c r="AI84" s="2"/>
    </row>
    <row r="85" spans="1:35">
      <c r="A85" s="44">
        <v>78</v>
      </c>
      <c r="B85" s="35" t="e">
        <f>+'10 - 2010'!#REF!</f>
        <v>#REF!</v>
      </c>
      <c r="C85" s="35" t="e">
        <f>+'10 - 2010'!#REF!/'10 - 2010'!#REF!</f>
        <v>#REF!</v>
      </c>
      <c r="D85" s="35" t="e">
        <f>+$C$19*'10 - 2010'!#REF!</f>
        <v>#DIV/0!</v>
      </c>
      <c r="E85" s="35" t="e">
        <f>+$C$19*'10 - 2010'!#REF!</f>
        <v>#DIV/0!</v>
      </c>
      <c r="F85" s="35" t="e">
        <f>+$C$19*'10 - 2010'!#REF!</f>
        <v>#DIV/0!</v>
      </c>
      <c r="G85" s="35" t="e">
        <f>+$C$19*'10 - 2010'!#REF!</f>
        <v>#DIV/0!</v>
      </c>
      <c r="H85" s="35" t="e">
        <f>+$C$19*'10 - 2010'!#REF!</f>
        <v>#DIV/0!</v>
      </c>
      <c r="I85" s="35" t="e">
        <f>+$C$19*'10 - 2010'!#REF!</f>
        <v>#DIV/0!</v>
      </c>
      <c r="J85" s="35" t="e">
        <f>+$C$19*'10 - 2010'!#REF!</f>
        <v>#DIV/0!</v>
      </c>
      <c r="K85" s="35" t="e">
        <f>+$C$19*'10 - 2010'!#REF!</f>
        <v>#DIV/0!</v>
      </c>
      <c r="L85" s="35" t="e">
        <f>+$C$19*'10 - 2010'!#REF!</f>
        <v>#DIV/0!</v>
      </c>
      <c r="M85" s="35" t="e">
        <f>+$C$19*'10 - 2010'!#REF!</f>
        <v>#DIV/0!</v>
      </c>
      <c r="N85" s="35" t="e">
        <f>+$C$19*'10 - 2010'!#REF!</f>
        <v>#DIV/0!</v>
      </c>
      <c r="O85" s="35" t="e">
        <f>+$C$19*'10 - 2010'!#REF!</f>
        <v>#DIV/0!</v>
      </c>
      <c r="P85" s="35" t="e">
        <f>+$C$19*'10 - 2010'!#REF!</f>
        <v>#DIV/0!</v>
      </c>
      <c r="Q85" s="35" t="e">
        <f>+$C$19*'10 - 2010'!#REF!</f>
        <v>#DIV/0!</v>
      </c>
      <c r="R85" s="35" t="e">
        <f>+$C$19*'10 - 2010'!#REF!</f>
        <v>#DIV/0!</v>
      </c>
      <c r="S85" s="35" t="e">
        <f>+$C$19*'10 - 2010'!#REF!</f>
        <v>#DIV/0!</v>
      </c>
      <c r="T85" s="35" t="e">
        <f>+$C$19*'10 - 2010'!#REF!</f>
        <v>#DIV/0!</v>
      </c>
      <c r="U85" s="35" t="e">
        <f>+$C$19*'10 - 2010'!#REF!</f>
        <v>#DIV/0!</v>
      </c>
      <c r="V85" s="35" t="e">
        <f>+$C$19*'10 - 2010'!#REF!</f>
        <v>#DIV/0!</v>
      </c>
      <c r="W85" s="35" t="e">
        <f>+$C$19*'10 - 2010'!#REF!</f>
        <v>#DIV/0!</v>
      </c>
      <c r="X85" s="35" t="e">
        <f>+$C$19*'10 - 2010'!#REF!</f>
        <v>#DIV/0!</v>
      </c>
      <c r="Y85" s="35" t="e">
        <f>+$C$19*'10 - 2010'!#REF!</f>
        <v>#DIV/0!</v>
      </c>
      <c r="Z85" s="35" t="e">
        <f>+$C$19*'10 - 2010'!#REF!</f>
        <v>#DIV/0!</v>
      </c>
      <c r="AA85" s="35" t="e">
        <f>+$C$19*'10 - 2010'!#REF!</f>
        <v>#DIV/0!</v>
      </c>
      <c r="AB85" s="35" t="e">
        <f>+$C$19*'10 - 2010'!#REF!</f>
        <v>#DIV/0!</v>
      </c>
      <c r="AC85" s="35" t="e">
        <f>+$C$19*'10 - 2010'!#REF!</f>
        <v>#DIV/0!</v>
      </c>
      <c r="AD85" s="35" t="e">
        <f>+$C$19*'10 - 2010'!#REF!</f>
        <v>#DIV/0!</v>
      </c>
      <c r="AE85" s="35" t="e">
        <f>+$C$19*'10 - 2010'!#REF!</f>
        <v>#DIV/0!</v>
      </c>
      <c r="AF85" s="35" t="e">
        <f>+$C$19*'10 - 2010'!#REF!</f>
        <v>#DIV/0!</v>
      </c>
      <c r="AG85" s="35" t="e">
        <f>+$C$19*'10 - 2010'!#REF!</f>
        <v>#DIV/0!</v>
      </c>
      <c r="AH85" s="35" t="e">
        <f>+$C$19*'10 - 2010'!#REF!</f>
        <v>#DIV/0!</v>
      </c>
      <c r="AI85" s="2"/>
    </row>
    <row r="86" spans="1:35">
      <c r="A86" s="44">
        <v>79</v>
      </c>
      <c r="B86" s="35" t="e">
        <f>+'10 - 2010'!#REF!</f>
        <v>#REF!</v>
      </c>
      <c r="C86" s="35" t="e">
        <f>+'10 - 2010'!#REF!/'10 - 2010'!#REF!</f>
        <v>#REF!</v>
      </c>
      <c r="D86" s="35" t="e">
        <f>+$C$19*'10 - 2010'!#REF!</f>
        <v>#DIV/0!</v>
      </c>
      <c r="E86" s="35" t="e">
        <f>+$C$19*'10 - 2010'!#REF!</f>
        <v>#DIV/0!</v>
      </c>
      <c r="F86" s="35" t="e">
        <f>+$C$19*'10 - 2010'!#REF!</f>
        <v>#DIV/0!</v>
      </c>
      <c r="G86" s="35" t="e">
        <f>+$C$19*'10 - 2010'!#REF!</f>
        <v>#DIV/0!</v>
      </c>
      <c r="H86" s="35" t="e">
        <f>+$C$19*'10 - 2010'!#REF!</f>
        <v>#DIV/0!</v>
      </c>
      <c r="I86" s="35" t="e">
        <f>+$C$19*'10 - 2010'!#REF!</f>
        <v>#DIV/0!</v>
      </c>
      <c r="J86" s="35" t="e">
        <f>+$C$19*'10 - 2010'!#REF!</f>
        <v>#DIV/0!</v>
      </c>
      <c r="K86" s="35" t="e">
        <f>+$C$19*'10 - 2010'!#REF!</f>
        <v>#DIV/0!</v>
      </c>
      <c r="L86" s="35" t="e">
        <f>+$C$19*'10 - 2010'!#REF!</f>
        <v>#DIV/0!</v>
      </c>
      <c r="M86" s="35" t="e">
        <f>+$C$19*'10 - 2010'!#REF!</f>
        <v>#DIV/0!</v>
      </c>
      <c r="N86" s="35" t="e">
        <f>+$C$19*'10 - 2010'!#REF!</f>
        <v>#DIV/0!</v>
      </c>
      <c r="O86" s="35" t="e">
        <f>+$C$19*'10 - 2010'!#REF!</f>
        <v>#DIV/0!</v>
      </c>
      <c r="P86" s="35" t="e">
        <f>+$C$19*'10 - 2010'!#REF!</f>
        <v>#DIV/0!</v>
      </c>
      <c r="Q86" s="35" t="e">
        <f>+$C$19*'10 - 2010'!#REF!</f>
        <v>#DIV/0!</v>
      </c>
      <c r="R86" s="35" t="e">
        <f>+$C$19*'10 - 2010'!#REF!</f>
        <v>#DIV/0!</v>
      </c>
      <c r="S86" s="35" t="e">
        <f>+$C$19*'10 - 2010'!#REF!</f>
        <v>#DIV/0!</v>
      </c>
      <c r="T86" s="35" t="e">
        <f>+$C$19*'10 - 2010'!#REF!</f>
        <v>#DIV/0!</v>
      </c>
      <c r="U86" s="35" t="e">
        <f>+$C$19*'10 - 2010'!#REF!</f>
        <v>#DIV/0!</v>
      </c>
      <c r="V86" s="35" t="e">
        <f>+$C$19*'10 - 2010'!#REF!</f>
        <v>#DIV/0!</v>
      </c>
      <c r="W86" s="35" t="e">
        <f>+$C$19*'10 - 2010'!#REF!</f>
        <v>#DIV/0!</v>
      </c>
      <c r="X86" s="35" t="e">
        <f>+$C$19*'10 - 2010'!#REF!</f>
        <v>#DIV/0!</v>
      </c>
      <c r="Y86" s="35" t="e">
        <f>+$C$19*'10 - 2010'!#REF!</f>
        <v>#DIV/0!</v>
      </c>
      <c r="Z86" s="35" t="e">
        <f>+$C$19*'10 - 2010'!#REF!</f>
        <v>#DIV/0!</v>
      </c>
      <c r="AA86" s="35" t="e">
        <f>+$C$19*'10 - 2010'!#REF!</f>
        <v>#DIV/0!</v>
      </c>
      <c r="AB86" s="35" t="e">
        <f>+$C$19*'10 - 2010'!#REF!</f>
        <v>#DIV/0!</v>
      </c>
      <c r="AC86" s="35" t="e">
        <f>+$C$19*'10 - 2010'!#REF!</f>
        <v>#DIV/0!</v>
      </c>
      <c r="AD86" s="35" t="e">
        <f>+$C$19*'10 - 2010'!#REF!</f>
        <v>#DIV/0!</v>
      </c>
      <c r="AE86" s="35" t="e">
        <f>+$C$19*'10 - 2010'!#REF!</f>
        <v>#DIV/0!</v>
      </c>
      <c r="AF86" s="35" t="e">
        <f>+$C$19*'10 - 2010'!#REF!</f>
        <v>#DIV/0!</v>
      </c>
      <c r="AG86" s="35" t="e">
        <f>+$C$19*'10 - 2010'!#REF!</f>
        <v>#DIV/0!</v>
      </c>
      <c r="AH86" s="35" t="e">
        <f>+$C$19*'10 - 2010'!#REF!</f>
        <v>#DIV/0!</v>
      </c>
      <c r="AI86" s="2"/>
    </row>
    <row r="87" spans="1:35">
      <c r="A87" s="44">
        <v>80</v>
      </c>
      <c r="B87" s="35" t="e">
        <f>+'10 - 2010'!#REF!</f>
        <v>#REF!</v>
      </c>
      <c r="C87" s="35" t="e">
        <f>+'10 - 2010'!#REF!/'10 - 2010'!#REF!</f>
        <v>#REF!</v>
      </c>
      <c r="D87" s="35" t="e">
        <f>+$C$19*'10 - 2010'!#REF!</f>
        <v>#DIV/0!</v>
      </c>
      <c r="E87" s="35" t="e">
        <f>+$C$19*'10 - 2010'!#REF!</f>
        <v>#DIV/0!</v>
      </c>
      <c r="F87" s="35" t="e">
        <f>+$C$19*'10 - 2010'!#REF!</f>
        <v>#DIV/0!</v>
      </c>
      <c r="G87" s="35" t="e">
        <f>+$C$19*'10 - 2010'!#REF!</f>
        <v>#DIV/0!</v>
      </c>
      <c r="H87" s="35" t="e">
        <f>+$C$19*'10 - 2010'!#REF!</f>
        <v>#DIV/0!</v>
      </c>
      <c r="I87" s="35" t="e">
        <f>+$C$19*'10 - 2010'!#REF!</f>
        <v>#DIV/0!</v>
      </c>
      <c r="J87" s="35" t="e">
        <f>+$C$19*'10 - 2010'!#REF!</f>
        <v>#DIV/0!</v>
      </c>
      <c r="K87" s="35" t="e">
        <f>+$C$19*'10 - 2010'!#REF!</f>
        <v>#DIV/0!</v>
      </c>
      <c r="L87" s="35" t="e">
        <f>+$C$19*'10 - 2010'!#REF!</f>
        <v>#DIV/0!</v>
      </c>
      <c r="M87" s="35" t="e">
        <f>+$C$19*'10 - 2010'!#REF!</f>
        <v>#DIV/0!</v>
      </c>
      <c r="N87" s="35" t="e">
        <f>+$C$19*'10 - 2010'!#REF!</f>
        <v>#DIV/0!</v>
      </c>
      <c r="O87" s="35" t="e">
        <f>+$C$19*'10 - 2010'!#REF!</f>
        <v>#DIV/0!</v>
      </c>
      <c r="P87" s="35" t="e">
        <f>+$C$19*'10 - 2010'!#REF!</f>
        <v>#DIV/0!</v>
      </c>
      <c r="Q87" s="35" t="e">
        <f>+$C$19*'10 - 2010'!#REF!</f>
        <v>#DIV/0!</v>
      </c>
      <c r="R87" s="35" t="e">
        <f>+$C$19*'10 - 2010'!#REF!</f>
        <v>#DIV/0!</v>
      </c>
      <c r="S87" s="35" t="e">
        <f>+$C$19*'10 - 2010'!#REF!</f>
        <v>#DIV/0!</v>
      </c>
      <c r="T87" s="35" t="e">
        <f>+$C$19*'10 - 2010'!#REF!</f>
        <v>#DIV/0!</v>
      </c>
      <c r="U87" s="35" t="e">
        <f>+$C$19*'10 - 2010'!#REF!</f>
        <v>#DIV/0!</v>
      </c>
      <c r="V87" s="35" t="e">
        <f>+$C$19*'10 - 2010'!#REF!</f>
        <v>#DIV/0!</v>
      </c>
      <c r="W87" s="35" t="e">
        <f>+$C$19*'10 - 2010'!#REF!</f>
        <v>#DIV/0!</v>
      </c>
      <c r="X87" s="35" t="e">
        <f>+$C$19*'10 - 2010'!#REF!</f>
        <v>#DIV/0!</v>
      </c>
      <c r="Y87" s="35" t="e">
        <f>+$C$19*'10 - 2010'!#REF!</f>
        <v>#DIV/0!</v>
      </c>
      <c r="Z87" s="35" t="e">
        <f>+$C$19*'10 - 2010'!#REF!</f>
        <v>#DIV/0!</v>
      </c>
      <c r="AA87" s="35" t="e">
        <f>+$C$19*'10 - 2010'!#REF!</f>
        <v>#DIV/0!</v>
      </c>
      <c r="AB87" s="35" t="e">
        <f>+$C$19*'10 - 2010'!#REF!</f>
        <v>#DIV/0!</v>
      </c>
      <c r="AC87" s="35" t="e">
        <f>+$C$19*'10 - 2010'!#REF!</f>
        <v>#DIV/0!</v>
      </c>
      <c r="AD87" s="35" t="e">
        <f>+$C$19*'10 - 2010'!#REF!</f>
        <v>#DIV/0!</v>
      </c>
      <c r="AE87" s="35" t="e">
        <f>+$C$19*'10 - 2010'!#REF!</f>
        <v>#DIV/0!</v>
      </c>
      <c r="AF87" s="35" t="e">
        <f>+$C$19*'10 - 2010'!#REF!</f>
        <v>#DIV/0!</v>
      </c>
      <c r="AG87" s="35" t="e">
        <f>+$C$19*'10 - 2010'!#REF!</f>
        <v>#DIV/0!</v>
      </c>
      <c r="AH87" s="35" t="e">
        <f>+$C$19*'10 - 2010'!#REF!</f>
        <v>#DIV/0!</v>
      </c>
      <c r="AI87" s="2"/>
    </row>
    <row r="88" spans="1:35">
      <c r="A88" s="44">
        <v>81</v>
      </c>
      <c r="B88" s="35" t="e">
        <f>+'10 - 2010'!#REF!</f>
        <v>#REF!</v>
      </c>
      <c r="C88" s="35" t="e">
        <f>+'10 - 2010'!#REF!/'10 - 2010'!#REF!</f>
        <v>#REF!</v>
      </c>
      <c r="D88" s="35" t="e">
        <f>+$C$19*'10 - 2010'!#REF!</f>
        <v>#DIV/0!</v>
      </c>
      <c r="E88" s="35" t="e">
        <f>+$C$19*'10 - 2010'!#REF!</f>
        <v>#DIV/0!</v>
      </c>
      <c r="F88" s="35" t="e">
        <f>+$C$19*'10 - 2010'!#REF!</f>
        <v>#DIV/0!</v>
      </c>
      <c r="G88" s="35" t="e">
        <f>+$C$19*'10 - 2010'!#REF!</f>
        <v>#DIV/0!</v>
      </c>
      <c r="H88" s="35" t="e">
        <f>+$C$19*'10 - 2010'!#REF!</f>
        <v>#DIV/0!</v>
      </c>
      <c r="I88" s="35" t="e">
        <f>+$C$19*'10 - 2010'!#REF!</f>
        <v>#DIV/0!</v>
      </c>
      <c r="J88" s="35" t="e">
        <f>+$C$19*'10 - 2010'!#REF!</f>
        <v>#DIV/0!</v>
      </c>
      <c r="K88" s="35" t="e">
        <f>+$C$19*'10 - 2010'!#REF!</f>
        <v>#DIV/0!</v>
      </c>
      <c r="L88" s="35" t="e">
        <f>+$C$19*'10 - 2010'!#REF!</f>
        <v>#DIV/0!</v>
      </c>
      <c r="M88" s="35" t="e">
        <f>+$C$19*'10 - 2010'!#REF!</f>
        <v>#DIV/0!</v>
      </c>
      <c r="N88" s="35" t="e">
        <f>+$C$19*'10 - 2010'!#REF!</f>
        <v>#DIV/0!</v>
      </c>
      <c r="O88" s="35" t="e">
        <f>+$C$19*'10 - 2010'!#REF!</f>
        <v>#DIV/0!</v>
      </c>
      <c r="P88" s="35" t="e">
        <f>+$C$19*'10 - 2010'!#REF!</f>
        <v>#DIV/0!</v>
      </c>
      <c r="Q88" s="35" t="e">
        <f>+$C$19*'10 - 2010'!#REF!</f>
        <v>#DIV/0!</v>
      </c>
      <c r="R88" s="35" t="e">
        <f>+$C$19*'10 - 2010'!#REF!</f>
        <v>#DIV/0!</v>
      </c>
      <c r="S88" s="35" t="e">
        <f>+$C$19*'10 - 2010'!#REF!</f>
        <v>#DIV/0!</v>
      </c>
      <c r="T88" s="35" t="e">
        <f>+$C$19*'10 - 2010'!#REF!</f>
        <v>#DIV/0!</v>
      </c>
      <c r="U88" s="35" t="e">
        <f>+$C$19*'10 - 2010'!#REF!</f>
        <v>#DIV/0!</v>
      </c>
      <c r="V88" s="35" t="e">
        <f>+$C$19*'10 - 2010'!#REF!</f>
        <v>#DIV/0!</v>
      </c>
      <c r="W88" s="35" t="e">
        <f>+$C$19*'10 - 2010'!#REF!</f>
        <v>#DIV/0!</v>
      </c>
      <c r="X88" s="35" t="e">
        <f>+$C$19*'10 - 2010'!#REF!</f>
        <v>#DIV/0!</v>
      </c>
      <c r="Y88" s="35" t="e">
        <f>+$C$19*'10 - 2010'!#REF!</f>
        <v>#DIV/0!</v>
      </c>
      <c r="Z88" s="35" t="e">
        <f>+$C$19*'10 - 2010'!#REF!</f>
        <v>#DIV/0!</v>
      </c>
      <c r="AA88" s="35" t="e">
        <f>+$C$19*'10 - 2010'!#REF!</f>
        <v>#DIV/0!</v>
      </c>
      <c r="AB88" s="35" t="e">
        <f>+$C$19*'10 - 2010'!#REF!</f>
        <v>#DIV/0!</v>
      </c>
      <c r="AC88" s="35" t="e">
        <f>+$C$19*'10 - 2010'!#REF!</f>
        <v>#DIV/0!</v>
      </c>
      <c r="AD88" s="35" t="e">
        <f>+$C$19*'10 - 2010'!#REF!</f>
        <v>#DIV/0!</v>
      </c>
      <c r="AE88" s="35" t="e">
        <f>+$C$19*'10 - 2010'!#REF!</f>
        <v>#DIV/0!</v>
      </c>
      <c r="AF88" s="35" t="e">
        <f>+$C$19*'10 - 2010'!#REF!</f>
        <v>#DIV/0!</v>
      </c>
      <c r="AG88" s="35" t="e">
        <f>+$C$19*'10 - 2010'!#REF!</f>
        <v>#DIV/0!</v>
      </c>
      <c r="AH88" s="35" t="e">
        <f>+$C$19*'10 - 2010'!#REF!</f>
        <v>#DIV/0!</v>
      </c>
      <c r="AI88" s="2"/>
    </row>
    <row r="89" spans="1:35">
      <c r="A89" s="44">
        <v>82</v>
      </c>
      <c r="B89" s="35" t="e">
        <f>+'10 - 2010'!#REF!</f>
        <v>#REF!</v>
      </c>
      <c r="C89" s="35" t="e">
        <f>+'10 - 2010'!#REF!/'10 - 2010'!#REF!</f>
        <v>#REF!</v>
      </c>
      <c r="D89" s="35" t="e">
        <f>+$C$19*'10 - 2010'!#REF!</f>
        <v>#DIV/0!</v>
      </c>
      <c r="E89" s="35" t="e">
        <f>+$C$19*'10 - 2010'!#REF!</f>
        <v>#DIV/0!</v>
      </c>
      <c r="F89" s="35" t="e">
        <f>+$C$19*'10 - 2010'!#REF!</f>
        <v>#DIV/0!</v>
      </c>
      <c r="G89" s="35" t="e">
        <f>+$C$19*'10 - 2010'!#REF!</f>
        <v>#DIV/0!</v>
      </c>
      <c r="H89" s="35" t="e">
        <f>+$C$19*'10 - 2010'!#REF!</f>
        <v>#DIV/0!</v>
      </c>
      <c r="I89" s="35" t="e">
        <f>+$C$19*'10 - 2010'!#REF!</f>
        <v>#DIV/0!</v>
      </c>
      <c r="J89" s="35" t="e">
        <f>+$C$19*'10 - 2010'!#REF!</f>
        <v>#DIV/0!</v>
      </c>
      <c r="K89" s="35" t="e">
        <f>+$C$19*'10 - 2010'!#REF!</f>
        <v>#DIV/0!</v>
      </c>
      <c r="L89" s="35" t="e">
        <f>+$C$19*'10 - 2010'!#REF!</f>
        <v>#DIV/0!</v>
      </c>
      <c r="M89" s="35" t="e">
        <f>+$C$19*'10 - 2010'!#REF!</f>
        <v>#DIV/0!</v>
      </c>
      <c r="N89" s="35" t="e">
        <f>+$C$19*'10 - 2010'!#REF!</f>
        <v>#DIV/0!</v>
      </c>
      <c r="O89" s="35" t="e">
        <f>+$C$19*'10 - 2010'!#REF!</f>
        <v>#DIV/0!</v>
      </c>
      <c r="P89" s="35" t="e">
        <f>+$C$19*'10 - 2010'!#REF!</f>
        <v>#DIV/0!</v>
      </c>
      <c r="Q89" s="35" t="e">
        <f>+$C$19*'10 - 2010'!#REF!</f>
        <v>#DIV/0!</v>
      </c>
      <c r="R89" s="35" t="e">
        <f>+$C$19*'10 - 2010'!#REF!</f>
        <v>#DIV/0!</v>
      </c>
      <c r="S89" s="35" t="e">
        <f>+$C$19*'10 - 2010'!#REF!</f>
        <v>#DIV/0!</v>
      </c>
      <c r="T89" s="35" t="e">
        <f>+$C$19*'10 - 2010'!#REF!</f>
        <v>#DIV/0!</v>
      </c>
      <c r="U89" s="35" t="e">
        <f>+$C$19*'10 - 2010'!#REF!</f>
        <v>#DIV/0!</v>
      </c>
      <c r="V89" s="35" t="e">
        <f>+$C$19*'10 - 2010'!#REF!</f>
        <v>#DIV/0!</v>
      </c>
      <c r="W89" s="35" t="e">
        <f>+$C$19*'10 - 2010'!#REF!</f>
        <v>#DIV/0!</v>
      </c>
      <c r="X89" s="35" t="e">
        <f>+$C$19*'10 - 2010'!#REF!</f>
        <v>#DIV/0!</v>
      </c>
      <c r="Y89" s="35" t="e">
        <f>+$C$19*'10 - 2010'!#REF!</f>
        <v>#DIV/0!</v>
      </c>
      <c r="Z89" s="35" t="e">
        <f>+$C$19*'10 - 2010'!#REF!</f>
        <v>#DIV/0!</v>
      </c>
      <c r="AA89" s="35" t="e">
        <f>+$C$19*'10 - 2010'!#REF!</f>
        <v>#DIV/0!</v>
      </c>
      <c r="AB89" s="35" t="e">
        <f>+$C$19*'10 - 2010'!#REF!</f>
        <v>#DIV/0!</v>
      </c>
      <c r="AC89" s="35" t="e">
        <f>+$C$19*'10 - 2010'!#REF!</f>
        <v>#DIV/0!</v>
      </c>
      <c r="AD89" s="35" t="e">
        <f>+$C$19*'10 - 2010'!#REF!</f>
        <v>#DIV/0!</v>
      </c>
      <c r="AE89" s="35" t="e">
        <f>+$C$19*'10 - 2010'!#REF!</f>
        <v>#DIV/0!</v>
      </c>
      <c r="AF89" s="35" t="e">
        <f>+$C$19*'10 - 2010'!#REF!</f>
        <v>#DIV/0!</v>
      </c>
      <c r="AG89" s="35" t="e">
        <f>+$C$19*'10 - 2010'!#REF!</f>
        <v>#DIV/0!</v>
      </c>
      <c r="AH89" s="35" t="e">
        <f>+$C$19*'10 - 2010'!#REF!</f>
        <v>#DIV/0!</v>
      </c>
      <c r="AI89" s="2"/>
    </row>
    <row r="90" spans="1:35">
      <c r="A90" s="44">
        <v>83</v>
      </c>
      <c r="B90" s="35" t="e">
        <f>+'10 - 2010'!#REF!</f>
        <v>#REF!</v>
      </c>
      <c r="C90" s="35" t="e">
        <f>+'10 - 2010'!#REF!/'10 - 2010'!#REF!</f>
        <v>#REF!</v>
      </c>
      <c r="D90" s="35" t="e">
        <f>+$C$19*'10 - 2010'!#REF!</f>
        <v>#DIV/0!</v>
      </c>
      <c r="E90" s="35" t="e">
        <f>+$C$19*'10 - 2010'!#REF!</f>
        <v>#DIV/0!</v>
      </c>
      <c r="F90" s="35" t="e">
        <f>+$C$19*'10 - 2010'!#REF!</f>
        <v>#DIV/0!</v>
      </c>
      <c r="G90" s="35" t="e">
        <f>+$C$19*'10 - 2010'!#REF!</f>
        <v>#DIV/0!</v>
      </c>
      <c r="H90" s="35" t="e">
        <f>+$C$19*'10 - 2010'!#REF!</f>
        <v>#DIV/0!</v>
      </c>
      <c r="I90" s="35" t="e">
        <f>+$C$19*'10 - 2010'!#REF!</f>
        <v>#DIV/0!</v>
      </c>
      <c r="J90" s="35" t="e">
        <f>+$C$19*'10 - 2010'!#REF!</f>
        <v>#DIV/0!</v>
      </c>
      <c r="K90" s="35" t="e">
        <f>+$C$19*'10 - 2010'!#REF!</f>
        <v>#DIV/0!</v>
      </c>
      <c r="L90" s="35" t="e">
        <f>+$C$19*'10 - 2010'!#REF!</f>
        <v>#DIV/0!</v>
      </c>
      <c r="M90" s="35" t="e">
        <f>+$C$19*'10 - 2010'!#REF!</f>
        <v>#DIV/0!</v>
      </c>
      <c r="N90" s="35" t="e">
        <f>+$C$19*'10 - 2010'!#REF!</f>
        <v>#DIV/0!</v>
      </c>
      <c r="O90" s="35" t="e">
        <f>+$C$19*'10 - 2010'!#REF!</f>
        <v>#DIV/0!</v>
      </c>
      <c r="P90" s="35" t="e">
        <f>+$C$19*'10 - 2010'!#REF!</f>
        <v>#DIV/0!</v>
      </c>
      <c r="Q90" s="35" t="e">
        <f>+$C$19*'10 - 2010'!#REF!</f>
        <v>#DIV/0!</v>
      </c>
      <c r="R90" s="35" t="e">
        <f>+$C$19*'10 - 2010'!#REF!</f>
        <v>#DIV/0!</v>
      </c>
      <c r="S90" s="35" t="e">
        <f>+$C$19*'10 - 2010'!#REF!</f>
        <v>#DIV/0!</v>
      </c>
      <c r="T90" s="35" t="e">
        <f>+$C$19*'10 - 2010'!#REF!</f>
        <v>#DIV/0!</v>
      </c>
      <c r="U90" s="35" t="e">
        <f>+$C$19*'10 - 2010'!#REF!</f>
        <v>#DIV/0!</v>
      </c>
      <c r="V90" s="35" t="e">
        <f>+$C$19*'10 - 2010'!#REF!</f>
        <v>#DIV/0!</v>
      </c>
      <c r="W90" s="35" t="e">
        <f>+$C$19*'10 - 2010'!#REF!</f>
        <v>#DIV/0!</v>
      </c>
      <c r="X90" s="35" t="e">
        <f>+$C$19*'10 - 2010'!#REF!</f>
        <v>#DIV/0!</v>
      </c>
      <c r="Y90" s="35" t="e">
        <f>+$C$19*'10 - 2010'!#REF!</f>
        <v>#DIV/0!</v>
      </c>
      <c r="Z90" s="35" t="e">
        <f>+$C$19*'10 - 2010'!#REF!</f>
        <v>#DIV/0!</v>
      </c>
      <c r="AA90" s="35" t="e">
        <f>+$C$19*'10 - 2010'!#REF!</f>
        <v>#DIV/0!</v>
      </c>
      <c r="AB90" s="35" t="e">
        <f>+$C$19*'10 - 2010'!#REF!</f>
        <v>#DIV/0!</v>
      </c>
      <c r="AC90" s="35" t="e">
        <f>+$C$19*'10 - 2010'!#REF!</f>
        <v>#DIV/0!</v>
      </c>
      <c r="AD90" s="35" t="e">
        <f>+$C$19*'10 - 2010'!#REF!</f>
        <v>#DIV/0!</v>
      </c>
      <c r="AE90" s="35" t="e">
        <f>+$C$19*'10 - 2010'!#REF!</f>
        <v>#DIV/0!</v>
      </c>
      <c r="AF90" s="35" t="e">
        <f>+$C$19*'10 - 2010'!#REF!</f>
        <v>#DIV/0!</v>
      </c>
      <c r="AG90" s="35" t="e">
        <f>+$C$19*'10 - 2010'!#REF!</f>
        <v>#DIV/0!</v>
      </c>
      <c r="AH90" s="35" t="e">
        <f>+$C$19*'10 - 2010'!#REF!</f>
        <v>#DIV/0!</v>
      </c>
      <c r="AI90" s="2"/>
    </row>
    <row r="91" spans="1:35">
      <c r="A91" s="44">
        <v>84</v>
      </c>
      <c r="B91" s="35" t="e">
        <f>+'10 - 2010'!#REF!</f>
        <v>#REF!</v>
      </c>
      <c r="C91" s="35" t="e">
        <f>+'10 - 2010'!#REF!/'10 - 2010'!#REF!</f>
        <v>#REF!</v>
      </c>
      <c r="D91" s="35" t="e">
        <f>+$C$19*'10 - 2010'!#REF!</f>
        <v>#DIV/0!</v>
      </c>
      <c r="E91" s="35" t="e">
        <f>+$C$19*'10 - 2010'!#REF!</f>
        <v>#DIV/0!</v>
      </c>
      <c r="F91" s="35" t="e">
        <f>+$C$19*'10 - 2010'!#REF!</f>
        <v>#DIV/0!</v>
      </c>
      <c r="G91" s="35" t="e">
        <f>+$C$19*'10 - 2010'!#REF!</f>
        <v>#DIV/0!</v>
      </c>
      <c r="H91" s="35" t="e">
        <f>+$C$19*'10 - 2010'!#REF!</f>
        <v>#DIV/0!</v>
      </c>
      <c r="I91" s="35" t="e">
        <f>+$C$19*'10 - 2010'!#REF!</f>
        <v>#DIV/0!</v>
      </c>
      <c r="J91" s="35" t="e">
        <f>+$C$19*'10 - 2010'!#REF!</f>
        <v>#DIV/0!</v>
      </c>
      <c r="K91" s="35" t="e">
        <f>+$C$19*'10 - 2010'!#REF!</f>
        <v>#DIV/0!</v>
      </c>
      <c r="L91" s="35" t="e">
        <f>+$C$19*'10 - 2010'!#REF!</f>
        <v>#DIV/0!</v>
      </c>
      <c r="M91" s="35" t="e">
        <f>+$C$19*'10 - 2010'!#REF!</f>
        <v>#DIV/0!</v>
      </c>
      <c r="N91" s="35" t="e">
        <f>+$C$19*'10 - 2010'!#REF!</f>
        <v>#DIV/0!</v>
      </c>
      <c r="O91" s="35" t="e">
        <f>+$C$19*'10 - 2010'!#REF!</f>
        <v>#DIV/0!</v>
      </c>
      <c r="P91" s="35" t="e">
        <f>+$C$19*'10 - 2010'!#REF!</f>
        <v>#DIV/0!</v>
      </c>
      <c r="Q91" s="35" t="e">
        <f>+$C$19*'10 - 2010'!#REF!</f>
        <v>#DIV/0!</v>
      </c>
      <c r="R91" s="35" t="e">
        <f>+$C$19*'10 - 2010'!#REF!</f>
        <v>#DIV/0!</v>
      </c>
      <c r="S91" s="35" t="e">
        <f>+$C$19*'10 - 2010'!#REF!</f>
        <v>#DIV/0!</v>
      </c>
      <c r="T91" s="35" t="e">
        <f>+$C$19*'10 - 2010'!#REF!</f>
        <v>#DIV/0!</v>
      </c>
      <c r="U91" s="35" t="e">
        <f>+$C$19*'10 - 2010'!#REF!</f>
        <v>#DIV/0!</v>
      </c>
      <c r="V91" s="35" t="e">
        <f>+$C$19*'10 - 2010'!#REF!</f>
        <v>#DIV/0!</v>
      </c>
      <c r="W91" s="35" t="e">
        <f>+$C$19*'10 - 2010'!#REF!</f>
        <v>#DIV/0!</v>
      </c>
      <c r="X91" s="35" t="e">
        <f>+$C$19*'10 - 2010'!#REF!</f>
        <v>#DIV/0!</v>
      </c>
      <c r="Y91" s="35" t="e">
        <f>+$C$19*'10 - 2010'!#REF!</f>
        <v>#DIV/0!</v>
      </c>
      <c r="Z91" s="35" t="e">
        <f>+$C$19*'10 - 2010'!#REF!</f>
        <v>#DIV/0!</v>
      </c>
      <c r="AA91" s="35" t="e">
        <f>+$C$19*'10 - 2010'!#REF!</f>
        <v>#DIV/0!</v>
      </c>
      <c r="AB91" s="35" t="e">
        <f>+$C$19*'10 - 2010'!#REF!</f>
        <v>#DIV/0!</v>
      </c>
      <c r="AC91" s="35" t="e">
        <f>+$C$19*'10 - 2010'!#REF!</f>
        <v>#DIV/0!</v>
      </c>
      <c r="AD91" s="35" t="e">
        <f>+$C$19*'10 - 2010'!#REF!</f>
        <v>#DIV/0!</v>
      </c>
      <c r="AE91" s="35" t="e">
        <f>+$C$19*'10 - 2010'!#REF!</f>
        <v>#DIV/0!</v>
      </c>
      <c r="AF91" s="35" t="e">
        <f>+$C$19*'10 - 2010'!#REF!</f>
        <v>#DIV/0!</v>
      </c>
      <c r="AG91" s="35" t="e">
        <f>+$C$19*'10 - 2010'!#REF!</f>
        <v>#DIV/0!</v>
      </c>
      <c r="AH91" s="35" t="e">
        <f>+$C$19*'10 - 2010'!#REF!</f>
        <v>#DIV/0!</v>
      </c>
      <c r="AI91" s="2"/>
    </row>
    <row r="92" spans="1:35">
      <c r="A92" s="44">
        <v>85</v>
      </c>
      <c r="B92" s="35" t="e">
        <f>+'10 - 2010'!#REF!</f>
        <v>#REF!</v>
      </c>
      <c r="C92" s="35" t="e">
        <f>+'10 - 2010'!#REF!/'10 - 2010'!#REF!</f>
        <v>#REF!</v>
      </c>
      <c r="D92" s="35" t="e">
        <f>+$C$19*'10 - 2010'!#REF!</f>
        <v>#DIV/0!</v>
      </c>
      <c r="E92" s="35" t="e">
        <f>+$C$19*'10 - 2010'!#REF!</f>
        <v>#DIV/0!</v>
      </c>
      <c r="F92" s="35" t="e">
        <f>+$C$19*'10 - 2010'!#REF!</f>
        <v>#DIV/0!</v>
      </c>
      <c r="G92" s="35" t="e">
        <f>+$C$19*'10 - 2010'!#REF!</f>
        <v>#DIV/0!</v>
      </c>
      <c r="H92" s="35" t="e">
        <f>+$C$19*'10 - 2010'!#REF!</f>
        <v>#DIV/0!</v>
      </c>
      <c r="I92" s="35" t="e">
        <f>+$C$19*'10 - 2010'!#REF!</f>
        <v>#DIV/0!</v>
      </c>
      <c r="J92" s="35" t="e">
        <f>+$C$19*'10 - 2010'!#REF!</f>
        <v>#DIV/0!</v>
      </c>
      <c r="K92" s="35" t="e">
        <f>+$C$19*'10 - 2010'!#REF!</f>
        <v>#DIV/0!</v>
      </c>
      <c r="L92" s="35" t="e">
        <f>+$C$19*'10 - 2010'!#REF!</f>
        <v>#DIV/0!</v>
      </c>
      <c r="M92" s="35" t="e">
        <f>+$C$19*'10 - 2010'!#REF!</f>
        <v>#DIV/0!</v>
      </c>
      <c r="N92" s="35" t="e">
        <f>+$C$19*'10 - 2010'!#REF!</f>
        <v>#DIV/0!</v>
      </c>
      <c r="O92" s="35" t="e">
        <f>+$C$19*'10 - 2010'!#REF!</f>
        <v>#DIV/0!</v>
      </c>
      <c r="P92" s="35" t="e">
        <f>+$C$19*'10 - 2010'!#REF!</f>
        <v>#DIV/0!</v>
      </c>
      <c r="Q92" s="35" t="e">
        <f>+$C$19*'10 - 2010'!#REF!</f>
        <v>#DIV/0!</v>
      </c>
      <c r="R92" s="35" t="e">
        <f>+$C$19*'10 - 2010'!#REF!</f>
        <v>#DIV/0!</v>
      </c>
      <c r="S92" s="35" t="e">
        <f>+$C$19*'10 - 2010'!#REF!</f>
        <v>#DIV/0!</v>
      </c>
      <c r="T92" s="35" t="e">
        <f>+$C$19*'10 - 2010'!#REF!</f>
        <v>#DIV/0!</v>
      </c>
      <c r="U92" s="35" t="e">
        <f>+$C$19*'10 - 2010'!#REF!</f>
        <v>#DIV/0!</v>
      </c>
      <c r="V92" s="35" t="e">
        <f>+$C$19*'10 - 2010'!#REF!</f>
        <v>#DIV/0!</v>
      </c>
      <c r="W92" s="35" t="e">
        <f>+$C$19*'10 - 2010'!#REF!</f>
        <v>#DIV/0!</v>
      </c>
      <c r="X92" s="35" t="e">
        <f>+$C$19*'10 - 2010'!#REF!</f>
        <v>#DIV/0!</v>
      </c>
      <c r="Y92" s="35" t="e">
        <f>+$C$19*'10 - 2010'!#REF!</f>
        <v>#DIV/0!</v>
      </c>
      <c r="Z92" s="35" t="e">
        <f>+$C$19*'10 - 2010'!#REF!</f>
        <v>#DIV/0!</v>
      </c>
      <c r="AA92" s="35" t="e">
        <f>+$C$19*'10 - 2010'!#REF!</f>
        <v>#DIV/0!</v>
      </c>
      <c r="AB92" s="35" t="e">
        <f>+$C$19*'10 - 2010'!#REF!</f>
        <v>#DIV/0!</v>
      </c>
      <c r="AC92" s="35" t="e">
        <f>+$C$19*'10 - 2010'!#REF!</f>
        <v>#DIV/0!</v>
      </c>
      <c r="AD92" s="35" t="e">
        <f>+$C$19*'10 - 2010'!#REF!</f>
        <v>#DIV/0!</v>
      </c>
      <c r="AE92" s="35" t="e">
        <f>+$C$19*'10 - 2010'!#REF!</f>
        <v>#DIV/0!</v>
      </c>
      <c r="AF92" s="35" t="e">
        <f>+$C$19*'10 - 2010'!#REF!</f>
        <v>#DIV/0!</v>
      </c>
      <c r="AG92" s="35" t="e">
        <f>+$C$19*'10 - 2010'!#REF!</f>
        <v>#DIV/0!</v>
      </c>
      <c r="AH92" s="35" t="e">
        <f>+$C$19*'10 - 2010'!#REF!</f>
        <v>#DIV/0!</v>
      </c>
      <c r="AI92" s="2"/>
    </row>
    <row r="93" spans="1:35">
      <c r="A93" s="44">
        <v>86</v>
      </c>
      <c r="B93" s="35" t="e">
        <f>+'10 - 2010'!#REF!</f>
        <v>#REF!</v>
      </c>
      <c r="C93" s="35" t="e">
        <f>+'10 - 2010'!#REF!/'10 - 2010'!#REF!</f>
        <v>#REF!</v>
      </c>
      <c r="D93" s="35" t="e">
        <f>+$C$19*'10 - 2010'!#REF!</f>
        <v>#DIV/0!</v>
      </c>
      <c r="E93" s="35" t="e">
        <f>+$C$19*'10 - 2010'!#REF!</f>
        <v>#DIV/0!</v>
      </c>
      <c r="F93" s="35" t="e">
        <f>+$C$19*'10 - 2010'!#REF!</f>
        <v>#DIV/0!</v>
      </c>
      <c r="G93" s="35" t="e">
        <f>+$C$19*'10 - 2010'!#REF!</f>
        <v>#DIV/0!</v>
      </c>
      <c r="H93" s="35" t="e">
        <f>+$C$19*'10 - 2010'!#REF!</f>
        <v>#DIV/0!</v>
      </c>
      <c r="I93" s="35" t="e">
        <f>+$C$19*'10 - 2010'!#REF!</f>
        <v>#DIV/0!</v>
      </c>
      <c r="J93" s="35" t="e">
        <f>+$C$19*'10 - 2010'!#REF!</f>
        <v>#DIV/0!</v>
      </c>
      <c r="K93" s="35" t="e">
        <f>+$C$19*'10 - 2010'!#REF!</f>
        <v>#DIV/0!</v>
      </c>
      <c r="L93" s="35" t="e">
        <f>+$C$19*'10 - 2010'!#REF!</f>
        <v>#DIV/0!</v>
      </c>
      <c r="M93" s="35" t="e">
        <f>+$C$19*'10 - 2010'!#REF!</f>
        <v>#DIV/0!</v>
      </c>
      <c r="N93" s="35" t="e">
        <f>+$C$19*'10 - 2010'!#REF!</f>
        <v>#DIV/0!</v>
      </c>
      <c r="O93" s="35" t="e">
        <f>+$C$19*'10 - 2010'!#REF!</f>
        <v>#DIV/0!</v>
      </c>
      <c r="P93" s="35" t="e">
        <f>+$C$19*'10 - 2010'!#REF!</f>
        <v>#DIV/0!</v>
      </c>
      <c r="Q93" s="35" t="e">
        <f>+$C$19*'10 - 2010'!#REF!</f>
        <v>#DIV/0!</v>
      </c>
      <c r="R93" s="35" t="e">
        <f>+$C$19*'10 - 2010'!#REF!</f>
        <v>#DIV/0!</v>
      </c>
      <c r="S93" s="35" t="e">
        <f>+$C$19*'10 - 2010'!#REF!</f>
        <v>#DIV/0!</v>
      </c>
      <c r="T93" s="35" t="e">
        <f>+$C$19*'10 - 2010'!#REF!</f>
        <v>#DIV/0!</v>
      </c>
      <c r="U93" s="35" t="e">
        <f>+$C$19*'10 - 2010'!#REF!</f>
        <v>#DIV/0!</v>
      </c>
      <c r="V93" s="35" t="e">
        <f>+$C$19*'10 - 2010'!#REF!</f>
        <v>#DIV/0!</v>
      </c>
      <c r="W93" s="35" t="e">
        <f>+$C$19*'10 - 2010'!#REF!</f>
        <v>#DIV/0!</v>
      </c>
      <c r="X93" s="35" t="e">
        <f>+$C$19*'10 - 2010'!#REF!</f>
        <v>#DIV/0!</v>
      </c>
      <c r="Y93" s="35" t="e">
        <f>+$C$19*'10 - 2010'!#REF!</f>
        <v>#DIV/0!</v>
      </c>
      <c r="Z93" s="35" t="e">
        <f>+$C$19*'10 - 2010'!#REF!</f>
        <v>#DIV/0!</v>
      </c>
      <c r="AA93" s="35" t="e">
        <f>+$C$19*'10 - 2010'!#REF!</f>
        <v>#DIV/0!</v>
      </c>
      <c r="AB93" s="35" t="e">
        <f>+$C$19*'10 - 2010'!#REF!</f>
        <v>#DIV/0!</v>
      </c>
      <c r="AC93" s="35" t="e">
        <f>+$C$19*'10 - 2010'!#REF!</f>
        <v>#DIV/0!</v>
      </c>
      <c r="AD93" s="35" t="e">
        <f>+$C$19*'10 - 2010'!#REF!</f>
        <v>#DIV/0!</v>
      </c>
      <c r="AE93" s="35" t="e">
        <f>+$C$19*'10 - 2010'!#REF!</f>
        <v>#DIV/0!</v>
      </c>
      <c r="AF93" s="35" t="e">
        <f>+$C$19*'10 - 2010'!#REF!</f>
        <v>#DIV/0!</v>
      </c>
      <c r="AG93" s="35" t="e">
        <f>+$C$19*'10 - 2010'!#REF!</f>
        <v>#DIV/0!</v>
      </c>
      <c r="AH93" s="35" t="e">
        <f>+$C$19*'10 - 2010'!#REF!</f>
        <v>#DIV/0!</v>
      </c>
      <c r="AI93" s="2"/>
    </row>
    <row r="94" spans="1:35">
      <c r="A94" s="44">
        <v>87</v>
      </c>
      <c r="B94" s="35" t="e">
        <f>+'10 - 2010'!#REF!</f>
        <v>#REF!</v>
      </c>
      <c r="C94" s="35" t="e">
        <f>+'10 - 2010'!#REF!/'10 - 2010'!#REF!</f>
        <v>#REF!</v>
      </c>
      <c r="D94" s="35" t="e">
        <f>+$C$19*'10 - 2010'!#REF!</f>
        <v>#DIV/0!</v>
      </c>
      <c r="E94" s="35" t="e">
        <f>+$C$19*'10 - 2010'!#REF!</f>
        <v>#DIV/0!</v>
      </c>
      <c r="F94" s="35" t="e">
        <f>+$C$19*'10 - 2010'!#REF!</f>
        <v>#DIV/0!</v>
      </c>
      <c r="G94" s="35" t="e">
        <f>+$C$19*'10 - 2010'!#REF!</f>
        <v>#DIV/0!</v>
      </c>
      <c r="H94" s="35" t="e">
        <f>+$C$19*'10 - 2010'!#REF!</f>
        <v>#DIV/0!</v>
      </c>
      <c r="I94" s="35" t="e">
        <f>+$C$19*'10 - 2010'!#REF!</f>
        <v>#DIV/0!</v>
      </c>
      <c r="J94" s="35" t="e">
        <f>+$C$19*'10 - 2010'!#REF!</f>
        <v>#DIV/0!</v>
      </c>
      <c r="K94" s="35" t="e">
        <f>+$C$19*'10 - 2010'!#REF!</f>
        <v>#DIV/0!</v>
      </c>
      <c r="L94" s="35" t="e">
        <f>+$C$19*'10 - 2010'!#REF!</f>
        <v>#DIV/0!</v>
      </c>
      <c r="M94" s="35" t="e">
        <f>+$C$19*'10 - 2010'!#REF!</f>
        <v>#DIV/0!</v>
      </c>
      <c r="N94" s="35" t="e">
        <f>+$C$19*'10 - 2010'!#REF!</f>
        <v>#DIV/0!</v>
      </c>
      <c r="O94" s="35" t="e">
        <f>+$C$19*'10 - 2010'!#REF!</f>
        <v>#DIV/0!</v>
      </c>
      <c r="P94" s="35" t="e">
        <f>+$C$19*'10 - 2010'!#REF!</f>
        <v>#DIV/0!</v>
      </c>
      <c r="Q94" s="35" t="e">
        <f>+$C$19*'10 - 2010'!#REF!</f>
        <v>#DIV/0!</v>
      </c>
      <c r="R94" s="35" t="e">
        <f>+$C$19*'10 - 2010'!#REF!</f>
        <v>#DIV/0!</v>
      </c>
      <c r="S94" s="35" t="e">
        <f>+$C$19*'10 - 2010'!#REF!</f>
        <v>#DIV/0!</v>
      </c>
      <c r="T94" s="35" t="e">
        <f>+$C$19*'10 - 2010'!#REF!</f>
        <v>#DIV/0!</v>
      </c>
      <c r="U94" s="35" t="e">
        <f>+$C$19*'10 - 2010'!#REF!</f>
        <v>#DIV/0!</v>
      </c>
      <c r="V94" s="35" t="e">
        <f>+$C$19*'10 - 2010'!#REF!</f>
        <v>#DIV/0!</v>
      </c>
      <c r="W94" s="35" t="e">
        <f>+$C$19*'10 - 2010'!#REF!</f>
        <v>#DIV/0!</v>
      </c>
      <c r="X94" s="35" t="e">
        <f>+$C$19*'10 - 2010'!#REF!</f>
        <v>#DIV/0!</v>
      </c>
      <c r="Y94" s="35" t="e">
        <f>+$C$19*'10 - 2010'!#REF!</f>
        <v>#DIV/0!</v>
      </c>
      <c r="Z94" s="35" t="e">
        <f>+$C$19*'10 - 2010'!#REF!</f>
        <v>#DIV/0!</v>
      </c>
      <c r="AA94" s="35" t="e">
        <f>+$C$19*'10 - 2010'!#REF!</f>
        <v>#DIV/0!</v>
      </c>
      <c r="AB94" s="35" t="e">
        <f>+$C$19*'10 - 2010'!#REF!</f>
        <v>#DIV/0!</v>
      </c>
      <c r="AC94" s="35" t="e">
        <f>+$C$19*'10 - 2010'!#REF!</f>
        <v>#DIV/0!</v>
      </c>
      <c r="AD94" s="35" t="e">
        <f>+$C$19*'10 - 2010'!#REF!</f>
        <v>#DIV/0!</v>
      </c>
      <c r="AE94" s="35" t="e">
        <f>+$C$19*'10 - 2010'!#REF!</f>
        <v>#DIV/0!</v>
      </c>
      <c r="AF94" s="35" t="e">
        <f>+$C$19*'10 - 2010'!#REF!</f>
        <v>#DIV/0!</v>
      </c>
      <c r="AG94" s="35" t="e">
        <f>+$C$19*'10 - 2010'!#REF!</f>
        <v>#DIV/0!</v>
      </c>
      <c r="AH94" s="35" t="e">
        <f>+$C$19*'10 - 2010'!#REF!</f>
        <v>#DIV/0!</v>
      </c>
      <c r="AI94" s="2"/>
    </row>
    <row r="95" spans="1:35">
      <c r="A95" s="44">
        <v>88</v>
      </c>
      <c r="B95" s="35" t="e">
        <f>+'10 - 2010'!#REF!</f>
        <v>#REF!</v>
      </c>
      <c r="C95" s="35" t="e">
        <f>+'10 - 2010'!#REF!/'10 - 2010'!#REF!</f>
        <v>#REF!</v>
      </c>
      <c r="D95" s="35" t="e">
        <f>+$C$19*'10 - 2010'!#REF!</f>
        <v>#DIV/0!</v>
      </c>
      <c r="E95" s="35" t="e">
        <f>+$C$19*'10 - 2010'!#REF!</f>
        <v>#DIV/0!</v>
      </c>
      <c r="F95" s="35" t="e">
        <f>+$C$19*'10 - 2010'!#REF!</f>
        <v>#DIV/0!</v>
      </c>
      <c r="G95" s="35" t="e">
        <f>+$C$19*'10 - 2010'!#REF!</f>
        <v>#DIV/0!</v>
      </c>
      <c r="H95" s="35" t="e">
        <f>+$C$19*'10 - 2010'!#REF!</f>
        <v>#DIV/0!</v>
      </c>
      <c r="I95" s="35" t="e">
        <f>+$C$19*'10 - 2010'!#REF!</f>
        <v>#DIV/0!</v>
      </c>
      <c r="J95" s="35" t="e">
        <f>+$C$19*'10 - 2010'!#REF!</f>
        <v>#DIV/0!</v>
      </c>
      <c r="K95" s="35" t="e">
        <f>+$C$19*'10 - 2010'!#REF!</f>
        <v>#DIV/0!</v>
      </c>
      <c r="L95" s="35" t="e">
        <f>+$C$19*'10 - 2010'!#REF!</f>
        <v>#DIV/0!</v>
      </c>
      <c r="M95" s="35" t="e">
        <f>+$C$19*'10 - 2010'!#REF!</f>
        <v>#DIV/0!</v>
      </c>
      <c r="N95" s="35" t="e">
        <f>+$C$19*'10 - 2010'!#REF!</f>
        <v>#DIV/0!</v>
      </c>
      <c r="O95" s="35" t="e">
        <f>+$C$19*'10 - 2010'!#REF!</f>
        <v>#DIV/0!</v>
      </c>
      <c r="P95" s="35" t="e">
        <f>+$C$19*'10 - 2010'!#REF!</f>
        <v>#DIV/0!</v>
      </c>
      <c r="Q95" s="35" t="e">
        <f>+$C$19*'10 - 2010'!#REF!</f>
        <v>#DIV/0!</v>
      </c>
      <c r="R95" s="35" t="e">
        <f>+$C$19*'10 - 2010'!#REF!</f>
        <v>#DIV/0!</v>
      </c>
      <c r="S95" s="35" t="e">
        <f>+$C$19*'10 - 2010'!#REF!</f>
        <v>#DIV/0!</v>
      </c>
      <c r="T95" s="35" t="e">
        <f>+$C$19*'10 - 2010'!#REF!</f>
        <v>#DIV/0!</v>
      </c>
      <c r="U95" s="35" t="e">
        <f>+$C$19*'10 - 2010'!#REF!</f>
        <v>#DIV/0!</v>
      </c>
      <c r="V95" s="35" t="e">
        <f>+$C$19*'10 - 2010'!#REF!</f>
        <v>#DIV/0!</v>
      </c>
      <c r="W95" s="35" t="e">
        <f>+$C$19*'10 - 2010'!#REF!</f>
        <v>#DIV/0!</v>
      </c>
      <c r="X95" s="35" t="e">
        <f>+$C$19*'10 - 2010'!#REF!</f>
        <v>#DIV/0!</v>
      </c>
      <c r="Y95" s="35" t="e">
        <f>+$C$19*'10 - 2010'!#REF!</f>
        <v>#DIV/0!</v>
      </c>
      <c r="Z95" s="35" t="e">
        <f>+$C$19*'10 - 2010'!#REF!</f>
        <v>#DIV/0!</v>
      </c>
      <c r="AA95" s="35" t="e">
        <f>+$C$19*'10 - 2010'!#REF!</f>
        <v>#DIV/0!</v>
      </c>
      <c r="AB95" s="35" t="e">
        <f>+$C$19*'10 - 2010'!#REF!</f>
        <v>#DIV/0!</v>
      </c>
      <c r="AC95" s="35" t="e">
        <f>+$C$19*'10 - 2010'!#REF!</f>
        <v>#DIV/0!</v>
      </c>
      <c r="AD95" s="35" t="e">
        <f>+$C$19*'10 - 2010'!#REF!</f>
        <v>#DIV/0!</v>
      </c>
      <c r="AE95" s="35" t="e">
        <f>+$C$19*'10 - 2010'!#REF!</f>
        <v>#DIV/0!</v>
      </c>
      <c r="AF95" s="35" t="e">
        <f>+$C$19*'10 - 2010'!#REF!</f>
        <v>#DIV/0!</v>
      </c>
      <c r="AG95" s="35" t="e">
        <f>+$C$19*'10 - 2010'!#REF!</f>
        <v>#DIV/0!</v>
      </c>
      <c r="AH95" s="35" t="e">
        <f>+$C$19*'10 - 2010'!#REF!</f>
        <v>#DIV/0!</v>
      </c>
      <c r="AI95" s="2"/>
    </row>
    <row r="96" spans="1:35">
      <c r="A96" s="44">
        <v>89</v>
      </c>
      <c r="B96" s="35" t="e">
        <f>+'10 - 2010'!#REF!</f>
        <v>#REF!</v>
      </c>
      <c r="C96" s="35" t="e">
        <f>+'10 - 2010'!#REF!/'10 - 2010'!#REF!</f>
        <v>#REF!</v>
      </c>
      <c r="D96" s="35" t="e">
        <f>+$C$19*'10 - 2010'!#REF!</f>
        <v>#DIV/0!</v>
      </c>
      <c r="E96" s="35" t="e">
        <f>+$C$19*'10 - 2010'!#REF!</f>
        <v>#DIV/0!</v>
      </c>
      <c r="F96" s="35" t="e">
        <f>+$C$19*'10 - 2010'!#REF!</f>
        <v>#DIV/0!</v>
      </c>
      <c r="G96" s="35" t="e">
        <f>+$C$19*'10 - 2010'!#REF!</f>
        <v>#DIV/0!</v>
      </c>
      <c r="H96" s="35" t="e">
        <f>+$C$19*'10 - 2010'!#REF!</f>
        <v>#DIV/0!</v>
      </c>
      <c r="I96" s="35" t="e">
        <f>+$C$19*'10 - 2010'!#REF!</f>
        <v>#DIV/0!</v>
      </c>
      <c r="J96" s="35" t="e">
        <f>+$C$19*'10 - 2010'!#REF!</f>
        <v>#DIV/0!</v>
      </c>
      <c r="K96" s="35" t="e">
        <f>+$C$19*'10 - 2010'!#REF!</f>
        <v>#DIV/0!</v>
      </c>
      <c r="L96" s="35" t="e">
        <f>+$C$19*'10 - 2010'!#REF!</f>
        <v>#DIV/0!</v>
      </c>
      <c r="M96" s="35" t="e">
        <f>+$C$19*'10 - 2010'!#REF!</f>
        <v>#DIV/0!</v>
      </c>
      <c r="N96" s="35" t="e">
        <f>+$C$19*'10 - 2010'!#REF!</f>
        <v>#DIV/0!</v>
      </c>
      <c r="O96" s="35" t="e">
        <f>+$C$19*'10 - 2010'!#REF!</f>
        <v>#DIV/0!</v>
      </c>
      <c r="P96" s="35" t="e">
        <f>+$C$19*'10 - 2010'!#REF!</f>
        <v>#DIV/0!</v>
      </c>
      <c r="Q96" s="35" t="e">
        <f>+$C$19*'10 - 2010'!#REF!</f>
        <v>#DIV/0!</v>
      </c>
      <c r="R96" s="35" t="e">
        <f>+$C$19*'10 - 2010'!#REF!</f>
        <v>#DIV/0!</v>
      </c>
      <c r="S96" s="35" t="e">
        <f>+$C$19*'10 - 2010'!#REF!</f>
        <v>#DIV/0!</v>
      </c>
      <c r="T96" s="35" t="e">
        <f>+$C$19*'10 - 2010'!#REF!</f>
        <v>#DIV/0!</v>
      </c>
      <c r="U96" s="35" t="e">
        <f>+$C$19*'10 - 2010'!#REF!</f>
        <v>#DIV/0!</v>
      </c>
      <c r="V96" s="35" t="e">
        <f>+$C$19*'10 - 2010'!#REF!</f>
        <v>#DIV/0!</v>
      </c>
      <c r="W96" s="35" t="e">
        <f>+$C$19*'10 - 2010'!#REF!</f>
        <v>#DIV/0!</v>
      </c>
      <c r="X96" s="35" t="e">
        <f>+$C$19*'10 - 2010'!#REF!</f>
        <v>#DIV/0!</v>
      </c>
      <c r="Y96" s="35" t="e">
        <f>+$C$19*'10 - 2010'!#REF!</f>
        <v>#DIV/0!</v>
      </c>
      <c r="Z96" s="35" t="e">
        <f>+$C$19*'10 - 2010'!#REF!</f>
        <v>#DIV/0!</v>
      </c>
      <c r="AA96" s="35" t="e">
        <f>+$C$19*'10 - 2010'!#REF!</f>
        <v>#DIV/0!</v>
      </c>
      <c r="AB96" s="35" t="e">
        <f>+$C$19*'10 - 2010'!#REF!</f>
        <v>#DIV/0!</v>
      </c>
      <c r="AC96" s="35" t="e">
        <f>+$C$19*'10 - 2010'!#REF!</f>
        <v>#DIV/0!</v>
      </c>
      <c r="AD96" s="35" t="e">
        <f>+$C$19*'10 - 2010'!#REF!</f>
        <v>#DIV/0!</v>
      </c>
      <c r="AE96" s="35" t="e">
        <f>+$C$19*'10 - 2010'!#REF!</f>
        <v>#DIV/0!</v>
      </c>
      <c r="AF96" s="35" t="e">
        <f>+$C$19*'10 - 2010'!#REF!</f>
        <v>#DIV/0!</v>
      </c>
      <c r="AG96" s="35" t="e">
        <f>+$C$19*'10 - 2010'!#REF!</f>
        <v>#DIV/0!</v>
      </c>
      <c r="AH96" s="35" t="e">
        <f>+$C$19*'10 - 2010'!#REF!</f>
        <v>#DIV/0!</v>
      </c>
      <c r="AI96" s="2"/>
    </row>
    <row r="97" spans="1:35">
      <c r="A97" s="44">
        <v>90</v>
      </c>
      <c r="B97" s="35" t="e">
        <f>+'10 - 2010'!#REF!</f>
        <v>#REF!</v>
      </c>
      <c r="C97" s="35" t="e">
        <f>+'10 - 2010'!#REF!/'10 - 2010'!#REF!</f>
        <v>#REF!</v>
      </c>
      <c r="D97" s="35" t="e">
        <f>+$C$19*'10 - 2010'!#REF!</f>
        <v>#DIV/0!</v>
      </c>
      <c r="E97" s="35" t="e">
        <f>+$C$19*'10 - 2010'!#REF!</f>
        <v>#DIV/0!</v>
      </c>
      <c r="F97" s="35" t="e">
        <f>+$C$19*'10 - 2010'!#REF!</f>
        <v>#DIV/0!</v>
      </c>
      <c r="G97" s="35" t="e">
        <f>+$C$19*'10 - 2010'!#REF!</f>
        <v>#DIV/0!</v>
      </c>
      <c r="H97" s="35" t="e">
        <f>+$C$19*'10 - 2010'!#REF!</f>
        <v>#DIV/0!</v>
      </c>
      <c r="I97" s="35" t="e">
        <f>+$C$19*'10 - 2010'!#REF!</f>
        <v>#DIV/0!</v>
      </c>
      <c r="J97" s="35" t="e">
        <f>+$C$19*'10 - 2010'!#REF!</f>
        <v>#DIV/0!</v>
      </c>
      <c r="K97" s="35" t="e">
        <f>+$C$19*'10 - 2010'!#REF!</f>
        <v>#DIV/0!</v>
      </c>
      <c r="L97" s="35" t="e">
        <f>+$C$19*'10 - 2010'!#REF!</f>
        <v>#DIV/0!</v>
      </c>
      <c r="M97" s="35" t="e">
        <f>+$C$19*'10 - 2010'!#REF!</f>
        <v>#DIV/0!</v>
      </c>
      <c r="N97" s="35" t="e">
        <f>+$C$19*'10 - 2010'!#REF!</f>
        <v>#DIV/0!</v>
      </c>
      <c r="O97" s="35" t="e">
        <f>+$C$19*'10 - 2010'!#REF!</f>
        <v>#DIV/0!</v>
      </c>
      <c r="P97" s="35" t="e">
        <f>+$C$19*'10 - 2010'!#REF!</f>
        <v>#DIV/0!</v>
      </c>
      <c r="Q97" s="35" t="e">
        <f>+$C$19*'10 - 2010'!#REF!</f>
        <v>#DIV/0!</v>
      </c>
      <c r="R97" s="35" t="e">
        <f>+$C$19*'10 - 2010'!#REF!</f>
        <v>#DIV/0!</v>
      </c>
      <c r="S97" s="35" t="e">
        <f>+$C$19*'10 - 2010'!#REF!</f>
        <v>#DIV/0!</v>
      </c>
      <c r="T97" s="35" t="e">
        <f>+$C$19*'10 - 2010'!#REF!</f>
        <v>#DIV/0!</v>
      </c>
      <c r="U97" s="35" t="e">
        <f>+$C$19*'10 - 2010'!#REF!</f>
        <v>#DIV/0!</v>
      </c>
      <c r="V97" s="35" t="e">
        <f>+$C$19*'10 - 2010'!#REF!</f>
        <v>#DIV/0!</v>
      </c>
      <c r="W97" s="35" t="e">
        <f>+$C$19*'10 - 2010'!#REF!</f>
        <v>#DIV/0!</v>
      </c>
      <c r="X97" s="35" t="e">
        <f>+$C$19*'10 - 2010'!#REF!</f>
        <v>#DIV/0!</v>
      </c>
      <c r="Y97" s="35" t="e">
        <f>+$C$19*'10 - 2010'!#REF!</f>
        <v>#DIV/0!</v>
      </c>
      <c r="Z97" s="35" t="e">
        <f>+$C$19*'10 - 2010'!#REF!</f>
        <v>#DIV/0!</v>
      </c>
      <c r="AA97" s="35" t="e">
        <f>+$C$19*'10 - 2010'!#REF!</f>
        <v>#DIV/0!</v>
      </c>
      <c r="AB97" s="35" t="e">
        <f>+$C$19*'10 - 2010'!#REF!</f>
        <v>#DIV/0!</v>
      </c>
      <c r="AC97" s="35" t="e">
        <f>+$C$19*'10 - 2010'!#REF!</f>
        <v>#DIV/0!</v>
      </c>
      <c r="AD97" s="35" t="e">
        <f>+$C$19*'10 - 2010'!#REF!</f>
        <v>#DIV/0!</v>
      </c>
      <c r="AE97" s="35" t="e">
        <f>+$C$19*'10 - 2010'!#REF!</f>
        <v>#DIV/0!</v>
      </c>
      <c r="AF97" s="35" t="e">
        <f>+$C$19*'10 - 2010'!#REF!</f>
        <v>#DIV/0!</v>
      </c>
      <c r="AG97" s="35" t="e">
        <f>+$C$19*'10 - 2010'!#REF!</f>
        <v>#DIV/0!</v>
      </c>
      <c r="AH97" s="35" t="e">
        <f>+$C$19*'10 - 2010'!#REF!</f>
        <v>#DIV/0!</v>
      </c>
      <c r="AI97" s="2"/>
    </row>
    <row r="98" spans="1:35">
      <c r="A98" s="44">
        <v>91</v>
      </c>
      <c r="B98" s="35" t="e">
        <f>+'10 - 2010'!#REF!</f>
        <v>#REF!</v>
      </c>
      <c r="C98" s="35" t="e">
        <f>+'10 - 2010'!#REF!/'10 - 2010'!#REF!</f>
        <v>#REF!</v>
      </c>
      <c r="D98" s="35" t="e">
        <f>+$C$19*'10 - 2010'!#REF!</f>
        <v>#DIV/0!</v>
      </c>
      <c r="E98" s="35" t="e">
        <f>+$C$19*'10 - 2010'!#REF!</f>
        <v>#DIV/0!</v>
      </c>
      <c r="F98" s="35" t="e">
        <f>+$C$19*'10 - 2010'!#REF!</f>
        <v>#DIV/0!</v>
      </c>
      <c r="G98" s="35" t="e">
        <f>+$C$19*'10 - 2010'!#REF!</f>
        <v>#DIV/0!</v>
      </c>
      <c r="H98" s="35" t="e">
        <f>+$C$19*'10 - 2010'!#REF!</f>
        <v>#DIV/0!</v>
      </c>
      <c r="I98" s="35" t="e">
        <f>+$C$19*'10 - 2010'!#REF!</f>
        <v>#DIV/0!</v>
      </c>
      <c r="J98" s="35" t="e">
        <f>+$C$19*'10 - 2010'!#REF!</f>
        <v>#DIV/0!</v>
      </c>
      <c r="K98" s="35" t="e">
        <f>+$C$19*'10 - 2010'!#REF!</f>
        <v>#DIV/0!</v>
      </c>
      <c r="L98" s="35" t="e">
        <f>+$C$19*'10 - 2010'!#REF!</f>
        <v>#DIV/0!</v>
      </c>
      <c r="M98" s="35" t="e">
        <f>+$C$19*'10 - 2010'!#REF!</f>
        <v>#DIV/0!</v>
      </c>
      <c r="N98" s="35" t="e">
        <f>+$C$19*'10 - 2010'!#REF!</f>
        <v>#DIV/0!</v>
      </c>
      <c r="O98" s="35" t="e">
        <f>+$C$19*'10 - 2010'!#REF!</f>
        <v>#DIV/0!</v>
      </c>
      <c r="P98" s="35" t="e">
        <f>+$C$19*'10 - 2010'!#REF!</f>
        <v>#DIV/0!</v>
      </c>
      <c r="Q98" s="35" t="e">
        <f>+$C$19*'10 - 2010'!#REF!</f>
        <v>#DIV/0!</v>
      </c>
      <c r="R98" s="35" t="e">
        <f>+$C$19*'10 - 2010'!#REF!</f>
        <v>#DIV/0!</v>
      </c>
      <c r="S98" s="35" t="e">
        <f>+$C$19*'10 - 2010'!#REF!</f>
        <v>#DIV/0!</v>
      </c>
      <c r="T98" s="35" t="e">
        <f>+$C$19*'10 - 2010'!#REF!</f>
        <v>#DIV/0!</v>
      </c>
      <c r="U98" s="35" t="e">
        <f>+$C$19*'10 - 2010'!#REF!</f>
        <v>#DIV/0!</v>
      </c>
      <c r="V98" s="35" t="e">
        <f>+$C$19*'10 - 2010'!#REF!</f>
        <v>#DIV/0!</v>
      </c>
      <c r="W98" s="35" t="e">
        <f>+$C$19*'10 - 2010'!#REF!</f>
        <v>#DIV/0!</v>
      </c>
      <c r="X98" s="35" t="e">
        <f>+$C$19*'10 - 2010'!#REF!</f>
        <v>#DIV/0!</v>
      </c>
      <c r="Y98" s="35" t="e">
        <f>+$C$19*'10 - 2010'!#REF!</f>
        <v>#DIV/0!</v>
      </c>
      <c r="Z98" s="35" t="e">
        <f>+$C$19*'10 - 2010'!#REF!</f>
        <v>#DIV/0!</v>
      </c>
      <c r="AA98" s="35" t="e">
        <f>+$C$19*'10 - 2010'!#REF!</f>
        <v>#DIV/0!</v>
      </c>
      <c r="AB98" s="35" t="e">
        <f>+$C$19*'10 - 2010'!#REF!</f>
        <v>#DIV/0!</v>
      </c>
      <c r="AC98" s="35" t="e">
        <f>+$C$19*'10 - 2010'!#REF!</f>
        <v>#DIV/0!</v>
      </c>
      <c r="AD98" s="35" t="e">
        <f>+$C$19*'10 - 2010'!#REF!</f>
        <v>#DIV/0!</v>
      </c>
      <c r="AE98" s="35" t="e">
        <f>+$C$19*'10 - 2010'!#REF!</f>
        <v>#DIV/0!</v>
      </c>
      <c r="AF98" s="35" t="e">
        <f>+$C$19*'10 - 2010'!#REF!</f>
        <v>#DIV/0!</v>
      </c>
      <c r="AG98" s="35" t="e">
        <f>+$C$19*'10 - 2010'!#REF!</f>
        <v>#DIV/0!</v>
      </c>
      <c r="AH98" s="35" t="e">
        <f>+$C$19*'10 - 2010'!#REF!</f>
        <v>#DIV/0!</v>
      </c>
      <c r="AI98" s="2"/>
    </row>
    <row r="99" spans="1:35">
      <c r="A99" s="44">
        <v>92</v>
      </c>
      <c r="B99" s="35" t="e">
        <f>+'10 - 2010'!#REF!</f>
        <v>#REF!</v>
      </c>
      <c r="C99" s="35" t="e">
        <f>+'10 - 2010'!#REF!/'10 - 2010'!#REF!</f>
        <v>#REF!</v>
      </c>
      <c r="D99" s="35" t="e">
        <f>+$C$19*'10 - 2010'!#REF!</f>
        <v>#DIV/0!</v>
      </c>
      <c r="E99" s="35" t="e">
        <f>+$C$19*'10 - 2010'!#REF!</f>
        <v>#DIV/0!</v>
      </c>
      <c r="F99" s="35" t="e">
        <f>+$C$19*'10 - 2010'!#REF!</f>
        <v>#DIV/0!</v>
      </c>
      <c r="G99" s="35" t="e">
        <f>+$C$19*'10 - 2010'!#REF!</f>
        <v>#DIV/0!</v>
      </c>
      <c r="H99" s="35" t="e">
        <f>+$C$19*'10 - 2010'!#REF!</f>
        <v>#DIV/0!</v>
      </c>
      <c r="I99" s="35" t="e">
        <f>+$C$19*'10 - 2010'!#REF!</f>
        <v>#DIV/0!</v>
      </c>
      <c r="J99" s="35" t="e">
        <f>+$C$19*'10 - 2010'!#REF!</f>
        <v>#DIV/0!</v>
      </c>
      <c r="K99" s="35" t="e">
        <f>+$C$19*'10 - 2010'!#REF!</f>
        <v>#DIV/0!</v>
      </c>
      <c r="L99" s="35" t="e">
        <f>+$C$19*'10 - 2010'!#REF!</f>
        <v>#DIV/0!</v>
      </c>
      <c r="M99" s="35" t="e">
        <f>+$C$19*'10 - 2010'!#REF!</f>
        <v>#DIV/0!</v>
      </c>
      <c r="N99" s="35" t="e">
        <f>+$C$19*'10 - 2010'!#REF!</f>
        <v>#DIV/0!</v>
      </c>
      <c r="O99" s="35" t="e">
        <f>+$C$19*'10 - 2010'!#REF!</f>
        <v>#DIV/0!</v>
      </c>
      <c r="P99" s="35" t="e">
        <f>+$C$19*'10 - 2010'!#REF!</f>
        <v>#DIV/0!</v>
      </c>
      <c r="Q99" s="35" t="e">
        <f>+$C$19*'10 - 2010'!#REF!</f>
        <v>#DIV/0!</v>
      </c>
      <c r="R99" s="35" t="e">
        <f>+$C$19*'10 - 2010'!#REF!</f>
        <v>#DIV/0!</v>
      </c>
      <c r="S99" s="35" t="e">
        <f>+$C$19*'10 - 2010'!#REF!</f>
        <v>#DIV/0!</v>
      </c>
      <c r="T99" s="35" t="e">
        <f>+$C$19*'10 - 2010'!#REF!</f>
        <v>#DIV/0!</v>
      </c>
      <c r="U99" s="35" t="e">
        <f>+$C$19*'10 - 2010'!#REF!</f>
        <v>#DIV/0!</v>
      </c>
      <c r="V99" s="35" t="e">
        <f>+$C$19*'10 - 2010'!#REF!</f>
        <v>#DIV/0!</v>
      </c>
      <c r="W99" s="35" t="e">
        <f>+$C$19*'10 - 2010'!#REF!</f>
        <v>#DIV/0!</v>
      </c>
      <c r="X99" s="35" t="e">
        <f>+$C$19*'10 - 2010'!#REF!</f>
        <v>#DIV/0!</v>
      </c>
      <c r="Y99" s="35" t="e">
        <f>+$C$19*'10 - 2010'!#REF!</f>
        <v>#DIV/0!</v>
      </c>
      <c r="Z99" s="35" t="e">
        <f>+$C$19*'10 - 2010'!#REF!</f>
        <v>#DIV/0!</v>
      </c>
      <c r="AA99" s="35" t="e">
        <f>+$C$19*'10 - 2010'!#REF!</f>
        <v>#DIV/0!</v>
      </c>
      <c r="AB99" s="35" t="e">
        <f>+$C$19*'10 - 2010'!#REF!</f>
        <v>#DIV/0!</v>
      </c>
      <c r="AC99" s="35" t="e">
        <f>+$C$19*'10 - 2010'!#REF!</f>
        <v>#DIV/0!</v>
      </c>
      <c r="AD99" s="35" t="e">
        <f>+$C$19*'10 - 2010'!#REF!</f>
        <v>#DIV/0!</v>
      </c>
      <c r="AE99" s="35" t="e">
        <f>+$C$19*'10 - 2010'!#REF!</f>
        <v>#DIV/0!</v>
      </c>
      <c r="AF99" s="35" t="e">
        <f>+$C$19*'10 - 2010'!#REF!</f>
        <v>#DIV/0!</v>
      </c>
      <c r="AG99" s="35" t="e">
        <f>+$C$19*'10 - 2010'!#REF!</f>
        <v>#DIV/0!</v>
      </c>
      <c r="AH99" s="35" t="e">
        <f>+$C$19*'10 - 2010'!#REF!</f>
        <v>#DIV/0!</v>
      </c>
      <c r="AI99" s="2"/>
    </row>
    <row r="100" spans="1:35">
      <c r="A100" s="44">
        <v>93</v>
      </c>
      <c r="B100" s="35" t="e">
        <f>+'10 - 2010'!#REF!</f>
        <v>#REF!</v>
      </c>
      <c r="C100" s="35" t="e">
        <f>+'10 - 2010'!#REF!/'10 - 2010'!#REF!</f>
        <v>#REF!</v>
      </c>
      <c r="D100" s="35" t="e">
        <f>+$C$19*'10 - 2010'!#REF!</f>
        <v>#DIV/0!</v>
      </c>
      <c r="E100" s="35" t="e">
        <f>+$C$19*'10 - 2010'!#REF!</f>
        <v>#DIV/0!</v>
      </c>
      <c r="F100" s="35" t="e">
        <f>+$C$19*'10 - 2010'!#REF!</f>
        <v>#DIV/0!</v>
      </c>
      <c r="G100" s="35" t="e">
        <f>+$C$19*'10 - 2010'!#REF!</f>
        <v>#DIV/0!</v>
      </c>
      <c r="H100" s="35" t="e">
        <f>+$C$19*'10 - 2010'!#REF!</f>
        <v>#DIV/0!</v>
      </c>
      <c r="I100" s="35" t="e">
        <f>+$C$19*'10 - 2010'!#REF!</f>
        <v>#DIV/0!</v>
      </c>
      <c r="J100" s="35" t="e">
        <f>+$C$19*'10 - 2010'!#REF!</f>
        <v>#DIV/0!</v>
      </c>
      <c r="K100" s="35" t="e">
        <f>+$C$19*'10 - 2010'!#REF!</f>
        <v>#DIV/0!</v>
      </c>
      <c r="L100" s="35" t="e">
        <f>+$C$19*'10 - 2010'!#REF!</f>
        <v>#DIV/0!</v>
      </c>
      <c r="M100" s="35" t="e">
        <f>+$C$19*'10 - 2010'!#REF!</f>
        <v>#DIV/0!</v>
      </c>
      <c r="N100" s="35" t="e">
        <f>+$C$19*'10 - 2010'!#REF!</f>
        <v>#DIV/0!</v>
      </c>
      <c r="O100" s="35" t="e">
        <f>+$C$19*'10 - 2010'!#REF!</f>
        <v>#DIV/0!</v>
      </c>
      <c r="P100" s="35" t="e">
        <f>+$C$19*'10 - 2010'!#REF!</f>
        <v>#DIV/0!</v>
      </c>
      <c r="Q100" s="35" t="e">
        <f>+$C$19*'10 - 2010'!#REF!</f>
        <v>#DIV/0!</v>
      </c>
      <c r="R100" s="35" t="e">
        <f>+$C$19*'10 - 2010'!#REF!</f>
        <v>#DIV/0!</v>
      </c>
      <c r="S100" s="35" t="e">
        <f>+$C$19*'10 - 2010'!#REF!</f>
        <v>#DIV/0!</v>
      </c>
      <c r="T100" s="35" t="e">
        <f>+$C$19*'10 - 2010'!#REF!</f>
        <v>#DIV/0!</v>
      </c>
      <c r="U100" s="35" t="e">
        <f>+$C$19*'10 - 2010'!#REF!</f>
        <v>#DIV/0!</v>
      </c>
      <c r="V100" s="35" t="e">
        <f>+$C$19*'10 - 2010'!#REF!</f>
        <v>#DIV/0!</v>
      </c>
      <c r="W100" s="35" t="e">
        <f>+$C$19*'10 - 2010'!#REF!</f>
        <v>#DIV/0!</v>
      </c>
      <c r="X100" s="35" t="e">
        <f>+$C$19*'10 - 2010'!#REF!</f>
        <v>#DIV/0!</v>
      </c>
      <c r="Y100" s="35" t="e">
        <f>+$C$19*'10 - 2010'!#REF!</f>
        <v>#DIV/0!</v>
      </c>
      <c r="Z100" s="35" t="e">
        <f>+$C$19*'10 - 2010'!#REF!</f>
        <v>#DIV/0!</v>
      </c>
      <c r="AA100" s="35" t="e">
        <f>+$C$19*'10 - 2010'!#REF!</f>
        <v>#DIV/0!</v>
      </c>
      <c r="AB100" s="35" t="e">
        <f>+$C$19*'10 - 2010'!#REF!</f>
        <v>#DIV/0!</v>
      </c>
      <c r="AC100" s="35" t="e">
        <f>+$C$19*'10 - 2010'!#REF!</f>
        <v>#DIV/0!</v>
      </c>
      <c r="AD100" s="35" t="e">
        <f>+$C$19*'10 - 2010'!#REF!</f>
        <v>#DIV/0!</v>
      </c>
      <c r="AE100" s="35" t="e">
        <f>+$C$19*'10 - 2010'!#REF!</f>
        <v>#DIV/0!</v>
      </c>
      <c r="AF100" s="35" t="e">
        <f>+$C$19*'10 - 2010'!#REF!</f>
        <v>#DIV/0!</v>
      </c>
      <c r="AG100" s="35" t="e">
        <f>+$C$19*'10 - 2010'!#REF!</f>
        <v>#DIV/0!</v>
      </c>
      <c r="AH100" s="35" t="e">
        <f>+$C$19*'10 - 2010'!#REF!</f>
        <v>#DIV/0!</v>
      </c>
      <c r="AI100" s="2"/>
    </row>
    <row r="101" spans="1:35">
      <c r="A101" s="44">
        <v>94</v>
      </c>
      <c r="B101" s="35" t="e">
        <f>+'10 - 2010'!#REF!</f>
        <v>#REF!</v>
      </c>
      <c r="C101" s="35" t="e">
        <f>+'10 - 2010'!#REF!/'10 - 2010'!#REF!</f>
        <v>#REF!</v>
      </c>
      <c r="D101" s="35" t="e">
        <f>+$C$19*'10 - 2010'!#REF!</f>
        <v>#DIV/0!</v>
      </c>
      <c r="E101" s="35" t="e">
        <f>+$C$19*'10 - 2010'!#REF!</f>
        <v>#DIV/0!</v>
      </c>
      <c r="F101" s="35" t="e">
        <f>+$C$19*'10 - 2010'!#REF!</f>
        <v>#DIV/0!</v>
      </c>
      <c r="G101" s="35" t="e">
        <f>+$C$19*'10 - 2010'!#REF!</f>
        <v>#DIV/0!</v>
      </c>
      <c r="H101" s="35" t="e">
        <f>+$C$19*'10 - 2010'!#REF!</f>
        <v>#DIV/0!</v>
      </c>
      <c r="I101" s="35" t="e">
        <f>+$C$19*'10 - 2010'!#REF!</f>
        <v>#DIV/0!</v>
      </c>
      <c r="J101" s="35" t="e">
        <f>+$C$19*'10 - 2010'!#REF!</f>
        <v>#DIV/0!</v>
      </c>
      <c r="K101" s="35" t="e">
        <f>+$C$19*'10 - 2010'!#REF!</f>
        <v>#DIV/0!</v>
      </c>
      <c r="L101" s="35" t="e">
        <f>+$C$19*'10 - 2010'!#REF!</f>
        <v>#DIV/0!</v>
      </c>
      <c r="M101" s="35" t="e">
        <f>+$C$19*'10 - 2010'!#REF!</f>
        <v>#DIV/0!</v>
      </c>
      <c r="N101" s="35" t="e">
        <f>+$C$19*'10 - 2010'!#REF!</f>
        <v>#DIV/0!</v>
      </c>
      <c r="O101" s="35" t="e">
        <f>+$C$19*'10 - 2010'!#REF!</f>
        <v>#DIV/0!</v>
      </c>
      <c r="P101" s="35" t="e">
        <f>+$C$19*'10 - 2010'!#REF!</f>
        <v>#DIV/0!</v>
      </c>
      <c r="Q101" s="35" t="e">
        <f>+$C$19*'10 - 2010'!#REF!</f>
        <v>#DIV/0!</v>
      </c>
      <c r="R101" s="35" t="e">
        <f>+$C$19*'10 - 2010'!#REF!</f>
        <v>#DIV/0!</v>
      </c>
      <c r="S101" s="35" t="e">
        <f>+$C$19*'10 - 2010'!#REF!</f>
        <v>#DIV/0!</v>
      </c>
      <c r="T101" s="35" t="e">
        <f>+$C$19*'10 - 2010'!#REF!</f>
        <v>#DIV/0!</v>
      </c>
      <c r="U101" s="35" t="e">
        <f>+$C$19*'10 - 2010'!#REF!</f>
        <v>#DIV/0!</v>
      </c>
      <c r="V101" s="35" t="e">
        <f>+$C$19*'10 - 2010'!#REF!</f>
        <v>#DIV/0!</v>
      </c>
      <c r="W101" s="35" t="e">
        <f>+$C$19*'10 - 2010'!#REF!</f>
        <v>#DIV/0!</v>
      </c>
      <c r="X101" s="35" t="e">
        <f>+$C$19*'10 - 2010'!#REF!</f>
        <v>#DIV/0!</v>
      </c>
      <c r="Y101" s="35" t="e">
        <f>+$C$19*'10 - 2010'!#REF!</f>
        <v>#DIV/0!</v>
      </c>
      <c r="Z101" s="35" t="e">
        <f>+$C$19*'10 - 2010'!#REF!</f>
        <v>#DIV/0!</v>
      </c>
      <c r="AA101" s="35" t="e">
        <f>+$C$19*'10 - 2010'!#REF!</f>
        <v>#DIV/0!</v>
      </c>
      <c r="AB101" s="35" t="e">
        <f>+$C$19*'10 - 2010'!#REF!</f>
        <v>#DIV/0!</v>
      </c>
      <c r="AC101" s="35" t="e">
        <f>+$C$19*'10 - 2010'!#REF!</f>
        <v>#DIV/0!</v>
      </c>
      <c r="AD101" s="35" t="e">
        <f>+$C$19*'10 - 2010'!#REF!</f>
        <v>#DIV/0!</v>
      </c>
      <c r="AE101" s="35" t="e">
        <f>+$C$19*'10 - 2010'!#REF!</f>
        <v>#DIV/0!</v>
      </c>
      <c r="AF101" s="35" t="e">
        <f>+$C$19*'10 - 2010'!#REF!</f>
        <v>#DIV/0!</v>
      </c>
      <c r="AG101" s="35" t="e">
        <f>+$C$19*'10 - 2010'!#REF!</f>
        <v>#DIV/0!</v>
      </c>
      <c r="AH101" s="35" t="e">
        <f>+$C$19*'10 - 2010'!#REF!</f>
        <v>#DIV/0!</v>
      </c>
      <c r="AI101" s="2"/>
    </row>
    <row r="102" spans="1:35">
      <c r="A102" s="44">
        <v>95</v>
      </c>
      <c r="B102" s="35" t="e">
        <f>+'10 - 2010'!#REF!</f>
        <v>#REF!</v>
      </c>
      <c r="C102" s="35" t="e">
        <f>+'10 - 2010'!#REF!/'10 - 2010'!#REF!</f>
        <v>#REF!</v>
      </c>
      <c r="D102" s="35" t="e">
        <f>+$C$19*'10 - 2010'!#REF!</f>
        <v>#DIV/0!</v>
      </c>
      <c r="E102" s="35" t="e">
        <f>+$C$19*'10 - 2010'!#REF!</f>
        <v>#DIV/0!</v>
      </c>
      <c r="F102" s="35" t="e">
        <f>+$C$19*'10 - 2010'!#REF!</f>
        <v>#DIV/0!</v>
      </c>
      <c r="G102" s="35" t="e">
        <f>+$C$19*'10 - 2010'!#REF!</f>
        <v>#DIV/0!</v>
      </c>
      <c r="H102" s="35" t="e">
        <f>+$C$19*'10 - 2010'!#REF!</f>
        <v>#DIV/0!</v>
      </c>
      <c r="I102" s="35" t="e">
        <f>+$C$19*'10 - 2010'!#REF!</f>
        <v>#DIV/0!</v>
      </c>
      <c r="J102" s="35" t="e">
        <f>+$C$19*'10 - 2010'!#REF!</f>
        <v>#DIV/0!</v>
      </c>
      <c r="K102" s="35" t="e">
        <f>+$C$19*'10 - 2010'!#REF!</f>
        <v>#DIV/0!</v>
      </c>
      <c r="L102" s="35" t="e">
        <f>+$C$19*'10 - 2010'!#REF!</f>
        <v>#DIV/0!</v>
      </c>
      <c r="M102" s="35" t="e">
        <f>+$C$19*'10 - 2010'!#REF!</f>
        <v>#DIV/0!</v>
      </c>
      <c r="N102" s="35" t="e">
        <f>+$C$19*'10 - 2010'!#REF!</f>
        <v>#DIV/0!</v>
      </c>
      <c r="O102" s="35" t="e">
        <f>+$C$19*'10 - 2010'!#REF!</f>
        <v>#DIV/0!</v>
      </c>
      <c r="P102" s="35" t="e">
        <f>+$C$19*'10 - 2010'!#REF!</f>
        <v>#DIV/0!</v>
      </c>
      <c r="Q102" s="35" t="e">
        <f>+$C$19*'10 - 2010'!#REF!</f>
        <v>#DIV/0!</v>
      </c>
      <c r="R102" s="35" t="e">
        <f>+$C$19*'10 - 2010'!#REF!</f>
        <v>#DIV/0!</v>
      </c>
      <c r="S102" s="35" t="e">
        <f>+$C$19*'10 - 2010'!#REF!</f>
        <v>#DIV/0!</v>
      </c>
      <c r="T102" s="35" t="e">
        <f>+$C$19*'10 - 2010'!#REF!</f>
        <v>#DIV/0!</v>
      </c>
      <c r="U102" s="35" t="e">
        <f>+$C$19*'10 - 2010'!#REF!</f>
        <v>#DIV/0!</v>
      </c>
      <c r="V102" s="35" t="e">
        <f>+$C$19*'10 - 2010'!#REF!</f>
        <v>#DIV/0!</v>
      </c>
      <c r="W102" s="35" t="e">
        <f>+$C$19*'10 - 2010'!#REF!</f>
        <v>#DIV/0!</v>
      </c>
      <c r="X102" s="35" t="e">
        <f>+$C$19*'10 - 2010'!#REF!</f>
        <v>#DIV/0!</v>
      </c>
      <c r="Y102" s="35" t="e">
        <f>+$C$19*'10 - 2010'!#REF!</f>
        <v>#DIV/0!</v>
      </c>
      <c r="Z102" s="35" t="e">
        <f>+$C$19*'10 - 2010'!#REF!</f>
        <v>#DIV/0!</v>
      </c>
      <c r="AA102" s="35" t="e">
        <f>+$C$19*'10 - 2010'!#REF!</f>
        <v>#DIV/0!</v>
      </c>
      <c r="AB102" s="35" t="e">
        <f>+$C$19*'10 - 2010'!#REF!</f>
        <v>#DIV/0!</v>
      </c>
      <c r="AC102" s="35" t="e">
        <f>+$C$19*'10 - 2010'!#REF!</f>
        <v>#DIV/0!</v>
      </c>
      <c r="AD102" s="35" t="e">
        <f>+$C$19*'10 - 2010'!#REF!</f>
        <v>#DIV/0!</v>
      </c>
      <c r="AE102" s="35" t="e">
        <f>+$C$19*'10 - 2010'!#REF!</f>
        <v>#DIV/0!</v>
      </c>
      <c r="AF102" s="35" t="e">
        <f>+$C$19*'10 - 2010'!#REF!</f>
        <v>#DIV/0!</v>
      </c>
      <c r="AG102" s="35" t="e">
        <f>+$C$19*'10 - 2010'!#REF!</f>
        <v>#DIV/0!</v>
      </c>
      <c r="AH102" s="35" t="e">
        <f>+$C$19*'10 - 2010'!#REF!</f>
        <v>#DIV/0!</v>
      </c>
      <c r="AI102" s="2"/>
    </row>
    <row r="103" spans="1:35">
      <c r="A103" s="44">
        <v>96</v>
      </c>
      <c r="B103" s="35" t="e">
        <f>+'10 - 2010'!#REF!</f>
        <v>#REF!</v>
      </c>
      <c r="C103" s="35" t="e">
        <f>+'10 - 2010'!#REF!/'10 - 2010'!#REF!</f>
        <v>#REF!</v>
      </c>
      <c r="D103" s="35" t="e">
        <f>+$C$19*'10 - 2010'!#REF!</f>
        <v>#DIV/0!</v>
      </c>
      <c r="E103" s="35" t="e">
        <f>+$C$19*'10 - 2010'!#REF!</f>
        <v>#DIV/0!</v>
      </c>
      <c r="F103" s="35" t="e">
        <f>+$C$19*'10 - 2010'!#REF!</f>
        <v>#DIV/0!</v>
      </c>
      <c r="G103" s="35" t="e">
        <f>+$C$19*'10 - 2010'!#REF!</f>
        <v>#DIV/0!</v>
      </c>
      <c r="H103" s="35" t="e">
        <f>+$C$19*'10 - 2010'!#REF!</f>
        <v>#DIV/0!</v>
      </c>
      <c r="I103" s="35" t="e">
        <f>+$C$19*'10 - 2010'!#REF!</f>
        <v>#DIV/0!</v>
      </c>
      <c r="J103" s="35" t="e">
        <f>+$C$19*'10 - 2010'!#REF!</f>
        <v>#DIV/0!</v>
      </c>
      <c r="K103" s="35" t="e">
        <f>+$C$19*'10 - 2010'!#REF!</f>
        <v>#DIV/0!</v>
      </c>
      <c r="L103" s="35" t="e">
        <f>+$C$19*'10 - 2010'!#REF!</f>
        <v>#DIV/0!</v>
      </c>
      <c r="M103" s="35" t="e">
        <f>+$C$19*'10 - 2010'!#REF!</f>
        <v>#DIV/0!</v>
      </c>
      <c r="N103" s="35" t="e">
        <f>+$C$19*'10 - 2010'!#REF!</f>
        <v>#DIV/0!</v>
      </c>
      <c r="O103" s="35" t="e">
        <f>+$C$19*'10 - 2010'!#REF!</f>
        <v>#DIV/0!</v>
      </c>
      <c r="P103" s="35" t="e">
        <f>+$C$19*'10 - 2010'!#REF!</f>
        <v>#DIV/0!</v>
      </c>
      <c r="Q103" s="35" t="e">
        <f>+$C$19*'10 - 2010'!#REF!</f>
        <v>#DIV/0!</v>
      </c>
      <c r="R103" s="35" t="e">
        <f>+$C$19*'10 - 2010'!#REF!</f>
        <v>#DIV/0!</v>
      </c>
      <c r="S103" s="35" t="e">
        <f>+$C$19*'10 - 2010'!#REF!</f>
        <v>#DIV/0!</v>
      </c>
      <c r="T103" s="35" t="e">
        <f>+$C$19*'10 - 2010'!#REF!</f>
        <v>#DIV/0!</v>
      </c>
      <c r="U103" s="35" t="e">
        <f>+$C$19*'10 - 2010'!#REF!</f>
        <v>#DIV/0!</v>
      </c>
      <c r="V103" s="35" t="e">
        <f>+$C$19*'10 - 2010'!#REF!</f>
        <v>#DIV/0!</v>
      </c>
      <c r="W103" s="35" t="e">
        <f>+$C$19*'10 - 2010'!#REF!</f>
        <v>#DIV/0!</v>
      </c>
      <c r="X103" s="35" t="e">
        <f>+$C$19*'10 - 2010'!#REF!</f>
        <v>#DIV/0!</v>
      </c>
      <c r="Y103" s="35" t="e">
        <f>+$C$19*'10 - 2010'!#REF!</f>
        <v>#DIV/0!</v>
      </c>
      <c r="Z103" s="35" t="e">
        <f>+$C$19*'10 - 2010'!#REF!</f>
        <v>#DIV/0!</v>
      </c>
      <c r="AA103" s="35" t="e">
        <f>+$C$19*'10 - 2010'!#REF!</f>
        <v>#DIV/0!</v>
      </c>
      <c r="AB103" s="35" t="e">
        <f>+$C$19*'10 - 2010'!#REF!</f>
        <v>#DIV/0!</v>
      </c>
      <c r="AC103" s="35" t="e">
        <f>+$C$19*'10 - 2010'!#REF!</f>
        <v>#DIV/0!</v>
      </c>
      <c r="AD103" s="35" t="e">
        <f>+$C$19*'10 - 2010'!#REF!</f>
        <v>#DIV/0!</v>
      </c>
      <c r="AE103" s="35" t="e">
        <f>+$C$19*'10 - 2010'!#REF!</f>
        <v>#DIV/0!</v>
      </c>
      <c r="AF103" s="35" t="e">
        <f>+$C$19*'10 - 2010'!#REF!</f>
        <v>#DIV/0!</v>
      </c>
      <c r="AG103" s="35" t="e">
        <f>+$C$19*'10 - 2010'!#REF!</f>
        <v>#DIV/0!</v>
      </c>
      <c r="AH103" s="35" t="e">
        <f>+$C$19*'10 - 2010'!#REF!</f>
        <v>#DIV/0!</v>
      </c>
      <c r="AI103" s="2"/>
    </row>
    <row r="104" spans="1:35">
      <c r="A104" s="44">
        <v>97</v>
      </c>
      <c r="B104" s="35" t="e">
        <f>+'10 - 2010'!#REF!</f>
        <v>#REF!</v>
      </c>
      <c r="C104" s="35" t="e">
        <f>+'10 - 2010'!#REF!/'10 - 2010'!#REF!</f>
        <v>#REF!</v>
      </c>
      <c r="D104" s="35" t="e">
        <f>+$C$19*'10 - 2010'!#REF!</f>
        <v>#DIV/0!</v>
      </c>
      <c r="E104" s="35" t="e">
        <f>+$C$19*'10 - 2010'!#REF!</f>
        <v>#DIV/0!</v>
      </c>
      <c r="F104" s="35" t="e">
        <f>+$C$19*'10 - 2010'!#REF!</f>
        <v>#DIV/0!</v>
      </c>
      <c r="G104" s="35" t="e">
        <f>+$C$19*'10 - 2010'!#REF!</f>
        <v>#DIV/0!</v>
      </c>
      <c r="H104" s="35" t="e">
        <f>+$C$19*'10 - 2010'!#REF!</f>
        <v>#DIV/0!</v>
      </c>
      <c r="I104" s="35" t="e">
        <f>+$C$19*'10 - 2010'!#REF!</f>
        <v>#DIV/0!</v>
      </c>
      <c r="J104" s="35" t="e">
        <f>+$C$19*'10 - 2010'!#REF!</f>
        <v>#DIV/0!</v>
      </c>
      <c r="K104" s="35" t="e">
        <f>+$C$19*'10 - 2010'!#REF!</f>
        <v>#DIV/0!</v>
      </c>
      <c r="L104" s="35" t="e">
        <f>+$C$19*'10 - 2010'!#REF!</f>
        <v>#DIV/0!</v>
      </c>
      <c r="M104" s="35" t="e">
        <f>+$C$19*'10 - 2010'!#REF!</f>
        <v>#DIV/0!</v>
      </c>
      <c r="N104" s="35" t="e">
        <f>+$C$19*'10 - 2010'!#REF!</f>
        <v>#DIV/0!</v>
      </c>
      <c r="O104" s="35" t="e">
        <f>+$C$19*'10 - 2010'!#REF!</f>
        <v>#DIV/0!</v>
      </c>
      <c r="P104" s="35" t="e">
        <f>+$C$19*'10 - 2010'!#REF!</f>
        <v>#DIV/0!</v>
      </c>
      <c r="Q104" s="35" t="e">
        <f>+$C$19*'10 - 2010'!#REF!</f>
        <v>#DIV/0!</v>
      </c>
      <c r="R104" s="35" t="e">
        <f>+$C$19*'10 - 2010'!#REF!</f>
        <v>#DIV/0!</v>
      </c>
      <c r="S104" s="35" t="e">
        <f>+$C$19*'10 - 2010'!#REF!</f>
        <v>#DIV/0!</v>
      </c>
      <c r="T104" s="35" t="e">
        <f>+$C$19*'10 - 2010'!#REF!</f>
        <v>#DIV/0!</v>
      </c>
      <c r="U104" s="35" t="e">
        <f>+$C$19*'10 - 2010'!#REF!</f>
        <v>#DIV/0!</v>
      </c>
      <c r="V104" s="35" t="e">
        <f>+$C$19*'10 - 2010'!#REF!</f>
        <v>#DIV/0!</v>
      </c>
      <c r="W104" s="35" t="e">
        <f>+$C$19*'10 - 2010'!#REF!</f>
        <v>#DIV/0!</v>
      </c>
      <c r="X104" s="35" t="e">
        <f>+$C$19*'10 - 2010'!#REF!</f>
        <v>#DIV/0!</v>
      </c>
      <c r="Y104" s="35" t="e">
        <f>+$C$19*'10 - 2010'!#REF!</f>
        <v>#DIV/0!</v>
      </c>
      <c r="Z104" s="35" t="e">
        <f>+$C$19*'10 - 2010'!#REF!</f>
        <v>#DIV/0!</v>
      </c>
      <c r="AA104" s="35" t="e">
        <f>+$C$19*'10 - 2010'!#REF!</f>
        <v>#DIV/0!</v>
      </c>
      <c r="AB104" s="35" t="e">
        <f>+$C$19*'10 - 2010'!#REF!</f>
        <v>#DIV/0!</v>
      </c>
      <c r="AC104" s="35" t="e">
        <f>+$C$19*'10 - 2010'!#REF!</f>
        <v>#DIV/0!</v>
      </c>
      <c r="AD104" s="35" t="e">
        <f>+$C$19*'10 - 2010'!#REF!</f>
        <v>#DIV/0!</v>
      </c>
      <c r="AE104" s="35" t="e">
        <f>+$C$19*'10 - 2010'!#REF!</f>
        <v>#DIV/0!</v>
      </c>
      <c r="AF104" s="35" t="e">
        <f>+$C$19*'10 - 2010'!#REF!</f>
        <v>#DIV/0!</v>
      </c>
      <c r="AG104" s="35" t="e">
        <f>+$C$19*'10 - 2010'!#REF!</f>
        <v>#DIV/0!</v>
      </c>
      <c r="AH104" s="35" t="e">
        <f>+$C$19*'10 - 2010'!#REF!</f>
        <v>#DIV/0!</v>
      </c>
      <c r="AI104" s="2"/>
    </row>
    <row r="105" spans="1:35">
      <c r="A105" s="44">
        <v>98</v>
      </c>
      <c r="B105" s="35" t="e">
        <f>+'10 - 2010'!#REF!</f>
        <v>#REF!</v>
      </c>
      <c r="C105" s="35" t="e">
        <f>+'10 - 2010'!#REF!/'10 - 2010'!#REF!</f>
        <v>#REF!</v>
      </c>
      <c r="D105" s="35" t="e">
        <f>+$C$19*'10 - 2010'!#REF!</f>
        <v>#DIV/0!</v>
      </c>
      <c r="E105" s="35" t="e">
        <f>+$C$19*'10 - 2010'!#REF!</f>
        <v>#DIV/0!</v>
      </c>
      <c r="F105" s="35" t="e">
        <f>+$C$19*'10 - 2010'!#REF!</f>
        <v>#DIV/0!</v>
      </c>
      <c r="G105" s="35" t="e">
        <f>+$C$19*'10 - 2010'!#REF!</f>
        <v>#DIV/0!</v>
      </c>
      <c r="H105" s="35" t="e">
        <f>+$C$19*'10 - 2010'!#REF!</f>
        <v>#DIV/0!</v>
      </c>
      <c r="I105" s="35" t="e">
        <f>+$C$19*'10 - 2010'!#REF!</f>
        <v>#DIV/0!</v>
      </c>
      <c r="J105" s="35" t="e">
        <f>+$C$19*'10 - 2010'!#REF!</f>
        <v>#DIV/0!</v>
      </c>
      <c r="K105" s="35" t="e">
        <f>+$C$19*'10 - 2010'!#REF!</f>
        <v>#DIV/0!</v>
      </c>
      <c r="L105" s="35" t="e">
        <f>+$C$19*'10 - 2010'!#REF!</f>
        <v>#DIV/0!</v>
      </c>
      <c r="M105" s="35" t="e">
        <f>+$C$19*'10 - 2010'!#REF!</f>
        <v>#DIV/0!</v>
      </c>
      <c r="N105" s="35" t="e">
        <f>+$C$19*'10 - 2010'!#REF!</f>
        <v>#DIV/0!</v>
      </c>
      <c r="O105" s="35" t="e">
        <f>+$C$19*'10 - 2010'!#REF!</f>
        <v>#DIV/0!</v>
      </c>
      <c r="P105" s="35" t="e">
        <f>+$C$19*'10 - 2010'!#REF!</f>
        <v>#DIV/0!</v>
      </c>
      <c r="Q105" s="35" t="e">
        <f>+$C$19*'10 - 2010'!#REF!</f>
        <v>#DIV/0!</v>
      </c>
      <c r="R105" s="35" t="e">
        <f>+$C$19*'10 - 2010'!#REF!</f>
        <v>#DIV/0!</v>
      </c>
      <c r="S105" s="35" t="e">
        <f>+$C$19*'10 - 2010'!#REF!</f>
        <v>#DIV/0!</v>
      </c>
      <c r="T105" s="35" t="e">
        <f>+$C$19*'10 - 2010'!#REF!</f>
        <v>#DIV/0!</v>
      </c>
      <c r="U105" s="35" t="e">
        <f>+$C$19*'10 - 2010'!#REF!</f>
        <v>#DIV/0!</v>
      </c>
      <c r="V105" s="35" t="e">
        <f>+$C$19*'10 - 2010'!#REF!</f>
        <v>#DIV/0!</v>
      </c>
      <c r="W105" s="35" t="e">
        <f>+$C$19*'10 - 2010'!#REF!</f>
        <v>#DIV/0!</v>
      </c>
      <c r="X105" s="35" t="e">
        <f>+$C$19*'10 - 2010'!#REF!</f>
        <v>#DIV/0!</v>
      </c>
      <c r="Y105" s="35" t="e">
        <f>+$C$19*'10 - 2010'!#REF!</f>
        <v>#DIV/0!</v>
      </c>
      <c r="Z105" s="35" t="e">
        <f>+$C$19*'10 - 2010'!#REF!</f>
        <v>#DIV/0!</v>
      </c>
      <c r="AA105" s="35" t="e">
        <f>+$C$19*'10 - 2010'!#REF!</f>
        <v>#DIV/0!</v>
      </c>
      <c r="AB105" s="35" t="e">
        <f>+$C$19*'10 - 2010'!#REF!</f>
        <v>#DIV/0!</v>
      </c>
      <c r="AC105" s="35" t="e">
        <f>+$C$19*'10 - 2010'!#REF!</f>
        <v>#DIV/0!</v>
      </c>
      <c r="AD105" s="35" t="e">
        <f>+$C$19*'10 - 2010'!#REF!</f>
        <v>#DIV/0!</v>
      </c>
      <c r="AE105" s="35" t="e">
        <f>+$C$19*'10 - 2010'!#REF!</f>
        <v>#DIV/0!</v>
      </c>
      <c r="AF105" s="35" t="e">
        <f>+$C$19*'10 - 2010'!#REF!</f>
        <v>#DIV/0!</v>
      </c>
      <c r="AG105" s="35" t="e">
        <f>+$C$19*'10 - 2010'!#REF!</f>
        <v>#DIV/0!</v>
      </c>
      <c r="AH105" s="35" t="e">
        <f>+$C$19*'10 - 2010'!#REF!</f>
        <v>#DIV/0!</v>
      </c>
      <c r="AI105" s="2"/>
    </row>
    <row r="106" spans="1:35">
      <c r="A106" s="44">
        <v>99</v>
      </c>
      <c r="B106" s="35" t="e">
        <f>+'10 - 2010'!#REF!</f>
        <v>#REF!</v>
      </c>
      <c r="C106" s="35" t="e">
        <f>+'10 - 2010'!#REF!/'10 - 2010'!#REF!</f>
        <v>#REF!</v>
      </c>
      <c r="D106" s="35" t="e">
        <f>+$C$19*'10 - 2010'!#REF!</f>
        <v>#DIV/0!</v>
      </c>
      <c r="E106" s="35" t="e">
        <f>+$C$19*'10 - 2010'!#REF!</f>
        <v>#DIV/0!</v>
      </c>
      <c r="F106" s="35" t="e">
        <f>+$C$19*'10 - 2010'!#REF!</f>
        <v>#DIV/0!</v>
      </c>
      <c r="G106" s="35" t="e">
        <f>+$C$19*'10 - 2010'!#REF!</f>
        <v>#DIV/0!</v>
      </c>
      <c r="H106" s="35" t="e">
        <f>+$C$19*'10 - 2010'!#REF!</f>
        <v>#DIV/0!</v>
      </c>
      <c r="I106" s="35" t="e">
        <f>+$C$19*'10 - 2010'!#REF!</f>
        <v>#DIV/0!</v>
      </c>
      <c r="J106" s="35" t="e">
        <f>+$C$19*'10 - 2010'!#REF!</f>
        <v>#DIV/0!</v>
      </c>
      <c r="K106" s="35" t="e">
        <f>+$C$19*'10 - 2010'!#REF!</f>
        <v>#DIV/0!</v>
      </c>
      <c r="L106" s="35" t="e">
        <f>+$C$19*'10 - 2010'!#REF!</f>
        <v>#DIV/0!</v>
      </c>
      <c r="M106" s="35" t="e">
        <f>+$C$19*'10 - 2010'!#REF!</f>
        <v>#DIV/0!</v>
      </c>
      <c r="N106" s="35" t="e">
        <f>+$C$19*'10 - 2010'!#REF!</f>
        <v>#DIV/0!</v>
      </c>
      <c r="O106" s="35" t="e">
        <f>+$C$19*'10 - 2010'!#REF!</f>
        <v>#DIV/0!</v>
      </c>
      <c r="P106" s="35" t="e">
        <f>+$C$19*'10 - 2010'!#REF!</f>
        <v>#DIV/0!</v>
      </c>
      <c r="Q106" s="35" t="e">
        <f>+$C$19*'10 - 2010'!#REF!</f>
        <v>#DIV/0!</v>
      </c>
      <c r="R106" s="35" t="e">
        <f>+$C$19*'10 - 2010'!#REF!</f>
        <v>#DIV/0!</v>
      </c>
      <c r="S106" s="35" t="e">
        <f>+$C$19*'10 - 2010'!#REF!</f>
        <v>#DIV/0!</v>
      </c>
      <c r="T106" s="35" t="e">
        <f>+$C$19*'10 - 2010'!#REF!</f>
        <v>#DIV/0!</v>
      </c>
      <c r="U106" s="35" t="e">
        <f>+$C$19*'10 - 2010'!#REF!</f>
        <v>#DIV/0!</v>
      </c>
      <c r="V106" s="35" t="e">
        <f>+$C$19*'10 - 2010'!#REF!</f>
        <v>#DIV/0!</v>
      </c>
      <c r="W106" s="35" t="e">
        <f>+$C$19*'10 - 2010'!#REF!</f>
        <v>#DIV/0!</v>
      </c>
      <c r="X106" s="35" t="e">
        <f>+$C$19*'10 - 2010'!#REF!</f>
        <v>#DIV/0!</v>
      </c>
      <c r="Y106" s="35" t="e">
        <f>+$C$19*'10 - 2010'!#REF!</f>
        <v>#DIV/0!</v>
      </c>
      <c r="Z106" s="35" t="e">
        <f>+$C$19*'10 - 2010'!#REF!</f>
        <v>#DIV/0!</v>
      </c>
      <c r="AA106" s="35" t="e">
        <f>+$C$19*'10 - 2010'!#REF!</f>
        <v>#DIV/0!</v>
      </c>
      <c r="AB106" s="35" t="e">
        <f>+$C$19*'10 - 2010'!#REF!</f>
        <v>#DIV/0!</v>
      </c>
      <c r="AC106" s="35" t="e">
        <f>+$C$19*'10 - 2010'!#REF!</f>
        <v>#DIV/0!</v>
      </c>
      <c r="AD106" s="35" t="e">
        <f>+$C$19*'10 - 2010'!#REF!</f>
        <v>#DIV/0!</v>
      </c>
      <c r="AE106" s="35" t="e">
        <f>+$C$19*'10 - 2010'!#REF!</f>
        <v>#DIV/0!</v>
      </c>
      <c r="AF106" s="35" t="e">
        <f>+$C$19*'10 - 2010'!#REF!</f>
        <v>#DIV/0!</v>
      </c>
      <c r="AG106" s="35" t="e">
        <f>+$C$19*'10 - 2010'!#REF!</f>
        <v>#DIV/0!</v>
      </c>
      <c r="AH106" s="35" t="e">
        <f>+$C$19*'10 - 2010'!#REF!</f>
        <v>#DIV/0!</v>
      </c>
      <c r="AI106" s="2"/>
    </row>
    <row r="107" spans="1:35">
      <c r="A107" s="44">
        <v>100</v>
      </c>
      <c r="B107" s="35" t="e">
        <f>+'10 - 2010'!#REF!</f>
        <v>#REF!</v>
      </c>
      <c r="C107" s="35" t="e">
        <f>+'10 - 2010'!#REF!/'10 - 2010'!#REF!</f>
        <v>#REF!</v>
      </c>
      <c r="D107" s="35" t="e">
        <f>+$C$19*'10 - 2010'!#REF!</f>
        <v>#DIV/0!</v>
      </c>
      <c r="E107" s="35" t="e">
        <f>+$C$19*'10 - 2010'!#REF!</f>
        <v>#DIV/0!</v>
      </c>
      <c r="F107" s="35" t="e">
        <f>+$C$19*'10 - 2010'!#REF!</f>
        <v>#DIV/0!</v>
      </c>
      <c r="G107" s="35" t="e">
        <f>+$C$19*'10 - 2010'!#REF!</f>
        <v>#DIV/0!</v>
      </c>
      <c r="H107" s="35" t="e">
        <f>+$C$19*'10 - 2010'!#REF!</f>
        <v>#DIV/0!</v>
      </c>
      <c r="I107" s="35" t="e">
        <f>+$C$19*'10 - 2010'!#REF!</f>
        <v>#DIV/0!</v>
      </c>
      <c r="J107" s="35" t="e">
        <f>+$C$19*'10 - 2010'!#REF!</f>
        <v>#DIV/0!</v>
      </c>
      <c r="K107" s="35" t="e">
        <f>+$C$19*'10 - 2010'!#REF!</f>
        <v>#DIV/0!</v>
      </c>
      <c r="L107" s="35" t="e">
        <f>+$C$19*'10 - 2010'!#REF!</f>
        <v>#DIV/0!</v>
      </c>
      <c r="M107" s="35" t="e">
        <f>+$C$19*'10 - 2010'!#REF!</f>
        <v>#DIV/0!</v>
      </c>
      <c r="N107" s="35" t="e">
        <f>+$C$19*'10 - 2010'!#REF!</f>
        <v>#DIV/0!</v>
      </c>
      <c r="O107" s="35" t="e">
        <f>+$C$19*'10 - 2010'!#REF!</f>
        <v>#DIV/0!</v>
      </c>
      <c r="P107" s="35" t="e">
        <f>+$C$19*'10 - 2010'!#REF!</f>
        <v>#DIV/0!</v>
      </c>
      <c r="Q107" s="35" t="e">
        <f>+$C$19*'10 - 2010'!#REF!</f>
        <v>#DIV/0!</v>
      </c>
      <c r="R107" s="35" t="e">
        <f>+$C$19*'10 - 2010'!#REF!</f>
        <v>#DIV/0!</v>
      </c>
      <c r="S107" s="35" t="e">
        <f>+$C$19*'10 - 2010'!#REF!</f>
        <v>#DIV/0!</v>
      </c>
      <c r="T107" s="35" t="e">
        <f>+$C$19*'10 - 2010'!#REF!</f>
        <v>#DIV/0!</v>
      </c>
      <c r="U107" s="35" t="e">
        <f>+$C$19*'10 - 2010'!#REF!</f>
        <v>#DIV/0!</v>
      </c>
      <c r="V107" s="35" t="e">
        <f>+$C$19*'10 - 2010'!#REF!</f>
        <v>#DIV/0!</v>
      </c>
      <c r="W107" s="35" t="e">
        <f>+$C$19*'10 - 2010'!#REF!</f>
        <v>#DIV/0!</v>
      </c>
      <c r="X107" s="35" t="e">
        <f>+$C$19*'10 - 2010'!#REF!</f>
        <v>#DIV/0!</v>
      </c>
      <c r="Y107" s="35" t="e">
        <f>+$C$19*'10 - 2010'!#REF!</f>
        <v>#DIV/0!</v>
      </c>
      <c r="Z107" s="35" t="e">
        <f>+$C$19*'10 - 2010'!#REF!</f>
        <v>#DIV/0!</v>
      </c>
      <c r="AA107" s="35" t="e">
        <f>+$C$19*'10 - 2010'!#REF!</f>
        <v>#DIV/0!</v>
      </c>
      <c r="AB107" s="35" t="e">
        <f>+$C$19*'10 - 2010'!#REF!</f>
        <v>#DIV/0!</v>
      </c>
      <c r="AC107" s="35" t="e">
        <f>+$C$19*'10 - 2010'!#REF!</f>
        <v>#DIV/0!</v>
      </c>
      <c r="AD107" s="35" t="e">
        <f>+$C$19*'10 - 2010'!#REF!</f>
        <v>#DIV/0!</v>
      </c>
      <c r="AE107" s="35" t="e">
        <f>+$C$19*'10 - 2010'!#REF!</f>
        <v>#DIV/0!</v>
      </c>
      <c r="AF107" s="35" t="e">
        <f>+$C$19*'10 - 2010'!#REF!</f>
        <v>#DIV/0!</v>
      </c>
      <c r="AG107" s="35" t="e">
        <f>+$C$19*'10 - 2010'!#REF!</f>
        <v>#DIV/0!</v>
      </c>
      <c r="AH107" s="35" t="e">
        <f>+$C$19*'10 - 2010'!#REF!</f>
        <v>#DIV/0!</v>
      </c>
      <c r="AI107" s="2"/>
    </row>
    <row r="108" spans="1:35">
      <c r="A108" s="44">
        <v>101</v>
      </c>
      <c r="B108" s="35" t="e">
        <f>+'10 - 2010'!#REF!</f>
        <v>#REF!</v>
      </c>
      <c r="C108" s="35" t="e">
        <f>+'10 - 2010'!#REF!/'10 - 2010'!#REF!</f>
        <v>#REF!</v>
      </c>
      <c r="D108" s="35" t="e">
        <f>+$C$19*'10 - 2010'!#REF!</f>
        <v>#DIV/0!</v>
      </c>
      <c r="E108" s="35" t="e">
        <f>+$C$19*'10 - 2010'!#REF!</f>
        <v>#DIV/0!</v>
      </c>
      <c r="F108" s="35" t="e">
        <f>+$C$19*'10 - 2010'!#REF!</f>
        <v>#DIV/0!</v>
      </c>
      <c r="G108" s="35" t="e">
        <f>+$C$19*'10 - 2010'!#REF!</f>
        <v>#DIV/0!</v>
      </c>
      <c r="H108" s="35" t="e">
        <f>+$C$19*'10 - 2010'!#REF!</f>
        <v>#DIV/0!</v>
      </c>
      <c r="I108" s="35" t="e">
        <f>+$C$19*'10 - 2010'!#REF!</f>
        <v>#DIV/0!</v>
      </c>
      <c r="J108" s="35" t="e">
        <f>+$C$19*'10 - 2010'!#REF!</f>
        <v>#DIV/0!</v>
      </c>
      <c r="K108" s="35" t="e">
        <f>+$C$19*'10 - 2010'!#REF!</f>
        <v>#DIV/0!</v>
      </c>
      <c r="L108" s="35" t="e">
        <f>+$C$19*'10 - 2010'!#REF!</f>
        <v>#DIV/0!</v>
      </c>
      <c r="M108" s="35" t="e">
        <f>+$C$19*'10 - 2010'!#REF!</f>
        <v>#DIV/0!</v>
      </c>
      <c r="N108" s="35" t="e">
        <f>+$C$19*'10 - 2010'!#REF!</f>
        <v>#DIV/0!</v>
      </c>
      <c r="O108" s="35" t="e">
        <f>+$C$19*'10 - 2010'!#REF!</f>
        <v>#DIV/0!</v>
      </c>
      <c r="P108" s="35" t="e">
        <f>+$C$19*'10 - 2010'!#REF!</f>
        <v>#DIV/0!</v>
      </c>
      <c r="Q108" s="35" t="e">
        <f>+$C$19*'10 - 2010'!#REF!</f>
        <v>#DIV/0!</v>
      </c>
      <c r="R108" s="35" t="e">
        <f>+$C$19*'10 - 2010'!#REF!</f>
        <v>#DIV/0!</v>
      </c>
      <c r="S108" s="35" t="e">
        <f>+$C$19*'10 - 2010'!#REF!</f>
        <v>#DIV/0!</v>
      </c>
      <c r="T108" s="35" t="e">
        <f>+$C$19*'10 - 2010'!#REF!</f>
        <v>#DIV/0!</v>
      </c>
      <c r="U108" s="35" t="e">
        <f>+$C$19*'10 - 2010'!#REF!</f>
        <v>#DIV/0!</v>
      </c>
      <c r="V108" s="35" t="e">
        <f>+$C$19*'10 - 2010'!#REF!</f>
        <v>#DIV/0!</v>
      </c>
      <c r="W108" s="35" t="e">
        <f>+$C$19*'10 - 2010'!#REF!</f>
        <v>#DIV/0!</v>
      </c>
      <c r="X108" s="35" t="e">
        <f>+$C$19*'10 - 2010'!#REF!</f>
        <v>#DIV/0!</v>
      </c>
      <c r="Y108" s="35" t="e">
        <f>+$C$19*'10 - 2010'!#REF!</f>
        <v>#DIV/0!</v>
      </c>
      <c r="Z108" s="35" t="e">
        <f>+$C$19*'10 - 2010'!#REF!</f>
        <v>#DIV/0!</v>
      </c>
      <c r="AA108" s="35" t="e">
        <f>+$C$19*'10 - 2010'!#REF!</f>
        <v>#DIV/0!</v>
      </c>
      <c r="AB108" s="35" t="e">
        <f>+$C$19*'10 - 2010'!#REF!</f>
        <v>#DIV/0!</v>
      </c>
      <c r="AC108" s="35" t="e">
        <f>+$C$19*'10 - 2010'!#REF!</f>
        <v>#DIV/0!</v>
      </c>
      <c r="AD108" s="35" t="e">
        <f>+$C$19*'10 - 2010'!#REF!</f>
        <v>#DIV/0!</v>
      </c>
      <c r="AE108" s="35" t="e">
        <f>+$C$19*'10 - 2010'!#REF!</f>
        <v>#DIV/0!</v>
      </c>
      <c r="AF108" s="35" t="e">
        <f>+$C$19*'10 - 2010'!#REF!</f>
        <v>#DIV/0!</v>
      </c>
      <c r="AG108" s="35" t="e">
        <f>+$C$19*'10 - 2010'!#REF!</f>
        <v>#DIV/0!</v>
      </c>
      <c r="AH108" s="35" t="e">
        <f>+$C$19*'10 - 2010'!#REF!</f>
        <v>#DIV/0!</v>
      </c>
      <c r="AI108" s="2"/>
    </row>
    <row r="109" spans="1:35">
      <c r="A109" s="44">
        <v>102</v>
      </c>
      <c r="B109" s="35">
        <f>+'10 - 2010'!B56</f>
        <v>0</v>
      </c>
      <c r="C109" s="35" t="e">
        <f>+'10 - 2010'!AE56/'10 - 2010'!BK56</f>
        <v>#DIV/0!</v>
      </c>
      <c r="D109" s="35" t="e">
        <f>+$C$19*'10 - 2010'!AF56</f>
        <v>#DIV/0!</v>
      </c>
      <c r="E109" s="35" t="e">
        <f>+$C$19*'10 - 2010'!AG56</f>
        <v>#DIV/0!</v>
      </c>
      <c r="F109" s="35" t="e">
        <f>+$C$19*'10 - 2010'!AH56</f>
        <v>#DIV/0!</v>
      </c>
      <c r="G109" s="35" t="e">
        <f>+$C$19*'10 - 2010'!AI56</f>
        <v>#DIV/0!</v>
      </c>
      <c r="H109" s="35" t="e">
        <f>+$C$19*'10 - 2010'!AJ56</f>
        <v>#DIV/0!</v>
      </c>
      <c r="I109" s="35" t="e">
        <f>+$C$19*'10 - 2010'!AK56</f>
        <v>#DIV/0!</v>
      </c>
      <c r="J109" s="35" t="e">
        <f>+$C$19*'10 - 2010'!AL56</f>
        <v>#DIV/0!</v>
      </c>
      <c r="K109" s="35" t="e">
        <f>+$C$19*'10 - 2010'!AM56</f>
        <v>#DIV/0!</v>
      </c>
      <c r="L109" s="35" t="e">
        <f>+$C$19*'10 - 2010'!AN56</f>
        <v>#DIV/0!</v>
      </c>
      <c r="M109" s="35" t="e">
        <f>+$C$19*'10 - 2010'!AO56</f>
        <v>#DIV/0!</v>
      </c>
      <c r="N109" s="35" t="e">
        <f>+$C$19*'10 - 2010'!AP56</f>
        <v>#DIV/0!</v>
      </c>
      <c r="O109" s="35" t="e">
        <f>+$C$19*'10 - 2010'!AQ56</f>
        <v>#DIV/0!</v>
      </c>
      <c r="P109" s="35" t="e">
        <f>+$C$19*'10 - 2010'!AR56</f>
        <v>#DIV/0!</v>
      </c>
      <c r="Q109" s="35" t="e">
        <f>+$C$19*'10 - 2010'!AS56</f>
        <v>#DIV/0!</v>
      </c>
      <c r="R109" s="35" t="e">
        <f>+$C$19*'10 - 2010'!AT56</f>
        <v>#DIV/0!</v>
      </c>
      <c r="S109" s="35" t="e">
        <f>+$C$19*'10 - 2010'!AU56</f>
        <v>#DIV/0!</v>
      </c>
      <c r="T109" s="35" t="e">
        <f>+$C$19*'10 - 2010'!AV56</f>
        <v>#DIV/0!</v>
      </c>
      <c r="U109" s="35" t="e">
        <f>+$C$19*'10 - 2010'!AW56</f>
        <v>#DIV/0!</v>
      </c>
      <c r="V109" s="35" t="e">
        <f>+$C$19*'10 - 2010'!AX56</f>
        <v>#DIV/0!</v>
      </c>
      <c r="W109" s="35" t="e">
        <f>+$C$19*'10 - 2010'!AY56</f>
        <v>#DIV/0!</v>
      </c>
      <c r="X109" s="35" t="e">
        <f>+$C$19*'10 - 2010'!AZ56</f>
        <v>#DIV/0!</v>
      </c>
      <c r="Y109" s="35" t="e">
        <f>+$C$19*'10 - 2010'!BA56</f>
        <v>#DIV/0!</v>
      </c>
      <c r="Z109" s="35" t="e">
        <f>+$C$19*'10 - 2010'!BB56</f>
        <v>#DIV/0!</v>
      </c>
      <c r="AA109" s="35" t="e">
        <f>+$C$19*'10 - 2010'!BC56</f>
        <v>#DIV/0!</v>
      </c>
      <c r="AB109" s="35" t="e">
        <f>+$C$19*'10 - 2010'!BD56</f>
        <v>#DIV/0!</v>
      </c>
      <c r="AC109" s="35" t="e">
        <f>+$C$19*'10 - 2010'!BE56</f>
        <v>#DIV/0!</v>
      </c>
      <c r="AD109" s="35" t="e">
        <f>+$C$19*'10 - 2010'!BF56</f>
        <v>#DIV/0!</v>
      </c>
      <c r="AE109" s="35" t="e">
        <f>+$C$19*'10 - 2010'!BG56</f>
        <v>#DIV/0!</v>
      </c>
      <c r="AF109" s="35" t="e">
        <f>+$C$19*'10 - 2010'!BH56</f>
        <v>#DIV/0!</v>
      </c>
      <c r="AG109" s="35" t="e">
        <f>+$C$19*'10 - 2010'!BI56</f>
        <v>#DIV/0!</v>
      </c>
      <c r="AH109" s="35" t="e">
        <f>+$C$19*'10 - 2010'!BJ56</f>
        <v>#DIV/0!</v>
      </c>
      <c r="AI109" s="2"/>
    </row>
    <row r="110" spans="1:35">
      <c r="A110" s="44">
        <v>103</v>
      </c>
      <c r="B110" s="35">
        <f>+'10 - 2010'!B57</f>
        <v>0</v>
      </c>
      <c r="C110" s="35" t="e">
        <f>+'10 - 2010'!AE57/'10 - 2010'!BK57</f>
        <v>#DIV/0!</v>
      </c>
      <c r="D110" s="35" t="e">
        <f>+$C$19*'10 - 2010'!AF57</f>
        <v>#DIV/0!</v>
      </c>
      <c r="E110" s="35" t="e">
        <f>+$C$19*'10 - 2010'!AG57</f>
        <v>#DIV/0!</v>
      </c>
      <c r="F110" s="35" t="e">
        <f>+$C$19*'10 - 2010'!AH57</f>
        <v>#DIV/0!</v>
      </c>
      <c r="G110" s="35" t="e">
        <f>+$C$19*'10 - 2010'!AI57</f>
        <v>#DIV/0!</v>
      </c>
      <c r="H110" s="35" t="e">
        <f>+$C$19*'10 - 2010'!AJ57</f>
        <v>#DIV/0!</v>
      </c>
      <c r="I110" s="35" t="e">
        <f>+$C$19*'10 - 2010'!AK57</f>
        <v>#DIV/0!</v>
      </c>
      <c r="J110" s="35" t="e">
        <f>+$C$19*'10 - 2010'!AL57</f>
        <v>#DIV/0!</v>
      </c>
      <c r="K110" s="35" t="e">
        <f>+$C$19*'10 - 2010'!AM57</f>
        <v>#DIV/0!</v>
      </c>
      <c r="L110" s="35" t="e">
        <f>+$C$19*'10 - 2010'!AN57</f>
        <v>#DIV/0!</v>
      </c>
      <c r="M110" s="35" t="e">
        <f>+$C$19*'10 - 2010'!AO57</f>
        <v>#DIV/0!</v>
      </c>
      <c r="N110" s="35" t="e">
        <f>+$C$19*'10 - 2010'!AP57</f>
        <v>#DIV/0!</v>
      </c>
      <c r="O110" s="35" t="e">
        <f>+$C$19*'10 - 2010'!AQ57</f>
        <v>#DIV/0!</v>
      </c>
      <c r="P110" s="35" t="e">
        <f>+$C$19*'10 - 2010'!AR57</f>
        <v>#DIV/0!</v>
      </c>
      <c r="Q110" s="35" t="e">
        <f>+$C$19*'10 - 2010'!AS57</f>
        <v>#DIV/0!</v>
      </c>
      <c r="R110" s="35" t="e">
        <f>+$C$19*'10 - 2010'!AT57</f>
        <v>#DIV/0!</v>
      </c>
      <c r="S110" s="35" t="e">
        <f>+$C$19*'10 - 2010'!AU57</f>
        <v>#DIV/0!</v>
      </c>
      <c r="T110" s="35" t="e">
        <f>+$C$19*'10 - 2010'!AV57</f>
        <v>#DIV/0!</v>
      </c>
      <c r="U110" s="35" t="e">
        <f>+$C$19*'10 - 2010'!AW57</f>
        <v>#DIV/0!</v>
      </c>
      <c r="V110" s="35" t="e">
        <f>+$C$19*'10 - 2010'!AX57</f>
        <v>#DIV/0!</v>
      </c>
      <c r="W110" s="35" t="e">
        <f>+$C$19*'10 - 2010'!AY57</f>
        <v>#DIV/0!</v>
      </c>
      <c r="X110" s="35" t="e">
        <f>+$C$19*'10 - 2010'!AZ57</f>
        <v>#DIV/0!</v>
      </c>
      <c r="Y110" s="35" t="e">
        <f>+$C$19*'10 - 2010'!BA57</f>
        <v>#DIV/0!</v>
      </c>
      <c r="Z110" s="35" t="e">
        <f>+$C$19*'10 - 2010'!BB57</f>
        <v>#DIV/0!</v>
      </c>
      <c r="AA110" s="35" t="e">
        <f>+$C$19*'10 - 2010'!BC57</f>
        <v>#DIV/0!</v>
      </c>
      <c r="AB110" s="35" t="e">
        <f>+$C$19*'10 - 2010'!BD57</f>
        <v>#DIV/0!</v>
      </c>
      <c r="AC110" s="35" t="e">
        <f>+$C$19*'10 - 2010'!BE57</f>
        <v>#DIV/0!</v>
      </c>
      <c r="AD110" s="35" t="e">
        <f>+$C$19*'10 - 2010'!BF57</f>
        <v>#DIV/0!</v>
      </c>
      <c r="AE110" s="35" t="e">
        <f>+$C$19*'10 - 2010'!BG57</f>
        <v>#DIV/0!</v>
      </c>
      <c r="AF110" s="35" t="e">
        <f>+$C$19*'10 - 2010'!BH57</f>
        <v>#DIV/0!</v>
      </c>
      <c r="AG110" s="35" t="e">
        <f>+$C$19*'10 - 2010'!BI57</f>
        <v>#DIV/0!</v>
      </c>
      <c r="AH110" s="35" t="e">
        <f>+$C$19*'10 - 2010'!BJ57</f>
        <v>#DIV/0!</v>
      </c>
      <c r="AI110" s="2"/>
    </row>
    <row r="111" spans="1:35">
      <c r="A111" s="44">
        <v>104</v>
      </c>
      <c r="B111" s="35">
        <f>+'10 - 2010'!B58</f>
        <v>0</v>
      </c>
      <c r="C111" s="35" t="e">
        <f>+'10 - 2010'!AE58/'10 - 2010'!BK58</f>
        <v>#DIV/0!</v>
      </c>
      <c r="D111" s="35" t="e">
        <f>+$C$19*'10 - 2010'!AF58</f>
        <v>#DIV/0!</v>
      </c>
      <c r="E111" s="35" t="e">
        <f>+$C$19*'10 - 2010'!AG58</f>
        <v>#DIV/0!</v>
      </c>
      <c r="F111" s="35" t="e">
        <f>+$C$19*'10 - 2010'!AH58</f>
        <v>#DIV/0!</v>
      </c>
      <c r="G111" s="35" t="e">
        <f>+$C$19*'10 - 2010'!AI58</f>
        <v>#DIV/0!</v>
      </c>
      <c r="H111" s="35" t="e">
        <f>+$C$19*'10 - 2010'!AJ58</f>
        <v>#DIV/0!</v>
      </c>
      <c r="I111" s="35" t="e">
        <f>+$C$19*'10 - 2010'!AK58</f>
        <v>#DIV/0!</v>
      </c>
      <c r="J111" s="35" t="e">
        <f>+$C$19*'10 - 2010'!AL58</f>
        <v>#DIV/0!</v>
      </c>
      <c r="K111" s="35" t="e">
        <f>+$C$19*'10 - 2010'!AM58</f>
        <v>#DIV/0!</v>
      </c>
      <c r="L111" s="35" t="e">
        <f>+$C$19*'10 - 2010'!AN58</f>
        <v>#DIV/0!</v>
      </c>
      <c r="M111" s="35" t="e">
        <f>+$C$19*'10 - 2010'!AO58</f>
        <v>#DIV/0!</v>
      </c>
      <c r="N111" s="35" t="e">
        <f>+$C$19*'10 - 2010'!AP58</f>
        <v>#DIV/0!</v>
      </c>
      <c r="O111" s="35" t="e">
        <f>+$C$19*'10 - 2010'!AQ58</f>
        <v>#DIV/0!</v>
      </c>
      <c r="P111" s="35" t="e">
        <f>+$C$19*'10 - 2010'!AR58</f>
        <v>#DIV/0!</v>
      </c>
      <c r="Q111" s="35" t="e">
        <f>+$C$19*'10 - 2010'!AS58</f>
        <v>#DIV/0!</v>
      </c>
      <c r="R111" s="35" t="e">
        <f>+$C$19*'10 - 2010'!AT58</f>
        <v>#DIV/0!</v>
      </c>
      <c r="S111" s="35" t="e">
        <f>+$C$19*'10 - 2010'!AU58</f>
        <v>#DIV/0!</v>
      </c>
      <c r="T111" s="35" t="e">
        <f>+$C$19*'10 - 2010'!AV58</f>
        <v>#DIV/0!</v>
      </c>
      <c r="U111" s="35" t="e">
        <f>+$C$19*'10 - 2010'!AW58</f>
        <v>#DIV/0!</v>
      </c>
      <c r="V111" s="35" t="e">
        <f>+$C$19*'10 - 2010'!AX58</f>
        <v>#DIV/0!</v>
      </c>
      <c r="W111" s="35" t="e">
        <f>+$C$19*'10 - 2010'!AY58</f>
        <v>#DIV/0!</v>
      </c>
      <c r="X111" s="35" t="e">
        <f>+$C$19*'10 - 2010'!AZ58</f>
        <v>#DIV/0!</v>
      </c>
      <c r="Y111" s="35" t="e">
        <f>+$C$19*'10 - 2010'!BA58</f>
        <v>#DIV/0!</v>
      </c>
      <c r="Z111" s="35" t="e">
        <f>+$C$19*'10 - 2010'!BB58</f>
        <v>#DIV/0!</v>
      </c>
      <c r="AA111" s="35" t="e">
        <f>+$C$19*'10 - 2010'!BC58</f>
        <v>#DIV/0!</v>
      </c>
      <c r="AB111" s="35" t="e">
        <f>+$C$19*'10 - 2010'!BD58</f>
        <v>#DIV/0!</v>
      </c>
      <c r="AC111" s="35" t="e">
        <f>+$C$19*'10 - 2010'!BE58</f>
        <v>#DIV/0!</v>
      </c>
      <c r="AD111" s="35" t="e">
        <f>+$C$19*'10 - 2010'!BF58</f>
        <v>#DIV/0!</v>
      </c>
      <c r="AE111" s="35" t="e">
        <f>+$C$19*'10 - 2010'!BG58</f>
        <v>#DIV/0!</v>
      </c>
      <c r="AF111" s="35" t="e">
        <f>+$C$19*'10 - 2010'!BH58</f>
        <v>#DIV/0!</v>
      </c>
      <c r="AG111" s="35" t="e">
        <f>+$C$19*'10 - 2010'!BI58</f>
        <v>#DIV/0!</v>
      </c>
      <c r="AH111" s="35" t="e">
        <f>+$C$19*'10 - 2010'!BJ58</f>
        <v>#DIV/0!</v>
      </c>
      <c r="AI111" s="2"/>
    </row>
    <row r="112" spans="1:35">
      <c r="A112" s="44">
        <v>105</v>
      </c>
      <c r="B112" s="35">
        <f>+'10 - 2010'!B59</f>
        <v>0</v>
      </c>
      <c r="C112" s="35" t="e">
        <f>+'10 - 2010'!AE59/'10 - 2010'!BK59</f>
        <v>#DIV/0!</v>
      </c>
      <c r="D112" s="35" t="e">
        <f>+$C$19*'10 - 2010'!AF59</f>
        <v>#DIV/0!</v>
      </c>
      <c r="E112" s="35" t="e">
        <f>+$C$19*'10 - 2010'!AG59</f>
        <v>#DIV/0!</v>
      </c>
      <c r="F112" s="35" t="e">
        <f>+$C$19*'10 - 2010'!AH59</f>
        <v>#DIV/0!</v>
      </c>
      <c r="G112" s="35" t="e">
        <f>+$C$19*'10 - 2010'!AI59</f>
        <v>#DIV/0!</v>
      </c>
      <c r="H112" s="35" t="e">
        <f>+$C$19*'10 - 2010'!AJ59</f>
        <v>#DIV/0!</v>
      </c>
      <c r="I112" s="35" t="e">
        <f>+$C$19*'10 - 2010'!AK59</f>
        <v>#DIV/0!</v>
      </c>
      <c r="J112" s="35" t="e">
        <f>+$C$19*'10 - 2010'!AL59</f>
        <v>#DIV/0!</v>
      </c>
      <c r="K112" s="35" t="e">
        <f>+$C$19*'10 - 2010'!AM59</f>
        <v>#DIV/0!</v>
      </c>
      <c r="L112" s="35" t="e">
        <f>+$C$19*'10 - 2010'!AN59</f>
        <v>#DIV/0!</v>
      </c>
      <c r="M112" s="35" t="e">
        <f>+$C$19*'10 - 2010'!AO59</f>
        <v>#DIV/0!</v>
      </c>
      <c r="N112" s="35" t="e">
        <f>+$C$19*'10 - 2010'!AP59</f>
        <v>#DIV/0!</v>
      </c>
      <c r="O112" s="35" t="e">
        <f>+$C$19*'10 - 2010'!AQ59</f>
        <v>#DIV/0!</v>
      </c>
      <c r="P112" s="35" t="e">
        <f>+$C$19*'10 - 2010'!AR59</f>
        <v>#DIV/0!</v>
      </c>
      <c r="Q112" s="35" t="e">
        <f>+$C$19*'10 - 2010'!AS59</f>
        <v>#DIV/0!</v>
      </c>
      <c r="R112" s="35" t="e">
        <f>+$C$19*'10 - 2010'!AT59</f>
        <v>#DIV/0!</v>
      </c>
      <c r="S112" s="35" t="e">
        <f>+$C$19*'10 - 2010'!AU59</f>
        <v>#DIV/0!</v>
      </c>
      <c r="T112" s="35" t="e">
        <f>+$C$19*'10 - 2010'!AV59</f>
        <v>#DIV/0!</v>
      </c>
      <c r="U112" s="35" t="e">
        <f>+$C$19*'10 - 2010'!AW59</f>
        <v>#DIV/0!</v>
      </c>
      <c r="V112" s="35" t="e">
        <f>+$C$19*'10 - 2010'!AX59</f>
        <v>#DIV/0!</v>
      </c>
      <c r="W112" s="35" t="e">
        <f>+$C$19*'10 - 2010'!AY59</f>
        <v>#DIV/0!</v>
      </c>
      <c r="X112" s="35" t="e">
        <f>+$C$19*'10 - 2010'!AZ59</f>
        <v>#DIV/0!</v>
      </c>
      <c r="Y112" s="35" t="e">
        <f>+$C$19*'10 - 2010'!BA59</f>
        <v>#DIV/0!</v>
      </c>
      <c r="Z112" s="35" t="e">
        <f>+$C$19*'10 - 2010'!BB59</f>
        <v>#DIV/0!</v>
      </c>
      <c r="AA112" s="35" t="e">
        <f>+$C$19*'10 - 2010'!BC59</f>
        <v>#DIV/0!</v>
      </c>
      <c r="AB112" s="35" t="e">
        <f>+$C$19*'10 - 2010'!BD59</f>
        <v>#DIV/0!</v>
      </c>
      <c r="AC112" s="35" t="e">
        <f>+$C$19*'10 - 2010'!BE59</f>
        <v>#DIV/0!</v>
      </c>
      <c r="AD112" s="35" t="e">
        <f>+$C$19*'10 - 2010'!BF59</f>
        <v>#DIV/0!</v>
      </c>
      <c r="AE112" s="35" t="e">
        <f>+$C$19*'10 - 2010'!BG59</f>
        <v>#DIV/0!</v>
      </c>
      <c r="AF112" s="35" t="e">
        <f>+$C$19*'10 - 2010'!BH59</f>
        <v>#DIV/0!</v>
      </c>
      <c r="AG112" s="35" t="e">
        <f>+$C$19*'10 - 2010'!BI59</f>
        <v>#DIV/0!</v>
      </c>
      <c r="AH112" s="35" t="e">
        <f>+$C$19*'10 - 2010'!BJ59</f>
        <v>#DIV/0!</v>
      </c>
      <c r="AI112" s="2"/>
    </row>
    <row r="113" spans="1:35">
      <c r="A113" s="44">
        <v>106</v>
      </c>
      <c r="B113" s="35">
        <f>+'10 - 2010'!B60</f>
        <v>0</v>
      </c>
      <c r="C113" s="35" t="e">
        <f>+'10 - 2010'!AE60/'10 - 2010'!BK60</f>
        <v>#DIV/0!</v>
      </c>
      <c r="D113" s="35" t="e">
        <f>+$C$19*'10 - 2010'!AF60</f>
        <v>#DIV/0!</v>
      </c>
      <c r="E113" s="35" t="e">
        <f>+$C$19*'10 - 2010'!AG60</f>
        <v>#DIV/0!</v>
      </c>
      <c r="F113" s="35" t="e">
        <f>+$C$19*'10 - 2010'!AH60</f>
        <v>#DIV/0!</v>
      </c>
      <c r="G113" s="35" t="e">
        <f>+$C$19*'10 - 2010'!AI60</f>
        <v>#DIV/0!</v>
      </c>
      <c r="H113" s="35" t="e">
        <f>+$C$19*'10 - 2010'!AJ60</f>
        <v>#DIV/0!</v>
      </c>
      <c r="I113" s="35" t="e">
        <f>+$C$19*'10 - 2010'!AK60</f>
        <v>#DIV/0!</v>
      </c>
      <c r="J113" s="35" t="e">
        <f>+$C$19*'10 - 2010'!AL60</f>
        <v>#DIV/0!</v>
      </c>
      <c r="K113" s="35" t="e">
        <f>+$C$19*'10 - 2010'!AM60</f>
        <v>#DIV/0!</v>
      </c>
      <c r="L113" s="35" t="e">
        <f>+$C$19*'10 - 2010'!AN60</f>
        <v>#DIV/0!</v>
      </c>
      <c r="M113" s="35" t="e">
        <f>+$C$19*'10 - 2010'!AO60</f>
        <v>#DIV/0!</v>
      </c>
      <c r="N113" s="35" t="e">
        <f>+$C$19*'10 - 2010'!AP60</f>
        <v>#DIV/0!</v>
      </c>
      <c r="O113" s="35" t="e">
        <f>+$C$19*'10 - 2010'!AQ60</f>
        <v>#DIV/0!</v>
      </c>
      <c r="P113" s="35" t="e">
        <f>+$C$19*'10 - 2010'!AR60</f>
        <v>#DIV/0!</v>
      </c>
      <c r="Q113" s="35" t="e">
        <f>+$C$19*'10 - 2010'!AS60</f>
        <v>#DIV/0!</v>
      </c>
      <c r="R113" s="35" t="e">
        <f>+$C$19*'10 - 2010'!AT60</f>
        <v>#DIV/0!</v>
      </c>
      <c r="S113" s="35" t="e">
        <f>+$C$19*'10 - 2010'!AU60</f>
        <v>#DIV/0!</v>
      </c>
      <c r="T113" s="35" t="e">
        <f>+$C$19*'10 - 2010'!AV60</f>
        <v>#DIV/0!</v>
      </c>
      <c r="U113" s="35" t="e">
        <f>+$C$19*'10 - 2010'!AW60</f>
        <v>#DIV/0!</v>
      </c>
      <c r="V113" s="35" t="e">
        <f>+$C$19*'10 - 2010'!AX60</f>
        <v>#DIV/0!</v>
      </c>
      <c r="W113" s="35" t="e">
        <f>+$C$19*'10 - 2010'!AY60</f>
        <v>#DIV/0!</v>
      </c>
      <c r="X113" s="35" t="e">
        <f>+$C$19*'10 - 2010'!AZ60</f>
        <v>#DIV/0!</v>
      </c>
      <c r="Y113" s="35" t="e">
        <f>+$C$19*'10 - 2010'!BA60</f>
        <v>#DIV/0!</v>
      </c>
      <c r="Z113" s="35" t="e">
        <f>+$C$19*'10 - 2010'!BB60</f>
        <v>#DIV/0!</v>
      </c>
      <c r="AA113" s="35" t="e">
        <f>+$C$19*'10 - 2010'!BC60</f>
        <v>#DIV/0!</v>
      </c>
      <c r="AB113" s="35" t="e">
        <f>+$C$19*'10 - 2010'!BD60</f>
        <v>#DIV/0!</v>
      </c>
      <c r="AC113" s="35" t="e">
        <f>+$C$19*'10 - 2010'!BE60</f>
        <v>#DIV/0!</v>
      </c>
      <c r="AD113" s="35" t="e">
        <f>+$C$19*'10 - 2010'!BF60</f>
        <v>#DIV/0!</v>
      </c>
      <c r="AE113" s="35" t="e">
        <f>+$C$19*'10 - 2010'!BG60</f>
        <v>#DIV/0!</v>
      </c>
      <c r="AF113" s="35" t="e">
        <f>+$C$19*'10 - 2010'!BH60</f>
        <v>#DIV/0!</v>
      </c>
      <c r="AG113" s="35" t="e">
        <f>+$C$19*'10 - 2010'!BI60</f>
        <v>#DIV/0!</v>
      </c>
      <c r="AH113" s="35" t="e">
        <f>+$C$19*'10 - 2010'!BJ60</f>
        <v>#DIV/0!</v>
      </c>
      <c r="AI113" s="2"/>
    </row>
    <row r="114" spans="1:35">
      <c r="A114" s="44">
        <v>107</v>
      </c>
      <c r="B114" s="35">
        <f>+'10 - 2010'!B61</f>
        <v>0</v>
      </c>
      <c r="C114" s="35" t="e">
        <f>+'10 - 2010'!AE61/'10 - 2010'!BK61</f>
        <v>#DIV/0!</v>
      </c>
      <c r="D114" s="35" t="e">
        <f>+$C$19*'10 - 2010'!AF61</f>
        <v>#DIV/0!</v>
      </c>
      <c r="E114" s="35" t="e">
        <f>+$C$19*'10 - 2010'!AG61</f>
        <v>#DIV/0!</v>
      </c>
      <c r="F114" s="35" t="e">
        <f>+$C$19*'10 - 2010'!AH61</f>
        <v>#DIV/0!</v>
      </c>
      <c r="G114" s="35" t="e">
        <f>+$C$19*'10 - 2010'!AI61</f>
        <v>#DIV/0!</v>
      </c>
      <c r="H114" s="35" t="e">
        <f>+$C$19*'10 - 2010'!AJ61</f>
        <v>#DIV/0!</v>
      </c>
      <c r="I114" s="35" t="e">
        <f>+$C$19*'10 - 2010'!AK61</f>
        <v>#DIV/0!</v>
      </c>
      <c r="J114" s="35" t="e">
        <f>+$C$19*'10 - 2010'!AL61</f>
        <v>#DIV/0!</v>
      </c>
      <c r="K114" s="35" t="e">
        <f>+$C$19*'10 - 2010'!AM61</f>
        <v>#DIV/0!</v>
      </c>
      <c r="L114" s="35" t="e">
        <f>+$C$19*'10 - 2010'!AN61</f>
        <v>#DIV/0!</v>
      </c>
      <c r="M114" s="35" t="e">
        <f>+$C$19*'10 - 2010'!AO61</f>
        <v>#DIV/0!</v>
      </c>
      <c r="N114" s="35" t="e">
        <f>+$C$19*'10 - 2010'!AP61</f>
        <v>#DIV/0!</v>
      </c>
      <c r="O114" s="35" t="e">
        <f>+$C$19*'10 - 2010'!AQ61</f>
        <v>#DIV/0!</v>
      </c>
      <c r="P114" s="35" t="e">
        <f>+$C$19*'10 - 2010'!AR61</f>
        <v>#DIV/0!</v>
      </c>
      <c r="Q114" s="35" t="e">
        <f>+$C$19*'10 - 2010'!AS61</f>
        <v>#DIV/0!</v>
      </c>
      <c r="R114" s="35" t="e">
        <f>+$C$19*'10 - 2010'!AT61</f>
        <v>#DIV/0!</v>
      </c>
      <c r="S114" s="35" t="e">
        <f>+$C$19*'10 - 2010'!AU61</f>
        <v>#DIV/0!</v>
      </c>
      <c r="T114" s="35" t="e">
        <f>+$C$19*'10 - 2010'!AV61</f>
        <v>#DIV/0!</v>
      </c>
      <c r="U114" s="35" t="e">
        <f>+$C$19*'10 - 2010'!AW61</f>
        <v>#DIV/0!</v>
      </c>
      <c r="V114" s="35" t="e">
        <f>+$C$19*'10 - 2010'!AX61</f>
        <v>#DIV/0!</v>
      </c>
      <c r="W114" s="35" t="e">
        <f>+$C$19*'10 - 2010'!AY61</f>
        <v>#DIV/0!</v>
      </c>
      <c r="X114" s="35" t="e">
        <f>+$C$19*'10 - 2010'!AZ61</f>
        <v>#DIV/0!</v>
      </c>
      <c r="Y114" s="35" t="e">
        <f>+$C$19*'10 - 2010'!BA61</f>
        <v>#DIV/0!</v>
      </c>
      <c r="Z114" s="35" t="e">
        <f>+$C$19*'10 - 2010'!BB61</f>
        <v>#DIV/0!</v>
      </c>
      <c r="AA114" s="35" t="e">
        <f>+$C$19*'10 - 2010'!BC61</f>
        <v>#DIV/0!</v>
      </c>
      <c r="AB114" s="35" t="e">
        <f>+$C$19*'10 - 2010'!BD61</f>
        <v>#DIV/0!</v>
      </c>
      <c r="AC114" s="35" t="e">
        <f>+$C$19*'10 - 2010'!BE61</f>
        <v>#DIV/0!</v>
      </c>
      <c r="AD114" s="35" t="e">
        <f>+$C$19*'10 - 2010'!BF61</f>
        <v>#DIV/0!</v>
      </c>
      <c r="AE114" s="35" t="e">
        <f>+$C$19*'10 - 2010'!BG61</f>
        <v>#DIV/0!</v>
      </c>
      <c r="AF114" s="35" t="e">
        <f>+$C$19*'10 - 2010'!BH61</f>
        <v>#DIV/0!</v>
      </c>
      <c r="AG114" s="35" t="e">
        <f>+$C$19*'10 - 2010'!BI61</f>
        <v>#DIV/0!</v>
      </c>
      <c r="AH114" s="35" t="e">
        <f>+$C$19*'10 - 2010'!BJ61</f>
        <v>#DIV/0!</v>
      </c>
      <c r="AI114" s="2"/>
    </row>
    <row r="115" spans="1:35">
      <c r="A115" s="44">
        <v>108</v>
      </c>
      <c r="B115" s="35">
        <f>+'10 - 2010'!B62</f>
        <v>0</v>
      </c>
      <c r="C115" s="35" t="e">
        <f>+'10 - 2010'!AE62/'10 - 2010'!BK62</f>
        <v>#DIV/0!</v>
      </c>
      <c r="D115" s="35" t="e">
        <f>+$C$19*'10 - 2010'!AF62</f>
        <v>#DIV/0!</v>
      </c>
      <c r="E115" s="35" t="e">
        <f>+$C$19*'10 - 2010'!AG62</f>
        <v>#DIV/0!</v>
      </c>
      <c r="F115" s="35" t="e">
        <f>+$C$19*'10 - 2010'!AH62</f>
        <v>#DIV/0!</v>
      </c>
      <c r="G115" s="35" t="e">
        <f>+$C$19*'10 - 2010'!AI62</f>
        <v>#DIV/0!</v>
      </c>
      <c r="H115" s="35" t="e">
        <f>+$C$19*'10 - 2010'!AJ62</f>
        <v>#DIV/0!</v>
      </c>
      <c r="I115" s="35" t="e">
        <f>+$C$19*'10 - 2010'!AK62</f>
        <v>#DIV/0!</v>
      </c>
      <c r="J115" s="35" t="e">
        <f>+$C$19*'10 - 2010'!AL62</f>
        <v>#DIV/0!</v>
      </c>
      <c r="K115" s="35" t="e">
        <f>+$C$19*'10 - 2010'!AM62</f>
        <v>#DIV/0!</v>
      </c>
      <c r="L115" s="35" t="e">
        <f>+$C$19*'10 - 2010'!AN62</f>
        <v>#DIV/0!</v>
      </c>
      <c r="M115" s="35" t="e">
        <f>+$C$19*'10 - 2010'!AO62</f>
        <v>#DIV/0!</v>
      </c>
      <c r="N115" s="35" t="e">
        <f>+$C$19*'10 - 2010'!AP62</f>
        <v>#DIV/0!</v>
      </c>
      <c r="O115" s="35" t="e">
        <f>+$C$19*'10 - 2010'!AQ62</f>
        <v>#DIV/0!</v>
      </c>
      <c r="P115" s="35" t="e">
        <f>+$C$19*'10 - 2010'!AR62</f>
        <v>#DIV/0!</v>
      </c>
      <c r="Q115" s="35" t="e">
        <f>+$C$19*'10 - 2010'!AS62</f>
        <v>#DIV/0!</v>
      </c>
      <c r="R115" s="35" t="e">
        <f>+$C$19*'10 - 2010'!AT62</f>
        <v>#DIV/0!</v>
      </c>
      <c r="S115" s="35" t="e">
        <f>+$C$19*'10 - 2010'!AU62</f>
        <v>#DIV/0!</v>
      </c>
      <c r="T115" s="35" t="e">
        <f>+$C$19*'10 - 2010'!AV62</f>
        <v>#DIV/0!</v>
      </c>
      <c r="U115" s="35" t="e">
        <f>+$C$19*'10 - 2010'!AW62</f>
        <v>#DIV/0!</v>
      </c>
      <c r="V115" s="35" t="e">
        <f>+$C$19*'10 - 2010'!AX62</f>
        <v>#DIV/0!</v>
      </c>
      <c r="W115" s="35" t="e">
        <f>+$C$19*'10 - 2010'!AY62</f>
        <v>#DIV/0!</v>
      </c>
      <c r="X115" s="35" t="e">
        <f>+$C$19*'10 - 2010'!AZ62</f>
        <v>#DIV/0!</v>
      </c>
      <c r="Y115" s="35" t="e">
        <f>+$C$19*'10 - 2010'!BA62</f>
        <v>#DIV/0!</v>
      </c>
      <c r="Z115" s="35" t="e">
        <f>+$C$19*'10 - 2010'!BB62</f>
        <v>#DIV/0!</v>
      </c>
      <c r="AA115" s="35" t="e">
        <f>+$C$19*'10 - 2010'!BC62</f>
        <v>#DIV/0!</v>
      </c>
      <c r="AB115" s="35" t="e">
        <f>+$C$19*'10 - 2010'!BD62</f>
        <v>#DIV/0!</v>
      </c>
      <c r="AC115" s="35" t="e">
        <f>+$C$19*'10 - 2010'!BE62</f>
        <v>#DIV/0!</v>
      </c>
      <c r="AD115" s="35" t="e">
        <f>+$C$19*'10 - 2010'!BF62</f>
        <v>#DIV/0!</v>
      </c>
      <c r="AE115" s="35" t="e">
        <f>+$C$19*'10 - 2010'!BG62</f>
        <v>#DIV/0!</v>
      </c>
      <c r="AF115" s="35" t="e">
        <f>+$C$19*'10 - 2010'!BH62</f>
        <v>#DIV/0!</v>
      </c>
      <c r="AG115" s="35" t="e">
        <f>+$C$19*'10 - 2010'!BI62</f>
        <v>#DIV/0!</v>
      </c>
      <c r="AH115" s="35" t="e">
        <f>+$C$19*'10 - 2010'!BJ62</f>
        <v>#DIV/0!</v>
      </c>
      <c r="AI115" s="2"/>
    </row>
    <row r="116" spans="1:35">
      <c r="A116" s="44">
        <v>109</v>
      </c>
      <c r="B116" s="35">
        <f>+'10 - 2010'!B63</f>
        <v>0</v>
      </c>
      <c r="C116" s="35" t="e">
        <f>+'10 - 2010'!AE63/'10 - 2010'!BK63</f>
        <v>#DIV/0!</v>
      </c>
      <c r="D116" s="35" t="e">
        <f>+$C$19*'10 - 2010'!AF63</f>
        <v>#DIV/0!</v>
      </c>
      <c r="E116" s="35" t="e">
        <f>+$C$19*'10 - 2010'!AG63</f>
        <v>#DIV/0!</v>
      </c>
      <c r="F116" s="35" t="e">
        <f>+$C$19*'10 - 2010'!AH63</f>
        <v>#DIV/0!</v>
      </c>
      <c r="G116" s="35" t="e">
        <f>+$C$19*'10 - 2010'!AI63</f>
        <v>#DIV/0!</v>
      </c>
      <c r="H116" s="35" t="e">
        <f>+$C$19*'10 - 2010'!AJ63</f>
        <v>#DIV/0!</v>
      </c>
      <c r="I116" s="35" t="e">
        <f>+$C$19*'10 - 2010'!AK63</f>
        <v>#DIV/0!</v>
      </c>
      <c r="J116" s="35" t="e">
        <f>+$C$19*'10 - 2010'!AL63</f>
        <v>#DIV/0!</v>
      </c>
      <c r="K116" s="35" t="e">
        <f>+$C$19*'10 - 2010'!AM63</f>
        <v>#DIV/0!</v>
      </c>
      <c r="L116" s="35" t="e">
        <f>+$C$19*'10 - 2010'!AN63</f>
        <v>#DIV/0!</v>
      </c>
      <c r="M116" s="35" t="e">
        <f>+$C$19*'10 - 2010'!AO63</f>
        <v>#DIV/0!</v>
      </c>
      <c r="N116" s="35" t="e">
        <f>+$C$19*'10 - 2010'!AP63</f>
        <v>#DIV/0!</v>
      </c>
      <c r="O116" s="35" t="e">
        <f>+$C$19*'10 - 2010'!AQ63</f>
        <v>#DIV/0!</v>
      </c>
      <c r="P116" s="35" t="e">
        <f>+$C$19*'10 - 2010'!AR63</f>
        <v>#DIV/0!</v>
      </c>
      <c r="Q116" s="35" t="e">
        <f>+$C$19*'10 - 2010'!AS63</f>
        <v>#DIV/0!</v>
      </c>
      <c r="R116" s="35" t="e">
        <f>+$C$19*'10 - 2010'!AT63</f>
        <v>#DIV/0!</v>
      </c>
      <c r="S116" s="35" t="e">
        <f>+$C$19*'10 - 2010'!AU63</f>
        <v>#DIV/0!</v>
      </c>
      <c r="T116" s="35" t="e">
        <f>+$C$19*'10 - 2010'!AV63</f>
        <v>#DIV/0!</v>
      </c>
      <c r="U116" s="35" t="e">
        <f>+$C$19*'10 - 2010'!AW63</f>
        <v>#DIV/0!</v>
      </c>
      <c r="V116" s="35" t="e">
        <f>+$C$19*'10 - 2010'!AX63</f>
        <v>#DIV/0!</v>
      </c>
      <c r="W116" s="35" t="e">
        <f>+$C$19*'10 - 2010'!AY63</f>
        <v>#DIV/0!</v>
      </c>
      <c r="X116" s="35" t="e">
        <f>+$C$19*'10 - 2010'!AZ63</f>
        <v>#DIV/0!</v>
      </c>
      <c r="Y116" s="35" t="e">
        <f>+$C$19*'10 - 2010'!BA63</f>
        <v>#DIV/0!</v>
      </c>
      <c r="Z116" s="35" t="e">
        <f>+$C$19*'10 - 2010'!BB63</f>
        <v>#DIV/0!</v>
      </c>
      <c r="AA116" s="35" t="e">
        <f>+$C$19*'10 - 2010'!BC63</f>
        <v>#DIV/0!</v>
      </c>
      <c r="AB116" s="35" t="e">
        <f>+$C$19*'10 - 2010'!BD63</f>
        <v>#DIV/0!</v>
      </c>
      <c r="AC116" s="35" t="e">
        <f>+$C$19*'10 - 2010'!BE63</f>
        <v>#DIV/0!</v>
      </c>
      <c r="AD116" s="35" t="e">
        <f>+$C$19*'10 - 2010'!BF63</f>
        <v>#DIV/0!</v>
      </c>
      <c r="AE116" s="35" t="e">
        <f>+$C$19*'10 - 2010'!BG63</f>
        <v>#DIV/0!</v>
      </c>
      <c r="AF116" s="35" t="e">
        <f>+$C$19*'10 - 2010'!BH63</f>
        <v>#DIV/0!</v>
      </c>
      <c r="AG116" s="35" t="e">
        <f>+$C$19*'10 - 2010'!BI63</f>
        <v>#DIV/0!</v>
      </c>
      <c r="AH116" s="35" t="e">
        <f>+$C$19*'10 - 2010'!BJ63</f>
        <v>#DIV/0!</v>
      </c>
      <c r="AI116" s="2"/>
    </row>
    <row r="117" spans="1:35">
      <c r="A117" s="44">
        <v>110</v>
      </c>
      <c r="B117" s="35">
        <f>+'10 - 2010'!B64</f>
        <v>0</v>
      </c>
      <c r="C117" s="35" t="e">
        <f>+'10 - 2010'!AE64/'10 - 2010'!BK64</f>
        <v>#DIV/0!</v>
      </c>
      <c r="D117" s="35" t="e">
        <f>+$C$19*'10 - 2010'!AF64</f>
        <v>#DIV/0!</v>
      </c>
      <c r="E117" s="35" t="e">
        <f>+$C$19*'10 - 2010'!AG64</f>
        <v>#DIV/0!</v>
      </c>
      <c r="F117" s="35" t="e">
        <f>+$C$19*'10 - 2010'!AH64</f>
        <v>#DIV/0!</v>
      </c>
      <c r="G117" s="35" t="e">
        <f>+$C$19*'10 - 2010'!AI64</f>
        <v>#DIV/0!</v>
      </c>
      <c r="H117" s="35" t="e">
        <f>+$C$19*'10 - 2010'!AJ64</f>
        <v>#DIV/0!</v>
      </c>
      <c r="I117" s="35" t="e">
        <f>+$C$19*'10 - 2010'!AK64</f>
        <v>#DIV/0!</v>
      </c>
      <c r="J117" s="35" t="e">
        <f>+$C$19*'10 - 2010'!AL64</f>
        <v>#DIV/0!</v>
      </c>
      <c r="K117" s="35" t="e">
        <f>+$C$19*'10 - 2010'!AM64</f>
        <v>#DIV/0!</v>
      </c>
      <c r="L117" s="35" t="e">
        <f>+$C$19*'10 - 2010'!AN64</f>
        <v>#DIV/0!</v>
      </c>
      <c r="M117" s="35" t="e">
        <f>+$C$19*'10 - 2010'!AO64</f>
        <v>#DIV/0!</v>
      </c>
      <c r="N117" s="35" t="e">
        <f>+$C$19*'10 - 2010'!AP64</f>
        <v>#DIV/0!</v>
      </c>
      <c r="O117" s="35" t="e">
        <f>+$C$19*'10 - 2010'!AQ64</f>
        <v>#DIV/0!</v>
      </c>
      <c r="P117" s="35" t="e">
        <f>+$C$19*'10 - 2010'!AR64</f>
        <v>#DIV/0!</v>
      </c>
      <c r="Q117" s="35" t="e">
        <f>+$C$19*'10 - 2010'!AS64</f>
        <v>#DIV/0!</v>
      </c>
      <c r="R117" s="35" t="e">
        <f>+$C$19*'10 - 2010'!AT64</f>
        <v>#DIV/0!</v>
      </c>
      <c r="S117" s="35" t="e">
        <f>+$C$19*'10 - 2010'!AU64</f>
        <v>#DIV/0!</v>
      </c>
      <c r="T117" s="35" t="e">
        <f>+$C$19*'10 - 2010'!AV64</f>
        <v>#DIV/0!</v>
      </c>
      <c r="U117" s="35" t="e">
        <f>+$C$19*'10 - 2010'!AW64</f>
        <v>#DIV/0!</v>
      </c>
      <c r="V117" s="35" t="e">
        <f>+$C$19*'10 - 2010'!AX64</f>
        <v>#DIV/0!</v>
      </c>
      <c r="W117" s="35" t="e">
        <f>+$C$19*'10 - 2010'!AY64</f>
        <v>#DIV/0!</v>
      </c>
      <c r="X117" s="35" t="e">
        <f>+$C$19*'10 - 2010'!AZ64</f>
        <v>#DIV/0!</v>
      </c>
      <c r="Y117" s="35" t="e">
        <f>+$C$19*'10 - 2010'!BA64</f>
        <v>#DIV/0!</v>
      </c>
      <c r="Z117" s="35" t="e">
        <f>+$C$19*'10 - 2010'!BB64</f>
        <v>#DIV/0!</v>
      </c>
      <c r="AA117" s="35" t="e">
        <f>+$C$19*'10 - 2010'!BC64</f>
        <v>#DIV/0!</v>
      </c>
      <c r="AB117" s="35" t="e">
        <f>+$C$19*'10 - 2010'!BD64</f>
        <v>#DIV/0!</v>
      </c>
      <c r="AC117" s="35" t="e">
        <f>+$C$19*'10 - 2010'!BE64</f>
        <v>#DIV/0!</v>
      </c>
      <c r="AD117" s="35" t="e">
        <f>+$C$19*'10 - 2010'!BF64</f>
        <v>#DIV/0!</v>
      </c>
      <c r="AE117" s="35" t="e">
        <f>+$C$19*'10 - 2010'!BG64</f>
        <v>#DIV/0!</v>
      </c>
      <c r="AF117" s="35" t="e">
        <f>+$C$19*'10 - 2010'!BH64</f>
        <v>#DIV/0!</v>
      </c>
      <c r="AG117" s="35" t="e">
        <f>+$C$19*'10 - 2010'!BI64</f>
        <v>#DIV/0!</v>
      </c>
      <c r="AH117" s="35" t="e">
        <f>+$C$19*'10 - 2010'!BJ64</f>
        <v>#DIV/0!</v>
      </c>
      <c r="AI117" s="2"/>
    </row>
    <row r="118" spans="1:35">
      <c r="A118" s="44">
        <v>111</v>
      </c>
      <c r="B118" s="35">
        <f>+'10 - 2010'!B65</f>
        <v>0</v>
      </c>
      <c r="C118" s="35" t="e">
        <f>+'10 - 2010'!AE65/'10 - 2010'!BK65</f>
        <v>#DIV/0!</v>
      </c>
      <c r="D118" s="35" t="e">
        <f>+$C$19*'10 - 2010'!AF65</f>
        <v>#DIV/0!</v>
      </c>
      <c r="E118" s="35" t="e">
        <f>+$C$19*'10 - 2010'!AG65</f>
        <v>#DIV/0!</v>
      </c>
      <c r="F118" s="35" t="e">
        <f>+$C$19*'10 - 2010'!AH65</f>
        <v>#DIV/0!</v>
      </c>
      <c r="G118" s="35" t="e">
        <f>+$C$19*'10 - 2010'!AI65</f>
        <v>#DIV/0!</v>
      </c>
      <c r="H118" s="35" t="e">
        <f>+$C$19*'10 - 2010'!AJ65</f>
        <v>#DIV/0!</v>
      </c>
      <c r="I118" s="35" t="e">
        <f>+$C$19*'10 - 2010'!AK65</f>
        <v>#DIV/0!</v>
      </c>
      <c r="J118" s="35" t="e">
        <f>+$C$19*'10 - 2010'!AL65</f>
        <v>#DIV/0!</v>
      </c>
      <c r="K118" s="35" t="e">
        <f>+$C$19*'10 - 2010'!AM65</f>
        <v>#DIV/0!</v>
      </c>
      <c r="L118" s="35" t="e">
        <f>+$C$19*'10 - 2010'!AN65</f>
        <v>#DIV/0!</v>
      </c>
      <c r="M118" s="35" t="e">
        <f>+$C$19*'10 - 2010'!AO65</f>
        <v>#DIV/0!</v>
      </c>
      <c r="N118" s="35" t="e">
        <f>+$C$19*'10 - 2010'!AP65</f>
        <v>#DIV/0!</v>
      </c>
      <c r="O118" s="35" t="e">
        <f>+$C$19*'10 - 2010'!AQ65</f>
        <v>#DIV/0!</v>
      </c>
      <c r="P118" s="35" t="e">
        <f>+$C$19*'10 - 2010'!AR65</f>
        <v>#DIV/0!</v>
      </c>
      <c r="Q118" s="35" t="e">
        <f>+$C$19*'10 - 2010'!AS65</f>
        <v>#DIV/0!</v>
      </c>
      <c r="R118" s="35" t="e">
        <f>+$C$19*'10 - 2010'!AT65</f>
        <v>#DIV/0!</v>
      </c>
      <c r="S118" s="35" t="e">
        <f>+$C$19*'10 - 2010'!AU65</f>
        <v>#DIV/0!</v>
      </c>
      <c r="T118" s="35" t="e">
        <f>+$C$19*'10 - 2010'!AV65</f>
        <v>#DIV/0!</v>
      </c>
      <c r="U118" s="35" t="e">
        <f>+$C$19*'10 - 2010'!AW65</f>
        <v>#DIV/0!</v>
      </c>
      <c r="V118" s="35" t="e">
        <f>+$C$19*'10 - 2010'!AX65</f>
        <v>#DIV/0!</v>
      </c>
      <c r="W118" s="35" t="e">
        <f>+$C$19*'10 - 2010'!AY65</f>
        <v>#DIV/0!</v>
      </c>
      <c r="X118" s="35" t="e">
        <f>+$C$19*'10 - 2010'!AZ65</f>
        <v>#DIV/0!</v>
      </c>
      <c r="Y118" s="35" t="e">
        <f>+$C$19*'10 - 2010'!BA65</f>
        <v>#DIV/0!</v>
      </c>
      <c r="Z118" s="35" t="e">
        <f>+$C$19*'10 - 2010'!BB65</f>
        <v>#DIV/0!</v>
      </c>
      <c r="AA118" s="35" t="e">
        <f>+$C$19*'10 - 2010'!BC65</f>
        <v>#DIV/0!</v>
      </c>
      <c r="AB118" s="35" t="e">
        <f>+$C$19*'10 - 2010'!BD65</f>
        <v>#DIV/0!</v>
      </c>
      <c r="AC118" s="35" t="e">
        <f>+$C$19*'10 - 2010'!BE65</f>
        <v>#DIV/0!</v>
      </c>
      <c r="AD118" s="35" t="e">
        <f>+$C$19*'10 - 2010'!BF65</f>
        <v>#DIV/0!</v>
      </c>
      <c r="AE118" s="35" t="e">
        <f>+$C$19*'10 - 2010'!BG65</f>
        <v>#DIV/0!</v>
      </c>
      <c r="AF118" s="35" t="e">
        <f>+$C$19*'10 - 2010'!BH65</f>
        <v>#DIV/0!</v>
      </c>
      <c r="AG118" s="35" t="e">
        <f>+$C$19*'10 - 2010'!BI65</f>
        <v>#DIV/0!</v>
      </c>
      <c r="AH118" s="35" t="e">
        <f>+$C$19*'10 - 2010'!BJ65</f>
        <v>#DIV/0!</v>
      </c>
      <c r="AI118" s="2"/>
    </row>
    <row r="119" spans="1:35">
      <c r="A119" s="44">
        <v>112</v>
      </c>
      <c r="B119" s="35">
        <f>+'10 - 2010'!B66</f>
        <v>0</v>
      </c>
      <c r="C119" s="35" t="e">
        <f>+'10 - 2010'!AE66/'10 - 2010'!BK66</f>
        <v>#DIV/0!</v>
      </c>
      <c r="D119" s="35" t="e">
        <f>+$C$19*'10 - 2010'!AF66</f>
        <v>#DIV/0!</v>
      </c>
      <c r="E119" s="35" t="e">
        <f>+$C$19*'10 - 2010'!AG66</f>
        <v>#DIV/0!</v>
      </c>
      <c r="F119" s="35" t="e">
        <f>+$C$19*'10 - 2010'!AH66</f>
        <v>#DIV/0!</v>
      </c>
      <c r="G119" s="35" t="e">
        <f>+$C$19*'10 - 2010'!AI66</f>
        <v>#DIV/0!</v>
      </c>
      <c r="H119" s="35" t="e">
        <f>+$C$19*'10 - 2010'!AJ66</f>
        <v>#DIV/0!</v>
      </c>
      <c r="I119" s="35" t="e">
        <f>+$C$19*'10 - 2010'!AK66</f>
        <v>#DIV/0!</v>
      </c>
      <c r="J119" s="35" t="e">
        <f>+$C$19*'10 - 2010'!AL66</f>
        <v>#DIV/0!</v>
      </c>
      <c r="K119" s="35" t="e">
        <f>+$C$19*'10 - 2010'!AM66</f>
        <v>#DIV/0!</v>
      </c>
      <c r="L119" s="35" t="e">
        <f>+$C$19*'10 - 2010'!AN66</f>
        <v>#DIV/0!</v>
      </c>
      <c r="M119" s="35" t="e">
        <f>+$C$19*'10 - 2010'!AO66</f>
        <v>#DIV/0!</v>
      </c>
      <c r="N119" s="35" t="e">
        <f>+$C$19*'10 - 2010'!AP66</f>
        <v>#DIV/0!</v>
      </c>
      <c r="O119" s="35" t="e">
        <f>+$C$19*'10 - 2010'!AQ66</f>
        <v>#DIV/0!</v>
      </c>
      <c r="P119" s="35" t="e">
        <f>+$C$19*'10 - 2010'!AR66</f>
        <v>#DIV/0!</v>
      </c>
      <c r="Q119" s="35" t="e">
        <f>+$C$19*'10 - 2010'!AS66</f>
        <v>#DIV/0!</v>
      </c>
      <c r="R119" s="35" t="e">
        <f>+$C$19*'10 - 2010'!AT66</f>
        <v>#DIV/0!</v>
      </c>
      <c r="S119" s="35" t="e">
        <f>+$C$19*'10 - 2010'!AU66</f>
        <v>#DIV/0!</v>
      </c>
      <c r="T119" s="35" t="e">
        <f>+$C$19*'10 - 2010'!AV66</f>
        <v>#DIV/0!</v>
      </c>
      <c r="U119" s="35" t="e">
        <f>+$C$19*'10 - 2010'!AW66</f>
        <v>#DIV/0!</v>
      </c>
      <c r="V119" s="35" t="e">
        <f>+$C$19*'10 - 2010'!AX66</f>
        <v>#DIV/0!</v>
      </c>
      <c r="W119" s="35" t="e">
        <f>+$C$19*'10 - 2010'!AY66</f>
        <v>#DIV/0!</v>
      </c>
      <c r="X119" s="35" t="e">
        <f>+$C$19*'10 - 2010'!AZ66</f>
        <v>#DIV/0!</v>
      </c>
      <c r="Y119" s="35" t="e">
        <f>+$C$19*'10 - 2010'!BA66</f>
        <v>#DIV/0!</v>
      </c>
      <c r="Z119" s="35" t="e">
        <f>+$C$19*'10 - 2010'!BB66</f>
        <v>#DIV/0!</v>
      </c>
      <c r="AA119" s="35" t="e">
        <f>+$C$19*'10 - 2010'!BC66</f>
        <v>#DIV/0!</v>
      </c>
      <c r="AB119" s="35" t="e">
        <f>+$C$19*'10 - 2010'!BD66</f>
        <v>#DIV/0!</v>
      </c>
      <c r="AC119" s="35" t="e">
        <f>+$C$19*'10 - 2010'!BE66</f>
        <v>#DIV/0!</v>
      </c>
      <c r="AD119" s="35" t="e">
        <f>+$C$19*'10 - 2010'!BF66</f>
        <v>#DIV/0!</v>
      </c>
      <c r="AE119" s="35" t="e">
        <f>+$C$19*'10 - 2010'!BG66</f>
        <v>#DIV/0!</v>
      </c>
      <c r="AF119" s="35" t="e">
        <f>+$C$19*'10 - 2010'!BH66</f>
        <v>#DIV/0!</v>
      </c>
      <c r="AG119" s="35" t="e">
        <f>+$C$19*'10 - 2010'!BI66</f>
        <v>#DIV/0!</v>
      </c>
      <c r="AH119" s="35" t="e">
        <f>+$C$19*'10 - 2010'!BJ66</f>
        <v>#DIV/0!</v>
      </c>
      <c r="AI119" s="2"/>
    </row>
    <row r="120" spans="1:35">
      <c r="A120" s="44">
        <v>113</v>
      </c>
      <c r="B120" s="35">
        <f>+'10 - 2010'!B67</f>
        <v>0</v>
      </c>
      <c r="C120" s="35" t="e">
        <f>+'10 - 2010'!AE67/'10 - 2010'!BK67</f>
        <v>#DIV/0!</v>
      </c>
      <c r="D120" s="35" t="e">
        <f>+$C$19*'10 - 2010'!AF67</f>
        <v>#DIV/0!</v>
      </c>
      <c r="E120" s="35" t="e">
        <f>+$C$19*'10 - 2010'!AG67</f>
        <v>#DIV/0!</v>
      </c>
      <c r="F120" s="35" t="e">
        <f>+$C$19*'10 - 2010'!AH67</f>
        <v>#DIV/0!</v>
      </c>
      <c r="G120" s="35" t="e">
        <f>+$C$19*'10 - 2010'!AI67</f>
        <v>#DIV/0!</v>
      </c>
      <c r="H120" s="35" t="e">
        <f>+$C$19*'10 - 2010'!AJ67</f>
        <v>#DIV/0!</v>
      </c>
      <c r="I120" s="35" t="e">
        <f>+$C$19*'10 - 2010'!AK67</f>
        <v>#DIV/0!</v>
      </c>
      <c r="J120" s="35" t="e">
        <f>+$C$19*'10 - 2010'!AL67</f>
        <v>#DIV/0!</v>
      </c>
      <c r="K120" s="35" t="e">
        <f>+$C$19*'10 - 2010'!AM67</f>
        <v>#DIV/0!</v>
      </c>
      <c r="L120" s="35" t="e">
        <f>+$C$19*'10 - 2010'!AN67</f>
        <v>#DIV/0!</v>
      </c>
      <c r="M120" s="35" t="e">
        <f>+$C$19*'10 - 2010'!AO67</f>
        <v>#DIV/0!</v>
      </c>
      <c r="N120" s="35" t="e">
        <f>+$C$19*'10 - 2010'!AP67</f>
        <v>#DIV/0!</v>
      </c>
      <c r="O120" s="35" t="e">
        <f>+$C$19*'10 - 2010'!AQ67</f>
        <v>#DIV/0!</v>
      </c>
      <c r="P120" s="35" t="e">
        <f>+$C$19*'10 - 2010'!AR67</f>
        <v>#DIV/0!</v>
      </c>
      <c r="Q120" s="35" t="e">
        <f>+$C$19*'10 - 2010'!AS67</f>
        <v>#DIV/0!</v>
      </c>
      <c r="R120" s="35" t="e">
        <f>+$C$19*'10 - 2010'!AT67</f>
        <v>#DIV/0!</v>
      </c>
      <c r="S120" s="35" t="e">
        <f>+$C$19*'10 - 2010'!AU67</f>
        <v>#DIV/0!</v>
      </c>
      <c r="T120" s="35" t="e">
        <f>+$C$19*'10 - 2010'!AV67</f>
        <v>#DIV/0!</v>
      </c>
      <c r="U120" s="35" t="e">
        <f>+$C$19*'10 - 2010'!AW67</f>
        <v>#DIV/0!</v>
      </c>
      <c r="V120" s="35" t="e">
        <f>+$C$19*'10 - 2010'!AX67</f>
        <v>#DIV/0!</v>
      </c>
      <c r="W120" s="35" t="e">
        <f>+$C$19*'10 - 2010'!AY67</f>
        <v>#DIV/0!</v>
      </c>
      <c r="X120" s="35" t="e">
        <f>+$C$19*'10 - 2010'!AZ67</f>
        <v>#DIV/0!</v>
      </c>
      <c r="Y120" s="35" t="e">
        <f>+$C$19*'10 - 2010'!BA67</f>
        <v>#DIV/0!</v>
      </c>
      <c r="Z120" s="35" t="e">
        <f>+$C$19*'10 - 2010'!BB67</f>
        <v>#DIV/0!</v>
      </c>
      <c r="AA120" s="35" t="e">
        <f>+$C$19*'10 - 2010'!BC67</f>
        <v>#DIV/0!</v>
      </c>
      <c r="AB120" s="35" t="e">
        <f>+$C$19*'10 - 2010'!BD67</f>
        <v>#DIV/0!</v>
      </c>
      <c r="AC120" s="35" t="e">
        <f>+$C$19*'10 - 2010'!BE67</f>
        <v>#DIV/0!</v>
      </c>
      <c r="AD120" s="35" t="e">
        <f>+$C$19*'10 - 2010'!BF67</f>
        <v>#DIV/0!</v>
      </c>
      <c r="AE120" s="35" t="e">
        <f>+$C$19*'10 - 2010'!BG67</f>
        <v>#DIV/0!</v>
      </c>
      <c r="AF120" s="35" t="e">
        <f>+$C$19*'10 - 2010'!BH67</f>
        <v>#DIV/0!</v>
      </c>
      <c r="AG120" s="35" t="e">
        <f>+$C$19*'10 - 2010'!BI67</f>
        <v>#DIV/0!</v>
      </c>
      <c r="AH120" s="35" t="e">
        <f>+$C$19*'10 - 2010'!BJ67</f>
        <v>#DIV/0!</v>
      </c>
      <c r="AI120" s="2"/>
    </row>
    <row r="121" spans="1:35">
      <c r="A121" s="44">
        <v>114</v>
      </c>
      <c r="B121" s="35">
        <f>+'10 - 2010'!B68</f>
        <v>0</v>
      </c>
      <c r="C121" s="35" t="e">
        <f>+'10 - 2010'!AE68/'10 - 2010'!BK68</f>
        <v>#DIV/0!</v>
      </c>
      <c r="D121" s="35" t="e">
        <f>+$C$19*'10 - 2010'!AF68</f>
        <v>#DIV/0!</v>
      </c>
      <c r="E121" s="35" t="e">
        <f>+$C$19*'10 - 2010'!AG68</f>
        <v>#DIV/0!</v>
      </c>
      <c r="F121" s="35" t="e">
        <f>+$C$19*'10 - 2010'!AH68</f>
        <v>#DIV/0!</v>
      </c>
      <c r="G121" s="35" t="e">
        <f>+$C$19*'10 - 2010'!AI68</f>
        <v>#DIV/0!</v>
      </c>
      <c r="H121" s="35" t="e">
        <f>+$C$19*'10 - 2010'!AJ68</f>
        <v>#DIV/0!</v>
      </c>
      <c r="I121" s="35" t="e">
        <f>+$C$19*'10 - 2010'!AK68</f>
        <v>#DIV/0!</v>
      </c>
      <c r="J121" s="35" t="e">
        <f>+$C$19*'10 - 2010'!AL68</f>
        <v>#DIV/0!</v>
      </c>
      <c r="K121" s="35" t="e">
        <f>+$C$19*'10 - 2010'!AM68</f>
        <v>#DIV/0!</v>
      </c>
      <c r="L121" s="35" t="e">
        <f>+$C$19*'10 - 2010'!AN68</f>
        <v>#DIV/0!</v>
      </c>
      <c r="M121" s="35" t="e">
        <f>+$C$19*'10 - 2010'!AO68</f>
        <v>#DIV/0!</v>
      </c>
      <c r="N121" s="35" t="e">
        <f>+$C$19*'10 - 2010'!AP68</f>
        <v>#DIV/0!</v>
      </c>
      <c r="O121" s="35" t="e">
        <f>+$C$19*'10 - 2010'!AQ68</f>
        <v>#DIV/0!</v>
      </c>
      <c r="P121" s="35" t="e">
        <f>+$C$19*'10 - 2010'!AR68</f>
        <v>#DIV/0!</v>
      </c>
      <c r="Q121" s="35" t="e">
        <f>+$C$19*'10 - 2010'!AS68</f>
        <v>#DIV/0!</v>
      </c>
      <c r="R121" s="35" t="e">
        <f>+$C$19*'10 - 2010'!AT68</f>
        <v>#DIV/0!</v>
      </c>
      <c r="S121" s="35" t="e">
        <f>+$C$19*'10 - 2010'!AU68</f>
        <v>#DIV/0!</v>
      </c>
      <c r="T121" s="35" t="e">
        <f>+$C$19*'10 - 2010'!AV68</f>
        <v>#DIV/0!</v>
      </c>
      <c r="U121" s="35" t="e">
        <f>+$C$19*'10 - 2010'!AW68</f>
        <v>#DIV/0!</v>
      </c>
      <c r="V121" s="35" t="e">
        <f>+$C$19*'10 - 2010'!AX68</f>
        <v>#DIV/0!</v>
      </c>
      <c r="W121" s="35" t="e">
        <f>+$C$19*'10 - 2010'!AY68</f>
        <v>#DIV/0!</v>
      </c>
      <c r="X121" s="35" t="e">
        <f>+$C$19*'10 - 2010'!AZ68</f>
        <v>#DIV/0!</v>
      </c>
      <c r="Y121" s="35" t="e">
        <f>+$C$19*'10 - 2010'!BA68</f>
        <v>#DIV/0!</v>
      </c>
      <c r="Z121" s="35" t="e">
        <f>+$C$19*'10 - 2010'!BB68</f>
        <v>#DIV/0!</v>
      </c>
      <c r="AA121" s="35" t="e">
        <f>+$C$19*'10 - 2010'!BC68</f>
        <v>#DIV/0!</v>
      </c>
      <c r="AB121" s="35" t="e">
        <f>+$C$19*'10 - 2010'!BD68</f>
        <v>#DIV/0!</v>
      </c>
      <c r="AC121" s="35" t="e">
        <f>+$C$19*'10 - 2010'!BE68</f>
        <v>#DIV/0!</v>
      </c>
      <c r="AD121" s="35" t="e">
        <f>+$C$19*'10 - 2010'!BF68</f>
        <v>#DIV/0!</v>
      </c>
      <c r="AE121" s="35" t="e">
        <f>+$C$19*'10 - 2010'!BG68</f>
        <v>#DIV/0!</v>
      </c>
      <c r="AF121" s="35" t="e">
        <f>+$C$19*'10 - 2010'!BH68</f>
        <v>#DIV/0!</v>
      </c>
      <c r="AG121" s="35" t="e">
        <f>+$C$19*'10 - 2010'!BI68</f>
        <v>#DIV/0!</v>
      </c>
      <c r="AH121" s="35" t="e">
        <f>+$C$19*'10 - 2010'!BJ68</f>
        <v>#DIV/0!</v>
      </c>
      <c r="AI121" s="2"/>
    </row>
    <row r="122" spans="1:35">
      <c r="A122" s="44">
        <v>115</v>
      </c>
      <c r="B122" s="35">
        <f>+'10 - 2010'!B69</f>
        <v>0</v>
      </c>
      <c r="C122" s="35" t="e">
        <f>+'10 - 2010'!AE69/'10 - 2010'!BK69</f>
        <v>#DIV/0!</v>
      </c>
      <c r="D122" s="35" t="e">
        <f>+$C$19*'10 - 2010'!AF69</f>
        <v>#DIV/0!</v>
      </c>
      <c r="E122" s="35" t="e">
        <f>+$C$19*'10 - 2010'!AG69</f>
        <v>#DIV/0!</v>
      </c>
      <c r="F122" s="35" t="e">
        <f>+$C$19*'10 - 2010'!AH69</f>
        <v>#DIV/0!</v>
      </c>
      <c r="G122" s="35" t="e">
        <f>+$C$19*'10 - 2010'!AI69</f>
        <v>#DIV/0!</v>
      </c>
      <c r="H122" s="35" t="e">
        <f>+$C$19*'10 - 2010'!AJ69</f>
        <v>#DIV/0!</v>
      </c>
      <c r="I122" s="35" t="e">
        <f>+$C$19*'10 - 2010'!AK69</f>
        <v>#DIV/0!</v>
      </c>
      <c r="J122" s="35" t="e">
        <f>+$C$19*'10 - 2010'!AL69</f>
        <v>#DIV/0!</v>
      </c>
      <c r="K122" s="35" t="e">
        <f>+$C$19*'10 - 2010'!AM69</f>
        <v>#DIV/0!</v>
      </c>
      <c r="L122" s="35" t="e">
        <f>+$C$19*'10 - 2010'!AN69</f>
        <v>#DIV/0!</v>
      </c>
      <c r="M122" s="35" t="e">
        <f>+$C$19*'10 - 2010'!AO69</f>
        <v>#DIV/0!</v>
      </c>
      <c r="N122" s="35" t="e">
        <f>+$C$19*'10 - 2010'!AP69</f>
        <v>#DIV/0!</v>
      </c>
      <c r="O122" s="35" t="e">
        <f>+$C$19*'10 - 2010'!AQ69</f>
        <v>#DIV/0!</v>
      </c>
      <c r="P122" s="35" t="e">
        <f>+$C$19*'10 - 2010'!AR69</f>
        <v>#DIV/0!</v>
      </c>
      <c r="Q122" s="35" t="e">
        <f>+$C$19*'10 - 2010'!AS69</f>
        <v>#DIV/0!</v>
      </c>
      <c r="R122" s="35" t="e">
        <f>+$C$19*'10 - 2010'!AT69</f>
        <v>#DIV/0!</v>
      </c>
      <c r="S122" s="35" t="e">
        <f>+$C$19*'10 - 2010'!AU69</f>
        <v>#DIV/0!</v>
      </c>
      <c r="T122" s="35" t="e">
        <f>+$C$19*'10 - 2010'!AV69</f>
        <v>#DIV/0!</v>
      </c>
      <c r="U122" s="35" t="e">
        <f>+$C$19*'10 - 2010'!AW69</f>
        <v>#DIV/0!</v>
      </c>
      <c r="V122" s="35" t="e">
        <f>+$C$19*'10 - 2010'!AX69</f>
        <v>#DIV/0!</v>
      </c>
      <c r="W122" s="35" t="e">
        <f>+$C$19*'10 - 2010'!AY69</f>
        <v>#DIV/0!</v>
      </c>
      <c r="X122" s="35" t="e">
        <f>+$C$19*'10 - 2010'!AZ69</f>
        <v>#DIV/0!</v>
      </c>
      <c r="Y122" s="35" t="e">
        <f>+$C$19*'10 - 2010'!BA69</f>
        <v>#DIV/0!</v>
      </c>
      <c r="Z122" s="35" t="e">
        <f>+$C$19*'10 - 2010'!BB69</f>
        <v>#DIV/0!</v>
      </c>
      <c r="AA122" s="35" t="e">
        <f>+$C$19*'10 - 2010'!BC69</f>
        <v>#DIV/0!</v>
      </c>
      <c r="AB122" s="35" t="e">
        <f>+$C$19*'10 - 2010'!BD69</f>
        <v>#DIV/0!</v>
      </c>
      <c r="AC122" s="35" t="e">
        <f>+$C$19*'10 - 2010'!BE69</f>
        <v>#DIV/0!</v>
      </c>
      <c r="AD122" s="35" t="e">
        <f>+$C$19*'10 - 2010'!BF69</f>
        <v>#DIV/0!</v>
      </c>
      <c r="AE122" s="35" t="e">
        <f>+$C$19*'10 - 2010'!BG69</f>
        <v>#DIV/0!</v>
      </c>
      <c r="AF122" s="35" t="e">
        <f>+$C$19*'10 - 2010'!BH69</f>
        <v>#DIV/0!</v>
      </c>
      <c r="AG122" s="35" t="e">
        <f>+$C$19*'10 - 2010'!BI69</f>
        <v>#DIV/0!</v>
      </c>
      <c r="AH122" s="35" t="e">
        <f>+$C$19*'10 - 2010'!BJ69</f>
        <v>#DIV/0!</v>
      </c>
      <c r="AI122" s="2"/>
    </row>
    <row r="123" spans="1:35">
      <c r="A123" s="44">
        <v>116</v>
      </c>
      <c r="B123" s="35">
        <f>+'10 - 2010'!B70</f>
        <v>0</v>
      </c>
      <c r="C123" s="35" t="e">
        <f>+'10 - 2010'!AE70/'10 - 2010'!BK70</f>
        <v>#DIV/0!</v>
      </c>
      <c r="D123" s="35" t="e">
        <f>+$C$19*'10 - 2010'!AF70</f>
        <v>#DIV/0!</v>
      </c>
      <c r="E123" s="35" t="e">
        <f>+$C$19*'10 - 2010'!AG70</f>
        <v>#DIV/0!</v>
      </c>
      <c r="F123" s="35" t="e">
        <f>+$C$19*'10 - 2010'!AH70</f>
        <v>#DIV/0!</v>
      </c>
      <c r="G123" s="35" t="e">
        <f>+$C$19*'10 - 2010'!AI70</f>
        <v>#DIV/0!</v>
      </c>
      <c r="H123" s="35" t="e">
        <f>+$C$19*'10 - 2010'!AJ70</f>
        <v>#DIV/0!</v>
      </c>
      <c r="I123" s="35" t="e">
        <f>+$C$19*'10 - 2010'!AK70</f>
        <v>#DIV/0!</v>
      </c>
      <c r="J123" s="35" t="e">
        <f>+$C$19*'10 - 2010'!AL70</f>
        <v>#DIV/0!</v>
      </c>
      <c r="K123" s="35" t="e">
        <f>+$C$19*'10 - 2010'!AM70</f>
        <v>#DIV/0!</v>
      </c>
      <c r="L123" s="35" t="e">
        <f>+$C$19*'10 - 2010'!AN70</f>
        <v>#DIV/0!</v>
      </c>
      <c r="M123" s="35" t="e">
        <f>+$C$19*'10 - 2010'!AO70</f>
        <v>#DIV/0!</v>
      </c>
      <c r="N123" s="35" t="e">
        <f>+$C$19*'10 - 2010'!AP70</f>
        <v>#DIV/0!</v>
      </c>
      <c r="O123" s="35" t="e">
        <f>+$C$19*'10 - 2010'!AQ70</f>
        <v>#DIV/0!</v>
      </c>
      <c r="P123" s="35" t="e">
        <f>+$C$19*'10 - 2010'!AR70</f>
        <v>#DIV/0!</v>
      </c>
      <c r="Q123" s="35" t="e">
        <f>+$C$19*'10 - 2010'!AS70</f>
        <v>#DIV/0!</v>
      </c>
      <c r="R123" s="35" t="e">
        <f>+$C$19*'10 - 2010'!AT70</f>
        <v>#DIV/0!</v>
      </c>
      <c r="S123" s="35" t="e">
        <f>+$C$19*'10 - 2010'!AU70</f>
        <v>#DIV/0!</v>
      </c>
      <c r="T123" s="35" t="e">
        <f>+$C$19*'10 - 2010'!AV70</f>
        <v>#DIV/0!</v>
      </c>
      <c r="U123" s="35" t="e">
        <f>+$C$19*'10 - 2010'!AW70</f>
        <v>#DIV/0!</v>
      </c>
      <c r="V123" s="35" t="e">
        <f>+$C$19*'10 - 2010'!AX70</f>
        <v>#DIV/0!</v>
      </c>
      <c r="W123" s="35" t="e">
        <f>+$C$19*'10 - 2010'!AY70</f>
        <v>#DIV/0!</v>
      </c>
      <c r="X123" s="35" t="e">
        <f>+$C$19*'10 - 2010'!AZ70</f>
        <v>#DIV/0!</v>
      </c>
      <c r="Y123" s="35" t="e">
        <f>+$C$19*'10 - 2010'!BA70</f>
        <v>#DIV/0!</v>
      </c>
      <c r="Z123" s="35" t="e">
        <f>+$C$19*'10 - 2010'!BB70</f>
        <v>#DIV/0!</v>
      </c>
      <c r="AA123" s="35" t="e">
        <f>+$C$19*'10 - 2010'!BC70</f>
        <v>#DIV/0!</v>
      </c>
      <c r="AB123" s="35" t="e">
        <f>+$C$19*'10 - 2010'!BD70</f>
        <v>#DIV/0!</v>
      </c>
      <c r="AC123" s="35" t="e">
        <f>+$C$19*'10 - 2010'!BE70</f>
        <v>#DIV/0!</v>
      </c>
      <c r="AD123" s="35" t="e">
        <f>+$C$19*'10 - 2010'!BF70</f>
        <v>#DIV/0!</v>
      </c>
      <c r="AE123" s="35" t="e">
        <f>+$C$19*'10 - 2010'!BG70</f>
        <v>#DIV/0!</v>
      </c>
      <c r="AF123" s="35" t="e">
        <f>+$C$19*'10 - 2010'!BH70</f>
        <v>#DIV/0!</v>
      </c>
      <c r="AG123" s="35" t="e">
        <f>+$C$19*'10 - 2010'!BI70</f>
        <v>#DIV/0!</v>
      </c>
      <c r="AH123" s="35" t="e">
        <f>+$C$19*'10 - 2010'!BJ70</f>
        <v>#DIV/0!</v>
      </c>
      <c r="AI123" s="2"/>
    </row>
    <row r="124" spans="1:35">
      <c r="A124" s="44">
        <v>117</v>
      </c>
      <c r="B124" s="35">
        <f>+'10 - 2010'!B71</f>
        <v>0</v>
      </c>
      <c r="C124" s="35" t="e">
        <f>+'10 - 2010'!AE71/'10 - 2010'!BK71</f>
        <v>#DIV/0!</v>
      </c>
      <c r="D124" s="35" t="e">
        <f>+$C$19*'10 - 2010'!AF71</f>
        <v>#DIV/0!</v>
      </c>
      <c r="E124" s="35" t="e">
        <f>+$C$19*'10 - 2010'!AG71</f>
        <v>#DIV/0!</v>
      </c>
      <c r="F124" s="35" t="e">
        <f>+$C$19*'10 - 2010'!AH71</f>
        <v>#DIV/0!</v>
      </c>
      <c r="G124" s="35" t="e">
        <f>+$C$19*'10 - 2010'!AI71</f>
        <v>#DIV/0!</v>
      </c>
      <c r="H124" s="35" t="e">
        <f>+$C$19*'10 - 2010'!AJ71</f>
        <v>#DIV/0!</v>
      </c>
      <c r="I124" s="35" t="e">
        <f>+$C$19*'10 - 2010'!AK71</f>
        <v>#DIV/0!</v>
      </c>
      <c r="J124" s="35" t="e">
        <f>+$C$19*'10 - 2010'!AL71</f>
        <v>#DIV/0!</v>
      </c>
      <c r="K124" s="35" t="e">
        <f>+$C$19*'10 - 2010'!AM71</f>
        <v>#DIV/0!</v>
      </c>
      <c r="L124" s="35" t="e">
        <f>+$C$19*'10 - 2010'!AN71</f>
        <v>#DIV/0!</v>
      </c>
      <c r="M124" s="35" t="e">
        <f>+$C$19*'10 - 2010'!AO71</f>
        <v>#DIV/0!</v>
      </c>
      <c r="N124" s="35" t="e">
        <f>+$C$19*'10 - 2010'!AP71</f>
        <v>#DIV/0!</v>
      </c>
      <c r="O124" s="35" t="e">
        <f>+$C$19*'10 - 2010'!AQ71</f>
        <v>#DIV/0!</v>
      </c>
      <c r="P124" s="35" t="e">
        <f>+$C$19*'10 - 2010'!AR71</f>
        <v>#DIV/0!</v>
      </c>
      <c r="Q124" s="35" t="e">
        <f>+$C$19*'10 - 2010'!AS71</f>
        <v>#DIV/0!</v>
      </c>
      <c r="R124" s="35" t="e">
        <f>+$C$19*'10 - 2010'!AT71</f>
        <v>#DIV/0!</v>
      </c>
      <c r="S124" s="35" t="e">
        <f>+$C$19*'10 - 2010'!AU71</f>
        <v>#DIV/0!</v>
      </c>
      <c r="T124" s="35" t="e">
        <f>+$C$19*'10 - 2010'!AV71</f>
        <v>#DIV/0!</v>
      </c>
      <c r="U124" s="35" t="e">
        <f>+$C$19*'10 - 2010'!AW71</f>
        <v>#DIV/0!</v>
      </c>
      <c r="V124" s="35" t="e">
        <f>+$C$19*'10 - 2010'!AX71</f>
        <v>#DIV/0!</v>
      </c>
      <c r="W124" s="35" t="e">
        <f>+$C$19*'10 - 2010'!AY71</f>
        <v>#DIV/0!</v>
      </c>
      <c r="X124" s="35" t="e">
        <f>+$C$19*'10 - 2010'!AZ71</f>
        <v>#DIV/0!</v>
      </c>
      <c r="Y124" s="35" t="e">
        <f>+$C$19*'10 - 2010'!BA71</f>
        <v>#DIV/0!</v>
      </c>
      <c r="Z124" s="35" t="e">
        <f>+$C$19*'10 - 2010'!BB71</f>
        <v>#DIV/0!</v>
      </c>
      <c r="AA124" s="35" t="e">
        <f>+$C$19*'10 - 2010'!BC71</f>
        <v>#DIV/0!</v>
      </c>
      <c r="AB124" s="35" t="e">
        <f>+$C$19*'10 - 2010'!BD71</f>
        <v>#DIV/0!</v>
      </c>
      <c r="AC124" s="35" t="e">
        <f>+$C$19*'10 - 2010'!BE71</f>
        <v>#DIV/0!</v>
      </c>
      <c r="AD124" s="35" t="e">
        <f>+$C$19*'10 - 2010'!BF71</f>
        <v>#DIV/0!</v>
      </c>
      <c r="AE124" s="35" t="e">
        <f>+$C$19*'10 - 2010'!BG71</f>
        <v>#DIV/0!</v>
      </c>
      <c r="AF124" s="35" t="e">
        <f>+$C$19*'10 - 2010'!BH71</f>
        <v>#DIV/0!</v>
      </c>
      <c r="AG124" s="35" t="e">
        <f>+$C$19*'10 - 2010'!BI71</f>
        <v>#DIV/0!</v>
      </c>
      <c r="AH124" s="35" t="e">
        <f>+$C$19*'10 - 2010'!BJ71</f>
        <v>#DIV/0!</v>
      </c>
      <c r="AI124" s="2"/>
    </row>
    <row r="125" spans="1:35">
      <c r="A125" s="44">
        <v>118</v>
      </c>
      <c r="B125" s="35">
        <f>+'10 - 2010'!B72</f>
        <v>0</v>
      </c>
      <c r="C125" s="35" t="e">
        <f>+'10 - 2010'!AE72/'10 - 2010'!BK72</f>
        <v>#DIV/0!</v>
      </c>
      <c r="D125" s="35" t="e">
        <f>+$C$19*'10 - 2010'!AF72</f>
        <v>#DIV/0!</v>
      </c>
      <c r="E125" s="35" t="e">
        <f>+$C$19*'10 - 2010'!AG72</f>
        <v>#DIV/0!</v>
      </c>
      <c r="F125" s="35" t="e">
        <f>+$C$19*'10 - 2010'!AH72</f>
        <v>#DIV/0!</v>
      </c>
      <c r="G125" s="35" t="e">
        <f>+$C$19*'10 - 2010'!AI72</f>
        <v>#DIV/0!</v>
      </c>
      <c r="H125" s="35" t="e">
        <f>+$C$19*'10 - 2010'!AJ72</f>
        <v>#DIV/0!</v>
      </c>
      <c r="I125" s="35" t="e">
        <f>+$C$19*'10 - 2010'!AK72</f>
        <v>#DIV/0!</v>
      </c>
      <c r="J125" s="35" t="e">
        <f>+$C$19*'10 - 2010'!AL72</f>
        <v>#DIV/0!</v>
      </c>
      <c r="K125" s="35" t="e">
        <f>+$C$19*'10 - 2010'!AM72</f>
        <v>#DIV/0!</v>
      </c>
      <c r="L125" s="35" t="e">
        <f>+$C$19*'10 - 2010'!AN72</f>
        <v>#DIV/0!</v>
      </c>
      <c r="M125" s="35" t="e">
        <f>+$C$19*'10 - 2010'!AO72</f>
        <v>#DIV/0!</v>
      </c>
      <c r="N125" s="35" t="e">
        <f>+$C$19*'10 - 2010'!AP72</f>
        <v>#DIV/0!</v>
      </c>
      <c r="O125" s="35" t="e">
        <f>+$C$19*'10 - 2010'!AQ72</f>
        <v>#DIV/0!</v>
      </c>
      <c r="P125" s="35" t="e">
        <f>+$C$19*'10 - 2010'!AR72</f>
        <v>#DIV/0!</v>
      </c>
      <c r="Q125" s="35" t="e">
        <f>+$C$19*'10 - 2010'!AS72</f>
        <v>#DIV/0!</v>
      </c>
      <c r="R125" s="35" t="e">
        <f>+$C$19*'10 - 2010'!AT72</f>
        <v>#DIV/0!</v>
      </c>
      <c r="S125" s="35" t="e">
        <f>+$C$19*'10 - 2010'!AU72</f>
        <v>#DIV/0!</v>
      </c>
      <c r="T125" s="35" t="e">
        <f>+$C$19*'10 - 2010'!AV72</f>
        <v>#DIV/0!</v>
      </c>
      <c r="U125" s="35" t="e">
        <f>+$C$19*'10 - 2010'!AW72</f>
        <v>#DIV/0!</v>
      </c>
      <c r="V125" s="35" t="e">
        <f>+$C$19*'10 - 2010'!AX72</f>
        <v>#DIV/0!</v>
      </c>
      <c r="W125" s="35" t="e">
        <f>+$C$19*'10 - 2010'!AY72</f>
        <v>#DIV/0!</v>
      </c>
      <c r="X125" s="35" t="e">
        <f>+$C$19*'10 - 2010'!AZ72</f>
        <v>#DIV/0!</v>
      </c>
      <c r="Y125" s="35" t="e">
        <f>+$C$19*'10 - 2010'!BA72</f>
        <v>#DIV/0!</v>
      </c>
      <c r="Z125" s="35" t="e">
        <f>+$C$19*'10 - 2010'!BB72</f>
        <v>#DIV/0!</v>
      </c>
      <c r="AA125" s="35" t="e">
        <f>+$C$19*'10 - 2010'!BC72</f>
        <v>#DIV/0!</v>
      </c>
      <c r="AB125" s="35" t="e">
        <f>+$C$19*'10 - 2010'!BD72</f>
        <v>#DIV/0!</v>
      </c>
      <c r="AC125" s="35" t="e">
        <f>+$C$19*'10 - 2010'!BE72</f>
        <v>#DIV/0!</v>
      </c>
      <c r="AD125" s="35" t="e">
        <f>+$C$19*'10 - 2010'!BF72</f>
        <v>#DIV/0!</v>
      </c>
      <c r="AE125" s="35" t="e">
        <f>+$C$19*'10 - 2010'!BG72</f>
        <v>#DIV/0!</v>
      </c>
      <c r="AF125" s="35" t="e">
        <f>+$C$19*'10 - 2010'!BH72</f>
        <v>#DIV/0!</v>
      </c>
      <c r="AG125" s="35" t="e">
        <f>+$C$19*'10 - 2010'!BI72</f>
        <v>#DIV/0!</v>
      </c>
      <c r="AH125" s="35" t="e">
        <f>+$C$19*'10 - 2010'!BJ72</f>
        <v>#DIV/0!</v>
      </c>
      <c r="AI125" s="2"/>
    </row>
    <row r="126" spans="1:35">
      <c r="A126" s="44">
        <v>119</v>
      </c>
      <c r="B126" s="35">
        <f>+'10 - 2010'!B73</f>
        <v>0</v>
      </c>
      <c r="C126" s="35" t="e">
        <f>+'10 - 2010'!AE73/'10 - 2010'!BK73</f>
        <v>#DIV/0!</v>
      </c>
      <c r="D126" s="35" t="e">
        <f>+$C$19*'10 - 2010'!AF73</f>
        <v>#DIV/0!</v>
      </c>
      <c r="E126" s="35" t="e">
        <f>+$C$19*'10 - 2010'!AG73</f>
        <v>#DIV/0!</v>
      </c>
      <c r="F126" s="35" t="e">
        <f>+$C$19*'10 - 2010'!AH73</f>
        <v>#DIV/0!</v>
      </c>
      <c r="G126" s="35" t="e">
        <f>+$C$19*'10 - 2010'!AI73</f>
        <v>#DIV/0!</v>
      </c>
      <c r="H126" s="35" t="e">
        <f>+$C$19*'10 - 2010'!AJ73</f>
        <v>#DIV/0!</v>
      </c>
      <c r="I126" s="35" t="e">
        <f>+$C$19*'10 - 2010'!AK73</f>
        <v>#DIV/0!</v>
      </c>
      <c r="J126" s="35" t="e">
        <f>+$C$19*'10 - 2010'!AL73</f>
        <v>#DIV/0!</v>
      </c>
      <c r="K126" s="35" t="e">
        <f>+$C$19*'10 - 2010'!AM73</f>
        <v>#DIV/0!</v>
      </c>
      <c r="L126" s="35" t="e">
        <f>+$C$19*'10 - 2010'!AN73</f>
        <v>#DIV/0!</v>
      </c>
      <c r="M126" s="35" t="e">
        <f>+$C$19*'10 - 2010'!AO73</f>
        <v>#DIV/0!</v>
      </c>
      <c r="N126" s="35" t="e">
        <f>+$C$19*'10 - 2010'!AP73</f>
        <v>#DIV/0!</v>
      </c>
      <c r="O126" s="35" t="e">
        <f>+$C$19*'10 - 2010'!AQ73</f>
        <v>#DIV/0!</v>
      </c>
      <c r="P126" s="35" t="e">
        <f>+$C$19*'10 - 2010'!AR73</f>
        <v>#DIV/0!</v>
      </c>
      <c r="Q126" s="35" t="e">
        <f>+$C$19*'10 - 2010'!AS73</f>
        <v>#DIV/0!</v>
      </c>
      <c r="R126" s="35" t="e">
        <f>+$C$19*'10 - 2010'!AT73</f>
        <v>#DIV/0!</v>
      </c>
      <c r="S126" s="35" t="e">
        <f>+$C$19*'10 - 2010'!AU73</f>
        <v>#DIV/0!</v>
      </c>
      <c r="T126" s="35" t="e">
        <f>+$C$19*'10 - 2010'!AV73</f>
        <v>#DIV/0!</v>
      </c>
      <c r="U126" s="35" t="e">
        <f>+$C$19*'10 - 2010'!AW73</f>
        <v>#DIV/0!</v>
      </c>
      <c r="V126" s="35" t="e">
        <f>+$C$19*'10 - 2010'!AX73</f>
        <v>#DIV/0!</v>
      </c>
      <c r="W126" s="35" t="e">
        <f>+$C$19*'10 - 2010'!AY73</f>
        <v>#DIV/0!</v>
      </c>
      <c r="X126" s="35" t="e">
        <f>+$C$19*'10 - 2010'!AZ73</f>
        <v>#DIV/0!</v>
      </c>
      <c r="Y126" s="35" t="e">
        <f>+$C$19*'10 - 2010'!BA73</f>
        <v>#DIV/0!</v>
      </c>
      <c r="Z126" s="35" t="e">
        <f>+$C$19*'10 - 2010'!BB73</f>
        <v>#DIV/0!</v>
      </c>
      <c r="AA126" s="35" t="e">
        <f>+$C$19*'10 - 2010'!BC73</f>
        <v>#DIV/0!</v>
      </c>
      <c r="AB126" s="35" t="e">
        <f>+$C$19*'10 - 2010'!BD73</f>
        <v>#DIV/0!</v>
      </c>
      <c r="AC126" s="35" t="e">
        <f>+$C$19*'10 - 2010'!BE73</f>
        <v>#DIV/0!</v>
      </c>
      <c r="AD126" s="35" t="e">
        <f>+$C$19*'10 - 2010'!BF73</f>
        <v>#DIV/0!</v>
      </c>
      <c r="AE126" s="35" t="e">
        <f>+$C$19*'10 - 2010'!BG73</f>
        <v>#DIV/0!</v>
      </c>
      <c r="AF126" s="35" t="e">
        <f>+$C$19*'10 - 2010'!BH73</f>
        <v>#DIV/0!</v>
      </c>
      <c r="AG126" s="35" t="e">
        <f>+$C$19*'10 - 2010'!BI73</f>
        <v>#DIV/0!</v>
      </c>
      <c r="AH126" s="35" t="e">
        <f>+$C$19*'10 - 2010'!BJ73</f>
        <v>#DIV/0!</v>
      </c>
      <c r="AI126" s="2"/>
    </row>
    <row r="127" spans="1:35">
      <c r="A127" s="44">
        <v>120</v>
      </c>
      <c r="B127" s="35">
        <f>+'10 - 2010'!B74</f>
        <v>0</v>
      </c>
      <c r="C127" s="35" t="e">
        <f>+'10 - 2010'!AE74/'10 - 2010'!BK74</f>
        <v>#DIV/0!</v>
      </c>
      <c r="D127" s="35" t="e">
        <f>+$C$19*'10 - 2010'!AF74</f>
        <v>#DIV/0!</v>
      </c>
      <c r="E127" s="35" t="e">
        <f>+$C$19*'10 - 2010'!AG74</f>
        <v>#DIV/0!</v>
      </c>
      <c r="F127" s="35" t="e">
        <f>+$C$19*'10 - 2010'!AH74</f>
        <v>#DIV/0!</v>
      </c>
      <c r="G127" s="35" t="e">
        <f>+$C$19*'10 - 2010'!AI74</f>
        <v>#DIV/0!</v>
      </c>
      <c r="H127" s="35" t="e">
        <f>+$C$19*'10 - 2010'!AJ74</f>
        <v>#DIV/0!</v>
      </c>
      <c r="I127" s="35" t="e">
        <f>+$C$19*'10 - 2010'!AK74</f>
        <v>#DIV/0!</v>
      </c>
      <c r="J127" s="35" t="e">
        <f>+$C$19*'10 - 2010'!AL74</f>
        <v>#DIV/0!</v>
      </c>
      <c r="K127" s="35" t="e">
        <f>+$C$19*'10 - 2010'!AM74</f>
        <v>#DIV/0!</v>
      </c>
      <c r="L127" s="35" t="e">
        <f>+$C$19*'10 - 2010'!AN74</f>
        <v>#DIV/0!</v>
      </c>
      <c r="M127" s="35" t="e">
        <f>+$C$19*'10 - 2010'!AO74</f>
        <v>#DIV/0!</v>
      </c>
      <c r="N127" s="35" t="e">
        <f>+$C$19*'10 - 2010'!AP74</f>
        <v>#DIV/0!</v>
      </c>
      <c r="O127" s="35" t="e">
        <f>+$C$19*'10 - 2010'!AQ74</f>
        <v>#DIV/0!</v>
      </c>
      <c r="P127" s="35" t="e">
        <f>+$C$19*'10 - 2010'!AR74</f>
        <v>#DIV/0!</v>
      </c>
      <c r="Q127" s="35" t="e">
        <f>+$C$19*'10 - 2010'!AS74</f>
        <v>#DIV/0!</v>
      </c>
      <c r="R127" s="35" t="e">
        <f>+$C$19*'10 - 2010'!AT74</f>
        <v>#DIV/0!</v>
      </c>
      <c r="S127" s="35" t="e">
        <f>+$C$19*'10 - 2010'!AU74</f>
        <v>#DIV/0!</v>
      </c>
      <c r="T127" s="35" t="e">
        <f>+$C$19*'10 - 2010'!AV74</f>
        <v>#DIV/0!</v>
      </c>
      <c r="U127" s="35" t="e">
        <f>+$C$19*'10 - 2010'!AW74</f>
        <v>#DIV/0!</v>
      </c>
      <c r="V127" s="35" t="e">
        <f>+$C$19*'10 - 2010'!AX74</f>
        <v>#DIV/0!</v>
      </c>
      <c r="W127" s="35" t="e">
        <f>+$C$19*'10 - 2010'!AY74</f>
        <v>#DIV/0!</v>
      </c>
      <c r="X127" s="35" t="e">
        <f>+$C$19*'10 - 2010'!AZ74</f>
        <v>#DIV/0!</v>
      </c>
      <c r="Y127" s="35" t="e">
        <f>+$C$19*'10 - 2010'!BA74</f>
        <v>#DIV/0!</v>
      </c>
      <c r="Z127" s="35" t="e">
        <f>+$C$19*'10 - 2010'!BB74</f>
        <v>#DIV/0!</v>
      </c>
      <c r="AA127" s="35" t="e">
        <f>+$C$19*'10 - 2010'!BC74</f>
        <v>#DIV/0!</v>
      </c>
      <c r="AB127" s="35" t="e">
        <f>+$C$19*'10 - 2010'!BD74</f>
        <v>#DIV/0!</v>
      </c>
      <c r="AC127" s="35" t="e">
        <f>+$C$19*'10 - 2010'!BE74</f>
        <v>#DIV/0!</v>
      </c>
      <c r="AD127" s="35" t="e">
        <f>+$C$19*'10 - 2010'!BF74</f>
        <v>#DIV/0!</v>
      </c>
      <c r="AE127" s="35" t="e">
        <f>+$C$19*'10 - 2010'!BG74</f>
        <v>#DIV/0!</v>
      </c>
      <c r="AF127" s="35" t="e">
        <f>+$C$19*'10 - 2010'!BH74</f>
        <v>#DIV/0!</v>
      </c>
      <c r="AG127" s="35" t="e">
        <f>+$C$19*'10 - 2010'!BI74</f>
        <v>#DIV/0!</v>
      </c>
      <c r="AH127" s="35" t="e">
        <f>+$C$19*'10 - 2010'!BJ74</f>
        <v>#DIV/0!</v>
      </c>
      <c r="AI127" s="2"/>
    </row>
    <row r="128" spans="1:35">
      <c r="A128" s="44">
        <v>121</v>
      </c>
      <c r="B128" s="35">
        <f>+'10 - 2010'!B75</f>
        <v>0</v>
      </c>
      <c r="C128" s="35" t="e">
        <f>+'10 - 2010'!AE75/'10 - 2010'!BK75</f>
        <v>#DIV/0!</v>
      </c>
      <c r="D128" s="35" t="e">
        <f>+$C$19*'10 - 2010'!AF75</f>
        <v>#DIV/0!</v>
      </c>
      <c r="E128" s="35" t="e">
        <f>+$C$19*'10 - 2010'!AG75</f>
        <v>#DIV/0!</v>
      </c>
      <c r="F128" s="35" t="e">
        <f>+$C$19*'10 - 2010'!AH75</f>
        <v>#DIV/0!</v>
      </c>
      <c r="G128" s="35" t="e">
        <f>+$C$19*'10 - 2010'!AI75</f>
        <v>#DIV/0!</v>
      </c>
      <c r="H128" s="35" t="e">
        <f>+$C$19*'10 - 2010'!AJ75</f>
        <v>#DIV/0!</v>
      </c>
      <c r="I128" s="35" t="e">
        <f>+$C$19*'10 - 2010'!AK75</f>
        <v>#DIV/0!</v>
      </c>
      <c r="J128" s="35" t="e">
        <f>+$C$19*'10 - 2010'!AL75</f>
        <v>#DIV/0!</v>
      </c>
      <c r="K128" s="35" t="e">
        <f>+$C$19*'10 - 2010'!AM75</f>
        <v>#DIV/0!</v>
      </c>
      <c r="L128" s="35" t="e">
        <f>+$C$19*'10 - 2010'!AN75</f>
        <v>#DIV/0!</v>
      </c>
      <c r="M128" s="35" t="e">
        <f>+$C$19*'10 - 2010'!AO75</f>
        <v>#DIV/0!</v>
      </c>
      <c r="N128" s="35" t="e">
        <f>+$C$19*'10 - 2010'!AP75</f>
        <v>#DIV/0!</v>
      </c>
      <c r="O128" s="35" t="e">
        <f>+$C$19*'10 - 2010'!AQ75</f>
        <v>#DIV/0!</v>
      </c>
      <c r="P128" s="35" t="e">
        <f>+$C$19*'10 - 2010'!AR75</f>
        <v>#DIV/0!</v>
      </c>
      <c r="Q128" s="35" t="e">
        <f>+$C$19*'10 - 2010'!AS75</f>
        <v>#DIV/0!</v>
      </c>
      <c r="R128" s="35" t="e">
        <f>+$C$19*'10 - 2010'!AT75</f>
        <v>#DIV/0!</v>
      </c>
      <c r="S128" s="35" t="e">
        <f>+$C$19*'10 - 2010'!AU75</f>
        <v>#DIV/0!</v>
      </c>
      <c r="T128" s="35" t="e">
        <f>+$C$19*'10 - 2010'!AV75</f>
        <v>#DIV/0!</v>
      </c>
      <c r="U128" s="35" t="e">
        <f>+$C$19*'10 - 2010'!AW75</f>
        <v>#DIV/0!</v>
      </c>
      <c r="V128" s="35" t="e">
        <f>+$C$19*'10 - 2010'!AX75</f>
        <v>#DIV/0!</v>
      </c>
      <c r="W128" s="35" t="e">
        <f>+$C$19*'10 - 2010'!AY75</f>
        <v>#DIV/0!</v>
      </c>
      <c r="X128" s="35" t="e">
        <f>+$C$19*'10 - 2010'!AZ75</f>
        <v>#DIV/0!</v>
      </c>
      <c r="Y128" s="35" t="e">
        <f>+$C$19*'10 - 2010'!BA75</f>
        <v>#DIV/0!</v>
      </c>
      <c r="Z128" s="35" t="e">
        <f>+$C$19*'10 - 2010'!BB75</f>
        <v>#DIV/0!</v>
      </c>
      <c r="AA128" s="35" t="e">
        <f>+$C$19*'10 - 2010'!BC75</f>
        <v>#DIV/0!</v>
      </c>
      <c r="AB128" s="35" t="e">
        <f>+$C$19*'10 - 2010'!BD75</f>
        <v>#DIV/0!</v>
      </c>
      <c r="AC128" s="35" t="e">
        <f>+$C$19*'10 - 2010'!BE75</f>
        <v>#DIV/0!</v>
      </c>
      <c r="AD128" s="35" t="e">
        <f>+$C$19*'10 - 2010'!BF75</f>
        <v>#DIV/0!</v>
      </c>
      <c r="AE128" s="35" t="e">
        <f>+$C$19*'10 - 2010'!BG75</f>
        <v>#DIV/0!</v>
      </c>
      <c r="AF128" s="35" t="e">
        <f>+$C$19*'10 - 2010'!BH75</f>
        <v>#DIV/0!</v>
      </c>
      <c r="AG128" s="35" t="e">
        <f>+$C$19*'10 - 2010'!BI75</f>
        <v>#DIV/0!</v>
      </c>
      <c r="AH128" s="35" t="e">
        <f>+$C$19*'10 - 2010'!BJ75</f>
        <v>#DIV/0!</v>
      </c>
      <c r="AI128" s="2"/>
    </row>
    <row r="129" spans="1:35">
      <c r="A129" s="44">
        <v>122</v>
      </c>
      <c r="B129" s="35">
        <f>+'10 - 2010'!B76</f>
        <v>0</v>
      </c>
      <c r="C129" s="35" t="e">
        <f>+'10 - 2010'!AE76/'10 - 2010'!BK76</f>
        <v>#DIV/0!</v>
      </c>
      <c r="D129" s="35" t="e">
        <f>+$C$19*'10 - 2010'!AF76</f>
        <v>#DIV/0!</v>
      </c>
      <c r="E129" s="35" t="e">
        <f>+$C$19*'10 - 2010'!AG76</f>
        <v>#DIV/0!</v>
      </c>
      <c r="F129" s="35" t="e">
        <f>+$C$19*'10 - 2010'!AH76</f>
        <v>#DIV/0!</v>
      </c>
      <c r="G129" s="35" t="e">
        <f>+$C$19*'10 - 2010'!AI76</f>
        <v>#DIV/0!</v>
      </c>
      <c r="H129" s="35" t="e">
        <f>+$C$19*'10 - 2010'!AJ76</f>
        <v>#DIV/0!</v>
      </c>
      <c r="I129" s="35" t="e">
        <f>+$C$19*'10 - 2010'!AK76</f>
        <v>#DIV/0!</v>
      </c>
      <c r="J129" s="35" t="e">
        <f>+$C$19*'10 - 2010'!AL76</f>
        <v>#DIV/0!</v>
      </c>
      <c r="K129" s="35" t="e">
        <f>+$C$19*'10 - 2010'!AM76</f>
        <v>#DIV/0!</v>
      </c>
      <c r="L129" s="35" t="e">
        <f>+$C$19*'10 - 2010'!AN76</f>
        <v>#DIV/0!</v>
      </c>
      <c r="M129" s="35" t="e">
        <f>+$C$19*'10 - 2010'!AO76</f>
        <v>#DIV/0!</v>
      </c>
      <c r="N129" s="35" t="e">
        <f>+$C$19*'10 - 2010'!AP76</f>
        <v>#DIV/0!</v>
      </c>
      <c r="O129" s="35" t="e">
        <f>+$C$19*'10 - 2010'!AQ76</f>
        <v>#DIV/0!</v>
      </c>
      <c r="P129" s="35" t="e">
        <f>+$C$19*'10 - 2010'!AR76</f>
        <v>#DIV/0!</v>
      </c>
      <c r="Q129" s="35" t="e">
        <f>+$C$19*'10 - 2010'!AS76</f>
        <v>#DIV/0!</v>
      </c>
      <c r="R129" s="35" t="e">
        <f>+$C$19*'10 - 2010'!AT76</f>
        <v>#DIV/0!</v>
      </c>
      <c r="S129" s="35" t="e">
        <f>+$C$19*'10 - 2010'!AU76</f>
        <v>#DIV/0!</v>
      </c>
      <c r="T129" s="35" t="e">
        <f>+$C$19*'10 - 2010'!AV76</f>
        <v>#DIV/0!</v>
      </c>
      <c r="U129" s="35" t="e">
        <f>+$C$19*'10 - 2010'!AW76</f>
        <v>#DIV/0!</v>
      </c>
      <c r="V129" s="35" t="e">
        <f>+$C$19*'10 - 2010'!AX76</f>
        <v>#DIV/0!</v>
      </c>
      <c r="W129" s="35" t="e">
        <f>+$C$19*'10 - 2010'!AY76</f>
        <v>#DIV/0!</v>
      </c>
      <c r="X129" s="35" t="e">
        <f>+$C$19*'10 - 2010'!AZ76</f>
        <v>#DIV/0!</v>
      </c>
      <c r="Y129" s="35" t="e">
        <f>+$C$19*'10 - 2010'!BA76</f>
        <v>#DIV/0!</v>
      </c>
      <c r="Z129" s="35" t="e">
        <f>+$C$19*'10 - 2010'!BB76</f>
        <v>#DIV/0!</v>
      </c>
      <c r="AA129" s="35" t="e">
        <f>+$C$19*'10 - 2010'!BC76</f>
        <v>#DIV/0!</v>
      </c>
      <c r="AB129" s="35" t="e">
        <f>+$C$19*'10 - 2010'!BD76</f>
        <v>#DIV/0!</v>
      </c>
      <c r="AC129" s="35" t="e">
        <f>+$C$19*'10 - 2010'!BE76</f>
        <v>#DIV/0!</v>
      </c>
      <c r="AD129" s="35" t="e">
        <f>+$C$19*'10 - 2010'!BF76</f>
        <v>#DIV/0!</v>
      </c>
      <c r="AE129" s="35" t="e">
        <f>+$C$19*'10 - 2010'!BG76</f>
        <v>#DIV/0!</v>
      </c>
      <c r="AF129" s="35" t="e">
        <f>+$C$19*'10 - 2010'!BH76</f>
        <v>#DIV/0!</v>
      </c>
      <c r="AG129" s="35" t="e">
        <f>+$C$19*'10 - 2010'!BI76</f>
        <v>#DIV/0!</v>
      </c>
      <c r="AH129" s="35" t="e">
        <f>+$C$19*'10 - 2010'!BJ76</f>
        <v>#DIV/0!</v>
      </c>
      <c r="AI129" s="2"/>
    </row>
    <row r="130" spans="1:35">
      <c r="A130" s="44">
        <v>123</v>
      </c>
      <c r="B130" s="35">
        <f>+'10 - 2010'!B77</f>
        <v>0</v>
      </c>
      <c r="C130" s="35" t="e">
        <f>+'10 - 2010'!AE77/'10 - 2010'!BK77</f>
        <v>#DIV/0!</v>
      </c>
      <c r="D130" s="35" t="e">
        <f>+$C$19*'10 - 2010'!AF77</f>
        <v>#DIV/0!</v>
      </c>
      <c r="E130" s="35" t="e">
        <f>+$C$19*'10 - 2010'!AG77</f>
        <v>#DIV/0!</v>
      </c>
      <c r="F130" s="35" t="e">
        <f>+$C$19*'10 - 2010'!AH77</f>
        <v>#DIV/0!</v>
      </c>
      <c r="G130" s="35" t="e">
        <f>+$C$19*'10 - 2010'!AI77</f>
        <v>#DIV/0!</v>
      </c>
      <c r="H130" s="35" t="e">
        <f>+$C$19*'10 - 2010'!AJ77</f>
        <v>#DIV/0!</v>
      </c>
      <c r="I130" s="35" t="e">
        <f>+$C$19*'10 - 2010'!AK77</f>
        <v>#DIV/0!</v>
      </c>
      <c r="J130" s="35" t="e">
        <f>+$C$19*'10 - 2010'!AL77</f>
        <v>#DIV/0!</v>
      </c>
      <c r="K130" s="35" t="e">
        <f>+$C$19*'10 - 2010'!AM77</f>
        <v>#DIV/0!</v>
      </c>
      <c r="L130" s="35" t="e">
        <f>+$C$19*'10 - 2010'!AN77</f>
        <v>#DIV/0!</v>
      </c>
      <c r="M130" s="35" t="e">
        <f>+$C$19*'10 - 2010'!AO77</f>
        <v>#DIV/0!</v>
      </c>
      <c r="N130" s="35" t="e">
        <f>+$C$19*'10 - 2010'!AP77</f>
        <v>#DIV/0!</v>
      </c>
      <c r="O130" s="35" t="e">
        <f>+$C$19*'10 - 2010'!AQ77</f>
        <v>#DIV/0!</v>
      </c>
      <c r="P130" s="35" t="e">
        <f>+$C$19*'10 - 2010'!AR77</f>
        <v>#DIV/0!</v>
      </c>
      <c r="Q130" s="35" t="e">
        <f>+$C$19*'10 - 2010'!AS77</f>
        <v>#DIV/0!</v>
      </c>
      <c r="R130" s="35" t="e">
        <f>+$C$19*'10 - 2010'!AT77</f>
        <v>#DIV/0!</v>
      </c>
      <c r="S130" s="35" t="e">
        <f>+$C$19*'10 - 2010'!AU77</f>
        <v>#DIV/0!</v>
      </c>
      <c r="T130" s="35" t="e">
        <f>+$C$19*'10 - 2010'!AV77</f>
        <v>#DIV/0!</v>
      </c>
      <c r="U130" s="35" t="e">
        <f>+$C$19*'10 - 2010'!AW77</f>
        <v>#DIV/0!</v>
      </c>
      <c r="V130" s="35" t="e">
        <f>+$C$19*'10 - 2010'!AX77</f>
        <v>#DIV/0!</v>
      </c>
      <c r="W130" s="35" t="e">
        <f>+$C$19*'10 - 2010'!AY77</f>
        <v>#DIV/0!</v>
      </c>
      <c r="X130" s="35" t="e">
        <f>+$C$19*'10 - 2010'!AZ77</f>
        <v>#DIV/0!</v>
      </c>
      <c r="Y130" s="35" t="e">
        <f>+$C$19*'10 - 2010'!BA77</f>
        <v>#DIV/0!</v>
      </c>
      <c r="Z130" s="35" t="e">
        <f>+$C$19*'10 - 2010'!BB77</f>
        <v>#DIV/0!</v>
      </c>
      <c r="AA130" s="35" t="e">
        <f>+$C$19*'10 - 2010'!BC77</f>
        <v>#DIV/0!</v>
      </c>
      <c r="AB130" s="35" t="e">
        <f>+$C$19*'10 - 2010'!BD77</f>
        <v>#DIV/0!</v>
      </c>
      <c r="AC130" s="35" t="e">
        <f>+$C$19*'10 - 2010'!BE77</f>
        <v>#DIV/0!</v>
      </c>
      <c r="AD130" s="35" t="e">
        <f>+$C$19*'10 - 2010'!BF77</f>
        <v>#DIV/0!</v>
      </c>
      <c r="AE130" s="35" t="e">
        <f>+$C$19*'10 - 2010'!BG77</f>
        <v>#DIV/0!</v>
      </c>
      <c r="AF130" s="35" t="e">
        <f>+$C$19*'10 - 2010'!BH77</f>
        <v>#DIV/0!</v>
      </c>
      <c r="AG130" s="35" t="e">
        <f>+$C$19*'10 - 2010'!BI77</f>
        <v>#DIV/0!</v>
      </c>
      <c r="AH130" s="35" t="e">
        <f>+$C$19*'10 - 2010'!BJ77</f>
        <v>#DIV/0!</v>
      </c>
      <c r="AI130" s="2"/>
    </row>
    <row r="131" spans="1:35">
      <c r="A131" s="44">
        <v>124</v>
      </c>
      <c r="B131" s="35">
        <f>+'10 - 2010'!B78</f>
        <v>0</v>
      </c>
      <c r="C131" s="35" t="e">
        <f>+'10 - 2010'!AE78/'10 - 2010'!BK78</f>
        <v>#DIV/0!</v>
      </c>
      <c r="D131" s="35" t="e">
        <f>+$C$19*'10 - 2010'!AF78</f>
        <v>#DIV/0!</v>
      </c>
      <c r="E131" s="35" t="e">
        <f>+$C$19*'10 - 2010'!AG78</f>
        <v>#DIV/0!</v>
      </c>
      <c r="F131" s="35" t="e">
        <f>+$C$19*'10 - 2010'!AH78</f>
        <v>#DIV/0!</v>
      </c>
      <c r="G131" s="35" t="e">
        <f>+$C$19*'10 - 2010'!AI78</f>
        <v>#DIV/0!</v>
      </c>
      <c r="H131" s="35" t="e">
        <f>+$C$19*'10 - 2010'!AJ78</f>
        <v>#DIV/0!</v>
      </c>
      <c r="I131" s="35" t="e">
        <f>+$C$19*'10 - 2010'!AK78</f>
        <v>#DIV/0!</v>
      </c>
      <c r="J131" s="35" t="e">
        <f>+$C$19*'10 - 2010'!AL78</f>
        <v>#DIV/0!</v>
      </c>
      <c r="K131" s="35" t="e">
        <f>+$C$19*'10 - 2010'!AM78</f>
        <v>#DIV/0!</v>
      </c>
      <c r="L131" s="35" t="e">
        <f>+$C$19*'10 - 2010'!AN78</f>
        <v>#DIV/0!</v>
      </c>
      <c r="M131" s="35" t="e">
        <f>+$C$19*'10 - 2010'!AO78</f>
        <v>#DIV/0!</v>
      </c>
      <c r="N131" s="35" t="e">
        <f>+$C$19*'10 - 2010'!AP78</f>
        <v>#DIV/0!</v>
      </c>
      <c r="O131" s="35" t="e">
        <f>+$C$19*'10 - 2010'!AQ78</f>
        <v>#DIV/0!</v>
      </c>
      <c r="P131" s="35" t="e">
        <f>+$C$19*'10 - 2010'!AR78</f>
        <v>#DIV/0!</v>
      </c>
      <c r="Q131" s="35" t="e">
        <f>+$C$19*'10 - 2010'!AS78</f>
        <v>#DIV/0!</v>
      </c>
      <c r="R131" s="35" t="e">
        <f>+$C$19*'10 - 2010'!AT78</f>
        <v>#DIV/0!</v>
      </c>
      <c r="S131" s="35" t="e">
        <f>+$C$19*'10 - 2010'!AU78</f>
        <v>#DIV/0!</v>
      </c>
      <c r="T131" s="35" t="e">
        <f>+$C$19*'10 - 2010'!AV78</f>
        <v>#DIV/0!</v>
      </c>
      <c r="U131" s="35" t="e">
        <f>+$C$19*'10 - 2010'!AW78</f>
        <v>#DIV/0!</v>
      </c>
      <c r="V131" s="35" t="e">
        <f>+$C$19*'10 - 2010'!AX78</f>
        <v>#DIV/0!</v>
      </c>
      <c r="W131" s="35" t="e">
        <f>+$C$19*'10 - 2010'!AY78</f>
        <v>#DIV/0!</v>
      </c>
      <c r="X131" s="35" t="e">
        <f>+$C$19*'10 - 2010'!AZ78</f>
        <v>#DIV/0!</v>
      </c>
      <c r="Y131" s="35" t="e">
        <f>+$C$19*'10 - 2010'!BA78</f>
        <v>#DIV/0!</v>
      </c>
      <c r="Z131" s="35" t="e">
        <f>+$C$19*'10 - 2010'!BB78</f>
        <v>#DIV/0!</v>
      </c>
      <c r="AA131" s="35" t="e">
        <f>+$C$19*'10 - 2010'!BC78</f>
        <v>#DIV/0!</v>
      </c>
      <c r="AB131" s="35" t="e">
        <f>+$C$19*'10 - 2010'!BD78</f>
        <v>#DIV/0!</v>
      </c>
      <c r="AC131" s="35" t="e">
        <f>+$C$19*'10 - 2010'!BE78</f>
        <v>#DIV/0!</v>
      </c>
      <c r="AD131" s="35" t="e">
        <f>+$C$19*'10 - 2010'!BF78</f>
        <v>#DIV/0!</v>
      </c>
      <c r="AE131" s="35" t="e">
        <f>+$C$19*'10 - 2010'!BG78</f>
        <v>#DIV/0!</v>
      </c>
      <c r="AF131" s="35" t="e">
        <f>+$C$19*'10 - 2010'!BH78</f>
        <v>#DIV/0!</v>
      </c>
      <c r="AG131" s="35" t="e">
        <f>+$C$19*'10 - 2010'!BI78</f>
        <v>#DIV/0!</v>
      </c>
      <c r="AH131" s="35" t="e">
        <f>+$C$19*'10 - 2010'!BJ78</f>
        <v>#DIV/0!</v>
      </c>
      <c r="AI131" s="2"/>
    </row>
    <row r="132" spans="1:35">
      <c r="A132" s="44">
        <v>125</v>
      </c>
      <c r="B132" s="35">
        <f>+'10 - 2010'!B79</f>
        <v>0</v>
      </c>
      <c r="C132" s="35" t="e">
        <f>+'10 - 2010'!AE79/'10 - 2010'!BK79</f>
        <v>#DIV/0!</v>
      </c>
      <c r="D132" s="35" t="e">
        <f>+$C$19*'10 - 2010'!AF79</f>
        <v>#DIV/0!</v>
      </c>
      <c r="E132" s="35" t="e">
        <f>+$C$19*'10 - 2010'!AG79</f>
        <v>#DIV/0!</v>
      </c>
      <c r="F132" s="35" t="e">
        <f>+$C$19*'10 - 2010'!AH79</f>
        <v>#DIV/0!</v>
      </c>
      <c r="G132" s="35" t="e">
        <f>+$C$19*'10 - 2010'!AI79</f>
        <v>#DIV/0!</v>
      </c>
      <c r="H132" s="35" t="e">
        <f>+$C$19*'10 - 2010'!AJ79</f>
        <v>#DIV/0!</v>
      </c>
      <c r="I132" s="35" t="e">
        <f>+$C$19*'10 - 2010'!AK79</f>
        <v>#DIV/0!</v>
      </c>
      <c r="J132" s="35" t="e">
        <f>+$C$19*'10 - 2010'!AL79</f>
        <v>#DIV/0!</v>
      </c>
      <c r="K132" s="35" t="e">
        <f>+$C$19*'10 - 2010'!AM79</f>
        <v>#DIV/0!</v>
      </c>
      <c r="L132" s="35" t="e">
        <f>+$C$19*'10 - 2010'!AN79</f>
        <v>#DIV/0!</v>
      </c>
      <c r="M132" s="35" t="e">
        <f>+$C$19*'10 - 2010'!AO79</f>
        <v>#DIV/0!</v>
      </c>
      <c r="N132" s="35" t="e">
        <f>+$C$19*'10 - 2010'!AP79</f>
        <v>#DIV/0!</v>
      </c>
      <c r="O132" s="35" t="e">
        <f>+$C$19*'10 - 2010'!AQ79</f>
        <v>#DIV/0!</v>
      </c>
      <c r="P132" s="35" t="e">
        <f>+$C$19*'10 - 2010'!AR79</f>
        <v>#DIV/0!</v>
      </c>
      <c r="Q132" s="35" t="e">
        <f>+$C$19*'10 - 2010'!AS79</f>
        <v>#DIV/0!</v>
      </c>
      <c r="R132" s="35" t="e">
        <f>+$C$19*'10 - 2010'!AT79</f>
        <v>#DIV/0!</v>
      </c>
      <c r="S132" s="35" t="e">
        <f>+$C$19*'10 - 2010'!AU79</f>
        <v>#DIV/0!</v>
      </c>
      <c r="T132" s="35" t="e">
        <f>+$C$19*'10 - 2010'!AV79</f>
        <v>#DIV/0!</v>
      </c>
      <c r="U132" s="35" t="e">
        <f>+$C$19*'10 - 2010'!AW79</f>
        <v>#DIV/0!</v>
      </c>
      <c r="V132" s="35" t="e">
        <f>+$C$19*'10 - 2010'!AX79</f>
        <v>#DIV/0!</v>
      </c>
      <c r="W132" s="35" t="e">
        <f>+$C$19*'10 - 2010'!AY79</f>
        <v>#DIV/0!</v>
      </c>
      <c r="X132" s="35" t="e">
        <f>+$C$19*'10 - 2010'!AZ79</f>
        <v>#DIV/0!</v>
      </c>
      <c r="Y132" s="35" t="e">
        <f>+$C$19*'10 - 2010'!BA79</f>
        <v>#DIV/0!</v>
      </c>
      <c r="Z132" s="35" t="e">
        <f>+$C$19*'10 - 2010'!BB79</f>
        <v>#DIV/0!</v>
      </c>
      <c r="AA132" s="35" t="e">
        <f>+$C$19*'10 - 2010'!BC79</f>
        <v>#DIV/0!</v>
      </c>
      <c r="AB132" s="35" t="e">
        <f>+$C$19*'10 - 2010'!BD79</f>
        <v>#DIV/0!</v>
      </c>
      <c r="AC132" s="35" t="e">
        <f>+$C$19*'10 - 2010'!BE79</f>
        <v>#DIV/0!</v>
      </c>
      <c r="AD132" s="35" t="e">
        <f>+$C$19*'10 - 2010'!BF79</f>
        <v>#DIV/0!</v>
      </c>
      <c r="AE132" s="35" t="e">
        <f>+$C$19*'10 - 2010'!BG79</f>
        <v>#DIV/0!</v>
      </c>
      <c r="AF132" s="35" t="e">
        <f>+$C$19*'10 - 2010'!BH79</f>
        <v>#DIV/0!</v>
      </c>
      <c r="AG132" s="35" t="e">
        <f>+$C$19*'10 - 2010'!BI79</f>
        <v>#DIV/0!</v>
      </c>
      <c r="AH132" s="35" t="e">
        <f>+$C$19*'10 - 2010'!BJ79</f>
        <v>#DIV/0!</v>
      </c>
      <c r="AI132" s="2"/>
    </row>
    <row r="133" spans="1:35">
      <c r="A133" s="44">
        <v>126</v>
      </c>
      <c r="B133" s="35">
        <f>+'10 - 2010'!B80</f>
        <v>0</v>
      </c>
      <c r="C133" s="35" t="e">
        <f>+'10 - 2010'!AE80/'10 - 2010'!BK80</f>
        <v>#DIV/0!</v>
      </c>
      <c r="D133" s="35" t="e">
        <f>+$C$19*'10 - 2010'!AF80</f>
        <v>#DIV/0!</v>
      </c>
      <c r="E133" s="35" t="e">
        <f>+$C$19*'10 - 2010'!AG80</f>
        <v>#DIV/0!</v>
      </c>
      <c r="F133" s="35" t="e">
        <f>+$C$19*'10 - 2010'!AH80</f>
        <v>#DIV/0!</v>
      </c>
      <c r="G133" s="35" t="e">
        <f>+$C$19*'10 - 2010'!AI80</f>
        <v>#DIV/0!</v>
      </c>
      <c r="H133" s="35" t="e">
        <f>+$C$19*'10 - 2010'!AJ80</f>
        <v>#DIV/0!</v>
      </c>
      <c r="I133" s="35" t="e">
        <f>+$C$19*'10 - 2010'!AK80</f>
        <v>#DIV/0!</v>
      </c>
      <c r="J133" s="35" t="e">
        <f>+$C$19*'10 - 2010'!AL80</f>
        <v>#DIV/0!</v>
      </c>
      <c r="K133" s="35" t="e">
        <f>+$C$19*'10 - 2010'!AM80</f>
        <v>#DIV/0!</v>
      </c>
      <c r="L133" s="35" t="e">
        <f>+$C$19*'10 - 2010'!AN80</f>
        <v>#DIV/0!</v>
      </c>
      <c r="M133" s="35" t="e">
        <f>+$C$19*'10 - 2010'!AO80</f>
        <v>#DIV/0!</v>
      </c>
      <c r="N133" s="35" t="e">
        <f>+$C$19*'10 - 2010'!AP80</f>
        <v>#DIV/0!</v>
      </c>
      <c r="O133" s="35" t="e">
        <f>+$C$19*'10 - 2010'!AQ80</f>
        <v>#DIV/0!</v>
      </c>
      <c r="P133" s="35" t="e">
        <f>+$C$19*'10 - 2010'!AR80</f>
        <v>#DIV/0!</v>
      </c>
      <c r="Q133" s="35" t="e">
        <f>+$C$19*'10 - 2010'!AS80</f>
        <v>#DIV/0!</v>
      </c>
      <c r="R133" s="35" t="e">
        <f>+$C$19*'10 - 2010'!AT80</f>
        <v>#DIV/0!</v>
      </c>
      <c r="S133" s="35" t="e">
        <f>+$C$19*'10 - 2010'!AU80</f>
        <v>#DIV/0!</v>
      </c>
      <c r="T133" s="35" t="e">
        <f>+$C$19*'10 - 2010'!AV80</f>
        <v>#DIV/0!</v>
      </c>
      <c r="U133" s="35" t="e">
        <f>+$C$19*'10 - 2010'!AW80</f>
        <v>#DIV/0!</v>
      </c>
      <c r="V133" s="35" t="e">
        <f>+$C$19*'10 - 2010'!AX80</f>
        <v>#DIV/0!</v>
      </c>
      <c r="W133" s="35" t="e">
        <f>+$C$19*'10 - 2010'!AY80</f>
        <v>#DIV/0!</v>
      </c>
      <c r="X133" s="35" t="e">
        <f>+$C$19*'10 - 2010'!AZ80</f>
        <v>#DIV/0!</v>
      </c>
      <c r="Y133" s="35" t="e">
        <f>+$C$19*'10 - 2010'!BA80</f>
        <v>#DIV/0!</v>
      </c>
      <c r="Z133" s="35" t="e">
        <f>+$C$19*'10 - 2010'!BB80</f>
        <v>#DIV/0!</v>
      </c>
      <c r="AA133" s="35" t="e">
        <f>+$C$19*'10 - 2010'!BC80</f>
        <v>#DIV/0!</v>
      </c>
      <c r="AB133" s="35" t="e">
        <f>+$C$19*'10 - 2010'!BD80</f>
        <v>#DIV/0!</v>
      </c>
      <c r="AC133" s="35" t="e">
        <f>+$C$19*'10 - 2010'!BE80</f>
        <v>#DIV/0!</v>
      </c>
      <c r="AD133" s="35" t="e">
        <f>+$C$19*'10 - 2010'!BF80</f>
        <v>#DIV/0!</v>
      </c>
      <c r="AE133" s="35" t="e">
        <f>+$C$19*'10 - 2010'!BG80</f>
        <v>#DIV/0!</v>
      </c>
      <c r="AF133" s="35" t="e">
        <f>+$C$19*'10 - 2010'!BH80</f>
        <v>#DIV/0!</v>
      </c>
      <c r="AG133" s="35" t="e">
        <f>+$C$19*'10 - 2010'!BI80</f>
        <v>#DIV/0!</v>
      </c>
      <c r="AH133" s="35" t="e">
        <f>+$C$19*'10 - 2010'!BJ80</f>
        <v>#DIV/0!</v>
      </c>
      <c r="AI133" s="2"/>
    </row>
    <row r="134" spans="1:35">
      <c r="A134" s="44">
        <v>127</v>
      </c>
      <c r="B134" s="35">
        <f>+'10 - 2010'!B81</f>
        <v>0</v>
      </c>
      <c r="C134" s="35" t="e">
        <f>+'10 - 2010'!AE81/'10 - 2010'!BK81</f>
        <v>#DIV/0!</v>
      </c>
      <c r="D134" s="35" t="e">
        <f>+$C$19*'10 - 2010'!AF81</f>
        <v>#DIV/0!</v>
      </c>
      <c r="E134" s="35" t="e">
        <f>+$C$19*'10 - 2010'!AG81</f>
        <v>#DIV/0!</v>
      </c>
      <c r="F134" s="35" t="e">
        <f>+$C$19*'10 - 2010'!AH81</f>
        <v>#DIV/0!</v>
      </c>
      <c r="G134" s="35" t="e">
        <f>+$C$19*'10 - 2010'!AI81</f>
        <v>#DIV/0!</v>
      </c>
      <c r="H134" s="35" t="e">
        <f>+$C$19*'10 - 2010'!AJ81</f>
        <v>#DIV/0!</v>
      </c>
      <c r="I134" s="35" t="e">
        <f>+$C$19*'10 - 2010'!AK81</f>
        <v>#DIV/0!</v>
      </c>
      <c r="J134" s="35" t="e">
        <f>+$C$19*'10 - 2010'!AL81</f>
        <v>#DIV/0!</v>
      </c>
      <c r="K134" s="35" t="e">
        <f>+$C$19*'10 - 2010'!AM81</f>
        <v>#DIV/0!</v>
      </c>
      <c r="L134" s="35" t="e">
        <f>+$C$19*'10 - 2010'!AN81</f>
        <v>#DIV/0!</v>
      </c>
      <c r="M134" s="35" t="e">
        <f>+$C$19*'10 - 2010'!AO81</f>
        <v>#DIV/0!</v>
      </c>
      <c r="N134" s="35" t="e">
        <f>+$C$19*'10 - 2010'!AP81</f>
        <v>#DIV/0!</v>
      </c>
      <c r="O134" s="35" t="e">
        <f>+$C$19*'10 - 2010'!AQ81</f>
        <v>#DIV/0!</v>
      </c>
      <c r="P134" s="35" t="e">
        <f>+$C$19*'10 - 2010'!AR81</f>
        <v>#DIV/0!</v>
      </c>
      <c r="Q134" s="35" t="e">
        <f>+$C$19*'10 - 2010'!AS81</f>
        <v>#DIV/0!</v>
      </c>
      <c r="R134" s="35" t="e">
        <f>+$C$19*'10 - 2010'!AT81</f>
        <v>#DIV/0!</v>
      </c>
      <c r="S134" s="35" t="e">
        <f>+$C$19*'10 - 2010'!AU81</f>
        <v>#DIV/0!</v>
      </c>
      <c r="T134" s="35" t="e">
        <f>+$C$19*'10 - 2010'!AV81</f>
        <v>#DIV/0!</v>
      </c>
      <c r="U134" s="35" t="e">
        <f>+$C$19*'10 - 2010'!AW81</f>
        <v>#DIV/0!</v>
      </c>
      <c r="V134" s="35" t="e">
        <f>+$C$19*'10 - 2010'!AX81</f>
        <v>#DIV/0!</v>
      </c>
      <c r="W134" s="35" t="e">
        <f>+$C$19*'10 - 2010'!AY81</f>
        <v>#DIV/0!</v>
      </c>
      <c r="X134" s="35" t="e">
        <f>+$C$19*'10 - 2010'!AZ81</f>
        <v>#DIV/0!</v>
      </c>
      <c r="Y134" s="35" t="e">
        <f>+$C$19*'10 - 2010'!BA81</f>
        <v>#DIV/0!</v>
      </c>
      <c r="Z134" s="35" t="e">
        <f>+$C$19*'10 - 2010'!BB81</f>
        <v>#DIV/0!</v>
      </c>
      <c r="AA134" s="35" t="e">
        <f>+$C$19*'10 - 2010'!BC81</f>
        <v>#DIV/0!</v>
      </c>
      <c r="AB134" s="35" t="e">
        <f>+$C$19*'10 - 2010'!BD81</f>
        <v>#DIV/0!</v>
      </c>
      <c r="AC134" s="35" t="e">
        <f>+$C$19*'10 - 2010'!BE81</f>
        <v>#DIV/0!</v>
      </c>
      <c r="AD134" s="35" t="e">
        <f>+$C$19*'10 - 2010'!BF81</f>
        <v>#DIV/0!</v>
      </c>
      <c r="AE134" s="35" t="e">
        <f>+$C$19*'10 - 2010'!BG81</f>
        <v>#DIV/0!</v>
      </c>
      <c r="AF134" s="35" t="e">
        <f>+$C$19*'10 - 2010'!BH81</f>
        <v>#DIV/0!</v>
      </c>
      <c r="AG134" s="35" t="e">
        <f>+$C$19*'10 - 2010'!BI81</f>
        <v>#DIV/0!</v>
      </c>
      <c r="AH134" s="35" t="e">
        <f>+$C$19*'10 - 2010'!BJ81</f>
        <v>#DIV/0!</v>
      </c>
      <c r="AI134" s="2"/>
    </row>
    <row r="135" spans="1:35">
      <c r="A135" s="44">
        <v>128</v>
      </c>
      <c r="B135" s="35">
        <f>+'10 - 2010'!B82</f>
        <v>0</v>
      </c>
      <c r="C135" s="35" t="e">
        <f>+'10 - 2010'!AE82/'10 - 2010'!BK82</f>
        <v>#DIV/0!</v>
      </c>
      <c r="D135" s="35" t="e">
        <f>+$C$19*'10 - 2010'!AF82</f>
        <v>#DIV/0!</v>
      </c>
      <c r="E135" s="35" t="e">
        <f>+$C$19*'10 - 2010'!AG82</f>
        <v>#DIV/0!</v>
      </c>
      <c r="F135" s="35" t="e">
        <f>+$C$19*'10 - 2010'!AH82</f>
        <v>#DIV/0!</v>
      </c>
      <c r="G135" s="35" t="e">
        <f>+$C$19*'10 - 2010'!AI82</f>
        <v>#DIV/0!</v>
      </c>
      <c r="H135" s="35" t="e">
        <f>+$C$19*'10 - 2010'!AJ82</f>
        <v>#DIV/0!</v>
      </c>
      <c r="I135" s="35" t="e">
        <f>+$C$19*'10 - 2010'!AK82</f>
        <v>#DIV/0!</v>
      </c>
      <c r="J135" s="35" t="e">
        <f>+$C$19*'10 - 2010'!AL82</f>
        <v>#DIV/0!</v>
      </c>
      <c r="K135" s="35" t="e">
        <f>+$C$19*'10 - 2010'!AM82</f>
        <v>#DIV/0!</v>
      </c>
      <c r="L135" s="35" t="e">
        <f>+$C$19*'10 - 2010'!AN82</f>
        <v>#DIV/0!</v>
      </c>
      <c r="M135" s="35" t="e">
        <f>+$C$19*'10 - 2010'!AO82</f>
        <v>#DIV/0!</v>
      </c>
      <c r="N135" s="35" t="e">
        <f>+$C$19*'10 - 2010'!AP82</f>
        <v>#DIV/0!</v>
      </c>
      <c r="O135" s="35" t="e">
        <f>+$C$19*'10 - 2010'!AQ82</f>
        <v>#DIV/0!</v>
      </c>
      <c r="P135" s="35" t="e">
        <f>+$C$19*'10 - 2010'!AR82</f>
        <v>#DIV/0!</v>
      </c>
      <c r="Q135" s="35" t="e">
        <f>+$C$19*'10 - 2010'!AS82</f>
        <v>#DIV/0!</v>
      </c>
      <c r="R135" s="35" t="e">
        <f>+$C$19*'10 - 2010'!AT82</f>
        <v>#DIV/0!</v>
      </c>
      <c r="S135" s="35" t="e">
        <f>+$C$19*'10 - 2010'!AU82</f>
        <v>#DIV/0!</v>
      </c>
      <c r="T135" s="35" t="e">
        <f>+$C$19*'10 - 2010'!AV82</f>
        <v>#DIV/0!</v>
      </c>
      <c r="U135" s="35" t="e">
        <f>+$C$19*'10 - 2010'!AW82</f>
        <v>#DIV/0!</v>
      </c>
      <c r="V135" s="35" t="e">
        <f>+$C$19*'10 - 2010'!AX82</f>
        <v>#DIV/0!</v>
      </c>
      <c r="W135" s="35" t="e">
        <f>+$C$19*'10 - 2010'!AY82</f>
        <v>#DIV/0!</v>
      </c>
      <c r="X135" s="35" t="e">
        <f>+$C$19*'10 - 2010'!AZ82</f>
        <v>#DIV/0!</v>
      </c>
      <c r="Y135" s="35" t="e">
        <f>+$C$19*'10 - 2010'!BA82</f>
        <v>#DIV/0!</v>
      </c>
      <c r="Z135" s="35" t="e">
        <f>+$C$19*'10 - 2010'!BB82</f>
        <v>#DIV/0!</v>
      </c>
      <c r="AA135" s="35" t="e">
        <f>+$C$19*'10 - 2010'!BC82</f>
        <v>#DIV/0!</v>
      </c>
      <c r="AB135" s="35" t="e">
        <f>+$C$19*'10 - 2010'!BD82</f>
        <v>#DIV/0!</v>
      </c>
      <c r="AC135" s="35" t="e">
        <f>+$C$19*'10 - 2010'!BE82</f>
        <v>#DIV/0!</v>
      </c>
      <c r="AD135" s="35" t="e">
        <f>+$C$19*'10 - 2010'!BF82</f>
        <v>#DIV/0!</v>
      </c>
      <c r="AE135" s="35" t="e">
        <f>+$C$19*'10 - 2010'!BG82</f>
        <v>#DIV/0!</v>
      </c>
      <c r="AF135" s="35" t="e">
        <f>+$C$19*'10 - 2010'!BH82</f>
        <v>#DIV/0!</v>
      </c>
      <c r="AG135" s="35" t="e">
        <f>+$C$19*'10 - 2010'!BI82</f>
        <v>#DIV/0!</v>
      </c>
      <c r="AH135" s="35" t="e">
        <f>+$C$19*'10 - 2010'!BJ82</f>
        <v>#DIV/0!</v>
      </c>
      <c r="AI135" s="2"/>
    </row>
    <row r="136" spans="1:35">
      <c r="A136" s="44">
        <v>129</v>
      </c>
      <c r="B136" s="35">
        <f>+'10 - 2010'!B83</f>
        <v>0</v>
      </c>
      <c r="C136" s="35" t="e">
        <f>+'10 - 2010'!AE83/'10 - 2010'!BK83</f>
        <v>#DIV/0!</v>
      </c>
      <c r="D136" s="35" t="e">
        <f>+$C$19*'10 - 2010'!AF83</f>
        <v>#DIV/0!</v>
      </c>
      <c r="E136" s="35" t="e">
        <f>+$C$19*'10 - 2010'!AG83</f>
        <v>#DIV/0!</v>
      </c>
      <c r="F136" s="35" t="e">
        <f>+$C$19*'10 - 2010'!AH83</f>
        <v>#DIV/0!</v>
      </c>
      <c r="G136" s="35" t="e">
        <f>+$C$19*'10 - 2010'!AI83</f>
        <v>#DIV/0!</v>
      </c>
      <c r="H136" s="35" t="e">
        <f>+$C$19*'10 - 2010'!AJ83</f>
        <v>#DIV/0!</v>
      </c>
      <c r="I136" s="35" t="e">
        <f>+$C$19*'10 - 2010'!AK83</f>
        <v>#DIV/0!</v>
      </c>
      <c r="J136" s="35" t="e">
        <f>+$C$19*'10 - 2010'!AL83</f>
        <v>#DIV/0!</v>
      </c>
      <c r="K136" s="35" t="e">
        <f>+$C$19*'10 - 2010'!AM83</f>
        <v>#DIV/0!</v>
      </c>
      <c r="L136" s="35" t="e">
        <f>+$C$19*'10 - 2010'!AN83</f>
        <v>#DIV/0!</v>
      </c>
      <c r="M136" s="35" t="e">
        <f>+$C$19*'10 - 2010'!AO83</f>
        <v>#DIV/0!</v>
      </c>
      <c r="N136" s="35" t="e">
        <f>+$C$19*'10 - 2010'!AP83</f>
        <v>#DIV/0!</v>
      </c>
      <c r="O136" s="35" t="e">
        <f>+$C$19*'10 - 2010'!AQ83</f>
        <v>#DIV/0!</v>
      </c>
      <c r="P136" s="35" t="e">
        <f>+$C$19*'10 - 2010'!AR83</f>
        <v>#DIV/0!</v>
      </c>
      <c r="Q136" s="35" t="e">
        <f>+$C$19*'10 - 2010'!AS83</f>
        <v>#DIV/0!</v>
      </c>
      <c r="R136" s="35" t="e">
        <f>+$C$19*'10 - 2010'!AT83</f>
        <v>#DIV/0!</v>
      </c>
      <c r="S136" s="35" t="e">
        <f>+$C$19*'10 - 2010'!AU83</f>
        <v>#DIV/0!</v>
      </c>
      <c r="T136" s="35" t="e">
        <f>+$C$19*'10 - 2010'!AV83</f>
        <v>#DIV/0!</v>
      </c>
      <c r="U136" s="35" t="e">
        <f>+$C$19*'10 - 2010'!AW83</f>
        <v>#DIV/0!</v>
      </c>
      <c r="V136" s="35" t="e">
        <f>+$C$19*'10 - 2010'!AX83</f>
        <v>#DIV/0!</v>
      </c>
      <c r="W136" s="35" t="e">
        <f>+$C$19*'10 - 2010'!AY83</f>
        <v>#DIV/0!</v>
      </c>
      <c r="X136" s="35" t="e">
        <f>+$C$19*'10 - 2010'!AZ83</f>
        <v>#DIV/0!</v>
      </c>
      <c r="Y136" s="35" t="e">
        <f>+$C$19*'10 - 2010'!BA83</f>
        <v>#DIV/0!</v>
      </c>
      <c r="Z136" s="35" t="e">
        <f>+$C$19*'10 - 2010'!BB83</f>
        <v>#DIV/0!</v>
      </c>
      <c r="AA136" s="35" t="e">
        <f>+$C$19*'10 - 2010'!BC83</f>
        <v>#DIV/0!</v>
      </c>
      <c r="AB136" s="35" t="e">
        <f>+$C$19*'10 - 2010'!BD83</f>
        <v>#DIV/0!</v>
      </c>
      <c r="AC136" s="35" t="e">
        <f>+$C$19*'10 - 2010'!BE83</f>
        <v>#DIV/0!</v>
      </c>
      <c r="AD136" s="35" t="e">
        <f>+$C$19*'10 - 2010'!BF83</f>
        <v>#DIV/0!</v>
      </c>
      <c r="AE136" s="35" t="e">
        <f>+$C$19*'10 - 2010'!BG83</f>
        <v>#DIV/0!</v>
      </c>
      <c r="AF136" s="35" t="e">
        <f>+$C$19*'10 - 2010'!BH83</f>
        <v>#DIV/0!</v>
      </c>
      <c r="AG136" s="35" t="e">
        <f>+$C$19*'10 - 2010'!BI83</f>
        <v>#DIV/0!</v>
      </c>
      <c r="AH136" s="35" t="e">
        <f>+$C$19*'10 - 2010'!BJ83</f>
        <v>#DIV/0!</v>
      </c>
      <c r="AI136" s="2"/>
    </row>
    <row r="137" spans="1:35">
      <c r="A137" s="44">
        <v>130</v>
      </c>
      <c r="B137" s="35">
        <f>+'10 - 2010'!B84</f>
        <v>0</v>
      </c>
      <c r="C137" s="35" t="e">
        <f>+'10 - 2010'!AE84/'10 - 2010'!BK84</f>
        <v>#DIV/0!</v>
      </c>
      <c r="D137" s="35" t="e">
        <f>+$C$19*'10 - 2010'!AF84</f>
        <v>#DIV/0!</v>
      </c>
      <c r="E137" s="35" t="e">
        <f>+$C$19*'10 - 2010'!AG84</f>
        <v>#DIV/0!</v>
      </c>
      <c r="F137" s="35" t="e">
        <f>+$C$19*'10 - 2010'!AH84</f>
        <v>#DIV/0!</v>
      </c>
      <c r="G137" s="35" t="e">
        <f>+$C$19*'10 - 2010'!AI84</f>
        <v>#DIV/0!</v>
      </c>
      <c r="H137" s="35" t="e">
        <f>+$C$19*'10 - 2010'!AJ84</f>
        <v>#DIV/0!</v>
      </c>
      <c r="I137" s="35" t="e">
        <f>+$C$19*'10 - 2010'!AK84</f>
        <v>#DIV/0!</v>
      </c>
      <c r="J137" s="35" t="e">
        <f>+$C$19*'10 - 2010'!AL84</f>
        <v>#DIV/0!</v>
      </c>
      <c r="K137" s="35" t="e">
        <f>+$C$19*'10 - 2010'!AM84</f>
        <v>#DIV/0!</v>
      </c>
      <c r="L137" s="35" t="e">
        <f>+$C$19*'10 - 2010'!AN84</f>
        <v>#DIV/0!</v>
      </c>
      <c r="M137" s="35" t="e">
        <f>+$C$19*'10 - 2010'!AO84</f>
        <v>#DIV/0!</v>
      </c>
      <c r="N137" s="35" t="e">
        <f>+$C$19*'10 - 2010'!AP84</f>
        <v>#DIV/0!</v>
      </c>
      <c r="O137" s="35" t="e">
        <f>+$C$19*'10 - 2010'!AQ84</f>
        <v>#DIV/0!</v>
      </c>
      <c r="P137" s="35" t="e">
        <f>+$C$19*'10 - 2010'!AR84</f>
        <v>#DIV/0!</v>
      </c>
      <c r="Q137" s="35" t="e">
        <f>+$C$19*'10 - 2010'!AS84</f>
        <v>#DIV/0!</v>
      </c>
      <c r="R137" s="35" t="e">
        <f>+$C$19*'10 - 2010'!AT84</f>
        <v>#DIV/0!</v>
      </c>
      <c r="S137" s="35" t="e">
        <f>+$C$19*'10 - 2010'!AU84</f>
        <v>#DIV/0!</v>
      </c>
      <c r="T137" s="35" t="e">
        <f>+$C$19*'10 - 2010'!AV84</f>
        <v>#DIV/0!</v>
      </c>
      <c r="U137" s="35" t="e">
        <f>+$C$19*'10 - 2010'!AW84</f>
        <v>#DIV/0!</v>
      </c>
      <c r="V137" s="35" t="e">
        <f>+$C$19*'10 - 2010'!AX84</f>
        <v>#DIV/0!</v>
      </c>
      <c r="W137" s="35" t="e">
        <f>+$C$19*'10 - 2010'!AY84</f>
        <v>#DIV/0!</v>
      </c>
      <c r="X137" s="35" t="e">
        <f>+$C$19*'10 - 2010'!AZ84</f>
        <v>#DIV/0!</v>
      </c>
      <c r="Y137" s="35" t="e">
        <f>+$C$19*'10 - 2010'!BA84</f>
        <v>#DIV/0!</v>
      </c>
      <c r="Z137" s="35" t="e">
        <f>+$C$19*'10 - 2010'!BB84</f>
        <v>#DIV/0!</v>
      </c>
      <c r="AA137" s="35" t="e">
        <f>+$C$19*'10 - 2010'!BC84</f>
        <v>#DIV/0!</v>
      </c>
      <c r="AB137" s="35" t="e">
        <f>+$C$19*'10 - 2010'!BD84</f>
        <v>#DIV/0!</v>
      </c>
      <c r="AC137" s="35" t="e">
        <f>+$C$19*'10 - 2010'!BE84</f>
        <v>#DIV/0!</v>
      </c>
      <c r="AD137" s="35" t="e">
        <f>+$C$19*'10 - 2010'!BF84</f>
        <v>#DIV/0!</v>
      </c>
      <c r="AE137" s="35" t="e">
        <f>+$C$19*'10 - 2010'!BG84</f>
        <v>#DIV/0!</v>
      </c>
      <c r="AF137" s="35" t="e">
        <f>+$C$19*'10 - 2010'!BH84</f>
        <v>#DIV/0!</v>
      </c>
      <c r="AG137" s="35" t="e">
        <f>+$C$19*'10 - 2010'!BI84</f>
        <v>#DIV/0!</v>
      </c>
      <c r="AH137" s="35" t="e">
        <f>+$C$19*'10 - 2010'!BJ84</f>
        <v>#DIV/0!</v>
      </c>
      <c r="AI137" s="2"/>
    </row>
    <row r="138" spans="1:35">
      <c r="A138" s="44">
        <v>131</v>
      </c>
      <c r="B138" s="35">
        <f>+'10 - 2010'!B85</f>
        <v>0</v>
      </c>
      <c r="C138" s="35" t="e">
        <f>+'10 - 2010'!AE85/'10 - 2010'!BK85</f>
        <v>#DIV/0!</v>
      </c>
      <c r="D138" s="35" t="e">
        <f>+$C$19*'10 - 2010'!AF85</f>
        <v>#DIV/0!</v>
      </c>
      <c r="E138" s="35" t="e">
        <f>+$C$19*'10 - 2010'!AG85</f>
        <v>#DIV/0!</v>
      </c>
      <c r="F138" s="35" t="e">
        <f>+$C$19*'10 - 2010'!AH85</f>
        <v>#DIV/0!</v>
      </c>
      <c r="G138" s="35" t="e">
        <f>+$C$19*'10 - 2010'!AI85</f>
        <v>#DIV/0!</v>
      </c>
      <c r="H138" s="35" t="e">
        <f>+$C$19*'10 - 2010'!AJ85</f>
        <v>#DIV/0!</v>
      </c>
      <c r="I138" s="35" t="e">
        <f>+$C$19*'10 - 2010'!AK85</f>
        <v>#DIV/0!</v>
      </c>
      <c r="J138" s="35" t="e">
        <f>+$C$19*'10 - 2010'!AL85</f>
        <v>#DIV/0!</v>
      </c>
      <c r="K138" s="35" t="e">
        <f>+$C$19*'10 - 2010'!AM85</f>
        <v>#DIV/0!</v>
      </c>
      <c r="L138" s="35" t="e">
        <f>+$C$19*'10 - 2010'!AN85</f>
        <v>#DIV/0!</v>
      </c>
      <c r="M138" s="35" t="e">
        <f>+$C$19*'10 - 2010'!AO85</f>
        <v>#DIV/0!</v>
      </c>
      <c r="N138" s="35" t="e">
        <f>+$C$19*'10 - 2010'!AP85</f>
        <v>#DIV/0!</v>
      </c>
      <c r="O138" s="35" t="e">
        <f>+$C$19*'10 - 2010'!AQ85</f>
        <v>#DIV/0!</v>
      </c>
      <c r="P138" s="35" t="e">
        <f>+$C$19*'10 - 2010'!AR85</f>
        <v>#DIV/0!</v>
      </c>
      <c r="Q138" s="35" t="e">
        <f>+$C$19*'10 - 2010'!AS85</f>
        <v>#DIV/0!</v>
      </c>
      <c r="R138" s="35" t="e">
        <f>+$C$19*'10 - 2010'!AT85</f>
        <v>#DIV/0!</v>
      </c>
      <c r="S138" s="35" t="e">
        <f>+$C$19*'10 - 2010'!AU85</f>
        <v>#DIV/0!</v>
      </c>
      <c r="T138" s="35" t="e">
        <f>+$C$19*'10 - 2010'!AV85</f>
        <v>#DIV/0!</v>
      </c>
      <c r="U138" s="35" t="e">
        <f>+$C$19*'10 - 2010'!AW85</f>
        <v>#DIV/0!</v>
      </c>
      <c r="V138" s="35" t="e">
        <f>+$C$19*'10 - 2010'!AX85</f>
        <v>#DIV/0!</v>
      </c>
      <c r="W138" s="35" t="e">
        <f>+$C$19*'10 - 2010'!AY85</f>
        <v>#DIV/0!</v>
      </c>
      <c r="X138" s="35" t="e">
        <f>+$C$19*'10 - 2010'!AZ85</f>
        <v>#DIV/0!</v>
      </c>
      <c r="Y138" s="35" t="e">
        <f>+$C$19*'10 - 2010'!BA85</f>
        <v>#DIV/0!</v>
      </c>
      <c r="Z138" s="35" t="e">
        <f>+$C$19*'10 - 2010'!BB85</f>
        <v>#DIV/0!</v>
      </c>
      <c r="AA138" s="35" t="e">
        <f>+$C$19*'10 - 2010'!BC85</f>
        <v>#DIV/0!</v>
      </c>
      <c r="AB138" s="35" t="e">
        <f>+$C$19*'10 - 2010'!BD85</f>
        <v>#DIV/0!</v>
      </c>
      <c r="AC138" s="35" t="e">
        <f>+$C$19*'10 - 2010'!BE85</f>
        <v>#DIV/0!</v>
      </c>
      <c r="AD138" s="35" t="e">
        <f>+$C$19*'10 - 2010'!BF85</f>
        <v>#DIV/0!</v>
      </c>
      <c r="AE138" s="35" t="e">
        <f>+$C$19*'10 - 2010'!BG85</f>
        <v>#DIV/0!</v>
      </c>
      <c r="AF138" s="35" t="e">
        <f>+$C$19*'10 - 2010'!BH85</f>
        <v>#DIV/0!</v>
      </c>
      <c r="AG138" s="35" t="e">
        <f>+$C$19*'10 - 2010'!BI85</f>
        <v>#DIV/0!</v>
      </c>
      <c r="AH138" s="35" t="e">
        <f>+$C$19*'10 - 2010'!BJ85</f>
        <v>#DIV/0!</v>
      </c>
      <c r="AI138" s="2"/>
    </row>
    <row r="139" spans="1:35">
      <c r="A139" s="44">
        <v>132</v>
      </c>
      <c r="B139" s="35">
        <f>+'10 - 2010'!B86</f>
        <v>0</v>
      </c>
      <c r="C139" s="35" t="e">
        <f>+'10 - 2010'!AE86/'10 - 2010'!BK86</f>
        <v>#DIV/0!</v>
      </c>
      <c r="D139" s="35" t="e">
        <f>+$C$19*'10 - 2010'!AF86</f>
        <v>#DIV/0!</v>
      </c>
      <c r="E139" s="35" t="e">
        <f>+$C$19*'10 - 2010'!AG86</f>
        <v>#DIV/0!</v>
      </c>
      <c r="F139" s="35" t="e">
        <f>+$C$19*'10 - 2010'!AH86</f>
        <v>#DIV/0!</v>
      </c>
      <c r="G139" s="35" t="e">
        <f>+$C$19*'10 - 2010'!AI86</f>
        <v>#DIV/0!</v>
      </c>
      <c r="H139" s="35" t="e">
        <f>+$C$19*'10 - 2010'!AJ86</f>
        <v>#DIV/0!</v>
      </c>
      <c r="I139" s="35" t="e">
        <f>+$C$19*'10 - 2010'!AK86</f>
        <v>#DIV/0!</v>
      </c>
      <c r="J139" s="35" t="e">
        <f>+$C$19*'10 - 2010'!AL86</f>
        <v>#DIV/0!</v>
      </c>
      <c r="K139" s="35" t="e">
        <f>+$C$19*'10 - 2010'!AM86</f>
        <v>#DIV/0!</v>
      </c>
      <c r="L139" s="35" t="e">
        <f>+$C$19*'10 - 2010'!AN86</f>
        <v>#DIV/0!</v>
      </c>
      <c r="M139" s="35" t="e">
        <f>+$C$19*'10 - 2010'!AO86</f>
        <v>#DIV/0!</v>
      </c>
      <c r="N139" s="35" t="e">
        <f>+$C$19*'10 - 2010'!AP86</f>
        <v>#DIV/0!</v>
      </c>
      <c r="O139" s="35" t="e">
        <f>+$C$19*'10 - 2010'!AQ86</f>
        <v>#DIV/0!</v>
      </c>
      <c r="P139" s="35" t="e">
        <f>+$C$19*'10 - 2010'!AR86</f>
        <v>#DIV/0!</v>
      </c>
      <c r="Q139" s="35" t="e">
        <f>+$C$19*'10 - 2010'!AS86</f>
        <v>#DIV/0!</v>
      </c>
      <c r="R139" s="35" t="e">
        <f>+$C$19*'10 - 2010'!AT86</f>
        <v>#DIV/0!</v>
      </c>
      <c r="S139" s="35" t="e">
        <f>+$C$19*'10 - 2010'!AU86</f>
        <v>#DIV/0!</v>
      </c>
      <c r="T139" s="35" t="e">
        <f>+$C$19*'10 - 2010'!AV86</f>
        <v>#DIV/0!</v>
      </c>
      <c r="U139" s="35" t="e">
        <f>+$C$19*'10 - 2010'!AW86</f>
        <v>#DIV/0!</v>
      </c>
      <c r="V139" s="35" t="e">
        <f>+$C$19*'10 - 2010'!AX86</f>
        <v>#DIV/0!</v>
      </c>
      <c r="W139" s="35" t="e">
        <f>+$C$19*'10 - 2010'!AY86</f>
        <v>#DIV/0!</v>
      </c>
      <c r="X139" s="35" t="e">
        <f>+$C$19*'10 - 2010'!AZ86</f>
        <v>#DIV/0!</v>
      </c>
      <c r="Y139" s="35" t="e">
        <f>+$C$19*'10 - 2010'!BA86</f>
        <v>#DIV/0!</v>
      </c>
      <c r="Z139" s="35" t="e">
        <f>+$C$19*'10 - 2010'!BB86</f>
        <v>#DIV/0!</v>
      </c>
      <c r="AA139" s="35" t="e">
        <f>+$C$19*'10 - 2010'!BC86</f>
        <v>#DIV/0!</v>
      </c>
      <c r="AB139" s="35" t="e">
        <f>+$C$19*'10 - 2010'!BD86</f>
        <v>#DIV/0!</v>
      </c>
      <c r="AC139" s="35" t="e">
        <f>+$C$19*'10 - 2010'!BE86</f>
        <v>#DIV/0!</v>
      </c>
      <c r="AD139" s="35" t="e">
        <f>+$C$19*'10 - 2010'!BF86</f>
        <v>#DIV/0!</v>
      </c>
      <c r="AE139" s="35" t="e">
        <f>+$C$19*'10 - 2010'!BG86</f>
        <v>#DIV/0!</v>
      </c>
      <c r="AF139" s="35" t="e">
        <f>+$C$19*'10 - 2010'!BH86</f>
        <v>#DIV/0!</v>
      </c>
      <c r="AG139" s="35" t="e">
        <f>+$C$19*'10 - 2010'!BI86</f>
        <v>#DIV/0!</v>
      </c>
      <c r="AH139" s="35" t="e">
        <f>+$C$19*'10 - 2010'!BJ86</f>
        <v>#DIV/0!</v>
      </c>
      <c r="AI139" s="2"/>
    </row>
    <row r="140" spans="1:35">
      <c r="A140" s="44">
        <v>133</v>
      </c>
      <c r="B140" s="35">
        <f>+'10 - 2010'!B87</f>
        <v>0</v>
      </c>
      <c r="C140" s="35" t="e">
        <f>+'10 - 2010'!AE87/'10 - 2010'!BK87</f>
        <v>#DIV/0!</v>
      </c>
      <c r="D140" s="35" t="e">
        <f>+$C$19*'10 - 2010'!AF87</f>
        <v>#DIV/0!</v>
      </c>
      <c r="E140" s="35" t="e">
        <f>+$C$19*'10 - 2010'!AG87</f>
        <v>#DIV/0!</v>
      </c>
      <c r="F140" s="35" t="e">
        <f>+$C$19*'10 - 2010'!AH87</f>
        <v>#DIV/0!</v>
      </c>
      <c r="G140" s="35" t="e">
        <f>+$C$19*'10 - 2010'!AI87</f>
        <v>#DIV/0!</v>
      </c>
      <c r="H140" s="35" t="e">
        <f>+$C$19*'10 - 2010'!AJ87</f>
        <v>#DIV/0!</v>
      </c>
      <c r="I140" s="35" t="e">
        <f>+$C$19*'10 - 2010'!AK87</f>
        <v>#DIV/0!</v>
      </c>
      <c r="J140" s="35" t="e">
        <f>+$C$19*'10 - 2010'!AL87</f>
        <v>#DIV/0!</v>
      </c>
      <c r="K140" s="35" t="e">
        <f>+$C$19*'10 - 2010'!AM87</f>
        <v>#DIV/0!</v>
      </c>
      <c r="L140" s="35" t="e">
        <f>+$C$19*'10 - 2010'!AN87</f>
        <v>#DIV/0!</v>
      </c>
      <c r="M140" s="35" t="e">
        <f>+$C$19*'10 - 2010'!AO87</f>
        <v>#DIV/0!</v>
      </c>
      <c r="N140" s="35" t="e">
        <f>+$C$19*'10 - 2010'!AP87</f>
        <v>#DIV/0!</v>
      </c>
      <c r="O140" s="35" t="e">
        <f>+$C$19*'10 - 2010'!AQ87</f>
        <v>#DIV/0!</v>
      </c>
      <c r="P140" s="35" t="e">
        <f>+$C$19*'10 - 2010'!AR87</f>
        <v>#DIV/0!</v>
      </c>
      <c r="Q140" s="35" t="e">
        <f>+$C$19*'10 - 2010'!AS87</f>
        <v>#DIV/0!</v>
      </c>
      <c r="R140" s="35" t="e">
        <f>+$C$19*'10 - 2010'!AT87</f>
        <v>#DIV/0!</v>
      </c>
      <c r="S140" s="35" t="e">
        <f>+$C$19*'10 - 2010'!AU87</f>
        <v>#DIV/0!</v>
      </c>
      <c r="T140" s="35" t="e">
        <f>+$C$19*'10 - 2010'!AV87</f>
        <v>#DIV/0!</v>
      </c>
      <c r="U140" s="35" t="e">
        <f>+$C$19*'10 - 2010'!AW87</f>
        <v>#DIV/0!</v>
      </c>
      <c r="V140" s="35" t="e">
        <f>+$C$19*'10 - 2010'!AX87</f>
        <v>#DIV/0!</v>
      </c>
      <c r="W140" s="35" t="e">
        <f>+$C$19*'10 - 2010'!AY87</f>
        <v>#DIV/0!</v>
      </c>
      <c r="X140" s="35" t="e">
        <f>+$C$19*'10 - 2010'!AZ87</f>
        <v>#DIV/0!</v>
      </c>
      <c r="Y140" s="35" t="e">
        <f>+$C$19*'10 - 2010'!BA87</f>
        <v>#DIV/0!</v>
      </c>
      <c r="Z140" s="35" t="e">
        <f>+$C$19*'10 - 2010'!BB87</f>
        <v>#DIV/0!</v>
      </c>
      <c r="AA140" s="35" t="e">
        <f>+$C$19*'10 - 2010'!BC87</f>
        <v>#DIV/0!</v>
      </c>
      <c r="AB140" s="35" t="e">
        <f>+$C$19*'10 - 2010'!BD87</f>
        <v>#DIV/0!</v>
      </c>
      <c r="AC140" s="35" t="e">
        <f>+$C$19*'10 - 2010'!BE87</f>
        <v>#DIV/0!</v>
      </c>
      <c r="AD140" s="35" t="e">
        <f>+$C$19*'10 - 2010'!BF87</f>
        <v>#DIV/0!</v>
      </c>
      <c r="AE140" s="35" t="e">
        <f>+$C$19*'10 - 2010'!BG87</f>
        <v>#DIV/0!</v>
      </c>
      <c r="AF140" s="35" t="e">
        <f>+$C$19*'10 - 2010'!BH87</f>
        <v>#DIV/0!</v>
      </c>
      <c r="AG140" s="35" t="e">
        <f>+$C$19*'10 - 2010'!BI87</f>
        <v>#DIV/0!</v>
      </c>
      <c r="AH140" s="35" t="e">
        <f>+$C$19*'10 - 2010'!BJ87</f>
        <v>#DIV/0!</v>
      </c>
      <c r="AI140" s="2"/>
    </row>
    <row r="141" spans="1:35">
      <c r="A141" s="44">
        <v>134</v>
      </c>
      <c r="B141" s="35">
        <f>+'10 - 2010'!B88</f>
        <v>0</v>
      </c>
      <c r="C141" s="35" t="e">
        <f>+'10 - 2010'!AE88/'10 - 2010'!BK88</f>
        <v>#DIV/0!</v>
      </c>
      <c r="D141" s="35" t="e">
        <f>+$C$19*'10 - 2010'!AF88</f>
        <v>#DIV/0!</v>
      </c>
      <c r="E141" s="35" t="e">
        <f>+$C$19*'10 - 2010'!AG88</f>
        <v>#DIV/0!</v>
      </c>
      <c r="F141" s="35" t="e">
        <f>+$C$19*'10 - 2010'!AH88</f>
        <v>#DIV/0!</v>
      </c>
      <c r="G141" s="35" t="e">
        <f>+$C$19*'10 - 2010'!AI88</f>
        <v>#DIV/0!</v>
      </c>
      <c r="H141" s="35" t="e">
        <f>+$C$19*'10 - 2010'!AJ88</f>
        <v>#DIV/0!</v>
      </c>
      <c r="I141" s="35" t="e">
        <f>+$C$19*'10 - 2010'!AK88</f>
        <v>#DIV/0!</v>
      </c>
      <c r="J141" s="35" t="e">
        <f>+$C$19*'10 - 2010'!AL88</f>
        <v>#DIV/0!</v>
      </c>
      <c r="K141" s="35" t="e">
        <f>+$C$19*'10 - 2010'!AM88</f>
        <v>#DIV/0!</v>
      </c>
      <c r="L141" s="35" t="e">
        <f>+$C$19*'10 - 2010'!AN88</f>
        <v>#DIV/0!</v>
      </c>
      <c r="M141" s="35" t="e">
        <f>+$C$19*'10 - 2010'!AO88</f>
        <v>#DIV/0!</v>
      </c>
      <c r="N141" s="35" t="e">
        <f>+$C$19*'10 - 2010'!AP88</f>
        <v>#DIV/0!</v>
      </c>
      <c r="O141" s="35" t="e">
        <f>+$C$19*'10 - 2010'!AQ88</f>
        <v>#DIV/0!</v>
      </c>
      <c r="P141" s="35" t="e">
        <f>+$C$19*'10 - 2010'!AR88</f>
        <v>#DIV/0!</v>
      </c>
      <c r="Q141" s="35" t="e">
        <f>+$C$19*'10 - 2010'!AS88</f>
        <v>#DIV/0!</v>
      </c>
      <c r="R141" s="35" t="e">
        <f>+$C$19*'10 - 2010'!AT88</f>
        <v>#DIV/0!</v>
      </c>
      <c r="S141" s="35" t="e">
        <f>+$C$19*'10 - 2010'!AU88</f>
        <v>#DIV/0!</v>
      </c>
      <c r="T141" s="35" t="e">
        <f>+$C$19*'10 - 2010'!AV88</f>
        <v>#DIV/0!</v>
      </c>
      <c r="U141" s="35" t="e">
        <f>+$C$19*'10 - 2010'!AW88</f>
        <v>#DIV/0!</v>
      </c>
      <c r="V141" s="35" t="e">
        <f>+$C$19*'10 - 2010'!AX88</f>
        <v>#DIV/0!</v>
      </c>
      <c r="W141" s="35" t="e">
        <f>+$C$19*'10 - 2010'!AY88</f>
        <v>#DIV/0!</v>
      </c>
      <c r="X141" s="35" t="e">
        <f>+$C$19*'10 - 2010'!AZ88</f>
        <v>#DIV/0!</v>
      </c>
      <c r="Y141" s="35" t="e">
        <f>+$C$19*'10 - 2010'!BA88</f>
        <v>#DIV/0!</v>
      </c>
      <c r="Z141" s="35" t="e">
        <f>+$C$19*'10 - 2010'!BB88</f>
        <v>#DIV/0!</v>
      </c>
      <c r="AA141" s="35" t="e">
        <f>+$C$19*'10 - 2010'!BC88</f>
        <v>#DIV/0!</v>
      </c>
      <c r="AB141" s="35" t="e">
        <f>+$C$19*'10 - 2010'!BD88</f>
        <v>#DIV/0!</v>
      </c>
      <c r="AC141" s="35" t="e">
        <f>+$C$19*'10 - 2010'!BE88</f>
        <v>#DIV/0!</v>
      </c>
      <c r="AD141" s="35" t="e">
        <f>+$C$19*'10 - 2010'!BF88</f>
        <v>#DIV/0!</v>
      </c>
      <c r="AE141" s="35" t="e">
        <f>+$C$19*'10 - 2010'!BG88</f>
        <v>#DIV/0!</v>
      </c>
      <c r="AF141" s="35" t="e">
        <f>+$C$19*'10 - 2010'!BH88</f>
        <v>#DIV/0!</v>
      </c>
      <c r="AG141" s="35" t="e">
        <f>+$C$19*'10 - 2010'!BI88</f>
        <v>#DIV/0!</v>
      </c>
      <c r="AH141" s="35" t="e">
        <f>+$C$19*'10 - 2010'!BJ88</f>
        <v>#DIV/0!</v>
      </c>
      <c r="AI141" s="2"/>
    </row>
    <row r="142" spans="1:35">
      <c r="A142" s="44">
        <v>135</v>
      </c>
      <c r="B142" s="35">
        <f>+'10 - 2010'!B89</f>
        <v>0</v>
      </c>
      <c r="C142" s="35" t="e">
        <f>+'10 - 2010'!AE89/'10 - 2010'!BK89</f>
        <v>#DIV/0!</v>
      </c>
      <c r="D142" s="35" t="e">
        <f>+$C$19*'10 - 2010'!AF89</f>
        <v>#DIV/0!</v>
      </c>
      <c r="E142" s="35" t="e">
        <f>+$C$19*'10 - 2010'!AG89</f>
        <v>#DIV/0!</v>
      </c>
      <c r="F142" s="35" t="e">
        <f>+$C$19*'10 - 2010'!AH89</f>
        <v>#DIV/0!</v>
      </c>
      <c r="G142" s="35" t="e">
        <f>+$C$19*'10 - 2010'!AI89</f>
        <v>#DIV/0!</v>
      </c>
      <c r="H142" s="35" t="e">
        <f>+$C$19*'10 - 2010'!AJ89</f>
        <v>#DIV/0!</v>
      </c>
      <c r="I142" s="35" t="e">
        <f>+$C$19*'10 - 2010'!AK89</f>
        <v>#DIV/0!</v>
      </c>
      <c r="J142" s="35" t="e">
        <f>+$C$19*'10 - 2010'!AL89</f>
        <v>#DIV/0!</v>
      </c>
      <c r="K142" s="35" t="e">
        <f>+$C$19*'10 - 2010'!AM89</f>
        <v>#DIV/0!</v>
      </c>
      <c r="L142" s="35" t="e">
        <f>+$C$19*'10 - 2010'!AN89</f>
        <v>#DIV/0!</v>
      </c>
      <c r="M142" s="35" t="e">
        <f>+$C$19*'10 - 2010'!AO89</f>
        <v>#DIV/0!</v>
      </c>
      <c r="N142" s="35" t="e">
        <f>+$C$19*'10 - 2010'!AP89</f>
        <v>#DIV/0!</v>
      </c>
      <c r="O142" s="35" t="e">
        <f>+$C$19*'10 - 2010'!AQ89</f>
        <v>#DIV/0!</v>
      </c>
      <c r="P142" s="35" t="e">
        <f>+$C$19*'10 - 2010'!AR89</f>
        <v>#DIV/0!</v>
      </c>
      <c r="Q142" s="35" t="e">
        <f>+$C$19*'10 - 2010'!AS89</f>
        <v>#DIV/0!</v>
      </c>
      <c r="R142" s="35" t="e">
        <f>+$C$19*'10 - 2010'!AT89</f>
        <v>#DIV/0!</v>
      </c>
      <c r="S142" s="35" t="e">
        <f>+$C$19*'10 - 2010'!AU89</f>
        <v>#DIV/0!</v>
      </c>
      <c r="T142" s="35" t="e">
        <f>+$C$19*'10 - 2010'!AV89</f>
        <v>#DIV/0!</v>
      </c>
      <c r="U142" s="35" t="e">
        <f>+$C$19*'10 - 2010'!AW89</f>
        <v>#DIV/0!</v>
      </c>
      <c r="V142" s="35" t="e">
        <f>+$C$19*'10 - 2010'!AX89</f>
        <v>#DIV/0!</v>
      </c>
      <c r="W142" s="35" t="e">
        <f>+$C$19*'10 - 2010'!AY89</f>
        <v>#DIV/0!</v>
      </c>
      <c r="X142" s="35" t="e">
        <f>+$C$19*'10 - 2010'!AZ89</f>
        <v>#DIV/0!</v>
      </c>
      <c r="Y142" s="35" t="e">
        <f>+$C$19*'10 - 2010'!BA89</f>
        <v>#DIV/0!</v>
      </c>
      <c r="Z142" s="35" t="e">
        <f>+$C$19*'10 - 2010'!BB89</f>
        <v>#DIV/0!</v>
      </c>
      <c r="AA142" s="35" t="e">
        <f>+$C$19*'10 - 2010'!BC89</f>
        <v>#DIV/0!</v>
      </c>
      <c r="AB142" s="35" t="e">
        <f>+$C$19*'10 - 2010'!BD89</f>
        <v>#DIV/0!</v>
      </c>
      <c r="AC142" s="35" t="e">
        <f>+$C$19*'10 - 2010'!BE89</f>
        <v>#DIV/0!</v>
      </c>
      <c r="AD142" s="35" t="e">
        <f>+$C$19*'10 - 2010'!BF89</f>
        <v>#DIV/0!</v>
      </c>
      <c r="AE142" s="35" t="e">
        <f>+$C$19*'10 - 2010'!BG89</f>
        <v>#DIV/0!</v>
      </c>
      <c r="AF142" s="35" t="e">
        <f>+$C$19*'10 - 2010'!BH89</f>
        <v>#DIV/0!</v>
      </c>
      <c r="AG142" s="35" t="e">
        <f>+$C$19*'10 - 2010'!BI89</f>
        <v>#DIV/0!</v>
      </c>
      <c r="AH142" s="35" t="e">
        <f>+$C$19*'10 - 2010'!BJ89</f>
        <v>#DIV/0!</v>
      </c>
      <c r="AI142" s="2"/>
    </row>
    <row r="143" spans="1:35">
      <c r="A143" s="44">
        <v>136</v>
      </c>
      <c r="B143" s="35">
        <f>+'10 - 2010'!B90</f>
        <v>0</v>
      </c>
      <c r="C143" s="35" t="e">
        <f>+'10 - 2010'!AE90/'10 - 2010'!BK90</f>
        <v>#DIV/0!</v>
      </c>
      <c r="D143" s="35" t="e">
        <f>+$C$19*'10 - 2010'!AF90</f>
        <v>#DIV/0!</v>
      </c>
      <c r="E143" s="35" t="e">
        <f>+$C$19*'10 - 2010'!AG90</f>
        <v>#DIV/0!</v>
      </c>
      <c r="F143" s="35" t="e">
        <f>+$C$19*'10 - 2010'!AH90</f>
        <v>#DIV/0!</v>
      </c>
      <c r="G143" s="35" t="e">
        <f>+$C$19*'10 - 2010'!AI90</f>
        <v>#DIV/0!</v>
      </c>
      <c r="H143" s="35" t="e">
        <f>+$C$19*'10 - 2010'!AJ90</f>
        <v>#DIV/0!</v>
      </c>
      <c r="I143" s="35" t="e">
        <f>+$C$19*'10 - 2010'!AK90</f>
        <v>#DIV/0!</v>
      </c>
      <c r="J143" s="35" t="e">
        <f>+$C$19*'10 - 2010'!AL90</f>
        <v>#DIV/0!</v>
      </c>
      <c r="K143" s="35" t="e">
        <f>+$C$19*'10 - 2010'!AM90</f>
        <v>#DIV/0!</v>
      </c>
      <c r="L143" s="35" t="e">
        <f>+$C$19*'10 - 2010'!AN90</f>
        <v>#DIV/0!</v>
      </c>
      <c r="M143" s="35" t="e">
        <f>+$C$19*'10 - 2010'!AO90</f>
        <v>#DIV/0!</v>
      </c>
      <c r="N143" s="35" t="e">
        <f>+$C$19*'10 - 2010'!AP90</f>
        <v>#DIV/0!</v>
      </c>
      <c r="O143" s="35" t="e">
        <f>+$C$19*'10 - 2010'!AQ90</f>
        <v>#DIV/0!</v>
      </c>
      <c r="P143" s="35" t="e">
        <f>+$C$19*'10 - 2010'!AR90</f>
        <v>#DIV/0!</v>
      </c>
      <c r="Q143" s="35" t="e">
        <f>+$C$19*'10 - 2010'!AS90</f>
        <v>#DIV/0!</v>
      </c>
      <c r="R143" s="35" t="e">
        <f>+$C$19*'10 - 2010'!AT90</f>
        <v>#DIV/0!</v>
      </c>
      <c r="S143" s="35" t="e">
        <f>+$C$19*'10 - 2010'!AU90</f>
        <v>#DIV/0!</v>
      </c>
      <c r="T143" s="35" t="e">
        <f>+$C$19*'10 - 2010'!AV90</f>
        <v>#DIV/0!</v>
      </c>
      <c r="U143" s="35" t="e">
        <f>+$C$19*'10 - 2010'!AW90</f>
        <v>#DIV/0!</v>
      </c>
      <c r="V143" s="35" t="e">
        <f>+$C$19*'10 - 2010'!AX90</f>
        <v>#DIV/0!</v>
      </c>
      <c r="W143" s="35" t="e">
        <f>+$C$19*'10 - 2010'!AY90</f>
        <v>#DIV/0!</v>
      </c>
      <c r="X143" s="35" t="e">
        <f>+$C$19*'10 - 2010'!AZ90</f>
        <v>#DIV/0!</v>
      </c>
      <c r="Y143" s="35" t="e">
        <f>+$C$19*'10 - 2010'!BA90</f>
        <v>#DIV/0!</v>
      </c>
      <c r="Z143" s="35" t="e">
        <f>+$C$19*'10 - 2010'!BB90</f>
        <v>#DIV/0!</v>
      </c>
      <c r="AA143" s="35" t="e">
        <f>+$C$19*'10 - 2010'!BC90</f>
        <v>#DIV/0!</v>
      </c>
      <c r="AB143" s="35" t="e">
        <f>+$C$19*'10 - 2010'!BD90</f>
        <v>#DIV/0!</v>
      </c>
      <c r="AC143" s="35" t="e">
        <f>+$C$19*'10 - 2010'!BE90</f>
        <v>#DIV/0!</v>
      </c>
      <c r="AD143" s="35" t="e">
        <f>+$C$19*'10 - 2010'!BF90</f>
        <v>#DIV/0!</v>
      </c>
      <c r="AE143" s="35" t="e">
        <f>+$C$19*'10 - 2010'!BG90</f>
        <v>#DIV/0!</v>
      </c>
      <c r="AF143" s="35" t="e">
        <f>+$C$19*'10 - 2010'!BH90</f>
        <v>#DIV/0!</v>
      </c>
      <c r="AG143" s="35" t="e">
        <f>+$C$19*'10 - 2010'!BI90</f>
        <v>#DIV/0!</v>
      </c>
      <c r="AH143" s="35" t="e">
        <f>+$C$19*'10 - 2010'!BJ90</f>
        <v>#DIV/0!</v>
      </c>
      <c r="AI143" s="2"/>
    </row>
    <row r="144" spans="1:35">
      <c r="A144" s="44">
        <v>137</v>
      </c>
      <c r="B144" s="35">
        <f>+'10 - 2010'!B91</f>
        <v>0</v>
      </c>
      <c r="C144" s="35" t="e">
        <f>+'10 - 2010'!AE91/'10 - 2010'!BK91</f>
        <v>#DIV/0!</v>
      </c>
      <c r="D144" s="35" t="e">
        <f>+$C$19*'10 - 2010'!AF91</f>
        <v>#DIV/0!</v>
      </c>
      <c r="E144" s="35" t="e">
        <f>+$C$19*'10 - 2010'!AG91</f>
        <v>#DIV/0!</v>
      </c>
      <c r="F144" s="35" t="e">
        <f>+$C$19*'10 - 2010'!AH91</f>
        <v>#DIV/0!</v>
      </c>
      <c r="G144" s="35" t="e">
        <f>+$C$19*'10 - 2010'!AI91</f>
        <v>#DIV/0!</v>
      </c>
      <c r="H144" s="35" t="e">
        <f>+$C$19*'10 - 2010'!AJ91</f>
        <v>#DIV/0!</v>
      </c>
      <c r="I144" s="35" t="e">
        <f>+$C$19*'10 - 2010'!AK91</f>
        <v>#DIV/0!</v>
      </c>
      <c r="J144" s="35" t="e">
        <f>+$C$19*'10 - 2010'!AL91</f>
        <v>#DIV/0!</v>
      </c>
      <c r="K144" s="35" t="e">
        <f>+$C$19*'10 - 2010'!AM91</f>
        <v>#DIV/0!</v>
      </c>
      <c r="L144" s="35" t="e">
        <f>+$C$19*'10 - 2010'!AN91</f>
        <v>#DIV/0!</v>
      </c>
      <c r="M144" s="35" t="e">
        <f>+$C$19*'10 - 2010'!AO91</f>
        <v>#DIV/0!</v>
      </c>
      <c r="N144" s="35" t="e">
        <f>+$C$19*'10 - 2010'!AP91</f>
        <v>#DIV/0!</v>
      </c>
      <c r="O144" s="35" t="e">
        <f>+$C$19*'10 - 2010'!AQ91</f>
        <v>#DIV/0!</v>
      </c>
      <c r="P144" s="35" t="e">
        <f>+$C$19*'10 - 2010'!AR91</f>
        <v>#DIV/0!</v>
      </c>
      <c r="Q144" s="35" t="e">
        <f>+$C$19*'10 - 2010'!AS91</f>
        <v>#DIV/0!</v>
      </c>
      <c r="R144" s="35" t="e">
        <f>+$C$19*'10 - 2010'!AT91</f>
        <v>#DIV/0!</v>
      </c>
      <c r="S144" s="35" t="e">
        <f>+$C$19*'10 - 2010'!AU91</f>
        <v>#DIV/0!</v>
      </c>
      <c r="T144" s="35" t="e">
        <f>+$C$19*'10 - 2010'!AV91</f>
        <v>#DIV/0!</v>
      </c>
      <c r="U144" s="35" t="e">
        <f>+$C$19*'10 - 2010'!AW91</f>
        <v>#DIV/0!</v>
      </c>
      <c r="V144" s="35" t="e">
        <f>+$C$19*'10 - 2010'!AX91</f>
        <v>#DIV/0!</v>
      </c>
      <c r="W144" s="35" t="e">
        <f>+$C$19*'10 - 2010'!AY91</f>
        <v>#DIV/0!</v>
      </c>
      <c r="X144" s="35" t="e">
        <f>+$C$19*'10 - 2010'!AZ91</f>
        <v>#DIV/0!</v>
      </c>
      <c r="Y144" s="35" t="e">
        <f>+$C$19*'10 - 2010'!BA91</f>
        <v>#DIV/0!</v>
      </c>
      <c r="Z144" s="35" t="e">
        <f>+$C$19*'10 - 2010'!BB91</f>
        <v>#DIV/0!</v>
      </c>
      <c r="AA144" s="35" t="e">
        <f>+$C$19*'10 - 2010'!BC91</f>
        <v>#DIV/0!</v>
      </c>
      <c r="AB144" s="35" t="e">
        <f>+$C$19*'10 - 2010'!BD91</f>
        <v>#DIV/0!</v>
      </c>
      <c r="AC144" s="35" t="e">
        <f>+$C$19*'10 - 2010'!BE91</f>
        <v>#DIV/0!</v>
      </c>
      <c r="AD144" s="35" t="e">
        <f>+$C$19*'10 - 2010'!BF91</f>
        <v>#DIV/0!</v>
      </c>
      <c r="AE144" s="35" t="e">
        <f>+$C$19*'10 - 2010'!BG91</f>
        <v>#DIV/0!</v>
      </c>
      <c r="AF144" s="35" t="e">
        <f>+$C$19*'10 - 2010'!BH91</f>
        <v>#DIV/0!</v>
      </c>
      <c r="AG144" s="35" t="e">
        <f>+$C$19*'10 - 2010'!BI91</f>
        <v>#DIV/0!</v>
      </c>
      <c r="AH144" s="35" t="e">
        <f>+$C$19*'10 - 2010'!BJ91</f>
        <v>#DIV/0!</v>
      </c>
      <c r="AI144" s="2"/>
    </row>
    <row r="145" spans="1:35">
      <c r="A145" s="44">
        <v>138</v>
      </c>
      <c r="B145" s="35">
        <f>+'10 - 2010'!B92</f>
        <v>0</v>
      </c>
      <c r="C145" s="35" t="e">
        <f>+'10 - 2010'!AE92/'10 - 2010'!BK92</f>
        <v>#DIV/0!</v>
      </c>
      <c r="D145" s="35" t="e">
        <f>+$C$19*'10 - 2010'!AF92</f>
        <v>#DIV/0!</v>
      </c>
      <c r="E145" s="35" t="e">
        <f>+$C$19*'10 - 2010'!AG92</f>
        <v>#DIV/0!</v>
      </c>
      <c r="F145" s="35" t="e">
        <f>+$C$19*'10 - 2010'!AH92</f>
        <v>#DIV/0!</v>
      </c>
      <c r="G145" s="35" t="e">
        <f>+$C$19*'10 - 2010'!AI92</f>
        <v>#DIV/0!</v>
      </c>
      <c r="H145" s="35" t="e">
        <f>+$C$19*'10 - 2010'!AJ92</f>
        <v>#DIV/0!</v>
      </c>
      <c r="I145" s="35" t="e">
        <f>+$C$19*'10 - 2010'!AK92</f>
        <v>#DIV/0!</v>
      </c>
      <c r="J145" s="35" t="e">
        <f>+$C$19*'10 - 2010'!AL92</f>
        <v>#DIV/0!</v>
      </c>
      <c r="K145" s="35" t="e">
        <f>+$C$19*'10 - 2010'!AM92</f>
        <v>#DIV/0!</v>
      </c>
      <c r="L145" s="35" t="e">
        <f>+$C$19*'10 - 2010'!AN92</f>
        <v>#DIV/0!</v>
      </c>
      <c r="M145" s="35" t="e">
        <f>+$C$19*'10 - 2010'!AO92</f>
        <v>#DIV/0!</v>
      </c>
      <c r="N145" s="35" t="e">
        <f>+$C$19*'10 - 2010'!AP92</f>
        <v>#DIV/0!</v>
      </c>
      <c r="O145" s="35" t="e">
        <f>+$C$19*'10 - 2010'!AQ92</f>
        <v>#DIV/0!</v>
      </c>
      <c r="P145" s="35" t="e">
        <f>+$C$19*'10 - 2010'!AR92</f>
        <v>#DIV/0!</v>
      </c>
      <c r="Q145" s="35" t="e">
        <f>+$C$19*'10 - 2010'!AS92</f>
        <v>#DIV/0!</v>
      </c>
      <c r="R145" s="35" t="e">
        <f>+$C$19*'10 - 2010'!AT92</f>
        <v>#DIV/0!</v>
      </c>
      <c r="S145" s="35" t="e">
        <f>+$C$19*'10 - 2010'!AU92</f>
        <v>#DIV/0!</v>
      </c>
      <c r="T145" s="35" t="e">
        <f>+$C$19*'10 - 2010'!AV92</f>
        <v>#DIV/0!</v>
      </c>
      <c r="U145" s="35" t="e">
        <f>+$C$19*'10 - 2010'!AW92</f>
        <v>#DIV/0!</v>
      </c>
      <c r="V145" s="35" t="e">
        <f>+$C$19*'10 - 2010'!AX92</f>
        <v>#DIV/0!</v>
      </c>
      <c r="W145" s="35" t="e">
        <f>+$C$19*'10 - 2010'!AY92</f>
        <v>#DIV/0!</v>
      </c>
      <c r="X145" s="35" t="e">
        <f>+$C$19*'10 - 2010'!AZ92</f>
        <v>#DIV/0!</v>
      </c>
      <c r="Y145" s="35" t="e">
        <f>+$C$19*'10 - 2010'!BA92</f>
        <v>#DIV/0!</v>
      </c>
      <c r="Z145" s="35" t="e">
        <f>+$C$19*'10 - 2010'!BB92</f>
        <v>#DIV/0!</v>
      </c>
      <c r="AA145" s="35" t="e">
        <f>+$C$19*'10 - 2010'!BC92</f>
        <v>#DIV/0!</v>
      </c>
      <c r="AB145" s="35" t="e">
        <f>+$C$19*'10 - 2010'!BD92</f>
        <v>#DIV/0!</v>
      </c>
      <c r="AC145" s="35" t="e">
        <f>+$C$19*'10 - 2010'!BE92</f>
        <v>#DIV/0!</v>
      </c>
      <c r="AD145" s="35" t="e">
        <f>+$C$19*'10 - 2010'!BF92</f>
        <v>#DIV/0!</v>
      </c>
      <c r="AE145" s="35" t="e">
        <f>+$C$19*'10 - 2010'!BG92</f>
        <v>#DIV/0!</v>
      </c>
      <c r="AF145" s="35" t="e">
        <f>+$C$19*'10 - 2010'!BH92</f>
        <v>#DIV/0!</v>
      </c>
      <c r="AG145" s="35" t="e">
        <f>+$C$19*'10 - 2010'!BI92</f>
        <v>#DIV/0!</v>
      </c>
      <c r="AH145" s="35" t="e">
        <f>+$C$19*'10 - 2010'!BJ92</f>
        <v>#DIV/0!</v>
      </c>
      <c r="AI145" s="2"/>
    </row>
    <row r="146" spans="1:35">
      <c r="A146" s="44">
        <v>139</v>
      </c>
      <c r="B146" s="35">
        <f>+'10 - 2010'!B93</f>
        <v>0</v>
      </c>
      <c r="C146" s="35" t="e">
        <f>+'10 - 2010'!AE93/'10 - 2010'!BK93</f>
        <v>#DIV/0!</v>
      </c>
      <c r="D146" s="35" t="e">
        <f>+$C$19*'10 - 2010'!AF93</f>
        <v>#DIV/0!</v>
      </c>
      <c r="E146" s="35" t="e">
        <f>+$C$19*'10 - 2010'!AG93</f>
        <v>#DIV/0!</v>
      </c>
      <c r="F146" s="35" t="e">
        <f>+$C$19*'10 - 2010'!AH93</f>
        <v>#DIV/0!</v>
      </c>
      <c r="G146" s="35" t="e">
        <f>+$C$19*'10 - 2010'!AI93</f>
        <v>#DIV/0!</v>
      </c>
      <c r="H146" s="35" t="e">
        <f>+$C$19*'10 - 2010'!AJ93</f>
        <v>#DIV/0!</v>
      </c>
      <c r="I146" s="35" t="e">
        <f>+$C$19*'10 - 2010'!AK93</f>
        <v>#DIV/0!</v>
      </c>
      <c r="J146" s="35" t="e">
        <f>+$C$19*'10 - 2010'!AL93</f>
        <v>#DIV/0!</v>
      </c>
      <c r="K146" s="35" t="e">
        <f>+$C$19*'10 - 2010'!AM93</f>
        <v>#DIV/0!</v>
      </c>
      <c r="L146" s="35" t="e">
        <f>+$C$19*'10 - 2010'!AN93</f>
        <v>#DIV/0!</v>
      </c>
      <c r="M146" s="35" t="e">
        <f>+$C$19*'10 - 2010'!AO93</f>
        <v>#DIV/0!</v>
      </c>
      <c r="N146" s="35" t="e">
        <f>+$C$19*'10 - 2010'!AP93</f>
        <v>#DIV/0!</v>
      </c>
      <c r="O146" s="35" t="e">
        <f>+$C$19*'10 - 2010'!AQ93</f>
        <v>#DIV/0!</v>
      </c>
      <c r="P146" s="35" t="e">
        <f>+$C$19*'10 - 2010'!AR93</f>
        <v>#DIV/0!</v>
      </c>
      <c r="Q146" s="35" t="e">
        <f>+$C$19*'10 - 2010'!AS93</f>
        <v>#DIV/0!</v>
      </c>
      <c r="R146" s="35" t="e">
        <f>+$C$19*'10 - 2010'!AT93</f>
        <v>#DIV/0!</v>
      </c>
      <c r="S146" s="35" t="e">
        <f>+$C$19*'10 - 2010'!AU93</f>
        <v>#DIV/0!</v>
      </c>
      <c r="T146" s="35" t="e">
        <f>+$C$19*'10 - 2010'!AV93</f>
        <v>#DIV/0!</v>
      </c>
      <c r="U146" s="35" t="e">
        <f>+$C$19*'10 - 2010'!AW93</f>
        <v>#DIV/0!</v>
      </c>
      <c r="V146" s="35" t="e">
        <f>+$C$19*'10 - 2010'!AX93</f>
        <v>#DIV/0!</v>
      </c>
      <c r="W146" s="35" t="e">
        <f>+$C$19*'10 - 2010'!AY93</f>
        <v>#DIV/0!</v>
      </c>
      <c r="X146" s="35" t="e">
        <f>+$C$19*'10 - 2010'!AZ93</f>
        <v>#DIV/0!</v>
      </c>
      <c r="Y146" s="35" t="e">
        <f>+$C$19*'10 - 2010'!BA93</f>
        <v>#DIV/0!</v>
      </c>
      <c r="Z146" s="35" t="e">
        <f>+$C$19*'10 - 2010'!BB93</f>
        <v>#DIV/0!</v>
      </c>
      <c r="AA146" s="35" t="e">
        <f>+$C$19*'10 - 2010'!BC93</f>
        <v>#DIV/0!</v>
      </c>
      <c r="AB146" s="35" t="e">
        <f>+$C$19*'10 - 2010'!BD93</f>
        <v>#DIV/0!</v>
      </c>
      <c r="AC146" s="35" t="e">
        <f>+$C$19*'10 - 2010'!BE93</f>
        <v>#DIV/0!</v>
      </c>
      <c r="AD146" s="35" t="e">
        <f>+$C$19*'10 - 2010'!BF93</f>
        <v>#DIV/0!</v>
      </c>
      <c r="AE146" s="35" t="e">
        <f>+$C$19*'10 - 2010'!BG93</f>
        <v>#DIV/0!</v>
      </c>
      <c r="AF146" s="35" t="e">
        <f>+$C$19*'10 - 2010'!BH93</f>
        <v>#DIV/0!</v>
      </c>
      <c r="AG146" s="35" t="e">
        <f>+$C$19*'10 - 2010'!BI93</f>
        <v>#DIV/0!</v>
      </c>
      <c r="AH146" s="35" t="e">
        <f>+$C$19*'10 - 2010'!BJ93</f>
        <v>#DIV/0!</v>
      </c>
      <c r="AI146" s="2"/>
    </row>
    <row r="147" spans="1:35">
      <c r="A147" s="44">
        <v>140</v>
      </c>
      <c r="B147" s="35">
        <f>+'10 - 2010'!B94</f>
        <v>0</v>
      </c>
      <c r="C147" s="35" t="e">
        <f>+'10 - 2010'!AE94/'10 - 2010'!BK94</f>
        <v>#DIV/0!</v>
      </c>
      <c r="D147" s="35" t="e">
        <f>+$C$19*'10 - 2010'!AF94</f>
        <v>#DIV/0!</v>
      </c>
      <c r="E147" s="35" t="e">
        <f>+$C$19*'10 - 2010'!AG94</f>
        <v>#DIV/0!</v>
      </c>
      <c r="F147" s="35" t="e">
        <f>+$C$19*'10 - 2010'!AH94</f>
        <v>#DIV/0!</v>
      </c>
      <c r="G147" s="35" t="e">
        <f>+$C$19*'10 - 2010'!AI94</f>
        <v>#DIV/0!</v>
      </c>
      <c r="H147" s="35" t="e">
        <f>+$C$19*'10 - 2010'!AJ94</f>
        <v>#DIV/0!</v>
      </c>
      <c r="I147" s="35" t="e">
        <f>+$C$19*'10 - 2010'!AK94</f>
        <v>#DIV/0!</v>
      </c>
      <c r="J147" s="35" t="e">
        <f>+$C$19*'10 - 2010'!AL94</f>
        <v>#DIV/0!</v>
      </c>
      <c r="K147" s="35" t="e">
        <f>+$C$19*'10 - 2010'!AM94</f>
        <v>#DIV/0!</v>
      </c>
      <c r="L147" s="35" t="e">
        <f>+$C$19*'10 - 2010'!AN94</f>
        <v>#DIV/0!</v>
      </c>
      <c r="M147" s="35" t="e">
        <f>+$C$19*'10 - 2010'!AO94</f>
        <v>#DIV/0!</v>
      </c>
      <c r="N147" s="35" t="e">
        <f>+$C$19*'10 - 2010'!AP94</f>
        <v>#DIV/0!</v>
      </c>
      <c r="O147" s="35" t="e">
        <f>+$C$19*'10 - 2010'!AQ94</f>
        <v>#DIV/0!</v>
      </c>
      <c r="P147" s="35" t="e">
        <f>+$C$19*'10 - 2010'!AR94</f>
        <v>#DIV/0!</v>
      </c>
      <c r="Q147" s="35" t="e">
        <f>+$C$19*'10 - 2010'!AS94</f>
        <v>#DIV/0!</v>
      </c>
      <c r="R147" s="35" t="e">
        <f>+$C$19*'10 - 2010'!AT94</f>
        <v>#DIV/0!</v>
      </c>
      <c r="S147" s="35" t="e">
        <f>+$C$19*'10 - 2010'!AU94</f>
        <v>#DIV/0!</v>
      </c>
      <c r="T147" s="35" t="e">
        <f>+$C$19*'10 - 2010'!AV94</f>
        <v>#DIV/0!</v>
      </c>
      <c r="U147" s="35" t="e">
        <f>+$C$19*'10 - 2010'!AW94</f>
        <v>#DIV/0!</v>
      </c>
      <c r="V147" s="35" t="e">
        <f>+$C$19*'10 - 2010'!AX94</f>
        <v>#DIV/0!</v>
      </c>
      <c r="W147" s="35" t="e">
        <f>+$C$19*'10 - 2010'!AY94</f>
        <v>#DIV/0!</v>
      </c>
      <c r="X147" s="35" t="e">
        <f>+$C$19*'10 - 2010'!AZ94</f>
        <v>#DIV/0!</v>
      </c>
      <c r="Y147" s="35" t="e">
        <f>+$C$19*'10 - 2010'!BA94</f>
        <v>#DIV/0!</v>
      </c>
      <c r="Z147" s="35" t="e">
        <f>+$C$19*'10 - 2010'!BB94</f>
        <v>#DIV/0!</v>
      </c>
      <c r="AA147" s="35" t="e">
        <f>+$C$19*'10 - 2010'!BC94</f>
        <v>#DIV/0!</v>
      </c>
      <c r="AB147" s="35" t="e">
        <f>+$C$19*'10 - 2010'!BD94</f>
        <v>#DIV/0!</v>
      </c>
      <c r="AC147" s="35" t="e">
        <f>+$C$19*'10 - 2010'!BE94</f>
        <v>#DIV/0!</v>
      </c>
      <c r="AD147" s="35" t="e">
        <f>+$C$19*'10 - 2010'!BF94</f>
        <v>#DIV/0!</v>
      </c>
      <c r="AE147" s="35" t="e">
        <f>+$C$19*'10 - 2010'!BG94</f>
        <v>#DIV/0!</v>
      </c>
      <c r="AF147" s="35" t="e">
        <f>+$C$19*'10 - 2010'!BH94</f>
        <v>#DIV/0!</v>
      </c>
      <c r="AG147" s="35" t="e">
        <f>+$C$19*'10 - 2010'!BI94</f>
        <v>#DIV/0!</v>
      </c>
      <c r="AH147" s="35" t="e">
        <f>+$C$19*'10 - 2010'!BJ94</f>
        <v>#DIV/0!</v>
      </c>
      <c r="AI147" s="2"/>
    </row>
    <row r="148" spans="1:35">
      <c r="A148" s="44">
        <v>141</v>
      </c>
      <c r="B148" s="35">
        <f>+'10 - 2010'!B95</f>
        <v>0</v>
      </c>
      <c r="C148" s="35" t="e">
        <f>+'10 - 2010'!AE95/'10 - 2010'!BK95</f>
        <v>#DIV/0!</v>
      </c>
      <c r="D148" s="35" t="e">
        <f>+$C$19*'10 - 2010'!AF95</f>
        <v>#DIV/0!</v>
      </c>
      <c r="E148" s="35" t="e">
        <f>+$C$19*'10 - 2010'!AG95</f>
        <v>#DIV/0!</v>
      </c>
      <c r="F148" s="35" t="e">
        <f>+$C$19*'10 - 2010'!AH95</f>
        <v>#DIV/0!</v>
      </c>
      <c r="G148" s="35" t="e">
        <f>+$C$19*'10 - 2010'!AI95</f>
        <v>#DIV/0!</v>
      </c>
      <c r="H148" s="35" t="e">
        <f>+$C$19*'10 - 2010'!AJ95</f>
        <v>#DIV/0!</v>
      </c>
      <c r="I148" s="35" t="e">
        <f>+$C$19*'10 - 2010'!AK95</f>
        <v>#DIV/0!</v>
      </c>
      <c r="J148" s="35" t="e">
        <f>+$C$19*'10 - 2010'!AL95</f>
        <v>#DIV/0!</v>
      </c>
      <c r="K148" s="35" t="e">
        <f>+$C$19*'10 - 2010'!AM95</f>
        <v>#DIV/0!</v>
      </c>
      <c r="L148" s="35" t="e">
        <f>+$C$19*'10 - 2010'!AN95</f>
        <v>#DIV/0!</v>
      </c>
      <c r="M148" s="35" t="e">
        <f>+$C$19*'10 - 2010'!AO95</f>
        <v>#DIV/0!</v>
      </c>
      <c r="N148" s="35" t="e">
        <f>+$C$19*'10 - 2010'!AP95</f>
        <v>#DIV/0!</v>
      </c>
      <c r="O148" s="35" t="e">
        <f>+$C$19*'10 - 2010'!AQ95</f>
        <v>#DIV/0!</v>
      </c>
      <c r="P148" s="35" t="e">
        <f>+$C$19*'10 - 2010'!AR95</f>
        <v>#DIV/0!</v>
      </c>
      <c r="Q148" s="35" t="e">
        <f>+$C$19*'10 - 2010'!AS95</f>
        <v>#DIV/0!</v>
      </c>
      <c r="R148" s="35" t="e">
        <f>+$C$19*'10 - 2010'!AT95</f>
        <v>#DIV/0!</v>
      </c>
      <c r="S148" s="35" t="e">
        <f>+$C$19*'10 - 2010'!AU95</f>
        <v>#DIV/0!</v>
      </c>
      <c r="T148" s="35" t="e">
        <f>+$C$19*'10 - 2010'!AV95</f>
        <v>#DIV/0!</v>
      </c>
      <c r="U148" s="35" t="e">
        <f>+$C$19*'10 - 2010'!AW95</f>
        <v>#DIV/0!</v>
      </c>
      <c r="V148" s="35" t="e">
        <f>+$C$19*'10 - 2010'!AX95</f>
        <v>#DIV/0!</v>
      </c>
      <c r="W148" s="35" t="e">
        <f>+$C$19*'10 - 2010'!AY95</f>
        <v>#DIV/0!</v>
      </c>
      <c r="X148" s="35" t="e">
        <f>+$C$19*'10 - 2010'!AZ95</f>
        <v>#DIV/0!</v>
      </c>
      <c r="Y148" s="35" t="e">
        <f>+$C$19*'10 - 2010'!BA95</f>
        <v>#DIV/0!</v>
      </c>
      <c r="Z148" s="35" t="e">
        <f>+$C$19*'10 - 2010'!BB95</f>
        <v>#DIV/0!</v>
      </c>
      <c r="AA148" s="35" t="e">
        <f>+$C$19*'10 - 2010'!BC95</f>
        <v>#DIV/0!</v>
      </c>
      <c r="AB148" s="35" t="e">
        <f>+$C$19*'10 - 2010'!BD95</f>
        <v>#DIV/0!</v>
      </c>
      <c r="AC148" s="35" t="e">
        <f>+$C$19*'10 - 2010'!BE95</f>
        <v>#DIV/0!</v>
      </c>
      <c r="AD148" s="35" t="e">
        <f>+$C$19*'10 - 2010'!BF95</f>
        <v>#DIV/0!</v>
      </c>
      <c r="AE148" s="35" t="e">
        <f>+$C$19*'10 - 2010'!BG95</f>
        <v>#DIV/0!</v>
      </c>
      <c r="AF148" s="35" t="e">
        <f>+$C$19*'10 - 2010'!BH95</f>
        <v>#DIV/0!</v>
      </c>
      <c r="AG148" s="35" t="e">
        <f>+$C$19*'10 - 2010'!BI95</f>
        <v>#DIV/0!</v>
      </c>
      <c r="AH148" s="35" t="e">
        <f>+$C$19*'10 - 2010'!BJ95</f>
        <v>#DIV/0!</v>
      </c>
      <c r="AI148" s="2"/>
    </row>
    <row r="149" spans="1:35">
      <c r="A149" s="44">
        <v>142</v>
      </c>
      <c r="B149" s="35">
        <f>+'10 - 2010'!B96</f>
        <v>0</v>
      </c>
      <c r="C149" s="35" t="e">
        <f>+'10 - 2010'!AE96/'10 - 2010'!BK96</f>
        <v>#DIV/0!</v>
      </c>
      <c r="D149" s="35" t="e">
        <f>+$C$19*'10 - 2010'!AF96</f>
        <v>#DIV/0!</v>
      </c>
      <c r="E149" s="35" t="e">
        <f>+$C$19*'10 - 2010'!AG96</f>
        <v>#DIV/0!</v>
      </c>
      <c r="F149" s="35" t="e">
        <f>+$C$19*'10 - 2010'!AH96</f>
        <v>#DIV/0!</v>
      </c>
      <c r="G149" s="35" t="e">
        <f>+$C$19*'10 - 2010'!AI96</f>
        <v>#DIV/0!</v>
      </c>
      <c r="H149" s="35" t="e">
        <f>+$C$19*'10 - 2010'!AJ96</f>
        <v>#DIV/0!</v>
      </c>
      <c r="I149" s="35" t="e">
        <f>+$C$19*'10 - 2010'!AK96</f>
        <v>#DIV/0!</v>
      </c>
      <c r="J149" s="35" t="e">
        <f>+$C$19*'10 - 2010'!AL96</f>
        <v>#DIV/0!</v>
      </c>
      <c r="K149" s="35" t="e">
        <f>+$C$19*'10 - 2010'!AM96</f>
        <v>#DIV/0!</v>
      </c>
      <c r="L149" s="35" t="e">
        <f>+$C$19*'10 - 2010'!AN96</f>
        <v>#DIV/0!</v>
      </c>
      <c r="M149" s="35" t="e">
        <f>+$C$19*'10 - 2010'!AO96</f>
        <v>#DIV/0!</v>
      </c>
      <c r="N149" s="35" t="e">
        <f>+$C$19*'10 - 2010'!AP96</f>
        <v>#DIV/0!</v>
      </c>
      <c r="O149" s="35" t="e">
        <f>+$C$19*'10 - 2010'!AQ96</f>
        <v>#DIV/0!</v>
      </c>
      <c r="P149" s="35" t="e">
        <f>+$C$19*'10 - 2010'!AR96</f>
        <v>#DIV/0!</v>
      </c>
      <c r="Q149" s="35" t="e">
        <f>+$C$19*'10 - 2010'!AS96</f>
        <v>#DIV/0!</v>
      </c>
      <c r="R149" s="35" t="e">
        <f>+$C$19*'10 - 2010'!AT96</f>
        <v>#DIV/0!</v>
      </c>
      <c r="S149" s="35" t="e">
        <f>+$C$19*'10 - 2010'!AU96</f>
        <v>#DIV/0!</v>
      </c>
      <c r="T149" s="35" t="e">
        <f>+$C$19*'10 - 2010'!AV96</f>
        <v>#DIV/0!</v>
      </c>
      <c r="U149" s="35" t="e">
        <f>+$C$19*'10 - 2010'!AW96</f>
        <v>#DIV/0!</v>
      </c>
      <c r="V149" s="35" t="e">
        <f>+$C$19*'10 - 2010'!AX96</f>
        <v>#DIV/0!</v>
      </c>
      <c r="W149" s="35" t="e">
        <f>+$C$19*'10 - 2010'!AY96</f>
        <v>#DIV/0!</v>
      </c>
      <c r="X149" s="35" t="e">
        <f>+$C$19*'10 - 2010'!AZ96</f>
        <v>#DIV/0!</v>
      </c>
      <c r="Y149" s="35" t="e">
        <f>+$C$19*'10 - 2010'!BA96</f>
        <v>#DIV/0!</v>
      </c>
      <c r="Z149" s="35" t="e">
        <f>+$C$19*'10 - 2010'!BB96</f>
        <v>#DIV/0!</v>
      </c>
      <c r="AA149" s="35" t="e">
        <f>+$C$19*'10 - 2010'!BC96</f>
        <v>#DIV/0!</v>
      </c>
      <c r="AB149" s="35" t="e">
        <f>+$C$19*'10 - 2010'!BD96</f>
        <v>#DIV/0!</v>
      </c>
      <c r="AC149" s="35" t="e">
        <f>+$C$19*'10 - 2010'!BE96</f>
        <v>#DIV/0!</v>
      </c>
      <c r="AD149" s="35" t="e">
        <f>+$C$19*'10 - 2010'!BF96</f>
        <v>#DIV/0!</v>
      </c>
      <c r="AE149" s="35" t="e">
        <f>+$C$19*'10 - 2010'!BG96</f>
        <v>#DIV/0!</v>
      </c>
      <c r="AF149" s="35" t="e">
        <f>+$C$19*'10 - 2010'!BH96</f>
        <v>#DIV/0!</v>
      </c>
      <c r="AG149" s="35" t="e">
        <f>+$C$19*'10 - 2010'!BI96</f>
        <v>#DIV/0!</v>
      </c>
      <c r="AH149" s="35" t="e">
        <f>+$C$19*'10 - 2010'!BJ96</f>
        <v>#DIV/0!</v>
      </c>
      <c r="AI149" s="2"/>
    </row>
    <row r="150" spans="1:35">
      <c r="A150" s="44">
        <v>143</v>
      </c>
      <c r="B150" s="35">
        <f>+'10 - 2010'!B97</f>
        <v>0</v>
      </c>
      <c r="C150" s="35" t="e">
        <f>+'10 - 2010'!AE97/'10 - 2010'!BK97</f>
        <v>#DIV/0!</v>
      </c>
      <c r="D150" s="35" t="e">
        <f>+$C$19*'10 - 2010'!AF97</f>
        <v>#DIV/0!</v>
      </c>
      <c r="E150" s="35" t="e">
        <f>+$C$19*'10 - 2010'!AG97</f>
        <v>#DIV/0!</v>
      </c>
      <c r="F150" s="35" t="e">
        <f>+$C$19*'10 - 2010'!AH97</f>
        <v>#DIV/0!</v>
      </c>
      <c r="G150" s="35" t="e">
        <f>+$C$19*'10 - 2010'!AI97</f>
        <v>#DIV/0!</v>
      </c>
      <c r="H150" s="35" t="e">
        <f>+$C$19*'10 - 2010'!AJ97</f>
        <v>#DIV/0!</v>
      </c>
      <c r="I150" s="35" t="e">
        <f>+$C$19*'10 - 2010'!AK97</f>
        <v>#DIV/0!</v>
      </c>
      <c r="J150" s="35" t="e">
        <f>+$C$19*'10 - 2010'!AL97</f>
        <v>#DIV/0!</v>
      </c>
      <c r="K150" s="35" t="e">
        <f>+$C$19*'10 - 2010'!AM97</f>
        <v>#DIV/0!</v>
      </c>
      <c r="L150" s="35" t="e">
        <f>+$C$19*'10 - 2010'!AN97</f>
        <v>#DIV/0!</v>
      </c>
      <c r="M150" s="35" t="e">
        <f>+$C$19*'10 - 2010'!AO97</f>
        <v>#DIV/0!</v>
      </c>
      <c r="N150" s="35" t="e">
        <f>+$C$19*'10 - 2010'!AP97</f>
        <v>#DIV/0!</v>
      </c>
      <c r="O150" s="35" t="e">
        <f>+$C$19*'10 - 2010'!AQ97</f>
        <v>#DIV/0!</v>
      </c>
      <c r="P150" s="35" t="e">
        <f>+$C$19*'10 - 2010'!AR97</f>
        <v>#DIV/0!</v>
      </c>
      <c r="Q150" s="35" t="e">
        <f>+$C$19*'10 - 2010'!AS97</f>
        <v>#DIV/0!</v>
      </c>
      <c r="R150" s="35" t="e">
        <f>+$C$19*'10 - 2010'!AT97</f>
        <v>#DIV/0!</v>
      </c>
      <c r="S150" s="35" t="e">
        <f>+$C$19*'10 - 2010'!AU97</f>
        <v>#DIV/0!</v>
      </c>
      <c r="T150" s="35" t="e">
        <f>+$C$19*'10 - 2010'!AV97</f>
        <v>#DIV/0!</v>
      </c>
      <c r="U150" s="35" t="e">
        <f>+$C$19*'10 - 2010'!AW97</f>
        <v>#DIV/0!</v>
      </c>
      <c r="V150" s="35" t="e">
        <f>+$C$19*'10 - 2010'!AX97</f>
        <v>#DIV/0!</v>
      </c>
      <c r="W150" s="35" t="e">
        <f>+$C$19*'10 - 2010'!AY97</f>
        <v>#DIV/0!</v>
      </c>
      <c r="X150" s="35" t="e">
        <f>+$C$19*'10 - 2010'!AZ97</f>
        <v>#DIV/0!</v>
      </c>
      <c r="Y150" s="35" t="e">
        <f>+$C$19*'10 - 2010'!BA97</f>
        <v>#DIV/0!</v>
      </c>
      <c r="Z150" s="35" t="e">
        <f>+$C$19*'10 - 2010'!BB97</f>
        <v>#DIV/0!</v>
      </c>
      <c r="AA150" s="35" t="e">
        <f>+$C$19*'10 - 2010'!BC97</f>
        <v>#DIV/0!</v>
      </c>
      <c r="AB150" s="35" t="e">
        <f>+$C$19*'10 - 2010'!BD97</f>
        <v>#DIV/0!</v>
      </c>
      <c r="AC150" s="35" t="e">
        <f>+$C$19*'10 - 2010'!BE97</f>
        <v>#DIV/0!</v>
      </c>
      <c r="AD150" s="35" t="e">
        <f>+$C$19*'10 - 2010'!BF97</f>
        <v>#DIV/0!</v>
      </c>
      <c r="AE150" s="35" t="e">
        <f>+$C$19*'10 - 2010'!BG97</f>
        <v>#DIV/0!</v>
      </c>
      <c r="AF150" s="35" t="e">
        <f>+$C$19*'10 - 2010'!BH97</f>
        <v>#DIV/0!</v>
      </c>
      <c r="AG150" s="35" t="e">
        <f>+$C$19*'10 - 2010'!BI97</f>
        <v>#DIV/0!</v>
      </c>
      <c r="AH150" s="35" t="e">
        <f>+$C$19*'10 - 2010'!BJ97</f>
        <v>#DIV/0!</v>
      </c>
      <c r="AI150" s="2"/>
    </row>
    <row r="151" spans="1:35">
      <c r="A151" s="44">
        <v>144</v>
      </c>
      <c r="B151" s="35">
        <f>+'10 - 2010'!B98</f>
        <v>0</v>
      </c>
      <c r="C151" s="35" t="e">
        <f>+'10 - 2010'!AE98/'10 - 2010'!BK98</f>
        <v>#DIV/0!</v>
      </c>
      <c r="D151" s="35" t="e">
        <f>+$C$19*'10 - 2010'!AF98</f>
        <v>#DIV/0!</v>
      </c>
      <c r="E151" s="35" t="e">
        <f>+$C$19*'10 - 2010'!AG98</f>
        <v>#DIV/0!</v>
      </c>
      <c r="F151" s="35" t="e">
        <f>+$C$19*'10 - 2010'!AH98</f>
        <v>#DIV/0!</v>
      </c>
      <c r="G151" s="35" t="e">
        <f>+$C$19*'10 - 2010'!AI98</f>
        <v>#DIV/0!</v>
      </c>
      <c r="H151" s="35" t="e">
        <f>+$C$19*'10 - 2010'!AJ98</f>
        <v>#DIV/0!</v>
      </c>
      <c r="I151" s="35" t="e">
        <f>+$C$19*'10 - 2010'!AK98</f>
        <v>#DIV/0!</v>
      </c>
      <c r="J151" s="35" t="e">
        <f>+$C$19*'10 - 2010'!AL98</f>
        <v>#DIV/0!</v>
      </c>
      <c r="K151" s="35" t="e">
        <f>+$C$19*'10 - 2010'!AM98</f>
        <v>#DIV/0!</v>
      </c>
      <c r="L151" s="35" t="e">
        <f>+$C$19*'10 - 2010'!AN98</f>
        <v>#DIV/0!</v>
      </c>
      <c r="M151" s="35" t="e">
        <f>+$C$19*'10 - 2010'!AO98</f>
        <v>#DIV/0!</v>
      </c>
      <c r="N151" s="35" t="e">
        <f>+$C$19*'10 - 2010'!AP98</f>
        <v>#DIV/0!</v>
      </c>
      <c r="O151" s="35" t="e">
        <f>+$C$19*'10 - 2010'!AQ98</f>
        <v>#DIV/0!</v>
      </c>
      <c r="P151" s="35" t="e">
        <f>+$C$19*'10 - 2010'!AR98</f>
        <v>#DIV/0!</v>
      </c>
      <c r="Q151" s="35" t="e">
        <f>+$C$19*'10 - 2010'!AS98</f>
        <v>#DIV/0!</v>
      </c>
      <c r="R151" s="35" t="e">
        <f>+$C$19*'10 - 2010'!AT98</f>
        <v>#DIV/0!</v>
      </c>
      <c r="S151" s="35" t="e">
        <f>+$C$19*'10 - 2010'!AU98</f>
        <v>#DIV/0!</v>
      </c>
      <c r="T151" s="35" t="e">
        <f>+$C$19*'10 - 2010'!AV98</f>
        <v>#DIV/0!</v>
      </c>
      <c r="U151" s="35" t="e">
        <f>+$C$19*'10 - 2010'!AW98</f>
        <v>#DIV/0!</v>
      </c>
      <c r="V151" s="35" t="e">
        <f>+$C$19*'10 - 2010'!AX98</f>
        <v>#DIV/0!</v>
      </c>
      <c r="W151" s="35" t="e">
        <f>+$C$19*'10 - 2010'!AY98</f>
        <v>#DIV/0!</v>
      </c>
      <c r="X151" s="35" t="e">
        <f>+$C$19*'10 - 2010'!AZ98</f>
        <v>#DIV/0!</v>
      </c>
      <c r="Y151" s="35" t="e">
        <f>+$C$19*'10 - 2010'!BA98</f>
        <v>#DIV/0!</v>
      </c>
      <c r="Z151" s="35" t="e">
        <f>+$C$19*'10 - 2010'!BB98</f>
        <v>#DIV/0!</v>
      </c>
      <c r="AA151" s="35" t="e">
        <f>+$C$19*'10 - 2010'!BC98</f>
        <v>#DIV/0!</v>
      </c>
      <c r="AB151" s="35" t="e">
        <f>+$C$19*'10 - 2010'!BD98</f>
        <v>#DIV/0!</v>
      </c>
      <c r="AC151" s="35" t="e">
        <f>+$C$19*'10 - 2010'!BE98</f>
        <v>#DIV/0!</v>
      </c>
      <c r="AD151" s="35" t="e">
        <f>+$C$19*'10 - 2010'!BF98</f>
        <v>#DIV/0!</v>
      </c>
      <c r="AE151" s="35" t="e">
        <f>+$C$19*'10 - 2010'!BG98</f>
        <v>#DIV/0!</v>
      </c>
      <c r="AF151" s="35" t="e">
        <f>+$C$19*'10 - 2010'!BH98</f>
        <v>#DIV/0!</v>
      </c>
      <c r="AG151" s="35" t="e">
        <f>+$C$19*'10 - 2010'!BI98</f>
        <v>#DIV/0!</v>
      </c>
      <c r="AH151" s="35" t="e">
        <f>+$C$19*'10 - 2010'!BJ98</f>
        <v>#DIV/0!</v>
      </c>
      <c r="AI151" s="2"/>
    </row>
    <row r="152" spans="1:35">
      <c r="A152" s="44">
        <v>145</v>
      </c>
      <c r="B152" s="35">
        <f>+'10 - 2010'!B99</f>
        <v>0</v>
      </c>
      <c r="C152" s="35" t="e">
        <f>+'10 - 2010'!AE99/'10 - 2010'!BK99</f>
        <v>#DIV/0!</v>
      </c>
      <c r="D152" s="35" t="e">
        <f>+$C$19*'10 - 2010'!AF99</f>
        <v>#DIV/0!</v>
      </c>
      <c r="E152" s="35" t="e">
        <f>+$C$19*'10 - 2010'!AG99</f>
        <v>#DIV/0!</v>
      </c>
      <c r="F152" s="35" t="e">
        <f>+$C$19*'10 - 2010'!AH99</f>
        <v>#DIV/0!</v>
      </c>
      <c r="G152" s="35" t="e">
        <f>+$C$19*'10 - 2010'!AI99</f>
        <v>#DIV/0!</v>
      </c>
      <c r="H152" s="35" t="e">
        <f>+$C$19*'10 - 2010'!AJ99</f>
        <v>#DIV/0!</v>
      </c>
      <c r="I152" s="35" t="e">
        <f>+$C$19*'10 - 2010'!AK99</f>
        <v>#DIV/0!</v>
      </c>
      <c r="J152" s="35" t="e">
        <f>+$C$19*'10 - 2010'!AL99</f>
        <v>#DIV/0!</v>
      </c>
      <c r="K152" s="35" t="e">
        <f>+$C$19*'10 - 2010'!AM99</f>
        <v>#DIV/0!</v>
      </c>
      <c r="L152" s="35" t="e">
        <f>+$C$19*'10 - 2010'!AN99</f>
        <v>#DIV/0!</v>
      </c>
      <c r="M152" s="35" t="e">
        <f>+$C$19*'10 - 2010'!AO99</f>
        <v>#DIV/0!</v>
      </c>
      <c r="N152" s="35" t="e">
        <f>+$C$19*'10 - 2010'!AP99</f>
        <v>#DIV/0!</v>
      </c>
      <c r="O152" s="35" t="e">
        <f>+$C$19*'10 - 2010'!AQ99</f>
        <v>#DIV/0!</v>
      </c>
      <c r="P152" s="35" t="e">
        <f>+$C$19*'10 - 2010'!AR99</f>
        <v>#DIV/0!</v>
      </c>
      <c r="Q152" s="35" t="e">
        <f>+$C$19*'10 - 2010'!AS99</f>
        <v>#DIV/0!</v>
      </c>
      <c r="R152" s="35" t="e">
        <f>+$C$19*'10 - 2010'!AT99</f>
        <v>#DIV/0!</v>
      </c>
      <c r="S152" s="35" t="e">
        <f>+$C$19*'10 - 2010'!AU99</f>
        <v>#DIV/0!</v>
      </c>
      <c r="T152" s="35" t="e">
        <f>+$C$19*'10 - 2010'!AV99</f>
        <v>#DIV/0!</v>
      </c>
      <c r="U152" s="35" t="e">
        <f>+$C$19*'10 - 2010'!AW99</f>
        <v>#DIV/0!</v>
      </c>
      <c r="V152" s="35" t="e">
        <f>+$C$19*'10 - 2010'!AX99</f>
        <v>#DIV/0!</v>
      </c>
      <c r="W152" s="35" t="e">
        <f>+$C$19*'10 - 2010'!AY99</f>
        <v>#DIV/0!</v>
      </c>
      <c r="X152" s="35" t="e">
        <f>+$C$19*'10 - 2010'!AZ99</f>
        <v>#DIV/0!</v>
      </c>
      <c r="Y152" s="35" t="e">
        <f>+$C$19*'10 - 2010'!BA99</f>
        <v>#DIV/0!</v>
      </c>
      <c r="Z152" s="35" t="e">
        <f>+$C$19*'10 - 2010'!BB99</f>
        <v>#DIV/0!</v>
      </c>
      <c r="AA152" s="35" t="e">
        <f>+$C$19*'10 - 2010'!BC99</f>
        <v>#DIV/0!</v>
      </c>
      <c r="AB152" s="35" t="e">
        <f>+$C$19*'10 - 2010'!BD99</f>
        <v>#DIV/0!</v>
      </c>
      <c r="AC152" s="35" t="e">
        <f>+$C$19*'10 - 2010'!BE99</f>
        <v>#DIV/0!</v>
      </c>
      <c r="AD152" s="35" t="e">
        <f>+$C$19*'10 - 2010'!BF99</f>
        <v>#DIV/0!</v>
      </c>
      <c r="AE152" s="35" t="e">
        <f>+$C$19*'10 - 2010'!BG99</f>
        <v>#DIV/0!</v>
      </c>
      <c r="AF152" s="35" t="e">
        <f>+$C$19*'10 - 2010'!BH99</f>
        <v>#DIV/0!</v>
      </c>
      <c r="AG152" s="35" t="e">
        <f>+$C$19*'10 - 2010'!BI99</f>
        <v>#DIV/0!</v>
      </c>
      <c r="AH152" s="35" t="e">
        <f>+$C$19*'10 - 2010'!BJ99</f>
        <v>#DIV/0!</v>
      </c>
      <c r="AI152" s="2"/>
    </row>
    <row r="153" spans="1:35">
      <c r="A153" s="44">
        <v>146</v>
      </c>
      <c r="B153" s="35">
        <f>+'10 - 2010'!B100</f>
        <v>0</v>
      </c>
      <c r="C153" s="35" t="e">
        <f>+'10 - 2010'!AE100/'10 - 2010'!BK100</f>
        <v>#DIV/0!</v>
      </c>
      <c r="D153" s="35" t="e">
        <f>+$C$19*'10 - 2010'!AF100</f>
        <v>#DIV/0!</v>
      </c>
      <c r="E153" s="35" t="e">
        <f>+$C$19*'10 - 2010'!AG100</f>
        <v>#DIV/0!</v>
      </c>
      <c r="F153" s="35" t="e">
        <f>+$C$19*'10 - 2010'!AH100</f>
        <v>#DIV/0!</v>
      </c>
      <c r="G153" s="35" t="e">
        <f>+$C$19*'10 - 2010'!AI100</f>
        <v>#DIV/0!</v>
      </c>
      <c r="H153" s="35" t="e">
        <f>+$C$19*'10 - 2010'!AJ100</f>
        <v>#DIV/0!</v>
      </c>
      <c r="I153" s="35" t="e">
        <f>+$C$19*'10 - 2010'!AK100</f>
        <v>#DIV/0!</v>
      </c>
      <c r="J153" s="35" t="e">
        <f>+$C$19*'10 - 2010'!AL100</f>
        <v>#DIV/0!</v>
      </c>
      <c r="K153" s="35" t="e">
        <f>+$C$19*'10 - 2010'!AM100</f>
        <v>#DIV/0!</v>
      </c>
      <c r="L153" s="35" t="e">
        <f>+$C$19*'10 - 2010'!AN100</f>
        <v>#DIV/0!</v>
      </c>
      <c r="M153" s="35" t="e">
        <f>+$C$19*'10 - 2010'!AO100</f>
        <v>#DIV/0!</v>
      </c>
      <c r="N153" s="35" t="e">
        <f>+$C$19*'10 - 2010'!AP100</f>
        <v>#DIV/0!</v>
      </c>
      <c r="O153" s="35" t="e">
        <f>+$C$19*'10 - 2010'!AQ100</f>
        <v>#DIV/0!</v>
      </c>
      <c r="P153" s="35" t="e">
        <f>+$C$19*'10 - 2010'!AR100</f>
        <v>#DIV/0!</v>
      </c>
      <c r="Q153" s="35" t="e">
        <f>+$C$19*'10 - 2010'!AS100</f>
        <v>#DIV/0!</v>
      </c>
      <c r="R153" s="35" t="e">
        <f>+$C$19*'10 - 2010'!AT100</f>
        <v>#DIV/0!</v>
      </c>
      <c r="S153" s="35" t="e">
        <f>+$C$19*'10 - 2010'!AU100</f>
        <v>#DIV/0!</v>
      </c>
      <c r="T153" s="35" t="e">
        <f>+$C$19*'10 - 2010'!AV100</f>
        <v>#DIV/0!</v>
      </c>
      <c r="U153" s="35" t="e">
        <f>+$C$19*'10 - 2010'!AW100</f>
        <v>#DIV/0!</v>
      </c>
      <c r="V153" s="35" t="e">
        <f>+$C$19*'10 - 2010'!AX100</f>
        <v>#DIV/0!</v>
      </c>
      <c r="W153" s="35" t="e">
        <f>+$C$19*'10 - 2010'!AY100</f>
        <v>#DIV/0!</v>
      </c>
      <c r="X153" s="35" t="e">
        <f>+$C$19*'10 - 2010'!AZ100</f>
        <v>#DIV/0!</v>
      </c>
      <c r="Y153" s="35" t="e">
        <f>+$C$19*'10 - 2010'!BA100</f>
        <v>#DIV/0!</v>
      </c>
      <c r="Z153" s="35" t="e">
        <f>+$C$19*'10 - 2010'!BB100</f>
        <v>#DIV/0!</v>
      </c>
      <c r="AA153" s="35" t="e">
        <f>+$C$19*'10 - 2010'!BC100</f>
        <v>#DIV/0!</v>
      </c>
      <c r="AB153" s="35" t="e">
        <f>+$C$19*'10 - 2010'!BD100</f>
        <v>#DIV/0!</v>
      </c>
      <c r="AC153" s="35" t="e">
        <f>+$C$19*'10 - 2010'!BE100</f>
        <v>#DIV/0!</v>
      </c>
      <c r="AD153" s="35" t="e">
        <f>+$C$19*'10 - 2010'!BF100</f>
        <v>#DIV/0!</v>
      </c>
      <c r="AE153" s="35" t="e">
        <f>+$C$19*'10 - 2010'!BG100</f>
        <v>#DIV/0!</v>
      </c>
      <c r="AF153" s="35" t="e">
        <f>+$C$19*'10 - 2010'!BH100</f>
        <v>#DIV/0!</v>
      </c>
      <c r="AG153" s="35" t="e">
        <f>+$C$19*'10 - 2010'!BI100</f>
        <v>#DIV/0!</v>
      </c>
      <c r="AH153" s="35" t="e">
        <f>+$C$19*'10 - 2010'!BJ100</f>
        <v>#DIV/0!</v>
      </c>
      <c r="AI153" s="2"/>
    </row>
    <row r="154" spans="1:35">
      <c r="A154" s="44">
        <v>147</v>
      </c>
      <c r="B154" s="35">
        <f>+'10 - 2010'!B101</f>
        <v>0</v>
      </c>
      <c r="C154" s="35" t="e">
        <f>+'10 - 2010'!AE101/'10 - 2010'!BK101</f>
        <v>#DIV/0!</v>
      </c>
      <c r="D154" s="35" t="e">
        <f>+$C$19*'10 - 2010'!AF101</f>
        <v>#DIV/0!</v>
      </c>
      <c r="E154" s="35" t="e">
        <f>+$C$19*'10 - 2010'!AG101</f>
        <v>#DIV/0!</v>
      </c>
      <c r="F154" s="35" t="e">
        <f>+$C$19*'10 - 2010'!AH101</f>
        <v>#DIV/0!</v>
      </c>
      <c r="G154" s="35" t="e">
        <f>+$C$19*'10 - 2010'!AI101</f>
        <v>#DIV/0!</v>
      </c>
      <c r="H154" s="35" t="e">
        <f>+$C$19*'10 - 2010'!AJ101</f>
        <v>#DIV/0!</v>
      </c>
      <c r="I154" s="35" t="e">
        <f>+$C$19*'10 - 2010'!AK101</f>
        <v>#DIV/0!</v>
      </c>
      <c r="J154" s="35" t="e">
        <f>+$C$19*'10 - 2010'!AL101</f>
        <v>#DIV/0!</v>
      </c>
      <c r="K154" s="35" t="e">
        <f>+$C$19*'10 - 2010'!AM101</f>
        <v>#DIV/0!</v>
      </c>
      <c r="L154" s="35" t="e">
        <f>+$C$19*'10 - 2010'!AN101</f>
        <v>#DIV/0!</v>
      </c>
      <c r="M154" s="35" t="e">
        <f>+$C$19*'10 - 2010'!AO101</f>
        <v>#DIV/0!</v>
      </c>
      <c r="N154" s="35" t="e">
        <f>+$C$19*'10 - 2010'!AP101</f>
        <v>#DIV/0!</v>
      </c>
      <c r="O154" s="35" t="e">
        <f>+$C$19*'10 - 2010'!AQ101</f>
        <v>#DIV/0!</v>
      </c>
      <c r="P154" s="35" t="e">
        <f>+$C$19*'10 - 2010'!AR101</f>
        <v>#DIV/0!</v>
      </c>
      <c r="Q154" s="35" t="e">
        <f>+$C$19*'10 - 2010'!AS101</f>
        <v>#DIV/0!</v>
      </c>
      <c r="R154" s="35" t="e">
        <f>+$C$19*'10 - 2010'!AT101</f>
        <v>#DIV/0!</v>
      </c>
      <c r="S154" s="35" t="e">
        <f>+$C$19*'10 - 2010'!AU101</f>
        <v>#DIV/0!</v>
      </c>
      <c r="T154" s="35" t="e">
        <f>+$C$19*'10 - 2010'!AV101</f>
        <v>#DIV/0!</v>
      </c>
      <c r="U154" s="35" t="e">
        <f>+$C$19*'10 - 2010'!AW101</f>
        <v>#DIV/0!</v>
      </c>
      <c r="V154" s="35" t="e">
        <f>+$C$19*'10 - 2010'!AX101</f>
        <v>#DIV/0!</v>
      </c>
      <c r="W154" s="35" t="e">
        <f>+$C$19*'10 - 2010'!AY101</f>
        <v>#DIV/0!</v>
      </c>
      <c r="X154" s="35" t="e">
        <f>+$C$19*'10 - 2010'!AZ101</f>
        <v>#DIV/0!</v>
      </c>
      <c r="Y154" s="35" t="e">
        <f>+$C$19*'10 - 2010'!BA101</f>
        <v>#DIV/0!</v>
      </c>
      <c r="Z154" s="35" t="e">
        <f>+$C$19*'10 - 2010'!BB101</f>
        <v>#DIV/0!</v>
      </c>
      <c r="AA154" s="35" t="e">
        <f>+$C$19*'10 - 2010'!BC101</f>
        <v>#DIV/0!</v>
      </c>
      <c r="AB154" s="35" t="e">
        <f>+$C$19*'10 - 2010'!BD101</f>
        <v>#DIV/0!</v>
      </c>
      <c r="AC154" s="35" t="e">
        <f>+$C$19*'10 - 2010'!BE101</f>
        <v>#DIV/0!</v>
      </c>
      <c r="AD154" s="35" t="e">
        <f>+$C$19*'10 - 2010'!BF101</f>
        <v>#DIV/0!</v>
      </c>
      <c r="AE154" s="35" t="e">
        <f>+$C$19*'10 - 2010'!BG101</f>
        <v>#DIV/0!</v>
      </c>
      <c r="AF154" s="35" t="e">
        <f>+$C$19*'10 - 2010'!BH101</f>
        <v>#DIV/0!</v>
      </c>
      <c r="AG154" s="35" t="e">
        <f>+$C$19*'10 - 2010'!BI101</f>
        <v>#DIV/0!</v>
      </c>
      <c r="AH154" s="35" t="e">
        <f>+$C$19*'10 - 2010'!BJ101</f>
        <v>#DIV/0!</v>
      </c>
      <c r="AI154" s="2"/>
    </row>
    <row r="155" spans="1:35">
      <c r="A155" s="44">
        <v>148</v>
      </c>
      <c r="B155" s="35">
        <f>+'10 - 2010'!B102</f>
        <v>0</v>
      </c>
      <c r="C155" s="35" t="e">
        <f>+'10 - 2010'!AE102/'10 - 2010'!BK102</f>
        <v>#DIV/0!</v>
      </c>
      <c r="D155" s="35" t="e">
        <f>+$C$19*'10 - 2010'!AF102</f>
        <v>#DIV/0!</v>
      </c>
      <c r="E155" s="35" t="e">
        <f>+$C$19*'10 - 2010'!AG102</f>
        <v>#DIV/0!</v>
      </c>
      <c r="F155" s="35" t="e">
        <f>+$C$19*'10 - 2010'!AH102</f>
        <v>#DIV/0!</v>
      </c>
      <c r="G155" s="35" t="e">
        <f>+$C$19*'10 - 2010'!AI102</f>
        <v>#DIV/0!</v>
      </c>
      <c r="H155" s="35" t="e">
        <f>+$C$19*'10 - 2010'!AJ102</f>
        <v>#DIV/0!</v>
      </c>
      <c r="I155" s="35" t="e">
        <f>+$C$19*'10 - 2010'!AK102</f>
        <v>#DIV/0!</v>
      </c>
      <c r="J155" s="35" t="e">
        <f>+$C$19*'10 - 2010'!AL102</f>
        <v>#DIV/0!</v>
      </c>
      <c r="K155" s="35" t="e">
        <f>+$C$19*'10 - 2010'!AM102</f>
        <v>#DIV/0!</v>
      </c>
      <c r="L155" s="35" t="e">
        <f>+$C$19*'10 - 2010'!AN102</f>
        <v>#DIV/0!</v>
      </c>
      <c r="M155" s="35" t="e">
        <f>+$C$19*'10 - 2010'!AO102</f>
        <v>#DIV/0!</v>
      </c>
      <c r="N155" s="35" t="e">
        <f>+$C$19*'10 - 2010'!AP102</f>
        <v>#DIV/0!</v>
      </c>
      <c r="O155" s="35" t="e">
        <f>+$C$19*'10 - 2010'!AQ102</f>
        <v>#DIV/0!</v>
      </c>
      <c r="P155" s="35" t="e">
        <f>+$C$19*'10 - 2010'!AR102</f>
        <v>#DIV/0!</v>
      </c>
      <c r="Q155" s="35" t="e">
        <f>+$C$19*'10 - 2010'!AS102</f>
        <v>#DIV/0!</v>
      </c>
      <c r="R155" s="35" t="e">
        <f>+$C$19*'10 - 2010'!AT102</f>
        <v>#DIV/0!</v>
      </c>
      <c r="S155" s="35" t="e">
        <f>+$C$19*'10 - 2010'!AU102</f>
        <v>#DIV/0!</v>
      </c>
      <c r="T155" s="35" t="e">
        <f>+$C$19*'10 - 2010'!AV102</f>
        <v>#DIV/0!</v>
      </c>
      <c r="U155" s="35" t="e">
        <f>+$C$19*'10 - 2010'!AW102</f>
        <v>#DIV/0!</v>
      </c>
      <c r="V155" s="35" t="e">
        <f>+$C$19*'10 - 2010'!AX102</f>
        <v>#DIV/0!</v>
      </c>
      <c r="W155" s="35" t="e">
        <f>+$C$19*'10 - 2010'!AY102</f>
        <v>#DIV/0!</v>
      </c>
      <c r="X155" s="35" t="e">
        <f>+$C$19*'10 - 2010'!AZ102</f>
        <v>#DIV/0!</v>
      </c>
      <c r="Y155" s="35" t="e">
        <f>+$C$19*'10 - 2010'!BA102</f>
        <v>#DIV/0!</v>
      </c>
      <c r="Z155" s="35" t="e">
        <f>+$C$19*'10 - 2010'!BB102</f>
        <v>#DIV/0!</v>
      </c>
      <c r="AA155" s="35" t="e">
        <f>+$C$19*'10 - 2010'!BC102</f>
        <v>#DIV/0!</v>
      </c>
      <c r="AB155" s="35" t="e">
        <f>+$C$19*'10 - 2010'!BD102</f>
        <v>#DIV/0!</v>
      </c>
      <c r="AC155" s="35" t="e">
        <f>+$C$19*'10 - 2010'!BE102</f>
        <v>#DIV/0!</v>
      </c>
      <c r="AD155" s="35" t="e">
        <f>+$C$19*'10 - 2010'!BF102</f>
        <v>#DIV/0!</v>
      </c>
      <c r="AE155" s="35" t="e">
        <f>+$C$19*'10 - 2010'!BG102</f>
        <v>#DIV/0!</v>
      </c>
      <c r="AF155" s="35" t="e">
        <f>+$C$19*'10 - 2010'!BH102</f>
        <v>#DIV/0!</v>
      </c>
      <c r="AG155" s="35" t="e">
        <f>+$C$19*'10 - 2010'!BI102</f>
        <v>#DIV/0!</v>
      </c>
      <c r="AH155" s="35" t="e">
        <f>+$C$19*'10 - 2010'!BJ102</f>
        <v>#DIV/0!</v>
      </c>
      <c r="AI155" s="2"/>
    </row>
    <row r="156" spans="1:35">
      <c r="A156" s="44">
        <v>149</v>
      </c>
      <c r="B156" s="35">
        <f>+'10 - 2010'!B103</f>
        <v>0</v>
      </c>
      <c r="C156" s="35" t="e">
        <f>+'10 - 2010'!AE103/'10 - 2010'!BK103</f>
        <v>#DIV/0!</v>
      </c>
      <c r="D156" s="35" t="e">
        <f>+$C$19*'10 - 2010'!AF103</f>
        <v>#DIV/0!</v>
      </c>
      <c r="E156" s="35" t="e">
        <f>+$C$19*'10 - 2010'!AG103</f>
        <v>#DIV/0!</v>
      </c>
      <c r="F156" s="35" t="e">
        <f>+$C$19*'10 - 2010'!AH103</f>
        <v>#DIV/0!</v>
      </c>
      <c r="G156" s="35" t="e">
        <f>+$C$19*'10 - 2010'!AI103</f>
        <v>#DIV/0!</v>
      </c>
      <c r="H156" s="35" t="e">
        <f>+$C$19*'10 - 2010'!AJ103</f>
        <v>#DIV/0!</v>
      </c>
      <c r="I156" s="35" t="e">
        <f>+$C$19*'10 - 2010'!AK103</f>
        <v>#DIV/0!</v>
      </c>
      <c r="J156" s="35" t="e">
        <f>+$C$19*'10 - 2010'!AL103</f>
        <v>#DIV/0!</v>
      </c>
      <c r="K156" s="35" t="e">
        <f>+$C$19*'10 - 2010'!AM103</f>
        <v>#DIV/0!</v>
      </c>
      <c r="L156" s="35" t="e">
        <f>+$C$19*'10 - 2010'!AN103</f>
        <v>#DIV/0!</v>
      </c>
      <c r="M156" s="35" t="e">
        <f>+$C$19*'10 - 2010'!AO103</f>
        <v>#DIV/0!</v>
      </c>
      <c r="N156" s="35" t="e">
        <f>+$C$19*'10 - 2010'!AP103</f>
        <v>#DIV/0!</v>
      </c>
      <c r="O156" s="35" t="e">
        <f>+$C$19*'10 - 2010'!AQ103</f>
        <v>#DIV/0!</v>
      </c>
      <c r="P156" s="35" t="e">
        <f>+$C$19*'10 - 2010'!AR103</f>
        <v>#DIV/0!</v>
      </c>
      <c r="Q156" s="35" t="e">
        <f>+$C$19*'10 - 2010'!AS103</f>
        <v>#DIV/0!</v>
      </c>
      <c r="R156" s="35" t="e">
        <f>+$C$19*'10 - 2010'!AT103</f>
        <v>#DIV/0!</v>
      </c>
      <c r="S156" s="35" t="e">
        <f>+$C$19*'10 - 2010'!AU103</f>
        <v>#DIV/0!</v>
      </c>
      <c r="T156" s="35" t="e">
        <f>+$C$19*'10 - 2010'!AV103</f>
        <v>#DIV/0!</v>
      </c>
      <c r="U156" s="35" t="e">
        <f>+$C$19*'10 - 2010'!AW103</f>
        <v>#DIV/0!</v>
      </c>
      <c r="V156" s="35" t="e">
        <f>+$C$19*'10 - 2010'!AX103</f>
        <v>#DIV/0!</v>
      </c>
      <c r="W156" s="35" t="e">
        <f>+$C$19*'10 - 2010'!AY103</f>
        <v>#DIV/0!</v>
      </c>
      <c r="X156" s="35" t="e">
        <f>+$C$19*'10 - 2010'!AZ103</f>
        <v>#DIV/0!</v>
      </c>
      <c r="Y156" s="35" t="e">
        <f>+$C$19*'10 - 2010'!BA103</f>
        <v>#DIV/0!</v>
      </c>
      <c r="Z156" s="35" t="e">
        <f>+$C$19*'10 - 2010'!BB103</f>
        <v>#DIV/0!</v>
      </c>
      <c r="AA156" s="35" t="e">
        <f>+$C$19*'10 - 2010'!BC103</f>
        <v>#DIV/0!</v>
      </c>
      <c r="AB156" s="35" t="e">
        <f>+$C$19*'10 - 2010'!BD103</f>
        <v>#DIV/0!</v>
      </c>
      <c r="AC156" s="35" t="e">
        <f>+$C$19*'10 - 2010'!BE103</f>
        <v>#DIV/0!</v>
      </c>
      <c r="AD156" s="35" t="e">
        <f>+$C$19*'10 - 2010'!BF103</f>
        <v>#DIV/0!</v>
      </c>
      <c r="AE156" s="35" t="e">
        <f>+$C$19*'10 - 2010'!BG103</f>
        <v>#DIV/0!</v>
      </c>
      <c r="AF156" s="35" t="e">
        <f>+$C$19*'10 - 2010'!BH103</f>
        <v>#DIV/0!</v>
      </c>
      <c r="AG156" s="35" t="e">
        <f>+$C$19*'10 - 2010'!BI103</f>
        <v>#DIV/0!</v>
      </c>
      <c r="AH156" s="35" t="e">
        <f>+$C$19*'10 - 2010'!BJ103</f>
        <v>#DIV/0!</v>
      </c>
      <c r="AI156" s="2"/>
    </row>
    <row r="157" spans="1:35">
      <c r="A157" s="44">
        <v>150</v>
      </c>
      <c r="B157" s="35">
        <f>+'10 - 2010'!B104</f>
        <v>0</v>
      </c>
      <c r="C157" s="35" t="e">
        <f>+'10 - 2010'!AE104/'10 - 2010'!BK104</f>
        <v>#DIV/0!</v>
      </c>
      <c r="D157" s="35" t="e">
        <f>+$C$19*'10 - 2010'!AF104</f>
        <v>#DIV/0!</v>
      </c>
      <c r="E157" s="35" t="e">
        <f>+$C$19*'10 - 2010'!AG104</f>
        <v>#DIV/0!</v>
      </c>
      <c r="F157" s="35" t="e">
        <f>+$C$19*'10 - 2010'!AH104</f>
        <v>#DIV/0!</v>
      </c>
      <c r="G157" s="35" t="e">
        <f>+$C$19*'10 - 2010'!AI104</f>
        <v>#DIV/0!</v>
      </c>
      <c r="H157" s="35" t="e">
        <f>+$C$19*'10 - 2010'!AJ104</f>
        <v>#DIV/0!</v>
      </c>
      <c r="I157" s="35" t="e">
        <f>+$C$19*'10 - 2010'!AK104</f>
        <v>#DIV/0!</v>
      </c>
      <c r="J157" s="35" t="e">
        <f>+$C$19*'10 - 2010'!AL104</f>
        <v>#DIV/0!</v>
      </c>
      <c r="K157" s="35" t="e">
        <f>+$C$19*'10 - 2010'!AM104</f>
        <v>#DIV/0!</v>
      </c>
      <c r="L157" s="35" t="e">
        <f>+$C$19*'10 - 2010'!AN104</f>
        <v>#DIV/0!</v>
      </c>
      <c r="M157" s="35" t="e">
        <f>+$C$19*'10 - 2010'!AO104</f>
        <v>#DIV/0!</v>
      </c>
      <c r="N157" s="35" t="e">
        <f>+$C$19*'10 - 2010'!AP104</f>
        <v>#DIV/0!</v>
      </c>
      <c r="O157" s="35" t="e">
        <f>+$C$19*'10 - 2010'!AQ104</f>
        <v>#DIV/0!</v>
      </c>
      <c r="P157" s="35" t="e">
        <f>+$C$19*'10 - 2010'!AR104</f>
        <v>#DIV/0!</v>
      </c>
      <c r="Q157" s="35" t="e">
        <f>+$C$19*'10 - 2010'!AS104</f>
        <v>#DIV/0!</v>
      </c>
      <c r="R157" s="35" t="e">
        <f>+$C$19*'10 - 2010'!AT104</f>
        <v>#DIV/0!</v>
      </c>
      <c r="S157" s="35" t="e">
        <f>+$C$19*'10 - 2010'!AU104</f>
        <v>#DIV/0!</v>
      </c>
      <c r="T157" s="35" t="e">
        <f>+$C$19*'10 - 2010'!AV104</f>
        <v>#DIV/0!</v>
      </c>
      <c r="U157" s="35" t="e">
        <f>+$C$19*'10 - 2010'!AW104</f>
        <v>#DIV/0!</v>
      </c>
      <c r="V157" s="35" t="e">
        <f>+$C$19*'10 - 2010'!AX104</f>
        <v>#DIV/0!</v>
      </c>
      <c r="W157" s="35" t="e">
        <f>+$C$19*'10 - 2010'!AY104</f>
        <v>#DIV/0!</v>
      </c>
      <c r="X157" s="35" t="e">
        <f>+$C$19*'10 - 2010'!AZ104</f>
        <v>#DIV/0!</v>
      </c>
      <c r="Y157" s="35" t="e">
        <f>+$C$19*'10 - 2010'!BA104</f>
        <v>#DIV/0!</v>
      </c>
      <c r="Z157" s="35" t="e">
        <f>+$C$19*'10 - 2010'!BB104</f>
        <v>#DIV/0!</v>
      </c>
      <c r="AA157" s="35" t="e">
        <f>+$C$19*'10 - 2010'!BC104</f>
        <v>#DIV/0!</v>
      </c>
      <c r="AB157" s="35" t="e">
        <f>+$C$19*'10 - 2010'!BD104</f>
        <v>#DIV/0!</v>
      </c>
      <c r="AC157" s="35" t="e">
        <f>+$C$19*'10 - 2010'!BE104</f>
        <v>#DIV/0!</v>
      </c>
      <c r="AD157" s="35" t="e">
        <f>+$C$19*'10 - 2010'!BF104</f>
        <v>#DIV/0!</v>
      </c>
      <c r="AE157" s="35" t="e">
        <f>+$C$19*'10 - 2010'!BG104</f>
        <v>#DIV/0!</v>
      </c>
      <c r="AF157" s="35" t="e">
        <f>+$C$19*'10 - 2010'!BH104</f>
        <v>#DIV/0!</v>
      </c>
      <c r="AG157" s="35" t="e">
        <f>+$C$19*'10 - 2010'!BI104</f>
        <v>#DIV/0!</v>
      </c>
      <c r="AH157" s="35" t="e">
        <f>+$C$19*'10 - 2010'!BJ104</f>
        <v>#DIV/0!</v>
      </c>
      <c r="AI157" s="2"/>
    </row>
    <row r="158" spans="1:35">
      <c r="A158" s="44">
        <v>151</v>
      </c>
      <c r="B158" s="35">
        <f>+'10 - 2010'!B105</f>
        <v>0</v>
      </c>
      <c r="C158" s="35" t="e">
        <f>+'10 - 2010'!AE105/'10 - 2010'!BK105</f>
        <v>#DIV/0!</v>
      </c>
      <c r="D158" s="35" t="e">
        <f>+$C$19*'10 - 2010'!AF105</f>
        <v>#DIV/0!</v>
      </c>
      <c r="E158" s="35" t="e">
        <f>+$C$19*'10 - 2010'!AG105</f>
        <v>#DIV/0!</v>
      </c>
      <c r="F158" s="35" t="e">
        <f>+$C$19*'10 - 2010'!AH105</f>
        <v>#DIV/0!</v>
      </c>
      <c r="G158" s="35" t="e">
        <f>+$C$19*'10 - 2010'!AI105</f>
        <v>#DIV/0!</v>
      </c>
      <c r="H158" s="35" t="e">
        <f>+$C$19*'10 - 2010'!AJ105</f>
        <v>#DIV/0!</v>
      </c>
      <c r="I158" s="35" t="e">
        <f>+$C$19*'10 - 2010'!AK105</f>
        <v>#DIV/0!</v>
      </c>
      <c r="J158" s="35" t="e">
        <f>+$C$19*'10 - 2010'!AL105</f>
        <v>#DIV/0!</v>
      </c>
      <c r="K158" s="35" t="e">
        <f>+$C$19*'10 - 2010'!AM105</f>
        <v>#DIV/0!</v>
      </c>
      <c r="L158" s="35" t="e">
        <f>+$C$19*'10 - 2010'!AN105</f>
        <v>#DIV/0!</v>
      </c>
      <c r="M158" s="35" t="e">
        <f>+$C$19*'10 - 2010'!AO105</f>
        <v>#DIV/0!</v>
      </c>
      <c r="N158" s="35" t="e">
        <f>+$C$19*'10 - 2010'!AP105</f>
        <v>#DIV/0!</v>
      </c>
      <c r="O158" s="35" t="e">
        <f>+$C$19*'10 - 2010'!AQ105</f>
        <v>#DIV/0!</v>
      </c>
      <c r="P158" s="35" t="e">
        <f>+$C$19*'10 - 2010'!AR105</f>
        <v>#DIV/0!</v>
      </c>
      <c r="Q158" s="35" t="e">
        <f>+$C$19*'10 - 2010'!AS105</f>
        <v>#DIV/0!</v>
      </c>
      <c r="R158" s="35" t="e">
        <f>+$C$19*'10 - 2010'!AT105</f>
        <v>#DIV/0!</v>
      </c>
      <c r="S158" s="35" t="e">
        <f>+$C$19*'10 - 2010'!AU105</f>
        <v>#DIV/0!</v>
      </c>
      <c r="T158" s="35" t="e">
        <f>+$C$19*'10 - 2010'!AV105</f>
        <v>#DIV/0!</v>
      </c>
      <c r="U158" s="35" t="e">
        <f>+$C$19*'10 - 2010'!AW105</f>
        <v>#DIV/0!</v>
      </c>
      <c r="V158" s="35" t="e">
        <f>+$C$19*'10 - 2010'!AX105</f>
        <v>#DIV/0!</v>
      </c>
      <c r="W158" s="35" t="e">
        <f>+$C$19*'10 - 2010'!AY105</f>
        <v>#DIV/0!</v>
      </c>
      <c r="X158" s="35" t="e">
        <f>+$C$19*'10 - 2010'!AZ105</f>
        <v>#DIV/0!</v>
      </c>
      <c r="Y158" s="35" t="e">
        <f>+$C$19*'10 - 2010'!BA105</f>
        <v>#DIV/0!</v>
      </c>
      <c r="Z158" s="35" t="e">
        <f>+$C$19*'10 - 2010'!BB105</f>
        <v>#DIV/0!</v>
      </c>
      <c r="AA158" s="35" t="e">
        <f>+$C$19*'10 - 2010'!BC105</f>
        <v>#DIV/0!</v>
      </c>
      <c r="AB158" s="35" t="e">
        <f>+$C$19*'10 - 2010'!BD105</f>
        <v>#DIV/0!</v>
      </c>
      <c r="AC158" s="35" t="e">
        <f>+$C$19*'10 - 2010'!BE105</f>
        <v>#DIV/0!</v>
      </c>
      <c r="AD158" s="35" t="e">
        <f>+$C$19*'10 - 2010'!BF105</f>
        <v>#DIV/0!</v>
      </c>
      <c r="AE158" s="35" t="e">
        <f>+$C$19*'10 - 2010'!BG105</f>
        <v>#DIV/0!</v>
      </c>
      <c r="AF158" s="35" t="e">
        <f>+$C$19*'10 - 2010'!BH105</f>
        <v>#DIV/0!</v>
      </c>
      <c r="AG158" s="35" t="e">
        <f>+$C$19*'10 - 2010'!BI105</f>
        <v>#DIV/0!</v>
      </c>
      <c r="AH158" s="35" t="e">
        <f>+$C$19*'10 - 2010'!BJ105</f>
        <v>#DIV/0!</v>
      </c>
      <c r="AI158" s="2"/>
    </row>
    <row r="159" spans="1:35">
      <c r="A159" s="44">
        <v>152</v>
      </c>
      <c r="B159" s="35">
        <f>+'10 - 2010'!B106</f>
        <v>0</v>
      </c>
      <c r="C159" s="35" t="e">
        <f>+'10 - 2010'!AE106/'10 - 2010'!BK106</f>
        <v>#DIV/0!</v>
      </c>
      <c r="D159" s="35" t="e">
        <f>+$C$19*'10 - 2010'!AF106</f>
        <v>#DIV/0!</v>
      </c>
      <c r="E159" s="35" t="e">
        <f>+$C$19*'10 - 2010'!AG106</f>
        <v>#DIV/0!</v>
      </c>
      <c r="F159" s="35" t="e">
        <f>+$C$19*'10 - 2010'!AH106</f>
        <v>#DIV/0!</v>
      </c>
      <c r="G159" s="35" t="e">
        <f>+$C$19*'10 - 2010'!AI106</f>
        <v>#DIV/0!</v>
      </c>
      <c r="H159" s="35" t="e">
        <f>+$C$19*'10 - 2010'!AJ106</f>
        <v>#DIV/0!</v>
      </c>
      <c r="I159" s="35" t="e">
        <f>+$C$19*'10 - 2010'!AK106</f>
        <v>#DIV/0!</v>
      </c>
      <c r="J159" s="35" t="e">
        <f>+$C$19*'10 - 2010'!AL106</f>
        <v>#DIV/0!</v>
      </c>
      <c r="K159" s="35" t="e">
        <f>+$C$19*'10 - 2010'!AM106</f>
        <v>#DIV/0!</v>
      </c>
      <c r="L159" s="35" t="e">
        <f>+$C$19*'10 - 2010'!AN106</f>
        <v>#DIV/0!</v>
      </c>
      <c r="M159" s="35" t="e">
        <f>+$C$19*'10 - 2010'!AO106</f>
        <v>#DIV/0!</v>
      </c>
      <c r="N159" s="35" t="e">
        <f>+$C$19*'10 - 2010'!AP106</f>
        <v>#DIV/0!</v>
      </c>
      <c r="O159" s="35" t="e">
        <f>+$C$19*'10 - 2010'!AQ106</f>
        <v>#DIV/0!</v>
      </c>
      <c r="P159" s="35" t="e">
        <f>+$C$19*'10 - 2010'!AR106</f>
        <v>#DIV/0!</v>
      </c>
      <c r="Q159" s="35" t="e">
        <f>+$C$19*'10 - 2010'!AS106</f>
        <v>#DIV/0!</v>
      </c>
      <c r="R159" s="35" t="e">
        <f>+$C$19*'10 - 2010'!AT106</f>
        <v>#DIV/0!</v>
      </c>
      <c r="S159" s="35" t="e">
        <f>+$C$19*'10 - 2010'!AU106</f>
        <v>#DIV/0!</v>
      </c>
      <c r="T159" s="35" t="e">
        <f>+$C$19*'10 - 2010'!AV106</f>
        <v>#DIV/0!</v>
      </c>
      <c r="U159" s="35" t="e">
        <f>+$C$19*'10 - 2010'!AW106</f>
        <v>#DIV/0!</v>
      </c>
      <c r="V159" s="35" t="e">
        <f>+$C$19*'10 - 2010'!AX106</f>
        <v>#DIV/0!</v>
      </c>
      <c r="W159" s="35" t="e">
        <f>+$C$19*'10 - 2010'!AY106</f>
        <v>#DIV/0!</v>
      </c>
      <c r="X159" s="35" t="e">
        <f>+$C$19*'10 - 2010'!AZ106</f>
        <v>#DIV/0!</v>
      </c>
      <c r="Y159" s="35" t="e">
        <f>+$C$19*'10 - 2010'!BA106</f>
        <v>#DIV/0!</v>
      </c>
      <c r="Z159" s="35" t="e">
        <f>+$C$19*'10 - 2010'!BB106</f>
        <v>#DIV/0!</v>
      </c>
      <c r="AA159" s="35" t="e">
        <f>+$C$19*'10 - 2010'!BC106</f>
        <v>#DIV/0!</v>
      </c>
      <c r="AB159" s="35" t="e">
        <f>+$C$19*'10 - 2010'!BD106</f>
        <v>#DIV/0!</v>
      </c>
      <c r="AC159" s="35" t="e">
        <f>+$C$19*'10 - 2010'!BE106</f>
        <v>#DIV/0!</v>
      </c>
      <c r="AD159" s="35" t="e">
        <f>+$C$19*'10 - 2010'!BF106</f>
        <v>#DIV/0!</v>
      </c>
      <c r="AE159" s="35" t="e">
        <f>+$C$19*'10 - 2010'!BG106</f>
        <v>#DIV/0!</v>
      </c>
      <c r="AF159" s="35" t="e">
        <f>+$C$19*'10 - 2010'!BH106</f>
        <v>#DIV/0!</v>
      </c>
      <c r="AG159" s="35" t="e">
        <f>+$C$19*'10 - 2010'!BI106</f>
        <v>#DIV/0!</v>
      </c>
      <c r="AH159" s="35" t="e">
        <f>+$C$19*'10 - 2010'!BJ106</f>
        <v>#DIV/0!</v>
      </c>
      <c r="AI159" s="2"/>
    </row>
    <row r="160" spans="1:35">
      <c r="A160" s="44">
        <v>153</v>
      </c>
      <c r="B160" s="35">
        <f>+'10 - 2010'!B107</f>
        <v>0</v>
      </c>
      <c r="C160" s="35" t="e">
        <f>+'10 - 2010'!AE107/'10 - 2010'!BK107</f>
        <v>#DIV/0!</v>
      </c>
      <c r="D160" s="35" t="e">
        <f>+$C$19*'10 - 2010'!AF107</f>
        <v>#DIV/0!</v>
      </c>
      <c r="E160" s="35" t="e">
        <f>+$C$19*'10 - 2010'!AG107</f>
        <v>#DIV/0!</v>
      </c>
      <c r="F160" s="35" t="e">
        <f>+$C$19*'10 - 2010'!AH107</f>
        <v>#DIV/0!</v>
      </c>
      <c r="G160" s="35" t="e">
        <f>+$C$19*'10 - 2010'!AI107</f>
        <v>#DIV/0!</v>
      </c>
      <c r="H160" s="35" t="e">
        <f>+$C$19*'10 - 2010'!AJ107</f>
        <v>#DIV/0!</v>
      </c>
      <c r="I160" s="35" t="e">
        <f>+$C$19*'10 - 2010'!AK107</f>
        <v>#DIV/0!</v>
      </c>
      <c r="J160" s="35" t="e">
        <f>+$C$19*'10 - 2010'!AL107</f>
        <v>#DIV/0!</v>
      </c>
      <c r="K160" s="35" t="e">
        <f>+$C$19*'10 - 2010'!AM107</f>
        <v>#DIV/0!</v>
      </c>
      <c r="L160" s="35" t="e">
        <f>+$C$19*'10 - 2010'!AN107</f>
        <v>#DIV/0!</v>
      </c>
      <c r="M160" s="35" t="e">
        <f>+$C$19*'10 - 2010'!AO107</f>
        <v>#DIV/0!</v>
      </c>
      <c r="N160" s="35" t="e">
        <f>+$C$19*'10 - 2010'!AP107</f>
        <v>#DIV/0!</v>
      </c>
      <c r="O160" s="35" t="e">
        <f>+$C$19*'10 - 2010'!AQ107</f>
        <v>#DIV/0!</v>
      </c>
      <c r="P160" s="35" t="e">
        <f>+$C$19*'10 - 2010'!AR107</f>
        <v>#DIV/0!</v>
      </c>
      <c r="Q160" s="35" t="e">
        <f>+$C$19*'10 - 2010'!AS107</f>
        <v>#DIV/0!</v>
      </c>
      <c r="R160" s="35" t="e">
        <f>+$C$19*'10 - 2010'!AT107</f>
        <v>#DIV/0!</v>
      </c>
      <c r="S160" s="35" t="e">
        <f>+$C$19*'10 - 2010'!AU107</f>
        <v>#DIV/0!</v>
      </c>
      <c r="T160" s="35" t="e">
        <f>+$C$19*'10 - 2010'!AV107</f>
        <v>#DIV/0!</v>
      </c>
      <c r="U160" s="35" t="e">
        <f>+$C$19*'10 - 2010'!AW107</f>
        <v>#DIV/0!</v>
      </c>
      <c r="V160" s="35" t="e">
        <f>+$C$19*'10 - 2010'!AX107</f>
        <v>#DIV/0!</v>
      </c>
      <c r="W160" s="35" t="e">
        <f>+$C$19*'10 - 2010'!AY107</f>
        <v>#DIV/0!</v>
      </c>
      <c r="X160" s="35" t="e">
        <f>+$C$19*'10 - 2010'!AZ107</f>
        <v>#DIV/0!</v>
      </c>
      <c r="Y160" s="35" t="e">
        <f>+$C$19*'10 - 2010'!BA107</f>
        <v>#DIV/0!</v>
      </c>
      <c r="Z160" s="35" t="e">
        <f>+$C$19*'10 - 2010'!BB107</f>
        <v>#DIV/0!</v>
      </c>
      <c r="AA160" s="35" t="e">
        <f>+$C$19*'10 - 2010'!BC107</f>
        <v>#DIV/0!</v>
      </c>
      <c r="AB160" s="35" t="e">
        <f>+$C$19*'10 - 2010'!BD107</f>
        <v>#DIV/0!</v>
      </c>
      <c r="AC160" s="35" t="e">
        <f>+$C$19*'10 - 2010'!BE107</f>
        <v>#DIV/0!</v>
      </c>
      <c r="AD160" s="35" t="e">
        <f>+$C$19*'10 - 2010'!BF107</f>
        <v>#DIV/0!</v>
      </c>
      <c r="AE160" s="35" t="e">
        <f>+$C$19*'10 - 2010'!BG107</f>
        <v>#DIV/0!</v>
      </c>
      <c r="AF160" s="35" t="e">
        <f>+$C$19*'10 - 2010'!BH107</f>
        <v>#DIV/0!</v>
      </c>
      <c r="AG160" s="35" t="e">
        <f>+$C$19*'10 - 2010'!BI107</f>
        <v>#DIV/0!</v>
      </c>
      <c r="AH160" s="35" t="e">
        <f>+$C$19*'10 - 2010'!BJ107</f>
        <v>#DIV/0!</v>
      </c>
      <c r="AI160" s="2"/>
    </row>
    <row r="161" spans="1:35">
      <c r="A161" s="44">
        <v>154</v>
      </c>
      <c r="B161" s="35">
        <f>+'10 - 2010'!B108</f>
        <v>0</v>
      </c>
      <c r="C161" s="35" t="e">
        <f>+'10 - 2010'!AE108/'10 - 2010'!BK108</f>
        <v>#DIV/0!</v>
      </c>
      <c r="D161" s="35" t="e">
        <f>+$C$19*'10 - 2010'!AF108</f>
        <v>#DIV/0!</v>
      </c>
      <c r="E161" s="35" t="e">
        <f>+$C$19*'10 - 2010'!AG108</f>
        <v>#DIV/0!</v>
      </c>
      <c r="F161" s="35" t="e">
        <f>+$C$19*'10 - 2010'!AH108</f>
        <v>#DIV/0!</v>
      </c>
      <c r="G161" s="35" t="e">
        <f>+$C$19*'10 - 2010'!AI108</f>
        <v>#DIV/0!</v>
      </c>
      <c r="H161" s="35" t="e">
        <f>+$C$19*'10 - 2010'!AJ108</f>
        <v>#DIV/0!</v>
      </c>
      <c r="I161" s="35" t="e">
        <f>+$C$19*'10 - 2010'!AK108</f>
        <v>#DIV/0!</v>
      </c>
      <c r="J161" s="35" t="e">
        <f>+$C$19*'10 - 2010'!AL108</f>
        <v>#DIV/0!</v>
      </c>
      <c r="K161" s="35" t="e">
        <f>+$C$19*'10 - 2010'!AM108</f>
        <v>#DIV/0!</v>
      </c>
      <c r="L161" s="35" t="e">
        <f>+$C$19*'10 - 2010'!AN108</f>
        <v>#DIV/0!</v>
      </c>
      <c r="M161" s="35" t="e">
        <f>+$C$19*'10 - 2010'!AO108</f>
        <v>#DIV/0!</v>
      </c>
      <c r="N161" s="35" t="e">
        <f>+$C$19*'10 - 2010'!AP108</f>
        <v>#DIV/0!</v>
      </c>
      <c r="O161" s="35" t="e">
        <f>+$C$19*'10 - 2010'!AQ108</f>
        <v>#DIV/0!</v>
      </c>
      <c r="P161" s="35" t="e">
        <f>+$C$19*'10 - 2010'!AR108</f>
        <v>#DIV/0!</v>
      </c>
      <c r="Q161" s="35" t="e">
        <f>+$C$19*'10 - 2010'!AS108</f>
        <v>#DIV/0!</v>
      </c>
      <c r="R161" s="35" t="e">
        <f>+$C$19*'10 - 2010'!AT108</f>
        <v>#DIV/0!</v>
      </c>
      <c r="S161" s="35" t="e">
        <f>+$C$19*'10 - 2010'!AU108</f>
        <v>#DIV/0!</v>
      </c>
      <c r="T161" s="35" t="e">
        <f>+$C$19*'10 - 2010'!AV108</f>
        <v>#DIV/0!</v>
      </c>
      <c r="U161" s="35" t="e">
        <f>+$C$19*'10 - 2010'!AW108</f>
        <v>#DIV/0!</v>
      </c>
      <c r="V161" s="35" t="e">
        <f>+$C$19*'10 - 2010'!AX108</f>
        <v>#DIV/0!</v>
      </c>
      <c r="W161" s="35" t="e">
        <f>+$C$19*'10 - 2010'!AY108</f>
        <v>#DIV/0!</v>
      </c>
      <c r="X161" s="35" t="e">
        <f>+$C$19*'10 - 2010'!AZ108</f>
        <v>#DIV/0!</v>
      </c>
      <c r="Y161" s="35" t="e">
        <f>+$C$19*'10 - 2010'!BA108</f>
        <v>#DIV/0!</v>
      </c>
      <c r="Z161" s="35" t="e">
        <f>+$C$19*'10 - 2010'!BB108</f>
        <v>#DIV/0!</v>
      </c>
      <c r="AA161" s="35" t="e">
        <f>+$C$19*'10 - 2010'!BC108</f>
        <v>#DIV/0!</v>
      </c>
      <c r="AB161" s="35" t="e">
        <f>+$C$19*'10 - 2010'!BD108</f>
        <v>#DIV/0!</v>
      </c>
      <c r="AC161" s="35" t="e">
        <f>+$C$19*'10 - 2010'!BE108</f>
        <v>#DIV/0!</v>
      </c>
      <c r="AD161" s="35" t="e">
        <f>+$C$19*'10 - 2010'!BF108</f>
        <v>#DIV/0!</v>
      </c>
      <c r="AE161" s="35" t="e">
        <f>+$C$19*'10 - 2010'!BG108</f>
        <v>#DIV/0!</v>
      </c>
      <c r="AF161" s="35" t="e">
        <f>+$C$19*'10 - 2010'!BH108</f>
        <v>#DIV/0!</v>
      </c>
      <c r="AG161" s="35" t="e">
        <f>+$C$19*'10 - 2010'!BI108</f>
        <v>#DIV/0!</v>
      </c>
      <c r="AH161" s="35" t="e">
        <f>+$C$19*'10 - 2010'!BJ108</f>
        <v>#DIV/0!</v>
      </c>
      <c r="AI161" s="2"/>
    </row>
    <row r="162" spans="1:35">
      <c r="A162" s="44">
        <v>155</v>
      </c>
      <c r="B162" s="35">
        <f>+'10 - 2010'!B109</f>
        <v>0</v>
      </c>
      <c r="C162" s="35" t="e">
        <f>+'10 - 2010'!AE109/'10 - 2010'!BK109</f>
        <v>#DIV/0!</v>
      </c>
      <c r="D162" s="35" t="e">
        <f>+$C$19*'10 - 2010'!AF109</f>
        <v>#DIV/0!</v>
      </c>
      <c r="E162" s="35" t="e">
        <f>+$C$19*'10 - 2010'!AG109</f>
        <v>#DIV/0!</v>
      </c>
      <c r="F162" s="35" t="e">
        <f>+$C$19*'10 - 2010'!AH109</f>
        <v>#DIV/0!</v>
      </c>
      <c r="G162" s="35" t="e">
        <f>+$C$19*'10 - 2010'!AI109</f>
        <v>#DIV/0!</v>
      </c>
      <c r="H162" s="35" t="e">
        <f>+$C$19*'10 - 2010'!AJ109</f>
        <v>#DIV/0!</v>
      </c>
      <c r="I162" s="35" t="e">
        <f>+$C$19*'10 - 2010'!AK109</f>
        <v>#DIV/0!</v>
      </c>
      <c r="J162" s="35" t="e">
        <f>+$C$19*'10 - 2010'!AL109</f>
        <v>#DIV/0!</v>
      </c>
      <c r="K162" s="35" t="e">
        <f>+$C$19*'10 - 2010'!AM109</f>
        <v>#DIV/0!</v>
      </c>
      <c r="L162" s="35" t="e">
        <f>+$C$19*'10 - 2010'!AN109</f>
        <v>#DIV/0!</v>
      </c>
      <c r="M162" s="35" t="e">
        <f>+$C$19*'10 - 2010'!AO109</f>
        <v>#DIV/0!</v>
      </c>
      <c r="N162" s="35" t="e">
        <f>+$C$19*'10 - 2010'!AP109</f>
        <v>#DIV/0!</v>
      </c>
      <c r="O162" s="35" t="e">
        <f>+$C$19*'10 - 2010'!AQ109</f>
        <v>#DIV/0!</v>
      </c>
      <c r="P162" s="35" t="e">
        <f>+$C$19*'10 - 2010'!AR109</f>
        <v>#DIV/0!</v>
      </c>
      <c r="Q162" s="35" t="e">
        <f>+$C$19*'10 - 2010'!AS109</f>
        <v>#DIV/0!</v>
      </c>
      <c r="R162" s="35" t="e">
        <f>+$C$19*'10 - 2010'!AT109</f>
        <v>#DIV/0!</v>
      </c>
      <c r="S162" s="35" t="e">
        <f>+$C$19*'10 - 2010'!AU109</f>
        <v>#DIV/0!</v>
      </c>
      <c r="T162" s="35" t="e">
        <f>+$C$19*'10 - 2010'!AV109</f>
        <v>#DIV/0!</v>
      </c>
      <c r="U162" s="35" t="e">
        <f>+$C$19*'10 - 2010'!AW109</f>
        <v>#DIV/0!</v>
      </c>
      <c r="V162" s="35" t="e">
        <f>+$C$19*'10 - 2010'!AX109</f>
        <v>#DIV/0!</v>
      </c>
      <c r="W162" s="35" t="e">
        <f>+$C$19*'10 - 2010'!AY109</f>
        <v>#DIV/0!</v>
      </c>
      <c r="X162" s="35" t="e">
        <f>+$C$19*'10 - 2010'!AZ109</f>
        <v>#DIV/0!</v>
      </c>
      <c r="Y162" s="35" t="e">
        <f>+$C$19*'10 - 2010'!BA109</f>
        <v>#DIV/0!</v>
      </c>
      <c r="Z162" s="35" t="e">
        <f>+$C$19*'10 - 2010'!BB109</f>
        <v>#DIV/0!</v>
      </c>
      <c r="AA162" s="35" t="e">
        <f>+$C$19*'10 - 2010'!BC109</f>
        <v>#DIV/0!</v>
      </c>
      <c r="AB162" s="35" t="e">
        <f>+$C$19*'10 - 2010'!BD109</f>
        <v>#DIV/0!</v>
      </c>
      <c r="AC162" s="35" t="e">
        <f>+$C$19*'10 - 2010'!BE109</f>
        <v>#DIV/0!</v>
      </c>
      <c r="AD162" s="35" t="e">
        <f>+$C$19*'10 - 2010'!BF109</f>
        <v>#DIV/0!</v>
      </c>
      <c r="AE162" s="35" t="e">
        <f>+$C$19*'10 - 2010'!BG109</f>
        <v>#DIV/0!</v>
      </c>
      <c r="AF162" s="35" t="e">
        <f>+$C$19*'10 - 2010'!BH109</f>
        <v>#DIV/0!</v>
      </c>
      <c r="AG162" s="35" t="e">
        <f>+$C$19*'10 - 2010'!BI109</f>
        <v>#DIV/0!</v>
      </c>
      <c r="AH162" s="35" t="e">
        <f>+$C$19*'10 - 2010'!BJ109</f>
        <v>#DIV/0!</v>
      </c>
      <c r="AI162" s="2"/>
    </row>
    <row r="163" spans="1:35">
      <c r="A163" s="44">
        <v>156</v>
      </c>
      <c r="B163" s="35">
        <f>+'10 - 2010'!B110</f>
        <v>0</v>
      </c>
      <c r="C163" s="35" t="e">
        <f>+'10 - 2010'!AE110/'10 - 2010'!BK110</f>
        <v>#DIV/0!</v>
      </c>
      <c r="D163" s="35" t="e">
        <f>+$C$19*'10 - 2010'!AF110</f>
        <v>#DIV/0!</v>
      </c>
      <c r="E163" s="35" t="e">
        <f>+$C$19*'10 - 2010'!AG110</f>
        <v>#DIV/0!</v>
      </c>
      <c r="F163" s="35" t="e">
        <f>+$C$19*'10 - 2010'!AH110</f>
        <v>#DIV/0!</v>
      </c>
      <c r="G163" s="35" t="e">
        <f>+$C$19*'10 - 2010'!AI110</f>
        <v>#DIV/0!</v>
      </c>
      <c r="H163" s="35" t="e">
        <f>+$C$19*'10 - 2010'!AJ110</f>
        <v>#DIV/0!</v>
      </c>
      <c r="I163" s="35" t="e">
        <f>+$C$19*'10 - 2010'!AK110</f>
        <v>#DIV/0!</v>
      </c>
      <c r="J163" s="35" t="e">
        <f>+$C$19*'10 - 2010'!AL110</f>
        <v>#DIV/0!</v>
      </c>
      <c r="K163" s="35" t="e">
        <f>+$C$19*'10 - 2010'!AM110</f>
        <v>#DIV/0!</v>
      </c>
      <c r="L163" s="35" t="e">
        <f>+$C$19*'10 - 2010'!AN110</f>
        <v>#DIV/0!</v>
      </c>
      <c r="M163" s="35" t="e">
        <f>+$C$19*'10 - 2010'!AO110</f>
        <v>#DIV/0!</v>
      </c>
      <c r="N163" s="35" t="e">
        <f>+$C$19*'10 - 2010'!AP110</f>
        <v>#DIV/0!</v>
      </c>
      <c r="O163" s="35" t="e">
        <f>+$C$19*'10 - 2010'!AQ110</f>
        <v>#DIV/0!</v>
      </c>
      <c r="P163" s="35" t="e">
        <f>+$C$19*'10 - 2010'!AR110</f>
        <v>#DIV/0!</v>
      </c>
      <c r="Q163" s="35" t="e">
        <f>+$C$19*'10 - 2010'!AS110</f>
        <v>#DIV/0!</v>
      </c>
      <c r="R163" s="35" t="e">
        <f>+$C$19*'10 - 2010'!AT110</f>
        <v>#DIV/0!</v>
      </c>
      <c r="S163" s="35" t="e">
        <f>+$C$19*'10 - 2010'!AU110</f>
        <v>#DIV/0!</v>
      </c>
      <c r="T163" s="35" t="e">
        <f>+$C$19*'10 - 2010'!AV110</f>
        <v>#DIV/0!</v>
      </c>
      <c r="U163" s="35" t="e">
        <f>+$C$19*'10 - 2010'!AW110</f>
        <v>#DIV/0!</v>
      </c>
      <c r="V163" s="35" t="e">
        <f>+$C$19*'10 - 2010'!AX110</f>
        <v>#DIV/0!</v>
      </c>
      <c r="W163" s="35" t="e">
        <f>+$C$19*'10 - 2010'!AY110</f>
        <v>#DIV/0!</v>
      </c>
      <c r="X163" s="35" t="e">
        <f>+$C$19*'10 - 2010'!AZ110</f>
        <v>#DIV/0!</v>
      </c>
      <c r="Y163" s="35" t="e">
        <f>+$C$19*'10 - 2010'!BA110</f>
        <v>#DIV/0!</v>
      </c>
      <c r="Z163" s="35" t="e">
        <f>+$C$19*'10 - 2010'!BB110</f>
        <v>#DIV/0!</v>
      </c>
      <c r="AA163" s="35" t="e">
        <f>+$C$19*'10 - 2010'!BC110</f>
        <v>#DIV/0!</v>
      </c>
      <c r="AB163" s="35" t="e">
        <f>+$C$19*'10 - 2010'!BD110</f>
        <v>#DIV/0!</v>
      </c>
      <c r="AC163" s="35" t="e">
        <f>+$C$19*'10 - 2010'!BE110</f>
        <v>#DIV/0!</v>
      </c>
      <c r="AD163" s="35" t="e">
        <f>+$C$19*'10 - 2010'!BF110</f>
        <v>#DIV/0!</v>
      </c>
      <c r="AE163" s="35" t="e">
        <f>+$C$19*'10 - 2010'!BG110</f>
        <v>#DIV/0!</v>
      </c>
      <c r="AF163" s="35" t="e">
        <f>+$C$19*'10 - 2010'!BH110</f>
        <v>#DIV/0!</v>
      </c>
      <c r="AG163" s="35" t="e">
        <f>+$C$19*'10 - 2010'!BI110</f>
        <v>#DIV/0!</v>
      </c>
      <c r="AH163" s="35" t="e">
        <f>+$C$19*'10 - 2010'!BJ110</f>
        <v>#DIV/0!</v>
      </c>
      <c r="AI163" s="2"/>
    </row>
    <row r="164" spans="1:35">
      <c r="A164" s="44">
        <v>157</v>
      </c>
      <c r="B164" s="35">
        <f>+'10 - 2010'!B111</f>
        <v>0</v>
      </c>
      <c r="C164" s="35" t="e">
        <f>+'10 - 2010'!AE111/'10 - 2010'!BK111</f>
        <v>#DIV/0!</v>
      </c>
      <c r="D164" s="35" t="e">
        <f>+$C$19*'10 - 2010'!AF111</f>
        <v>#DIV/0!</v>
      </c>
      <c r="E164" s="35" t="e">
        <f>+$C$19*'10 - 2010'!AG111</f>
        <v>#DIV/0!</v>
      </c>
      <c r="F164" s="35" t="e">
        <f>+$C$19*'10 - 2010'!AH111</f>
        <v>#DIV/0!</v>
      </c>
      <c r="G164" s="35" t="e">
        <f>+$C$19*'10 - 2010'!AI111</f>
        <v>#DIV/0!</v>
      </c>
      <c r="H164" s="35" t="e">
        <f>+$C$19*'10 - 2010'!AJ111</f>
        <v>#DIV/0!</v>
      </c>
      <c r="I164" s="35" t="e">
        <f>+$C$19*'10 - 2010'!AK111</f>
        <v>#DIV/0!</v>
      </c>
      <c r="J164" s="35" t="e">
        <f>+$C$19*'10 - 2010'!AL111</f>
        <v>#DIV/0!</v>
      </c>
      <c r="K164" s="35" t="e">
        <f>+$C$19*'10 - 2010'!AM111</f>
        <v>#DIV/0!</v>
      </c>
      <c r="L164" s="35" t="e">
        <f>+$C$19*'10 - 2010'!AN111</f>
        <v>#DIV/0!</v>
      </c>
      <c r="M164" s="35" t="e">
        <f>+$C$19*'10 - 2010'!AO111</f>
        <v>#DIV/0!</v>
      </c>
      <c r="N164" s="35" t="e">
        <f>+$C$19*'10 - 2010'!AP111</f>
        <v>#DIV/0!</v>
      </c>
      <c r="O164" s="35" t="e">
        <f>+$C$19*'10 - 2010'!AQ111</f>
        <v>#DIV/0!</v>
      </c>
      <c r="P164" s="35" t="e">
        <f>+$C$19*'10 - 2010'!AR111</f>
        <v>#DIV/0!</v>
      </c>
      <c r="Q164" s="35" t="e">
        <f>+$C$19*'10 - 2010'!AS111</f>
        <v>#DIV/0!</v>
      </c>
      <c r="R164" s="35" t="e">
        <f>+$C$19*'10 - 2010'!AT111</f>
        <v>#DIV/0!</v>
      </c>
      <c r="S164" s="35" t="e">
        <f>+$C$19*'10 - 2010'!AU111</f>
        <v>#DIV/0!</v>
      </c>
      <c r="T164" s="35" t="e">
        <f>+$C$19*'10 - 2010'!AV111</f>
        <v>#DIV/0!</v>
      </c>
      <c r="U164" s="35" t="e">
        <f>+$C$19*'10 - 2010'!AW111</f>
        <v>#DIV/0!</v>
      </c>
      <c r="V164" s="35" t="e">
        <f>+$C$19*'10 - 2010'!AX111</f>
        <v>#DIV/0!</v>
      </c>
      <c r="W164" s="35" t="e">
        <f>+$C$19*'10 - 2010'!AY111</f>
        <v>#DIV/0!</v>
      </c>
      <c r="X164" s="35" t="e">
        <f>+$C$19*'10 - 2010'!AZ111</f>
        <v>#DIV/0!</v>
      </c>
      <c r="Y164" s="35" t="e">
        <f>+$C$19*'10 - 2010'!BA111</f>
        <v>#DIV/0!</v>
      </c>
      <c r="Z164" s="35" t="e">
        <f>+$C$19*'10 - 2010'!BB111</f>
        <v>#DIV/0!</v>
      </c>
      <c r="AA164" s="35" t="e">
        <f>+$C$19*'10 - 2010'!BC111</f>
        <v>#DIV/0!</v>
      </c>
      <c r="AB164" s="35" t="e">
        <f>+$C$19*'10 - 2010'!BD111</f>
        <v>#DIV/0!</v>
      </c>
      <c r="AC164" s="35" t="e">
        <f>+$C$19*'10 - 2010'!BE111</f>
        <v>#DIV/0!</v>
      </c>
      <c r="AD164" s="35" t="e">
        <f>+$C$19*'10 - 2010'!BF111</f>
        <v>#DIV/0!</v>
      </c>
      <c r="AE164" s="35" t="e">
        <f>+$C$19*'10 - 2010'!BG111</f>
        <v>#DIV/0!</v>
      </c>
      <c r="AF164" s="35" t="e">
        <f>+$C$19*'10 - 2010'!BH111</f>
        <v>#DIV/0!</v>
      </c>
      <c r="AG164" s="35" t="e">
        <f>+$C$19*'10 - 2010'!BI111</f>
        <v>#DIV/0!</v>
      </c>
      <c r="AH164" s="35" t="e">
        <f>+$C$19*'10 - 2010'!BJ111</f>
        <v>#DIV/0!</v>
      </c>
      <c r="AI164" s="2"/>
    </row>
    <row r="165" spans="1:35">
      <c r="A165" s="44">
        <v>158</v>
      </c>
      <c r="B165" s="35">
        <f>+'10 - 2010'!B112</f>
        <v>0</v>
      </c>
      <c r="C165" s="35" t="e">
        <f>+'10 - 2010'!AE112/'10 - 2010'!BK112</f>
        <v>#DIV/0!</v>
      </c>
      <c r="D165" s="35" t="e">
        <f>+$C$19*'10 - 2010'!AF112</f>
        <v>#DIV/0!</v>
      </c>
      <c r="E165" s="35" t="e">
        <f>+$C$19*'10 - 2010'!AG112</f>
        <v>#DIV/0!</v>
      </c>
      <c r="F165" s="35" t="e">
        <f>+$C$19*'10 - 2010'!AH112</f>
        <v>#DIV/0!</v>
      </c>
      <c r="G165" s="35" t="e">
        <f>+$C$19*'10 - 2010'!AI112</f>
        <v>#DIV/0!</v>
      </c>
      <c r="H165" s="35" t="e">
        <f>+$C$19*'10 - 2010'!AJ112</f>
        <v>#DIV/0!</v>
      </c>
      <c r="I165" s="35" t="e">
        <f>+$C$19*'10 - 2010'!AK112</f>
        <v>#DIV/0!</v>
      </c>
      <c r="J165" s="35" t="e">
        <f>+$C$19*'10 - 2010'!AL112</f>
        <v>#DIV/0!</v>
      </c>
      <c r="K165" s="35" t="e">
        <f>+$C$19*'10 - 2010'!AM112</f>
        <v>#DIV/0!</v>
      </c>
      <c r="L165" s="35" t="e">
        <f>+$C$19*'10 - 2010'!AN112</f>
        <v>#DIV/0!</v>
      </c>
      <c r="M165" s="35" t="e">
        <f>+$C$19*'10 - 2010'!AO112</f>
        <v>#DIV/0!</v>
      </c>
      <c r="N165" s="35" t="e">
        <f>+$C$19*'10 - 2010'!AP112</f>
        <v>#DIV/0!</v>
      </c>
      <c r="O165" s="35" t="e">
        <f>+$C$19*'10 - 2010'!AQ112</f>
        <v>#DIV/0!</v>
      </c>
      <c r="P165" s="35" t="e">
        <f>+$C$19*'10 - 2010'!AR112</f>
        <v>#DIV/0!</v>
      </c>
      <c r="Q165" s="35" t="e">
        <f>+$C$19*'10 - 2010'!AS112</f>
        <v>#DIV/0!</v>
      </c>
      <c r="R165" s="35" t="e">
        <f>+$C$19*'10 - 2010'!AT112</f>
        <v>#DIV/0!</v>
      </c>
      <c r="S165" s="35" t="e">
        <f>+$C$19*'10 - 2010'!AU112</f>
        <v>#DIV/0!</v>
      </c>
      <c r="T165" s="35" t="e">
        <f>+$C$19*'10 - 2010'!AV112</f>
        <v>#DIV/0!</v>
      </c>
      <c r="U165" s="35" t="e">
        <f>+$C$19*'10 - 2010'!AW112</f>
        <v>#DIV/0!</v>
      </c>
      <c r="V165" s="35" t="e">
        <f>+$C$19*'10 - 2010'!AX112</f>
        <v>#DIV/0!</v>
      </c>
      <c r="W165" s="35" t="e">
        <f>+$C$19*'10 - 2010'!AY112</f>
        <v>#DIV/0!</v>
      </c>
      <c r="X165" s="35" t="e">
        <f>+$C$19*'10 - 2010'!AZ112</f>
        <v>#DIV/0!</v>
      </c>
      <c r="Y165" s="35" t="e">
        <f>+$C$19*'10 - 2010'!BA112</f>
        <v>#DIV/0!</v>
      </c>
      <c r="Z165" s="35" t="e">
        <f>+$C$19*'10 - 2010'!BB112</f>
        <v>#DIV/0!</v>
      </c>
      <c r="AA165" s="35" t="e">
        <f>+$C$19*'10 - 2010'!BC112</f>
        <v>#DIV/0!</v>
      </c>
      <c r="AB165" s="35" t="e">
        <f>+$C$19*'10 - 2010'!BD112</f>
        <v>#DIV/0!</v>
      </c>
      <c r="AC165" s="35" t="e">
        <f>+$C$19*'10 - 2010'!BE112</f>
        <v>#DIV/0!</v>
      </c>
      <c r="AD165" s="35" t="e">
        <f>+$C$19*'10 - 2010'!BF112</f>
        <v>#DIV/0!</v>
      </c>
      <c r="AE165" s="35" t="e">
        <f>+$C$19*'10 - 2010'!BG112</f>
        <v>#DIV/0!</v>
      </c>
      <c r="AF165" s="35" t="e">
        <f>+$C$19*'10 - 2010'!BH112</f>
        <v>#DIV/0!</v>
      </c>
      <c r="AG165" s="35" t="e">
        <f>+$C$19*'10 - 2010'!BI112</f>
        <v>#DIV/0!</v>
      </c>
      <c r="AH165" s="35" t="e">
        <f>+$C$19*'10 - 2010'!BJ112</f>
        <v>#DIV/0!</v>
      </c>
      <c r="AI165" s="2"/>
    </row>
    <row r="166" spans="1:35">
      <c r="A166" s="44">
        <v>159</v>
      </c>
      <c r="B166" s="35">
        <f>+'10 - 2010'!B113</f>
        <v>0</v>
      </c>
      <c r="C166" s="35" t="e">
        <f>+'10 - 2010'!AE113/'10 - 2010'!BK113</f>
        <v>#DIV/0!</v>
      </c>
      <c r="D166" s="35" t="e">
        <f>+$C$19*'10 - 2010'!AF113</f>
        <v>#DIV/0!</v>
      </c>
      <c r="E166" s="35" t="e">
        <f>+$C$19*'10 - 2010'!AG113</f>
        <v>#DIV/0!</v>
      </c>
      <c r="F166" s="35" t="e">
        <f>+$C$19*'10 - 2010'!AH113</f>
        <v>#DIV/0!</v>
      </c>
      <c r="G166" s="35" t="e">
        <f>+$C$19*'10 - 2010'!AI113</f>
        <v>#DIV/0!</v>
      </c>
      <c r="H166" s="35" t="e">
        <f>+$C$19*'10 - 2010'!AJ113</f>
        <v>#DIV/0!</v>
      </c>
      <c r="I166" s="35" t="e">
        <f>+$C$19*'10 - 2010'!AK113</f>
        <v>#DIV/0!</v>
      </c>
      <c r="J166" s="35" t="e">
        <f>+$C$19*'10 - 2010'!AL113</f>
        <v>#DIV/0!</v>
      </c>
      <c r="K166" s="35" t="e">
        <f>+$C$19*'10 - 2010'!AM113</f>
        <v>#DIV/0!</v>
      </c>
      <c r="L166" s="35" t="e">
        <f>+$C$19*'10 - 2010'!AN113</f>
        <v>#DIV/0!</v>
      </c>
      <c r="M166" s="35" t="e">
        <f>+$C$19*'10 - 2010'!AO113</f>
        <v>#DIV/0!</v>
      </c>
      <c r="N166" s="35" t="e">
        <f>+$C$19*'10 - 2010'!AP113</f>
        <v>#DIV/0!</v>
      </c>
      <c r="O166" s="35" t="e">
        <f>+$C$19*'10 - 2010'!AQ113</f>
        <v>#DIV/0!</v>
      </c>
      <c r="P166" s="35" t="e">
        <f>+$C$19*'10 - 2010'!AR113</f>
        <v>#DIV/0!</v>
      </c>
      <c r="Q166" s="35" t="e">
        <f>+$C$19*'10 - 2010'!AS113</f>
        <v>#DIV/0!</v>
      </c>
      <c r="R166" s="35" t="e">
        <f>+$C$19*'10 - 2010'!AT113</f>
        <v>#DIV/0!</v>
      </c>
      <c r="S166" s="35" t="e">
        <f>+$C$19*'10 - 2010'!AU113</f>
        <v>#DIV/0!</v>
      </c>
      <c r="T166" s="35" t="e">
        <f>+$C$19*'10 - 2010'!AV113</f>
        <v>#DIV/0!</v>
      </c>
      <c r="U166" s="35" t="e">
        <f>+$C$19*'10 - 2010'!AW113</f>
        <v>#DIV/0!</v>
      </c>
      <c r="V166" s="35" t="e">
        <f>+$C$19*'10 - 2010'!AX113</f>
        <v>#DIV/0!</v>
      </c>
      <c r="W166" s="35" t="e">
        <f>+$C$19*'10 - 2010'!AY113</f>
        <v>#DIV/0!</v>
      </c>
      <c r="X166" s="35" t="e">
        <f>+$C$19*'10 - 2010'!AZ113</f>
        <v>#DIV/0!</v>
      </c>
      <c r="Y166" s="35" t="e">
        <f>+$C$19*'10 - 2010'!BA113</f>
        <v>#DIV/0!</v>
      </c>
      <c r="Z166" s="35" t="e">
        <f>+$C$19*'10 - 2010'!BB113</f>
        <v>#DIV/0!</v>
      </c>
      <c r="AA166" s="35" t="e">
        <f>+$C$19*'10 - 2010'!BC113</f>
        <v>#DIV/0!</v>
      </c>
      <c r="AB166" s="35" t="e">
        <f>+$C$19*'10 - 2010'!BD113</f>
        <v>#DIV/0!</v>
      </c>
      <c r="AC166" s="35" t="e">
        <f>+$C$19*'10 - 2010'!BE113</f>
        <v>#DIV/0!</v>
      </c>
      <c r="AD166" s="35" t="e">
        <f>+$C$19*'10 - 2010'!BF113</f>
        <v>#DIV/0!</v>
      </c>
      <c r="AE166" s="35" t="e">
        <f>+$C$19*'10 - 2010'!BG113</f>
        <v>#DIV/0!</v>
      </c>
      <c r="AF166" s="35" t="e">
        <f>+$C$19*'10 - 2010'!BH113</f>
        <v>#DIV/0!</v>
      </c>
      <c r="AG166" s="35" t="e">
        <f>+$C$19*'10 - 2010'!BI113</f>
        <v>#DIV/0!</v>
      </c>
      <c r="AH166" s="35" t="e">
        <f>+$C$19*'10 - 2010'!BJ113</f>
        <v>#DIV/0!</v>
      </c>
      <c r="AI166" s="2"/>
    </row>
    <row r="167" spans="1:35">
      <c r="A167" s="44">
        <v>160</v>
      </c>
      <c r="B167" s="35">
        <f>+'10 - 2010'!B114</f>
        <v>0</v>
      </c>
      <c r="C167" s="35" t="e">
        <f>+'10 - 2010'!AE114/'10 - 2010'!BK114</f>
        <v>#DIV/0!</v>
      </c>
      <c r="D167" s="35" t="e">
        <f>+$C$19*'10 - 2010'!AF114</f>
        <v>#DIV/0!</v>
      </c>
      <c r="E167" s="35" t="e">
        <f>+$C$19*'10 - 2010'!AG114</f>
        <v>#DIV/0!</v>
      </c>
      <c r="F167" s="35" t="e">
        <f>+$C$19*'10 - 2010'!AH114</f>
        <v>#DIV/0!</v>
      </c>
      <c r="G167" s="35" t="e">
        <f>+$C$19*'10 - 2010'!AI114</f>
        <v>#DIV/0!</v>
      </c>
      <c r="H167" s="35" t="e">
        <f>+$C$19*'10 - 2010'!AJ114</f>
        <v>#DIV/0!</v>
      </c>
      <c r="I167" s="35" t="e">
        <f>+$C$19*'10 - 2010'!AK114</f>
        <v>#DIV/0!</v>
      </c>
      <c r="J167" s="35" t="e">
        <f>+$C$19*'10 - 2010'!AL114</f>
        <v>#DIV/0!</v>
      </c>
      <c r="K167" s="35" t="e">
        <f>+$C$19*'10 - 2010'!AM114</f>
        <v>#DIV/0!</v>
      </c>
      <c r="L167" s="35" t="e">
        <f>+$C$19*'10 - 2010'!AN114</f>
        <v>#DIV/0!</v>
      </c>
      <c r="M167" s="35" t="e">
        <f>+$C$19*'10 - 2010'!AO114</f>
        <v>#DIV/0!</v>
      </c>
      <c r="N167" s="35" t="e">
        <f>+$C$19*'10 - 2010'!AP114</f>
        <v>#DIV/0!</v>
      </c>
      <c r="O167" s="35" t="e">
        <f>+$C$19*'10 - 2010'!AQ114</f>
        <v>#DIV/0!</v>
      </c>
      <c r="P167" s="35" t="e">
        <f>+$C$19*'10 - 2010'!AR114</f>
        <v>#DIV/0!</v>
      </c>
      <c r="Q167" s="35" t="e">
        <f>+$C$19*'10 - 2010'!AS114</f>
        <v>#DIV/0!</v>
      </c>
      <c r="R167" s="35" t="e">
        <f>+$C$19*'10 - 2010'!AT114</f>
        <v>#DIV/0!</v>
      </c>
      <c r="S167" s="35" t="e">
        <f>+$C$19*'10 - 2010'!AU114</f>
        <v>#DIV/0!</v>
      </c>
      <c r="T167" s="35" t="e">
        <f>+$C$19*'10 - 2010'!AV114</f>
        <v>#DIV/0!</v>
      </c>
      <c r="U167" s="35" t="e">
        <f>+$C$19*'10 - 2010'!AW114</f>
        <v>#DIV/0!</v>
      </c>
      <c r="V167" s="35" t="e">
        <f>+$C$19*'10 - 2010'!AX114</f>
        <v>#DIV/0!</v>
      </c>
      <c r="W167" s="35" t="e">
        <f>+$C$19*'10 - 2010'!AY114</f>
        <v>#DIV/0!</v>
      </c>
      <c r="X167" s="35" t="e">
        <f>+$C$19*'10 - 2010'!AZ114</f>
        <v>#DIV/0!</v>
      </c>
      <c r="Y167" s="35" t="e">
        <f>+$C$19*'10 - 2010'!BA114</f>
        <v>#DIV/0!</v>
      </c>
      <c r="Z167" s="35" t="e">
        <f>+$C$19*'10 - 2010'!BB114</f>
        <v>#DIV/0!</v>
      </c>
      <c r="AA167" s="35" t="e">
        <f>+$C$19*'10 - 2010'!BC114</f>
        <v>#DIV/0!</v>
      </c>
      <c r="AB167" s="35" t="e">
        <f>+$C$19*'10 - 2010'!BD114</f>
        <v>#DIV/0!</v>
      </c>
      <c r="AC167" s="35" t="e">
        <f>+$C$19*'10 - 2010'!BE114</f>
        <v>#DIV/0!</v>
      </c>
      <c r="AD167" s="35" t="e">
        <f>+$C$19*'10 - 2010'!BF114</f>
        <v>#DIV/0!</v>
      </c>
      <c r="AE167" s="35" t="e">
        <f>+$C$19*'10 - 2010'!BG114</f>
        <v>#DIV/0!</v>
      </c>
      <c r="AF167" s="35" t="e">
        <f>+$C$19*'10 - 2010'!BH114</f>
        <v>#DIV/0!</v>
      </c>
      <c r="AG167" s="35" t="e">
        <f>+$C$19*'10 - 2010'!BI114</f>
        <v>#DIV/0!</v>
      </c>
      <c r="AH167" s="35" t="e">
        <f>+$C$19*'10 - 2010'!BJ114</f>
        <v>#DIV/0!</v>
      </c>
      <c r="AI167" s="2"/>
    </row>
    <row r="168" spans="1:35">
      <c r="A168" s="44">
        <v>161</v>
      </c>
      <c r="B168" s="35">
        <f>+'10 - 2010'!B115</f>
        <v>0</v>
      </c>
      <c r="C168" s="35" t="e">
        <f>+'10 - 2010'!AE115/'10 - 2010'!BK115</f>
        <v>#DIV/0!</v>
      </c>
      <c r="D168" s="35" t="e">
        <f>+$C$19*'10 - 2010'!AF115</f>
        <v>#DIV/0!</v>
      </c>
      <c r="E168" s="35" t="e">
        <f>+$C$19*'10 - 2010'!AG115</f>
        <v>#DIV/0!</v>
      </c>
      <c r="F168" s="35" t="e">
        <f>+$C$19*'10 - 2010'!AH115</f>
        <v>#DIV/0!</v>
      </c>
      <c r="G168" s="35" t="e">
        <f>+$C$19*'10 - 2010'!AI115</f>
        <v>#DIV/0!</v>
      </c>
      <c r="H168" s="35" t="e">
        <f>+$C$19*'10 - 2010'!AJ115</f>
        <v>#DIV/0!</v>
      </c>
      <c r="I168" s="35" t="e">
        <f>+$C$19*'10 - 2010'!AK115</f>
        <v>#DIV/0!</v>
      </c>
      <c r="J168" s="35" t="e">
        <f>+$C$19*'10 - 2010'!AL115</f>
        <v>#DIV/0!</v>
      </c>
      <c r="K168" s="35" t="e">
        <f>+$C$19*'10 - 2010'!AM115</f>
        <v>#DIV/0!</v>
      </c>
      <c r="L168" s="35" t="e">
        <f>+$C$19*'10 - 2010'!AN115</f>
        <v>#DIV/0!</v>
      </c>
      <c r="M168" s="35" t="e">
        <f>+$C$19*'10 - 2010'!AO115</f>
        <v>#DIV/0!</v>
      </c>
      <c r="N168" s="35" t="e">
        <f>+$C$19*'10 - 2010'!AP115</f>
        <v>#DIV/0!</v>
      </c>
      <c r="O168" s="35" t="e">
        <f>+$C$19*'10 - 2010'!AQ115</f>
        <v>#DIV/0!</v>
      </c>
      <c r="P168" s="35" t="e">
        <f>+$C$19*'10 - 2010'!AR115</f>
        <v>#DIV/0!</v>
      </c>
      <c r="Q168" s="35" t="e">
        <f>+$C$19*'10 - 2010'!AS115</f>
        <v>#DIV/0!</v>
      </c>
      <c r="R168" s="35" t="e">
        <f>+$C$19*'10 - 2010'!AT115</f>
        <v>#DIV/0!</v>
      </c>
      <c r="S168" s="35" t="e">
        <f>+$C$19*'10 - 2010'!AU115</f>
        <v>#DIV/0!</v>
      </c>
      <c r="T168" s="35" t="e">
        <f>+$C$19*'10 - 2010'!AV115</f>
        <v>#DIV/0!</v>
      </c>
      <c r="U168" s="35" t="e">
        <f>+$C$19*'10 - 2010'!AW115</f>
        <v>#DIV/0!</v>
      </c>
      <c r="V168" s="35" t="e">
        <f>+$C$19*'10 - 2010'!AX115</f>
        <v>#DIV/0!</v>
      </c>
      <c r="W168" s="35" t="e">
        <f>+$C$19*'10 - 2010'!AY115</f>
        <v>#DIV/0!</v>
      </c>
      <c r="X168" s="35" t="e">
        <f>+$C$19*'10 - 2010'!AZ115</f>
        <v>#DIV/0!</v>
      </c>
      <c r="Y168" s="35" t="e">
        <f>+$C$19*'10 - 2010'!BA115</f>
        <v>#DIV/0!</v>
      </c>
      <c r="Z168" s="35" t="e">
        <f>+$C$19*'10 - 2010'!BB115</f>
        <v>#DIV/0!</v>
      </c>
      <c r="AA168" s="35" t="e">
        <f>+$C$19*'10 - 2010'!BC115</f>
        <v>#DIV/0!</v>
      </c>
      <c r="AB168" s="35" t="e">
        <f>+$C$19*'10 - 2010'!BD115</f>
        <v>#DIV/0!</v>
      </c>
      <c r="AC168" s="35" t="e">
        <f>+$C$19*'10 - 2010'!BE115</f>
        <v>#DIV/0!</v>
      </c>
      <c r="AD168" s="35" t="e">
        <f>+$C$19*'10 - 2010'!BF115</f>
        <v>#DIV/0!</v>
      </c>
      <c r="AE168" s="35" t="e">
        <f>+$C$19*'10 - 2010'!BG115</f>
        <v>#DIV/0!</v>
      </c>
      <c r="AF168" s="35" t="e">
        <f>+$C$19*'10 - 2010'!BH115</f>
        <v>#DIV/0!</v>
      </c>
      <c r="AG168" s="35" t="e">
        <f>+$C$19*'10 - 2010'!BI115</f>
        <v>#DIV/0!</v>
      </c>
      <c r="AH168" s="35" t="e">
        <f>+$C$19*'10 - 2010'!BJ115</f>
        <v>#DIV/0!</v>
      </c>
      <c r="AI168" s="2"/>
    </row>
    <row r="169" spans="1:35">
      <c r="A169" s="44">
        <v>162</v>
      </c>
      <c r="B169" s="35">
        <f>+'10 - 2010'!B116</f>
        <v>0</v>
      </c>
      <c r="C169" s="35" t="e">
        <f>+'10 - 2010'!AE116/'10 - 2010'!BK116</f>
        <v>#DIV/0!</v>
      </c>
      <c r="D169" s="35" t="e">
        <f>+$C$19*'10 - 2010'!AF116</f>
        <v>#DIV/0!</v>
      </c>
      <c r="E169" s="35" t="e">
        <f>+$C$19*'10 - 2010'!AG116</f>
        <v>#DIV/0!</v>
      </c>
      <c r="F169" s="35" t="e">
        <f>+$C$19*'10 - 2010'!AH116</f>
        <v>#DIV/0!</v>
      </c>
      <c r="G169" s="35" t="e">
        <f>+$C$19*'10 - 2010'!AI116</f>
        <v>#DIV/0!</v>
      </c>
      <c r="H169" s="35" t="e">
        <f>+$C$19*'10 - 2010'!AJ116</f>
        <v>#DIV/0!</v>
      </c>
      <c r="I169" s="35" t="e">
        <f>+$C$19*'10 - 2010'!AK116</f>
        <v>#DIV/0!</v>
      </c>
      <c r="J169" s="35" t="e">
        <f>+$C$19*'10 - 2010'!AL116</f>
        <v>#DIV/0!</v>
      </c>
      <c r="K169" s="35" t="e">
        <f>+$C$19*'10 - 2010'!AM116</f>
        <v>#DIV/0!</v>
      </c>
      <c r="L169" s="35" t="e">
        <f>+$C$19*'10 - 2010'!AN116</f>
        <v>#DIV/0!</v>
      </c>
      <c r="M169" s="35" t="e">
        <f>+$C$19*'10 - 2010'!AO116</f>
        <v>#DIV/0!</v>
      </c>
      <c r="N169" s="35" t="e">
        <f>+$C$19*'10 - 2010'!AP116</f>
        <v>#DIV/0!</v>
      </c>
      <c r="O169" s="35" t="e">
        <f>+$C$19*'10 - 2010'!AQ116</f>
        <v>#DIV/0!</v>
      </c>
      <c r="P169" s="35" t="e">
        <f>+$C$19*'10 - 2010'!AR116</f>
        <v>#DIV/0!</v>
      </c>
      <c r="Q169" s="35" t="e">
        <f>+$C$19*'10 - 2010'!AS116</f>
        <v>#DIV/0!</v>
      </c>
      <c r="R169" s="35" t="e">
        <f>+$C$19*'10 - 2010'!AT116</f>
        <v>#DIV/0!</v>
      </c>
      <c r="S169" s="35" t="e">
        <f>+$C$19*'10 - 2010'!AU116</f>
        <v>#DIV/0!</v>
      </c>
      <c r="T169" s="35" t="e">
        <f>+$C$19*'10 - 2010'!AV116</f>
        <v>#DIV/0!</v>
      </c>
      <c r="U169" s="35" t="e">
        <f>+$C$19*'10 - 2010'!AW116</f>
        <v>#DIV/0!</v>
      </c>
      <c r="V169" s="35" t="e">
        <f>+$C$19*'10 - 2010'!AX116</f>
        <v>#DIV/0!</v>
      </c>
      <c r="W169" s="35" t="e">
        <f>+$C$19*'10 - 2010'!AY116</f>
        <v>#DIV/0!</v>
      </c>
      <c r="X169" s="35" t="e">
        <f>+$C$19*'10 - 2010'!AZ116</f>
        <v>#DIV/0!</v>
      </c>
      <c r="Y169" s="35" t="e">
        <f>+$C$19*'10 - 2010'!BA116</f>
        <v>#DIV/0!</v>
      </c>
      <c r="Z169" s="35" t="e">
        <f>+$C$19*'10 - 2010'!BB116</f>
        <v>#DIV/0!</v>
      </c>
      <c r="AA169" s="35" t="e">
        <f>+$C$19*'10 - 2010'!BC116</f>
        <v>#DIV/0!</v>
      </c>
      <c r="AB169" s="35" t="e">
        <f>+$C$19*'10 - 2010'!BD116</f>
        <v>#DIV/0!</v>
      </c>
      <c r="AC169" s="35" t="e">
        <f>+$C$19*'10 - 2010'!BE116</f>
        <v>#DIV/0!</v>
      </c>
      <c r="AD169" s="35" t="e">
        <f>+$C$19*'10 - 2010'!BF116</f>
        <v>#DIV/0!</v>
      </c>
      <c r="AE169" s="35" t="e">
        <f>+$C$19*'10 - 2010'!BG116</f>
        <v>#DIV/0!</v>
      </c>
      <c r="AF169" s="35" t="e">
        <f>+$C$19*'10 - 2010'!BH116</f>
        <v>#DIV/0!</v>
      </c>
      <c r="AG169" s="35" t="e">
        <f>+$C$19*'10 - 2010'!BI116</f>
        <v>#DIV/0!</v>
      </c>
      <c r="AH169" s="35" t="e">
        <f>+$C$19*'10 - 2010'!BJ116</f>
        <v>#DIV/0!</v>
      </c>
      <c r="AI169" s="2"/>
    </row>
    <row r="170" spans="1:35">
      <c r="A170" s="44">
        <v>163</v>
      </c>
      <c r="B170" s="35">
        <f>+'10 - 2010'!B117</f>
        <v>0</v>
      </c>
      <c r="C170" s="35" t="e">
        <f>+'10 - 2010'!AE117/'10 - 2010'!BK117</f>
        <v>#DIV/0!</v>
      </c>
      <c r="D170" s="35" t="e">
        <f>+$C$19*'10 - 2010'!AF117</f>
        <v>#DIV/0!</v>
      </c>
      <c r="E170" s="35" t="e">
        <f>+$C$19*'10 - 2010'!AG117</f>
        <v>#DIV/0!</v>
      </c>
      <c r="F170" s="35" t="e">
        <f>+$C$19*'10 - 2010'!AH117</f>
        <v>#DIV/0!</v>
      </c>
      <c r="G170" s="35" t="e">
        <f>+$C$19*'10 - 2010'!AI117</f>
        <v>#DIV/0!</v>
      </c>
      <c r="H170" s="35" t="e">
        <f>+$C$19*'10 - 2010'!AJ117</f>
        <v>#DIV/0!</v>
      </c>
      <c r="I170" s="35" t="e">
        <f>+$C$19*'10 - 2010'!AK117</f>
        <v>#DIV/0!</v>
      </c>
      <c r="J170" s="35" t="e">
        <f>+$C$19*'10 - 2010'!AL117</f>
        <v>#DIV/0!</v>
      </c>
      <c r="K170" s="35" t="e">
        <f>+$C$19*'10 - 2010'!AM117</f>
        <v>#DIV/0!</v>
      </c>
      <c r="L170" s="35" t="e">
        <f>+$C$19*'10 - 2010'!AN117</f>
        <v>#DIV/0!</v>
      </c>
      <c r="M170" s="35" t="e">
        <f>+$C$19*'10 - 2010'!AO117</f>
        <v>#DIV/0!</v>
      </c>
      <c r="N170" s="35" t="e">
        <f>+$C$19*'10 - 2010'!AP117</f>
        <v>#DIV/0!</v>
      </c>
      <c r="O170" s="35" t="e">
        <f>+$C$19*'10 - 2010'!AQ117</f>
        <v>#DIV/0!</v>
      </c>
      <c r="P170" s="35" t="e">
        <f>+$C$19*'10 - 2010'!AR117</f>
        <v>#DIV/0!</v>
      </c>
      <c r="Q170" s="35" t="e">
        <f>+$C$19*'10 - 2010'!AS117</f>
        <v>#DIV/0!</v>
      </c>
      <c r="R170" s="35" t="e">
        <f>+$C$19*'10 - 2010'!AT117</f>
        <v>#DIV/0!</v>
      </c>
      <c r="S170" s="35" t="e">
        <f>+$C$19*'10 - 2010'!AU117</f>
        <v>#DIV/0!</v>
      </c>
      <c r="T170" s="35" t="e">
        <f>+$C$19*'10 - 2010'!AV117</f>
        <v>#DIV/0!</v>
      </c>
      <c r="U170" s="35" t="e">
        <f>+$C$19*'10 - 2010'!AW117</f>
        <v>#DIV/0!</v>
      </c>
      <c r="V170" s="35" t="e">
        <f>+$C$19*'10 - 2010'!AX117</f>
        <v>#DIV/0!</v>
      </c>
      <c r="W170" s="35" t="e">
        <f>+$C$19*'10 - 2010'!AY117</f>
        <v>#DIV/0!</v>
      </c>
      <c r="X170" s="35" t="e">
        <f>+$C$19*'10 - 2010'!AZ117</f>
        <v>#DIV/0!</v>
      </c>
      <c r="Y170" s="35" t="e">
        <f>+$C$19*'10 - 2010'!BA117</f>
        <v>#DIV/0!</v>
      </c>
      <c r="Z170" s="35" t="e">
        <f>+$C$19*'10 - 2010'!BB117</f>
        <v>#DIV/0!</v>
      </c>
      <c r="AA170" s="35" t="e">
        <f>+$C$19*'10 - 2010'!BC117</f>
        <v>#DIV/0!</v>
      </c>
      <c r="AB170" s="35" t="e">
        <f>+$C$19*'10 - 2010'!BD117</f>
        <v>#DIV/0!</v>
      </c>
      <c r="AC170" s="35" t="e">
        <f>+$C$19*'10 - 2010'!BE117</f>
        <v>#DIV/0!</v>
      </c>
      <c r="AD170" s="35" t="e">
        <f>+$C$19*'10 - 2010'!BF117</f>
        <v>#DIV/0!</v>
      </c>
      <c r="AE170" s="35" t="e">
        <f>+$C$19*'10 - 2010'!BG117</f>
        <v>#DIV/0!</v>
      </c>
      <c r="AF170" s="35" t="e">
        <f>+$C$19*'10 - 2010'!BH117</f>
        <v>#DIV/0!</v>
      </c>
      <c r="AG170" s="35" t="e">
        <f>+$C$19*'10 - 2010'!BI117</f>
        <v>#DIV/0!</v>
      </c>
      <c r="AH170" s="35" t="e">
        <f>+$C$19*'10 - 2010'!BJ117</f>
        <v>#DIV/0!</v>
      </c>
      <c r="AI170" s="2"/>
    </row>
    <row r="171" spans="1:35">
      <c r="A171" s="44">
        <v>164</v>
      </c>
      <c r="B171" s="35">
        <f>+'10 - 2010'!B118</f>
        <v>0</v>
      </c>
      <c r="C171" s="35" t="e">
        <f>+'10 - 2010'!AE118/'10 - 2010'!BK118</f>
        <v>#DIV/0!</v>
      </c>
      <c r="D171" s="35" t="e">
        <f>+$C$19*'10 - 2010'!AF118</f>
        <v>#DIV/0!</v>
      </c>
      <c r="E171" s="35" t="e">
        <f>+$C$19*'10 - 2010'!AG118</f>
        <v>#DIV/0!</v>
      </c>
      <c r="F171" s="35" t="e">
        <f>+$C$19*'10 - 2010'!AH118</f>
        <v>#DIV/0!</v>
      </c>
      <c r="G171" s="35" t="e">
        <f>+$C$19*'10 - 2010'!AI118</f>
        <v>#DIV/0!</v>
      </c>
      <c r="H171" s="35" t="e">
        <f>+$C$19*'10 - 2010'!AJ118</f>
        <v>#DIV/0!</v>
      </c>
      <c r="I171" s="35" t="e">
        <f>+$C$19*'10 - 2010'!AK118</f>
        <v>#DIV/0!</v>
      </c>
      <c r="J171" s="35" t="e">
        <f>+$C$19*'10 - 2010'!AL118</f>
        <v>#DIV/0!</v>
      </c>
      <c r="K171" s="35" t="e">
        <f>+$C$19*'10 - 2010'!AM118</f>
        <v>#DIV/0!</v>
      </c>
      <c r="L171" s="35" t="e">
        <f>+$C$19*'10 - 2010'!AN118</f>
        <v>#DIV/0!</v>
      </c>
      <c r="M171" s="35" t="e">
        <f>+$C$19*'10 - 2010'!AO118</f>
        <v>#DIV/0!</v>
      </c>
      <c r="N171" s="35" t="e">
        <f>+$C$19*'10 - 2010'!AP118</f>
        <v>#DIV/0!</v>
      </c>
      <c r="O171" s="35" t="e">
        <f>+$C$19*'10 - 2010'!AQ118</f>
        <v>#DIV/0!</v>
      </c>
      <c r="P171" s="35" t="e">
        <f>+$C$19*'10 - 2010'!AR118</f>
        <v>#DIV/0!</v>
      </c>
      <c r="Q171" s="35" t="e">
        <f>+$C$19*'10 - 2010'!AS118</f>
        <v>#DIV/0!</v>
      </c>
      <c r="R171" s="35" t="e">
        <f>+$C$19*'10 - 2010'!AT118</f>
        <v>#DIV/0!</v>
      </c>
      <c r="S171" s="35" t="e">
        <f>+$C$19*'10 - 2010'!AU118</f>
        <v>#DIV/0!</v>
      </c>
      <c r="T171" s="35" t="e">
        <f>+$C$19*'10 - 2010'!AV118</f>
        <v>#DIV/0!</v>
      </c>
      <c r="U171" s="35" t="e">
        <f>+$C$19*'10 - 2010'!AW118</f>
        <v>#DIV/0!</v>
      </c>
      <c r="V171" s="35" t="e">
        <f>+$C$19*'10 - 2010'!AX118</f>
        <v>#DIV/0!</v>
      </c>
      <c r="W171" s="35" t="e">
        <f>+$C$19*'10 - 2010'!AY118</f>
        <v>#DIV/0!</v>
      </c>
      <c r="X171" s="35" t="e">
        <f>+$C$19*'10 - 2010'!AZ118</f>
        <v>#DIV/0!</v>
      </c>
      <c r="Y171" s="35" t="e">
        <f>+$C$19*'10 - 2010'!BA118</f>
        <v>#DIV/0!</v>
      </c>
      <c r="Z171" s="35" t="e">
        <f>+$C$19*'10 - 2010'!BB118</f>
        <v>#DIV/0!</v>
      </c>
      <c r="AA171" s="35" t="e">
        <f>+$C$19*'10 - 2010'!BC118</f>
        <v>#DIV/0!</v>
      </c>
      <c r="AB171" s="35" t="e">
        <f>+$C$19*'10 - 2010'!BD118</f>
        <v>#DIV/0!</v>
      </c>
      <c r="AC171" s="35" t="e">
        <f>+$C$19*'10 - 2010'!BE118</f>
        <v>#DIV/0!</v>
      </c>
      <c r="AD171" s="35" t="e">
        <f>+$C$19*'10 - 2010'!BF118</f>
        <v>#DIV/0!</v>
      </c>
      <c r="AE171" s="35" t="e">
        <f>+$C$19*'10 - 2010'!BG118</f>
        <v>#DIV/0!</v>
      </c>
      <c r="AF171" s="35" t="e">
        <f>+$C$19*'10 - 2010'!BH118</f>
        <v>#DIV/0!</v>
      </c>
      <c r="AG171" s="35" t="e">
        <f>+$C$19*'10 - 2010'!BI118</f>
        <v>#DIV/0!</v>
      </c>
      <c r="AH171" s="35" t="e">
        <f>+$C$19*'10 - 2010'!BJ118</f>
        <v>#DIV/0!</v>
      </c>
      <c r="AI171" s="2"/>
    </row>
    <row r="172" spans="1:35">
      <c r="A172" s="44">
        <v>165</v>
      </c>
      <c r="B172" s="35">
        <f>+'10 - 2010'!B119</f>
        <v>0</v>
      </c>
      <c r="C172" s="35" t="e">
        <f>+'10 - 2010'!AE119/'10 - 2010'!BK119</f>
        <v>#DIV/0!</v>
      </c>
      <c r="D172" s="35" t="e">
        <f>+$C$19*'10 - 2010'!AF119</f>
        <v>#DIV/0!</v>
      </c>
      <c r="E172" s="35" t="e">
        <f>+$C$19*'10 - 2010'!AG119</f>
        <v>#DIV/0!</v>
      </c>
      <c r="F172" s="35" t="e">
        <f>+$C$19*'10 - 2010'!AH119</f>
        <v>#DIV/0!</v>
      </c>
      <c r="G172" s="35" t="e">
        <f>+$C$19*'10 - 2010'!AI119</f>
        <v>#DIV/0!</v>
      </c>
      <c r="H172" s="35" t="e">
        <f>+$C$19*'10 - 2010'!AJ119</f>
        <v>#DIV/0!</v>
      </c>
      <c r="I172" s="35" t="e">
        <f>+$C$19*'10 - 2010'!AK119</f>
        <v>#DIV/0!</v>
      </c>
      <c r="J172" s="35" t="e">
        <f>+$C$19*'10 - 2010'!AL119</f>
        <v>#DIV/0!</v>
      </c>
      <c r="K172" s="35" t="e">
        <f>+$C$19*'10 - 2010'!AM119</f>
        <v>#DIV/0!</v>
      </c>
      <c r="L172" s="35" t="e">
        <f>+$C$19*'10 - 2010'!AN119</f>
        <v>#DIV/0!</v>
      </c>
      <c r="M172" s="35" t="e">
        <f>+$C$19*'10 - 2010'!AO119</f>
        <v>#DIV/0!</v>
      </c>
      <c r="N172" s="35" t="e">
        <f>+$C$19*'10 - 2010'!AP119</f>
        <v>#DIV/0!</v>
      </c>
      <c r="O172" s="35" t="e">
        <f>+$C$19*'10 - 2010'!AQ119</f>
        <v>#DIV/0!</v>
      </c>
      <c r="P172" s="35" t="e">
        <f>+$C$19*'10 - 2010'!AR119</f>
        <v>#DIV/0!</v>
      </c>
      <c r="Q172" s="35" t="e">
        <f>+$C$19*'10 - 2010'!AS119</f>
        <v>#DIV/0!</v>
      </c>
      <c r="R172" s="35" t="e">
        <f>+$C$19*'10 - 2010'!AT119</f>
        <v>#DIV/0!</v>
      </c>
      <c r="S172" s="35" t="e">
        <f>+$C$19*'10 - 2010'!AU119</f>
        <v>#DIV/0!</v>
      </c>
      <c r="T172" s="35" t="e">
        <f>+$C$19*'10 - 2010'!AV119</f>
        <v>#DIV/0!</v>
      </c>
      <c r="U172" s="35" t="e">
        <f>+$C$19*'10 - 2010'!AW119</f>
        <v>#DIV/0!</v>
      </c>
      <c r="V172" s="35" t="e">
        <f>+$C$19*'10 - 2010'!AX119</f>
        <v>#DIV/0!</v>
      </c>
      <c r="W172" s="35" t="e">
        <f>+$C$19*'10 - 2010'!AY119</f>
        <v>#DIV/0!</v>
      </c>
      <c r="X172" s="35" t="e">
        <f>+$C$19*'10 - 2010'!AZ119</f>
        <v>#DIV/0!</v>
      </c>
      <c r="Y172" s="35" t="e">
        <f>+$C$19*'10 - 2010'!BA119</f>
        <v>#DIV/0!</v>
      </c>
      <c r="Z172" s="35" t="e">
        <f>+$C$19*'10 - 2010'!BB119</f>
        <v>#DIV/0!</v>
      </c>
      <c r="AA172" s="35" t="e">
        <f>+$C$19*'10 - 2010'!BC119</f>
        <v>#DIV/0!</v>
      </c>
      <c r="AB172" s="35" t="e">
        <f>+$C$19*'10 - 2010'!BD119</f>
        <v>#DIV/0!</v>
      </c>
      <c r="AC172" s="35" t="e">
        <f>+$C$19*'10 - 2010'!BE119</f>
        <v>#DIV/0!</v>
      </c>
      <c r="AD172" s="35" t="e">
        <f>+$C$19*'10 - 2010'!BF119</f>
        <v>#DIV/0!</v>
      </c>
      <c r="AE172" s="35" t="e">
        <f>+$C$19*'10 - 2010'!BG119</f>
        <v>#DIV/0!</v>
      </c>
      <c r="AF172" s="35" t="e">
        <f>+$C$19*'10 - 2010'!BH119</f>
        <v>#DIV/0!</v>
      </c>
      <c r="AG172" s="35" t="e">
        <f>+$C$19*'10 - 2010'!BI119</f>
        <v>#DIV/0!</v>
      </c>
      <c r="AH172" s="35" t="e">
        <f>+$C$19*'10 - 2010'!BJ119</f>
        <v>#DIV/0!</v>
      </c>
      <c r="AI172" s="2"/>
    </row>
    <row r="173" spans="1:35">
      <c r="A173" s="44">
        <v>166</v>
      </c>
      <c r="B173" s="35">
        <f>+'10 - 2010'!B120</f>
        <v>0</v>
      </c>
      <c r="C173" s="35" t="e">
        <f>+'10 - 2010'!AE120/'10 - 2010'!BK120</f>
        <v>#DIV/0!</v>
      </c>
      <c r="D173" s="35" t="e">
        <f>+$C$19*'10 - 2010'!AF120</f>
        <v>#DIV/0!</v>
      </c>
      <c r="E173" s="35" t="e">
        <f>+$C$19*'10 - 2010'!AG120</f>
        <v>#DIV/0!</v>
      </c>
      <c r="F173" s="35" t="e">
        <f>+$C$19*'10 - 2010'!AH120</f>
        <v>#DIV/0!</v>
      </c>
      <c r="G173" s="35" t="e">
        <f>+$C$19*'10 - 2010'!AI120</f>
        <v>#DIV/0!</v>
      </c>
      <c r="H173" s="35" t="e">
        <f>+$C$19*'10 - 2010'!AJ120</f>
        <v>#DIV/0!</v>
      </c>
      <c r="I173" s="35" t="e">
        <f>+$C$19*'10 - 2010'!AK120</f>
        <v>#DIV/0!</v>
      </c>
      <c r="J173" s="35" t="e">
        <f>+$C$19*'10 - 2010'!AL120</f>
        <v>#DIV/0!</v>
      </c>
      <c r="K173" s="35" t="e">
        <f>+$C$19*'10 - 2010'!AM120</f>
        <v>#DIV/0!</v>
      </c>
      <c r="L173" s="35" t="e">
        <f>+$C$19*'10 - 2010'!AN120</f>
        <v>#DIV/0!</v>
      </c>
      <c r="M173" s="35" t="e">
        <f>+$C$19*'10 - 2010'!AO120</f>
        <v>#DIV/0!</v>
      </c>
      <c r="N173" s="35" t="e">
        <f>+$C$19*'10 - 2010'!AP120</f>
        <v>#DIV/0!</v>
      </c>
      <c r="O173" s="35" t="e">
        <f>+$C$19*'10 - 2010'!AQ120</f>
        <v>#DIV/0!</v>
      </c>
      <c r="P173" s="35" t="e">
        <f>+$C$19*'10 - 2010'!AR120</f>
        <v>#DIV/0!</v>
      </c>
      <c r="Q173" s="35" t="e">
        <f>+$C$19*'10 - 2010'!AS120</f>
        <v>#DIV/0!</v>
      </c>
      <c r="R173" s="35" t="e">
        <f>+$C$19*'10 - 2010'!AT120</f>
        <v>#DIV/0!</v>
      </c>
      <c r="S173" s="35" t="e">
        <f>+$C$19*'10 - 2010'!AU120</f>
        <v>#DIV/0!</v>
      </c>
      <c r="T173" s="35" t="e">
        <f>+$C$19*'10 - 2010'!AV120</f>
        <v>#DIV/0!</v>
      </c>
      <c r="U173" s="35" t="e">
        <f>+$C$19*'10 - 2010'!AW120</f>
        <v>#DIV/0!</v>
      </c>
      <c r="V173" s="35" t="e">
        <f>+$C$19*'10 - 2010'!AX120</f>
        <v>#DIV/0!</v>
      </c>
      <c r="W173" s="35" t="e">
        <f>+$C$19*'10 - 2010'!AY120</f>
        <v>#DIV/0!</v>
      </c>
      <c r="X173" s="35" t="e">
        <f>+$C$19*'10 - 2010'!AZ120</f>
        <v>#DIV/0!</v>
      </c>
      <c r="Y173" s="35" t="e">
        <f>+$C$19*'10 - 2010'!BA120</f>
        <v>#DIV/0!</v>
      </c>
      <c r="Z173" s="35" t="e">
        <f>+$C$19*'10 - 2010'!BB120</f>
        <v>#DIV/0!</v>
      </c>
      <c r="AA173" s="35" t="e">
        <f>+$C$19*'10 - 2010'!BC120</f>
        <v>#DIV/0!</v>
      </c>
      <c r="AB173" s="35" t="e">
        <f>+$C$19*'10 - 2010'!BD120</f>
        <v>#DIV/0!</v>
      </c>
      <c r="AC173" s="35" t="e">
        <f>+$C$19*'10 - 2010'!BE120</f>
        <v>#DIV/0!</v>
      </c>
      <c r="AD173" s="35" t="e">
        <f>+$C$19*'10 - 2010'!BF120</f>
        <v>#DIV/0!</v>
      </c>
      <c r="AE173" s="35" t="e">
        <f>+$C$19*'10 - 2010'!BG120</f>
        <v>#DIV/0!</v>
      </c>
      <c r="AF173" s="35" t="e">
        <f>+$C$19*'10 - 2010'!BH120</f>
        <v>#DIV/0!</v>
      </c>
      <c r="AG173" s="35" t="e">
        <f>+$C$19*'10 - 2010'!BI120</f>
        <v>#DIV/0!</v>
      </c>
      <c r="AH173" s="35" t="e">
        <f>+$C$19*'10 - 2010'!BJ120</f>
        <v>#DIV/0!</v>
      </c>
      <c r="AI173" s="2"/>
    </row>
    <row r="174" spans="1:35">
      <c r="A174" s="44">
        <v>167</v>
      </c>
      <c r="B174" s="35">
        <f>+'10 - 2010'!B121</f>
        <v>0</v>
      </c>
      <c r="C174" s="35" t="e">
        <f>+'10 - 2010'!AE121/'10 - 2010'!BK121</f>
        <v>#DIV/0!</v>
      </c>
      <c r="D174" s="35" t="e">
        <f>+$C$19*'10 - 2010'!AF121</f>
        <v>#DIV/0!</v>
      </c>
      <c r="E174" s="35" t="e">
        <f>+$C$19*'10 - 2010'!AG121</f>
        <v>#DIV/0!</v>
      </c>
      <c r="F174" s="35" t="e">
        <f>+$C$19*'10 - 2010'!AH121</f>
        <v>#DIV/0!</v>
      </c>
      <c r="G174" s="35" t="e">
        <f>+$C$19*'10 - 2010'!AI121</f>
        <v>#DIV/0!</v>
      </c>
      <c r="H174" s="35" t="e">
        <f>+$C$19*'10 - 2010'!AJ121</f>
        <v>#DIV/0!</v>
      </c>
      <c r="I174" s="35" t="e">
        <f>+$C$19*'10 - 2010'!AK121</f>
        <v>#DIV/0!</v>
      </c>
      <c r="J174" s="35" t="e">
        <f>+$C$19*'10 - 2010'!AL121</f>
        <v>#DIV/0!</v>
      </c>
      <c r="K174" s="35" t="e">
        <f>+$C$19*'10 - 2010'!AM121</f>
        <v>#DIV/0!</v>
      </c>
      <c r="L174" s="35" t="e">
        <f>+$C$19*'10 - 2010'!AN121</f>
        <v>#DIV/0!</v>
      </c>
      <c r="M174" s="35" t="e">
        <f>+$C$19*'10 - 2010'!AO121</f>
        <v>#DIV/0!</v>
      </c>
      <c r="N174" s="35" t="e">
        <f>+$C$19*'10 - 2010'!AP121</f>
        <v>#DIV/0!</v>
      </c>
      <c r="O174" s="35" t="e">
        <f>+$C$19*'10 - 2010'!AQ121</f>
        <v>#DIV/0!</v>
      </c>
      <c r="P174" s="35" t="e">
        <f>+$C$19*'10 - 2010'!AR121</f>
        <v>#DIV/0!</v>
      </c>
      <c r="Q174" s="35" t="e">
        <f>+$C$19*'10 - 2010'!AS121</f>
        <v>#DIV/0!</v>
      </c>
      <c r="R174" s="35" t="e">
        <f>+$C$19*'10 - 2010'!AT121</f>
        <v>#DIV/0!</v>
      </c>
      <c r="S174" s="35" t="e">
        <f>+$C$19*'10 - 2010'!AU121</f>
        <v>#DIV/0!</v>
      </c>
      <c r="T174" s="35" t="e">
        <f>+$C$19*'10 - 2010'!AV121</f>
        <v>#DIV/0!</v>
      </c>
      <c r="U174" s="35" t="e">
        <f>+$C$19*'10 - 2010'!AW121</f>
        <v>#DIV/0!</v>
      </c>
      <c r="V174" s="35" t="e">
        <f>+$C$19*'10 - 2010'!AX121</f>
        <v>#DIV/0!</v>
      </c>
      <c r="W174" s="35" t="e">
        <f>+$C$19*'10 - 2010'!AY121</f>
        <v>#DIV/0!</v>
      </c>
      <c r="X174" s="35" t="e">
        <f>+$C$19*'10 - 2010'!AZ121</f>
        <v>#DIV/0!</v>
      </c>
      <c r="Y174" s="35" t="e">
        <f>+$C$19*'10 - 2010'!BA121</f>
        <v>#DIV/0!</v>
      </c>
      <c r="Z174" s="35" t="e">
        <f>+$C$19*'10 - 2010'!BB121</f>
        <v>#DIV/0!</v>
      </c>
      <c r="AA174" s="35" t="e">
        <f>+$C$19*'10 - 2010'!BC121</f>
        <v>#DIV/0!</v>
      </c>
      <c r="AB174" s="35" t="e">
        <f>+$C$19*'10 - 2010'!BD121</f>
        <v>#DIV/0!</v>
      </c>
      <c r="AC174" s="35" t="e">
        <f>+$C$19*'10 - 2010'!BE121</f>
        <v>#DIV/0!</v>
      </c>
      <c r="AD174" s="35" t="e">
        <f>+$C$19*'10 - 2010'!BF121</f>
        <v>#DIV/0!</v>
      </c>
      <c r="AE174" s="35" t="e">
        <f>+$C$19*'10 - 2010'!BG121</f>
        <v>#DIV/0!</v>
      </c>
      <c r="AF174" s="35" t="e">
        <f>+$C$19*'10 - 2010'!BH121</f>
        <v>#DIV/0!</v>
      </c>
      <c r="AG174" s="35" t="e">
        <f>+$C$19*'10 - 2010'!BI121</f>
        <v>#DIV/0!</v>
      </c>
      <c r="AH174" s="35" t="e">
        <f>+$C$19*'10 - 2010'!BJ121</f>
        <v>#DIV/0!</v>
      </c>
      <c r="AI174" s="2"/>
    </row>
    <row r="175" spans="1:35">
      <c r="A175" s="44">
        <v>168</v>
      </c>
      <c r="B175" s="35">
        <f>+'10 - 2010'!B122</f>
        <v>0</v>
      </c>
      <c r="C175" s="35" t="e">
        <f>+'10 - 2010'!AE122/'10 - 2010'!BK122</f>
        <v>#DIV/0!</v>
      </c>
      <c r="D175" s="35" t="e">
        <f>+$C$19*'10 - 2010'!AF122</f>
        <v>#DIV/0!</v>
      </c>
      <c r="E175" s="35" t="e">
        <f>+$C$19*'10 - 2010'!AG122</f>
        <v>#DIV/0!</v>
      </c>
      <c r="F175" s="35" t="e">
        <f>+$C$19*'10 - 2010'!AH122</f>
        <v>#DIV/0!</v>
      </c>
      <c r="G175" s="35" t="e">
        <f>+$C$19*'10 - 2010'!AI122</f>
        <v>#DIV/0!</v>
      </c>
      <c r="H175" s="35" t="e">
        <f>+$C$19*'10 - 2010'!AJ122</f>
        <v>#DIV/0!</v>
      </c>
      <c r="I175" s="35" t="e">
        <f>+$C$19*'10 - 2010'!AK122</f>
        <v>#DIV/0!</v>
      </c>
      <c r="J175" s="35" t="e">
        <f>+$C$19*'10 - 2010'!AL122</f>
        <v>#DIV/0!</v>
      </c>
      <c r="K175" s="35" t="e">
        <f>+$C$19*'10 - 2010'!AM122</f>
        <v>#DIV/0!</v>
      </c>
      <c r="L175" s="35" t="e">
        <f>+$C$19*'10 - 2010'!AN122</f>
        <v>#DIV/0!</v>
      </c>
      <c r="M175" s="35" t="e">
        <f>+$C$19*'10 - 2010'!AO122</f>
        <v>#DIV/0!</v>
      </c>
      <c r="N175" s="35" t="e">
        <f>+$C$19*'10 - 2010'!AP122</f>
        <v>#DIV/0!</v>
      </c>
      <c r="O175" s="35" t="e">
        <f>+$C$19*'10 - 2010'!AQ122</f>
        <v>#DIV/0!</v>
      </c>
      <c r="P175" s="35" t="e">
        <f>+$C$19*'10 - 2010'!AR122</f>
        <v>#DIV/0!</v>
      </c>
      <c r="Q175" s="35" t="e">
        <f>+$C$19*'10 - 2010'!AS122</f>
        <v>#DIV/0!</v>
      </c>
      <c r="R175" s="35" t="e">
        <f>+$C$19*'10 - 2010'!AT122</f>
        <v>#DIV/0!</v>
      </c>
      <c r="S175" s="35" t="e">
        <f>+$C$19*'10 - 2010'!AU122</f>
        <v>#DIV/0!</v>
      </c>
      <c r="T175" s="35" t="e">
        <f>+$C$19*'10 - 2010'!AV122</f>
        <v>#DIV/0!</v>
      </c>
      <c r="U175" s="35" t="e">
        <f>+$C$19*'10 - 2010'!AW122</f>
        <v>#DIV/0!</v>
      </c>
      <c r="V175" s="35" t="e">
        <f>+$C$19*'10 - 2010'!AX122</f>
        <v>#DIV/0!</v>
      </c>
      <c r="W175" s="35" t="e">
        <f>+$C$19*'10 - 2010'!AY122</f>
        <v>#DIV/0!</v>
      </c>
      <c r="X175" s="35" t="e">
        <f>+$C$19*'10 - 2010'!AZ122</f>
        <v>#DIV/0!</v>
      </c>
      <c r="Y175" s="35" t="e">
        <f>+$C$19*'10 - 2010'!BA122</f>
        <v>#DIV/0!</v>
      </c>
      <c r="Z175" s="35" t="e">
        <f>+$C$19*'10 - 2010'!BB122</f>
        <v>#DIV/0!</v>
      </c>
      <c r="AA175" s="35" t="e">
        <f>+$C$19*'10 - 2010'!BC122</f>
        <v>#DIV/0!</v>
      </c>
      <c r="AB175" s="35" t="e">
        <f>+$C$19*'10 - 2010'!BD122</f>
        <v>#DIV/0!</v>
      </c>
      <c r="AC175" s="35" t="e">
        <f>+$C$19*'10 - 2010'!BE122</f>
        <v>#DIV/0!</v>
      </c>
      <c r="AD175" s="35" t="e">
        <f>+$C$19*'10 - 2010'!BF122</f>
        <v>#DIV/0!</v>
      </c>
      <c r="AE175" s="35" t="e">
        <f>+$C$19*'10 - 2010'!BG122</f>
        <v>#DIV/0!</v>
      </c>
      <c r="AF175" s="35" t="e">
        <f>+$C$19*'10 - 2010'!BH122</f>
        <v>#DIV/0!</v>
      </c>
      <c r="AG175" s="35" t="e">
        <f>+$C$19*'10 - 2010'!BI122</f>
        <v>#DIV/0!</v>
      </c>
      <c r="AH175" s="35" t="e">
        <f>+$C$19*'10 - 2010'!BJ122</f>
        <v>#DIV/0!</v>
      </c>
      <c r="AI175" s="2"/>
    </row>
    <row r="176" spans="1:35">
      <c r="A176" s="44">
        <v>169</v>
      </c>
      <c r="B176" s="35">
        <f>+'10 - 2010'!B123</f>
        <v>0</v>
      </c>
      <c r="C176" s="35" t="e">
        <f>+'10 - 2010'!AE123/'10 - 2010'!BK123</f>
        <v>#DIV/0!</v>
      </c>
      <c r="D176" s="35" t="e">
        <f>+$C$19*'10 - 2010'!AF123</f>
        <v>#DIV/0!</v>
      </c>
      <c r="E176" s="35" t="e">
        <f>+$C$19*'10 - 2010'!AG123</f>
        <v>#DIV/0!</v>
      </c>
      <c r="F176" s="35" t="e">
        <f>+$C$19*'10 - 2010'!AH123</f>
        <v>#DIV/0!</v>
      </c>
      <c r="G176" s="35" t="e">
        <f>+$C$19*'10 - 2010'!AI123</f>
        <v>#DIV/0!</v>
      </c>
      <c r="H176" s="35" t="e">
        <f>+$C$19*'10 - 2010'!AJ123</f>
        <v>#DIV/0!</v>
      </c>
      <c r="I176" s="35" t="e">
        <f>+$C$19*'10 - 2010'!AK123</f>
        <v>#DIV/0!</v>
      </c>
      <c r="J176" s="35" t="e">
        <f>+$C$19*'10 - 2010'!AL123</f>
        <v>#DIV/0!</v>
      </c>
      <c r="K176" s="35" t="e">
        <f>+$C$19*'10 - 2010'!AM123</f>
        <v>#DIV/0!</v>
      </c>
      <c r="L176" s="35" t="e">
        <f>+$C$19*'10 - 2010'!AN123</f>
        <v>#DIV/0!</v>
      </c>
      <c r="M176" s="35" t="e">
        <f>+$C$19*'10 - 2010'!AO123</f>
        <v>#DIV/0!</v>
      </c>
      <c r="N176" s="35" t="e">
        <f>+$C$19*'10 - 2010'!AP123</f>
        <v>#DIV/0!</v>
      </c>
      <c r="O176" s="35" t="e">
        <f>+$C$19*'10 - 2010'!AQ123</f>
        <v>#DIV/0!</v>
      </c>
      <c r="P176" s="35" t="e">
        <f>+$C$19*'10 - 2010'!AR123</f>
        <v>#DIV/0!</v>
      </c>
      <c r="Q176" s="35" t="e">
        <f>+$C$19*'10 - 2010'!AS123</f>
        <v>#DIV/0!</v>
      </c>
      <c r="R176" s="35" t="e">
        <f>+$C$19*'10 - 2010'!AT123</f>
        <v>#DIV/0!</v>
      </c>
      <c r="S176" s="35" t="e">
        <f>+$C$19*'10 - 2010'!AU123</f>
        <v>#DIV/0!</v>
      </c>
      <c r="T176" s="35" t="e">
        <f>+$C$19*'10 - 2010'!AV123</f>
        <v>#DIV/0!</v>
      </c>
      <c r="U176" s="35" t="e">
        <f>+$C$19*'10 - 2010'!AW123</f>
        <v>#DIV/0!</v>
      </c>
      <c r="V176" s="35" t="e">
        <f>+$C$19*'10 - 2010'!AX123</f>
        <v>#DIV/0!</v>
      </c>
      <c r="W176" s="35" t="e">
        <f>+$C$19*'10 - 2010'!AY123</f>
        <v>#DIV/0!</v>
      </c>
      <c r="X176" s="35" t="e">
        <f>+$C$19*'10 - 2010'!AZ123</f>
        <v>#DIV/0!</v>
      </c>
      <c r="Y176" s="35" t="e">
        <f>+$C$19*'10 - 2010'!BA123</f>
        <v>#DIV/0!</v>
      </c>
      <c r="Z176" s="35" t="e">
        <f>+$C$19*'10 - 2010'!BB123</f>
        <v>#DIV/0!</v>
      </c>
      <c r="AA176" s="35" t="e">
        <f>+$C$19*'10 - 2010'!BC123</f>
        <v>#DIV/0!</v>
      </c>
      <c r="AB176" s="35" t="e">
        <f>+$C$19*'10 - 2010'!BD123</f>
        <v>#DIV/0!</v>
      </c>
      <c r="AC176" s="35" t="e">
        <f>+$C$19*'10 - 2010'!BE123</f>
        <v>#DIV/0!</v>
      </c>
      <c r="AD176" s="35" t="e">
        <f>+$C$19*'10 - 2010'!BF123</f>
        <v>#DIV/0!</v>
      </c>
      <c r="AE176" s="35" t="e">
        <f>+$C$19*'10 - 2010'!BG123</f>
        <v>#DIV/0!</v>
      </c>
      <c r="AF176" s="35" t="e">
        <f>+$C$19*'10 - 2010'!BH123</f>
        <v>#DIV/0!</v>
      </c>
      <c r="AG176" s="35" t="e">
        <f>+$C$19*'10 - 2010'!BI123</f>
        <v>#DIV/0!</v>
      </c>
      <c r="AH176" s="35" t="e">
        <f>+$C$19*'10 - 2010'!BJ123</f>
        <v>#DIV/0!</v>
      </c>
      <c r="AI176" s="2"/>
    </row>
    <row r="177" spans="1:35">
      <c r="A177" s="44">
        <v>170</v>
      </c>
      <c r="B177" s="35">
        <f>+'10 - 2010'!B124</f>
        <v>0</v>
      </c>
      <c r="C177" s="35" t="e">
        <f>+'10 - 2010'!AE124/'10 - 2010'!BK124</f>
        <v>#DIV/0!</v>
      </c>
      <c r="D177" s="35" t="e">
        <f>+$C$19*'10 - 2010'!AF124</f>
        <v>#DIV/0!</v>
      </c>
      <c r="E177" s="35" t="e">
        <f>+$C$19*'10 - 2010'!AG124</f>
        <v>#DIV/0!</v>
      </c>
      <c r="F177" s="35" t="e">
        <f>+$C$19*'10 - 2010'!AH124</f>
        <v>#DIV/0!</v>
      </c>
      <c r="G177" s="35" t="e">
        <f>+$C$19*'10 - 2010'!AI124</f>
        <v>#DIV/0!</v>
      </c>
      <c r="H177" s="35" t="e">
        <f>+$C$19*'10 - 2010'!AJ124</f>
        <v>#DIV/0!</v>
      </c>
      <c r="I177" s="35" t="e">
        <f>+$C$19*'10 - 2010'!AK124</f>
        <v>#DIV/0!</v>
      </c>
      <c r="J177" s="35" t="e">
        <f>+$C$19*'10 - 2010'!AL124</f>
        <v>#DIV/0!</v>
      </c>
      <c r="K177" s="35" t="e">
        <f>+$C$19*'10 - 2010'!AM124</f>
        <v>#DIV/0!</v>
      </c>
      <c r="L177" s="35" t="e">
        <f>+$C$19*'10 - 2010'!AN124</f>
        <v>#DIV/0!</v>
      </c>
      <c r="M177" s="35" t="e">
        <f>+$C$19*'10 - 2010'!AO124</f>
        <v>#DIV/0!</v>
      </c>
      <c r="N177" s="35" t="e">
        <f>+$C$19*'10 - 2010'!AP124</f>
        <v>#DIV/0!</v>
      </c>
      <c r="O177" s="35" t="e">
        <f>+$C$19*'10 - 2010'!AQ124</f>
        <v>#DIV/0!</v>
      </c>
      <c r="P177" s="35" t="e">
        <f>+$C$19*'10 - 2010'!AR124</f>
        <v>#DIV/0!</v>
      </c>
      <c r="Q177" s="35" t="e">
        <f>+$C$19*'10 - 2010'!AS124</f>
        <v>#DIV/0!</v>
      </c>
      <c r="R177" s="35" t="e">
        <f>+$C$19*'10 - 2010'!AT124</f>
        <v>#DIV/0!</v>
      </c>
      <c r="S177" s="35" t="e">
        <f>+$C$19*'10 - 2010'!AU124</f>
        <v>#DIV/0!</v>
      </c>
      <c r="T177" s="35" t="e">
        <f>+$C$19*'10 - 2010'!AV124</f>
        <v>#DIV/0!</v>
      </c>
      <c r="U177" s="35" t="e">
        <f>+$C$19*'10 - 2010'!AW124</f>
        <v>#DIV/0!</v>
      </c>
      <c r="V177" s="35" t="e">
        <f>+$C$19*'10 - 2010'!AX124</f>
        <v>#DIV/0!</v>
      </c>
      <c r="W177" s="35" t="e">
        <f>+$C$19*'10 - 2010'!AY124</f>
        <v>#DIV/0!</v>
      </c>
      <c r="X177" s="35" t="e">
        <f>+$C$19*'10 - 2010'!AZ124</f>
        <v>#DIV/0!</v>
      </c>
      <c r="Y177" s="35" t="e">
        <f>+$C$19*'10 - 2010'!BA124</f>
        <v>#DIV/0!</v>
      </c>
      <c r="Z177" s="35" t="e">
        <f>+$C$19*'10 - 2010'!BB124</f>
        <v>#DIV/0!</v>
      </c>
      <c r="AA177" s="35" t="e">
        <f>+$C$19*'10 - 2010'!BC124</f>
        <v>#DIV/0!</v>
      </c>
      <c r="AB177" s="35" t="e">
        <f>+$C$19*'10 - 2010'!BD124</f>
        <v>#DIV/0!</v>
      </c>
      <c r="AC177" s="35" t="e">
        <f>+$C$19*'10 - 2010'!BE124</f>
        <v>#DIV/0!</v>
      </c>
      <c r="AD177" s="35" t="e">
        <f>+$C$19*'10 - 2010'!BF124</f>
        <v>#DIV/0!</v>
      </c>
      <c r="AE177" s="35" t="e">
        <f>+$C$19*'10 - 2010'!BG124</f>
        <v>#DIV/0!</v>
      </c>
      <c r="AF177" s="35" t="e">
        <f>+$C$19*'10 - 2010'!BH124</f>
        <v>#DIV/0!</v>
      </c>
      <c r="AG177" s="35" t="e">
        <f>+$C$19*'10 - 2010'!BI124</f>
        <v>#DIV/0!</v>
      </c>
      <c r="AH177" s="35" t="e">
        <f>+$C$19*'10 - 2010'!BJ124</f>
        <v>#DIV/0!</v>
      </c>
      <c r="AI177" s="2"/>
    </row>
    <row r="178" spans="1:35">
      <c r="A178" s="44">
        <v>171</v>
      </c>
      <c r="B178" s="35">
        <f>+'10 - 2010'!B125</f>
        <v>0</v>
      </c>
      <c r="C178" s="35" t="e">
        <f>+'10 - 2010'!AE125/'10 - 2010'!BK125</f>
        <v>#DIV/0!</v>
      </c>
      <c r="D178" s="35" t="e">
        <f>+$C$19*'10 - 2010'!AF125</f>
        <v>#DIV/0!</v>
      </c>
      <c r="E178" s="35" t="e">
        <f>+$C$19*'10 - 2010'!AG125</f>
        <v>#DIV/0!</v>
      </c>
      <c r="F178" s="35" t="e">
        <f>+$C$19*'10 - 2010'!AH125</f>
        <v>#DIV/0!</v>
      </c>
      <c r="G178" s="35" t="e">
        <f>+$C$19*'10 - 2010'!AI125</f>
        <v>#DIV/0!</v>
      </c>
      <c r="H178" s="35" t="e">
        <f>+$C$19*'10 - 2010'!AJ125</f>
        <v>#DIV/0!</v>
      </c>
      <c r="I178" s="35" t="e">
        <f>+$C$19*'10 - 2010'!AK125</f>
        <v>#DIV/0!</v>
      </c>
      <c r="J178" s="35" t="e">
        <f>+$C$19*'10 - 2010'!AL125</f>
        <v>#DIV/0!</v>
      </c>
      <c r="K178" s="35" t="e">
        <f>+$C$19*'10 - 2010'!AM125</f>
        <v>#DIV/0!</v>
      </c>
      <c r="L178" s="35" t="e">
        <f>+$C$19*'10 - 2010'!AN125</f>
        <v>#DIV/0!</v>
      </c>
      <c r="M178" s="35" t="e">
        <f>+$C$19*'10 - 2010'!AO125</f>
        <v>#DIV/0!</v>
      </c>
      <c r="N178" s="35" t="e">
        <f>+$C$19*'10 - 2010'!AP125</f>
        <v>#DIV/0!</v>
      </c>
      <c r="O178" s="35" t="e">
        <f>+$C$19*'10 - 2010'!AQ125</f>
        <v>#DIV/0!</v>
      </c>
      <c r="P178" s="35" t="e">
        <f>+$C$19*'10 - 2010'!AR125</f>
        <v>#DIV/0!</v>
      </c>
      <c r="Q178" s="35" t="e">
        <f>+$C$19*'10 - 2010'!AS125</f>
        <v>#DIV/0!</v>
      </c>
      <c r="R178" s="35" t="e">
        <f>+$C$19*'10 - 2010'!AT125</f>
        <v>#DIV/0!</v>
      </c>
      <c r="S178" s="35" t="e">
        <f>+$C$19*'10 - 2010'!AU125</f>
        <v>#DIV/0!</v>
      </c>
      <c r="T178" s="35" t="e">
        <f>+$C$19*'10 - 2010'!AV125</f>
        <v>#DIV/0!</v>
      </c>
      <c r="U178" s="35" t="e">
        <f>+$C$19*'10 - 2010'!AW125</f>
        <v>#DIV/0!</v>
      </c>
      <c r="V178" s="35" t="e">
        <f>+$C$19*'10 - 2010'!AX125</f>
        <v>#DIV/0!</v>
      </c>
      <c r="W178" s="35" t="e">
        <f>+$C$19*'10 - 2010'!AY125</f>
        <v>#DIV/0!</v>
      </c>
      <c r="X178" s="35" t="e">
        <f>+$C$19*'10 - 2010'!AZ125</f>
        <v>#DIV/0!</v>
      </c>
      <c r="Y178" s="35" t="e">
        <f>+$C$19*'10 - 2010'!BA125</f>
        <v>#DIV/0!</v>
      </c>
      <c r="Z178" s="35" t="e">
        <f>+$C$19*'10 - 2010'!BB125</f>
        <v>#DIV/0!</v>
      </c>
      <c r="AA178" s="35" t="e">
        <f>+$C$19*'10 - 2010'!BC125</f>
        <v>#DIV/0!</v>
      </c>
      <c r="AB178" s="35" t="e">
        <f>+$C$19*'10 - 2010'!BD125</f>
        <v>#DIV/0!</v>
      </c>
      <c r="AC178" s="35" t="e">
        <f>+$C$19*'10 - 2010'!BE125</f>
        <v>#DIV/0!</v>
      </c>
      <c r="AD178" s="35" t="e">
        <f>+$C$19*'10 - 2010'!BF125</f>
        <v>#DIV/0!</v>
      </c>
      <c r="AE178" s="35" t="e">
        <f>+$C$19*'10 - 2010'!BG125</f>
        <v>#DIV/0!</v>
      </c>
      <c r="AF178" s="35" t="e">
        <f>+$C$19*'10 - 2010'!BH125</f>
        <v>#DIV/0!</v>
      </c>
      <c r="AG178" s="35" t="e">
        <f>+$C$19*'10 - 2010'!BI125</f>
        <v>#DIV/0!</v>
      </c>
      <c r="AH178" s="35" t="e">
        <f>+$C$19*'10 - 2010'!BJ125</f>
        <v>#DIV/0!</v>
      </c>
      <c r="AI178" s="2"/>
    </row>
    <row r="179" spans="1:35">
      <c r="A179" s="44">
        <v>172</v>
      </c>
      <c r="B179" s="35">
        <f>+'10 - 2010'!B126</f>
        <v>0</v>
      </c>
      <c r="C179" s="35" t="e">
        <f>+'10 - 2010'!AE126/'10 - 2010'!BK126</f>
        <v>#DIV/0!</v>
      </c>
      <c r="D179" s="35" t="e">
        <f>+$C$19*'10 - 2010'!AF126</f>
        <v>#DIV/0!</v>
      </c>
      <c r="E179" s="35" t="e">
        <f>+$C$19*'10 - 2010'!AG126</f>
        <v>#DIV/0!</v>
      </c>
      <c r="F179" s="35" t="e">
        <f>+$C$19*'10 - 2010'!AH126</f>
        <v>#DIV/0!</v>
      </c>
      <c r="G179" s="35" t="e">
        <f>+$C$19*'10 - 2010'!AI126</f>
        <v>#DIV/0!</v>
      </c>
      <c r="H179" s="35" t="e">
        <f>+$C$19*'10 - 2010'!AJ126</f>
        <v>#DIV/0!</v>
      </c>
      <c r="I179" s="35" t="e">
        <f>+$C$19*'10 - 2010'!AK126</f>
        <v>#DIV/0!</v>
      </c>
      <c r="J179" s="35" t="e">
        <f>+$C$19*'10 - 2010'!AL126</f>
        <v>#DIV/0!</v>
      </c>
      <c r="K179" s="35" t="e">
        <f>+$C$19*'10 - 2010'!AM126</f>
        <v>#DIV/0!</v>
      </c>
      <c r="L179" s="35" t="e">
        <f>+$C$19*'10 - 2010'!AN126</f>
        <v>#DIV/0!</v>
      </c>
      <c r="M179" s="35" t="e">
        <f>+$C$19*'10 - 2010'!AO126</f>
        <v>#DIV/0!</v>
      </c>
      <c r="N179" s="35" t="e">
        <f>+$C$19*'10 - 2010'!AP126</f>
        <v>#DIV/0!</v>
      </c>
      <c r="O179" s="35" t="e">
        <f>+$C$19*'10 - 2010'!AQ126</f>
        <v>#DIV/0!</v>
      </c>
      <c r="P179" s="35" t="e">
        <f>+$C$19*'10 - 2010'!AR126</f>
        <v>#DIV/0!</v>
      </c>
      <c r="Q179" s="35" t="e">
        <f>+$C$19*'10 - 2010'!AS126</f>
        <v>#DIV/0!</v>
      </c>
      <c r="R179" s="35" t="e">
        <f>+$C$19*'10 - 2010'!AT126</f>
        <v>#DIV/0!</v>
      </c>
      <c r="S179" s="35" t="e">
        <f>+$C$19*'10 - 2010'!AU126</f>
        <v>#DIV/0!</v>
      </c>
      <c r="T179" s="35" t="e">
        <f>+$C$19*'10 - 2010'!AV126</f>
        <v>#DIV/0!</v>
      </c>
      <c r="U179" s="35" t="e">
        <f>+$C$19*'10 - 2010'!AW126</f>
        <v>#DIV/0!</v>
      </c>
      <c r="V179" s="35" t="e">
        <f>+$C$19*'10 - 2010'!AX126</f>
        <v>#DIV/0!</v>
      </c>
      <c r="W179" s="35" t="e">
        <f>+$C$19*'10 - 2010'!AY126</f>
        <v>#DIV/0!</v>
      </c>
      <c r="X179" s="35" t="e">
        <f>+$C$19*'10 - 2010'!AZ126</f>
        <v>#DIV/0!</v>
      </c>
      <c r="Y179" s="35" t="e">
        <f>+$C$19*'10 - 2010'!BA126</f>
        <v>#DIV/0!</v>
      </c>
      <c r="Z179" s="35" t="e">
        <f>+$C$19*'10 - 2010'!BB126</f>
        <v>#DIV/0!</v>
      </c>
      <c r="AA179" s="35" t="e">
        <f>+$C$19*'10 - 2010'!BC126</f>
        <v>#DIV/0!</v>
      </c>
      <c r="AB179" s="35" t="e">
        <f>+$C$19*'10 - 2010'!BD126</f>
        <v>#DIV/0!</v>
      </c>
      <c r="AC179" s="35" t="e">
        <f>+$C$19*'10 - 2010'!BE126</f>
        <v>#DIV/0!</v>
      </c>
      <c r="AD179" s="35" t="e">
        <f>+$C$19*'10 - 2010'!BF126</f>
        <v>#DIV/0!</v>
      </c>
      <c r="AE179" s="35" t="e">
        <f>+$C$19*'10 - 2010'!BG126</f>
        <v>#DIV/0!</v>
      </c>
      <c r="AF179" s="35" t="e">
        <f>+$C$19*'10 - 2010'!BH126</f>
        <v>#DIV/0!</v>
      </c>
      <c r="AG179" s="35" t="e">
        <f>+$C$19*'10 - 2010'!BI126</f>
        <v>#DIV/0!</v>
      </c>
      <c r="AH179" s="35" t="e">
        <f>+$C$19*'10 - 2010'!BJ126</f>
        <v>#DIV/0!</v>
      </c>
      <c r="AI179" s="2"/>
    </row>
    <row r="180" spans="1:35">
      <c r="A180" s="44">
        <v>173</v>
      </c>
      <c r="B180" s="35">
        <f>+'10 - 2010'!B127</f>
        <v>0</v>
      </c>
      <c r="C180" s="35" t="e">
        <f>+'10 - 2010'!AE127/'10 - 2010'!BK127</f>
        <v>#DIV/0!</v>
      </c>
      <c r="D180" s="35" t="e">
        <f>+$C$19*'10 - 2010'!AF127</f>
        <v>#DIV/0!</v>
      </c>
      <c r="E180" s="35" t="e">
        <f>+$C$19*'10 - 2010'!AG127</f>
        <v>#DIV/0!</v>
      </c>
      <c r="F180" s="35" t="e">
        <f>+$C$19*'10 - 2010'!AH127</f>
        <v>#DIV/0!</v>
      </c>
      <c r="G180" s="35" t="e">
        <f>+$C$19*'10 - 2010'!AI127</f>
        <v>#DIV/0!</v>
      </c>
      <c r="H180" s="35" t="e">
        <f>+$C$19*'10 - 2010'!AJ127</f>
        <v>#DIV/0!</v>
      </c>
      <c r="I180" s="35" t="e">
        <f>+$C$19*'10 - 2010'!AK127</f>
        <v>#DIV/0!</v>
      </c>
      <c r="J180" s="35" t="e">
        <f>+$C$19*'10 - 2010'!AL127</f>
        <v>#DIV/0!</v>
      </c>
      <c r="K180" s="35" t="e">
        <f>+$C$19*'10 - 2010'!AM127</f>
        <v>#DIV/0!</v>
      </c>
      <c r="L180" s="35" t="e">
        <f>+$C$19*'10 - 2010'!AN127</f>
        <v>#DIV/0!</v>
      </c>
      <c r="M180" s="35" t="e">
        <f>+$C$19*'10 - 2010'!AO127</f>
        <v>#DIV/0!</v>
      </c>
      <c r="N180" s="35" t="e">
        <f>+$C$19*'10 - 2010'!AP127</f>
        <v>#DIV/0!</v>
      </c>
      <c r="O180" s="35" t="e">
        <f>+$C$19*'10 - 2010'!AQ127</f>
        <v>#DIV/0!</v>
      </c>
      <c r="P180" s="35" t="e">
        <f>+$C$19*'10 - 2010'!AR127</f>
        <v>#DIV/0!</v>
      </c>
      <c r="Q180" s="35" t="e">
        <f>+$C$19*'10 - 2010'!AS127</f>
        <v>#DIV/0!</v>
      </c>
      <c r="R180" s="35" t="e">
        <f>+$C$19*'10 - 2010'!AT127</f>
        <v>#DIV/0!</v>
      </c>
      <c r="S180" s="35" t="e">
        <f>+$C$19*'10 - 2010'!AU127</f>
        <v>#DIV/0!</v>
      </c>
      <c r="T180" s="35" t="e">
        <f>+$C$19*'10 - 2010'!AV127</f>
        <v>#DIV/0!</v>
      </c>
      <c r="U180" s="35" t="e">
        <f>+$C$19*'10 - 2010'!AW127</f>
        <v>#DIV/0!</v>
      </c>
      <c r="V180" s="35" t="e">
        <f>+$C$19*'10 - 2010'!AX127</f>
        <v>#DIV/0!</v>
      </c>
      <c r="W180" s="35" t="e">
        <f>+$C$19*'10 - 2010'!AY127</f>
        <v>#DIV/0!</v>
      </c>
      <c r="X180" s="35" t="e">
        <f>+$C$19*'10 - 2010'!AZ127</f>
        <v>#DIV/0!</v>
      </c>
      <c r="Y180" s="35" t="e">
        <f>+$C$19*'10 - 2010'!BA127</f>
        <v>#DIV/0!</v>
      </c>
      <c r="Z180" s="35" t="e">
        <f>+$C$19*'10 - 2010'!BB127</f>
        <v>#DIV/0!</v>
      </c>
      <c r="AA180" s="35" t="e">
        <f>+$C$19*'10 - 2010'!BC127</f>
        <v>#DIV/0!</v>
      </c>
      <c r="AB180" s="35" t="e">
        <f>+$C$19*'10 - 2010'!BD127</f>
        <v>#DIV/0!</v>
      </c>
      <c r="AC180" s="35" t="e">
        <f>+$C$19*'10 - 2010'!BE127</f>
        <v>#DIV/0!</v>
      </c>
      <c r="AD180" s="35" t="e">
        <f>+$C$19*'10 - 2010'!BF127</f>
        <v>#DIV/0!</v>
      </c>
      <c r="AE180" s="35" t="e">
        <f>+$C$19*'10 - 2010'!BG127</f>
        <v>#DIV/0!</v>
      </c>
      <c r="AF180" s="35" t="e">
        <f>+$C$19*'10 - 2010'!BH127</f>
        <v>#DIV/0!</v>
      </c>
      <c r="AG180" s="35" t="e">
        <f>+$C$19*'10 - 2010'!BI127</f>
        <v>#DIV/0!</v>
      </c>
      <c r="AH180" s="35" t="e">
        <f>+$C$19*'10 - 2010'!BJ127</f>
        <v>#DIV/0!</v>
      </c>
      <c r="AI180" s="2"/>
    </row>
    <row r="181" spans="1:35">
      <c r="A181" s="44">
        <v>174</v>
      </c>
      <c r="B181" s="35">
        <f>+'10 - 2010'!B128</f>
        <v>0</v>
      </c>
      <c r="C181" s="35" t="e">
        <f>+'10 - 2010'!AE128/'10 - 2010'!BK128</f>
        <v>#DIV/0!</v>
      </c>
      <c r="D181" s="35" t="e">
        <f>+$C$19*'10 - 2010'!AF128</f>
        <v>#DIV/0!</v>
      </c>
      <c r="E181" s="35" t="e">
        <f>+$C$19*'10 - 2010'!AG128</f>
        <v>#DIV/0!</v>
      </c>
      <c r="F181" s="35" t="e">
        <f>+$C$19*'10 - 2010'!AH128</f>
        <v>#DIV/0!</v>
      </c>
      <c r="G181" s="35" t="e">
        <f>+$C$19*'10 - 2010'!AI128</f>
        <v>#DIV/0!</v>
      </c>
      <c r="H181" s="35" t="e">
        <f>+$C$19*'10 - 2010'!AJ128</f>
        <v>#DIV/0!</v>
      </c>
      <c r="I181" s="35" t="e">
        <f>+$C$19*'10 - 2010'!AK128</f>
        <v>#DIV/0!</v>
      </c>
      <c r="J181" s="35" t="e">
        <f>+$C$19*'10 - 2010'!AL128</f>
        <v>#DIV/0!</v>
      </c>
      <c r="K181" s="35" t="e">
        <f>+$C$19*'10 - 2010'!AM128</f>
        <v>#DIV/0!</v>
      </c>
      <c r="L181" s="35" t="e">
        <f>+$C$19*'10 - 2010'!AN128</f>
        <v>#DIV/0!</v>
      </c>
      <c r="M181" s="35" t="e">
        <f>+$C$19*'10 - 2010'!AO128</f>
        <v>#DIV/0!</v>
      </c>
      <c r="N181" s="35" t="e">
        <f>+$C$19*'10 - 2010'!AP128</f>
        <v>#DIV/0!</v>
      </c>
      <c r="O181" s="35" t="e">
        <f>+$C$19*'10 - 2010'!AQ128</f>
        <v>#DIV/0!</v>
      </c>
      <c r="P181" s="35" t="e">
        <f>+$C$19*'10 - 2010'!AR128</f>
        <v>#DIV/0!</v>
      </c>
      <c r="Q181" s="35" t="e">
        <f>+$C$19*'10 - 2010'!AS128</f>
        <v>#DIV/0!</v>
      </c>
      <c r="R181" s="35" t="e">
        <f>+$C$19*'10 - 2010'!AT128</f>
        <v>#DIV/0!</v>
      </c>
      <c r="S181" s="35" t="e">
        <f>+$C$19*'10 - 2010'!AU128</f>
        <v>#DIV/0!</v>
      </c>
      <c r="T181" s="35" t="e">
        <f>+$C$19*'10 - 2010'!AV128</f>
        <v>#DIV/0!</v>
      </c>
      <c r="U181" s="35" t="e">
        <f>+$C$19*'10 - 2010'!AW128</f>
        <v>#DIV/0!</v>
      </c>
      <c r="V181" s="35" t="e">
        <f>+$C$19*'10 - 2010'!AX128</f>
        <v>#DIV/0!</v>
      </c>
      <c r="W181" s="35" t="e">
        <f>+$C$19*'10 - 2010'!AY128</f>
        <v>#DIV/0!</v>
      </c>
      <c r="X181" s="35" t="e">
        <f>+$C$19*'10 - 2010'!AZ128</f>
        <v>#DIV/0!</v>
      </c>
      <c r="Y181" s="35" t="e">
        <f>+$C$19*'10 - 2010'!BA128</f>
        <v>#DIV/0!</v>
      </c>
      <c r="Z181" s="35" t="e">
        <f>+$C$19*'10 - 2010'!BB128</f>
        <v>#DIV/0!</v>
      </c>
      <c r="AA181" s="35" t="e">
        <f>+$C$19*'10 - 2010'!BC128</f>
        <v>#DIV/0!</v>
      </c>
      <c r="AB181" s="35" t="e">
        <f>+$C$19*'10 - 2010'!BD128</f>
        <v>#DIV/0!</v>
      </c>
      <c r="AC181" s="35" t="e">
        <f>+$C$19*'10 - 2010'!BE128</f>
        <v>#DIV/0!</v>
      </c>
      <c r="AD181" s="35" t="e">
        <f>+$C$19*'10 - 2010'!BF128</f>
        <v>#DIV/0!</v>
      </c>
      <c r="AE181" s="35" t="e">
        <f>+$C$19*'10 - 2010'!BG128</f>
        <v>#DIV/0!</v>
      </c>
      <c r="AF181" s="35" t="e">
        <f>+$C$19*'10 - 2010'!BH128</f>
        <v>#DIV/0!</v>
      </c>
      <c r="AG181" s="35" t="e">
        <f>+$C$19*'10 - 2010'!BI128</f>
        <v>#DIV/0!</v>
      </c>
      <c r="AH181" s="35" t="e">
        <f>+$C$19*'10 - 2010'!BJ128</f>
        <v>#DIV/0!</v>
      </c>
      <c r="AI181" s="2"/>
    </row>
    <row r="182" spans="1:35">
      <c r="A182" s="44">
        <v>175</v>
      </c>
      <c r="B182" s="35">
        <f>+'10 - 2010'!B129</f>
        <v>0</v>
      </c>
      <c r="C182" s="35" t="e">
        <f>+'10 - 2010'!AE129/'10 - 2010'!BK129</f>
        <v>#DIV/0!</v>
      </c>
      <c r="D182" s="35" t="e">
        <f>+$C$19*'10 - 2010'!AF129</f>
        <v>#DIV/0!</v>
      </c>
      <c r="E182" s="35" t="e">
        <f>+$C$19*'10 - 2010'!AG129</f>
        <v>#DIV/0!</v>
      </c>
      <c r="F182" s="35" t="e">
        <f>+$C$19*'10 - 2010'!AH129</f>
        <v>#DIV/0!</v>
      </c>
      <c r="G182" s="35" t="e">
        <f>+$C$19*'10 - 2010'!AI129</f>
        <v>#DIV/0!</v>
      </c>
      <c r="H182" s="35" t="e">
        <f>+$C$19*'10 - 2010'!AJ129</f>
        <v>#DIV/0!</v>
      </c>
      <c r="I182" s="35" t="e">
        <f>+$C$19*'10 - 2010'!AK129</f>
        <v>#DIV/0!</v>
      </c>
      <c r="J182" s="35" t="e">
        <f>+$C$19*'10 - 2010'!AL129</f>
        <v>#DIV/0!</v>
      </c>
      <c r="K182" s="35" t="e">
        <f>+$C$19*'10 - 2010'!AM129</f>
        <v>#DIV/0!</v>
      </c>
      <c r="L182" s="35" t="e">
        <f>+$C$19*'10 - 2010'!AN129</f>
        <v>#DIV/0!</v>
      </c>
      <c r="M182" s="35" t="e">
        <f>+$C$19*'10 - 2010'!AO129</f>
        <v>#DIV/0!</v>
      </c>
      <c r="N182" s="35" t="e">
        <f>+$C$19*'10 - 2010'!AP129</f>
        <v>#DIV/0!</v>
      </c>
      <c r="O182" s="35" t="e">
        <f>+$C$19*'10 - 2010'!AQ129</f>
        <v>#DIV/0!</v>
      </c>
      <c r="P182" s="35" t="e">
        <f>+$C$19*'10 - 2010'!AR129</f>
        <v>#DIV/0!</v>
      </c>
      <c r="Q182" s="35" t="e">
        <f>+$C$19*'10 - 2010'!AS129</f>
        <v>#DIV/0!</v>
      </c>
      <c r="R182" s="35" t="e">
        <f>+$C$19*'10 - 2010'!AT129</f>
        <v>#DIV/0!</v>
      </c>
      <c r="S182" s="35" t="e">
        <f>+$C$19*'10 - 2010'!AU129</f>
        <v>#DIV/0!</v>
      </c>
      <c r="T182" s="35" t="e">
        <f>+$C$19*'10 - 2010'!AV129</f>
        <v>#DIV/0!</v>
      </c>
      <c r="U182" s="35" t="e">
        <f>+$C$19*'10 - 2010'!AW129</f>
        <v>#DIV/0!</v>
      </c>
      <c r="V182" s="35" t="e">
        <f>+$C$19*'10 - 2010'!AX129</f>
        <v>#DIV/0!</v>
      </c>
      <c r="W182" s="35" t="e">
        <f>+$C$19*'10 - 2010'!AY129</f>
        <v>#DIV/0!</v>
      </c>
      <c r="X182" s="35" t="e">
        <f>+$C$19*'10 - 2010'!AZ129</f>
        <v>#DIV/0!</v>
      </c>
      <c r="Y182" s="35" t="e">
        <f>+$C$19*'10 - 2010'!BA129</f>
        <v>#DIV/0!</v>
      </c>
      <c r="Z182" s="35" t="e">
        <f>+$C$19*'10 - 2010'!BB129</f>
        <v>#DIV/0!</v>
      </c>
      <c r="AA182" s="35" t="e">
        <f>+$C$19*'10 - 2010'!BC129</f>
        <v>#DIV/0!</v>
      </c>
      <c r="AB182" s="35" t="e">
        <f>+$C$19*'10 - 2010'!BD129</f>
        <v>#DIV/0!</v>
      </c>
      <c r="AC182" s="35" t="e">
        <f>+$C$19*'10 - 2010'!BE129</f>
        <v>#DIV/0!</v>
      </c>
      <c r="AD182" s="35" t="e">
        <f>+$C$19*'10 - 2010'!BF129</f>
        <v>#DIV/0!</v>
      </c>
      <c r="AE182" s="35" t="e">
        <f>+$C$19*'10 - 2010'!BG129</f>
        <v>#DIV/0!</v>
      </c>
      <c r="AF182" s="35" t="e">
        <f>+$C$19*'10 - 2010'!BH129</f>
        <v>#DIV/0!</v>
      </c>
      <c r="AG182" s="35" t="e">
        <f>+$C$19*'10 - 2010'!BI129</f>
        <v>#DIV/0!</v>
      </c>
      <c r="AH182" s="35" t="e">
        <f>+$C$19*'10 - 2010'!BJ129</f>
        <v>#DIV/0!</v>
      </c>
      <c r="AI182" s="2"/>
    </row>
    <row r="183" spans="1:35">
      <c r="A183" s="44">
        <v>176</v>
      </c>
      <c r="B183" s="35">
        <f>+'10 - 2010'!B130</f>
        <v>0</v>
      </c>
      <c r="C183" s="35" t="e">
        <f>+'10 - 2010'!AE130/'10 - 2010'!BK130</f>
        <v>#DIV/0!</v>
      </c>
      <c r="D183" s="35" t="e">
        <f>+$C$19*'10 - 2010'!AF130</f>
        <v>#DIV/0!</v>
      </c>
      <c r="E183" s="35" t="e">
        <f>+$C$19*'10 - 2010'!AG130</f>
        <v>#DIV/0!</v>
      </c>
      <c r="F183" s="35" t="e">
        <f>+$C$19*'10 - 2010'!AH130</f>
        <v>#DIV/0!</v>
      </c>
      <c r="G183" s="35" t="e">
        <f>+$C$19*'10 - 2010'!AI130</f>
        <v>#DIV/0!</v>
      </c>
      <c r="H183" s="35" t="e">
        <f>+$C$19*'10 - 2010'!AJ130</f>
        <v>#DIV/0!</v>
      </c>
      <c r="I183" s="35" t="e">
        <f>+$C$19*'10 - 2010'!AK130</f>
        <v>#DIV/0!</v>
      </c>
      <c r="J183" s="35" t="e">
        <f>+$C$19*'10 - 2010'!AL130</f>
        <v>#DIV/0!</v>
      </c>
      <c r="K183" s="35" t="e">
        <f>+$C$19*'10 - 2010'!AM130</f>
        <v>#DIV/0!</v>
      </c>
      <c r="L183" s="35" t="e">
        <f>+$C$19*'10 - 2010'!AN130</f>
        <v>#DIV/0!</v>
      </c>
      <c r="M183" s="35" t="e">
        <f>+$C$19*'10 - 2010'!AO130</f>
        <v>#DIV/0!</v>
      </c>
      <c r="N183" s="35" t="e">
        <f>+$C$19*'10 - 2010'!AP130</f>
        <v>#DIV/0!</v>
      </c>
      <c r="O183" s="35" t="e">
        <f>+$C$19*'10 - 2010'!AQ130</f>
        <v>#DIV/0!</v>
      </c>
      <c r="P183" s="35" t="e">
        <f>+$C$19*'10 - 2010'!AR130</f>
        <v>#DIV/0!</v>
      </c>
      <c r="Q183" s="35" t="e">
        <f>+$C$19*'10 - 2010'!AS130</f>
        <v>#DIV/0!</v>
      </c>
      <c r="R183" s="35" t="e">
        <f>+$C$19*'10 - 2010'!AT130</f>
        <v>#DIV/0!</v>
      </c>
      <c r="S183" s="35" t="e">
        <f>+$C$19*'10 - 2010'!AU130</f>
        <v>#DIV/0!</v>
      </c>
      <c r="T183" s="35" t="e">
        <f>+$C$19*'10 - 2010'!AV130</f>
        <v>#DIV/0!</v>
      </c>
      <c r="U183" s="35" t="e">
        <f>+$C$19*'10 - 2010'!AW130</f>
        <v>#DIV/0!</v>
      </c>
      <c r="V183" s="35" t="e">
        <f>+$C$19*'10 - 2010'!AX130</f>
        <v>#DIV/0!</v>
      </c>
      <c r="W183" s="35" t="e">
        <f>+$C$19*'10 - 2010'!AY130</f>
        <v>#DIV/0!</v>
      </c>
      <c r="X183" s="35" t="e">
        <f>+$C$19*'10 - 2010'!AZ130</f>
        <v>#DIV/0!</v>
      </c>
      <c r="Y183" s="35" t="e">
        <f>+$C$19*'10 - 2010'!BA130</f>
        <v>#DIV/0!</v>
      </c>
      <c r="Z183" s="35" t="e">
        <f>+$C$19*'10 - 2010'!BB130</f>
        <v>#DIV/0!</v>
      </c>
      <c r="AA183" s="35" t="e">
        <f>+$C$19*'10 - 2010'!BC130</f>
        <v>#DIV/0!</v>
      </c>
      <c r="AB183" s="35" t="e">
        <f>+$C$19*'10 - 2010'!BD130</f>
        <v>#DIV/0!</v>
      </c>
      <c r="AC183" s="35" t="e">
        <f>+$C$19*'10 - 2010'!BE130</f>
        <v>#DIV/0!</v>
      </c>
      <c r="AD183" s="35" t="e">
        <f>+$C$19*'10 - 2010'!BF130</f>
        <v>#DIV/0!</v>
      </c>
      <c r="AE183" s="35" t="e">
        <f>+$C$19*'10 - 2010'!BG130</f>
        <v>#DIV/0!</v>
      </c>
      <c r="AF183" s="35" t="e">
        <f>+$C$19*'10 - 2010'!BH130</f>
        <v>#DIV/0!</v>
      </c>
      <c r="AG183" s="35" t="e">
        <f>+$C$19*'10 - 2010'!BI130</f>
        <v>#DIV/0!</v>
      </c>
      <c r="AH183" s="35" t="e">
        <f>+$C$19*'10 - 2010'!BJ130</f>
        <v>#DIV/0!</v>
      </c>
      <c r="AI183" s="2"/>
    </row>
    <row r="184" spans="1:35">
      <c r="A184" s="44">
        <v>177</v>
      </c>
      <c r="B184" s="35">
        <f>+'10 - 2010'!B131</f>
        <v>0</v>
      </c>
      <c r="C184" s="35" t="e">
        <f>+'10 - 2010'!AE131/'10 - 2010'!BK131</f>
        <v>#DIV/0!</v>
      </c>
      <c r="D184" s="35" t="e">
        <f>+$C$19*'10 - 2010'!AF131</f>
        <v>#DIV/0!</v>
      </c>
      <c r="E184" s="35" t="e">
        <f>+$C$19*'10 - 2010'!AG131</f>
        <v>#DIV/0!</v>
      </c>
      <c r="F184" s="35" t="e">
        <f>+$C$19*'10 - 2010'!AH131</f>
        <v>#DIV/0!</v>
      </c>
      <c r="G184" s="35" t="e">
        <f>+$C$19*'10 - 2010'!AI131</f>
        <v>#DIV/0!</v>
      </c>
      <c r="H184" s="35" t="e">
        <f>+$C$19*'10 - 2010'!AJ131</f>
        <v>#DIV/0!</v>
      </c>
      <c r="I184" s="35" t="e">
        <f>+$C$19*'10 - 2010'!AK131</f>
        <v>#DIV/0!</v>
      </c>
      <c r="J184" s="35" t="e">
        <f>+$C$19*'10 - 2010'!AL131</f>
        <v>#DIV/0!</v>
      </c>
      <c r="K184" s="35" t="e">
        <f>+$C$19*'10 - 2010'!AM131</f>
        <v>#DIV/0!</v>
      </c>
      <c r="L184" s="35" t="e">
        <f>+$C$19*'10 - 2010'!AN131</f>
        <v>#DIV/0!</v>
      </c>
      <c r="M184" s="35" t="e">
        <f>+$C$19*'10 - 2010'!AO131</f>
        <v>#DIV/0!</v>
      </c>
      <c r="N184" s="35" t="e">
        <f>+$C$19*'10 - 2010'!AP131</f>
        <v>#DIV/0!</v>
      </c>
      <c r="O184" s="35" t="e">
        <f>+$C$19*'10 - 2010'!AQ131</f>
        <v>#DIV/0!</v>
      </c>
      <c r="P184" s="35" t="e">
        <f>+$C$19*'10 - 2010'!AR131</f>
        <v>#DIV/0!</v>
      </c>
      <c r="Q184" s="35" t="e">
        <f>+$C$19*'10 - 2010'!AS131</f>
        <v>#DIV/0!</v>
      </c>
      <c r="R184" s="35" t="e">
        <f>+$C$19*'10 - 2010'!AT131</f>
        <v>#DIV/0!</v>
      </c>
      <c r="S184" s="35" t="e">
        <f>+$C$19*'10 - 2010'!AU131</f>
        <v>#DIV/0!</v>
      </c>
      <c r="T184" s="35" t="e">
        <f>+$C$19*'10 - 2010'!AV131</f>
        <v>#DIV/0!</v>
      </c>
      <c r="U184" s="35" t="e">
        <f>+$C$19*'10 - 2010'!AW131</f>
        <v>#DIV/0!</v>
      </c>
      <c r="V184" s="35" t="e">
        <f>+$C$19*'10 - 2010'!AX131</f>
        <v>#DIV/0!</v>
      </c>
      <c r="W184" s="35" t="e">
        <f>+$C$19*'10 - 2010'!AY131</f>
        <v>#DIV/0!</v>
      </c>
      <c r="X184" s="35" t="e">
        <f>+$C$19*'10 - 2010'!AZ131</f>
        <v>#DIV/0!</v>
      </c>
      <c r="Y184" s="35" t="e">
        <f>+$C$19*'10 - 2010'!BA131</f>
        <v>#DIV/0!</v>
      </c>
      <c r="Z184" s="35" t="e">
        <f>+$C$19*'10 - 2010'!BB131</f>
        <v>#DIV/0!</v>
      </c>
      <c r="AA184" s="35" t="e">
        <f>+$C$19*'10 - 2010'!BC131</f>
        <v>#DIV/0!</v>
      </c>
      <c r="AB184" s="35" t="e">
        <f>+$C$19*'10 - 2010'!BD131</f>
        <v>#DIV/0!</v>
      </c>
      <c r="AC184" s="35" t="e">
        <f>+$C$19*'10 - 2010'!BE131</f>
        <v>#DIV/0!</v>
      </c>
      <c r="AD184" s="35" t="e">
        <f>+$C$19*'10 - 2010'!BF131</f>
        <v>#DIV/0!</v>
      </c>
      <c r="AE184" s="35" t="e">
        <f>+$C$19*'10 - 2010'!BG131</f>
        <v>#DIV/0!</v>
      </c>
      <c r="AF184" s="35" t="e">
        <f>+$C$19*'10 - 2010'!BH131</f>
        <v>#DIV/0!</v>
      </c>
      <c r="AG184" s="35" t="e">
        <f>+$C$19*'10 - 2010'!BI131</f>
        <v>#DIV/0!</v>
      </c>
      <c r="AH184" s="35" t="e">
        <f>+$C$19*'10 - 2010'!BJ131</f>
        <v>#DIV/0!</v>
      </c>
      <c r="AI184" s="2"/>
    </row>
    <row r="185" spans="1:35">
      <c r="A185" s="44">
        <v>178</v>
      </c>
      <c r="B185" s="35">
        <f>+'10 - 2010'!B132</f>
        <v>0</v>
      </c>
      <c r="C185" s="35" t="e">
        <f>+'10 - 2010'!AE132/'10 - 2010'!BK132</f>
        <v>#DIV/0!</v>
      </c>
      <c r="D185" s="35" t="e">
        <f>+$C$19*'10 - 2010'!AF132</f>
        <v>#DIV/0!</v>
      </c>
      <c r="E185" s="35" t="e">
        <f>+$C$19*'10 - 2010'!AG132</f>
        <v>#DIV/0!</v>
      </c>
      <c r="F185" s="35" t="e">
        <f>+$C$19*'10 - 2010'!AH132</f>
        <v>#DIV/0!</v>
      </c>
      <c r="G185" s="35" t="e">
        <f>+$C$19*'10 - 2010'!AI132</f>
        <v>#DIV/0!</v>
      </c>
      <c r="H185" s="35" t="e">
        <f>+$C$19*'10 - 2010'!AJ132</f>
        <v>#DIV/0!</v>
      </c>
      <c r="I185" s="35" t="e">
        <f>+$C$19*'10 - 2010'!AK132</f>
        <v>#DIV/0!</v>
      </c>
      <c r="J185" s="35" t="e">
        <f>+$C$19*'10 - 2010'!AL132</f>
        <v>#DIV/0!</v>
      </c>
      <c r="K185" s="35" t="e">
        <f>+$C$19*'10 - 2010'!AM132</f>
        <v>#DIV/0!</v>
      </c>
      <c r="L185" s="35" t="e">
        <f>+$C$19*'10 - 2010'!AN132</f>
        <v>#DIV/0!</v>
      </c>
      <c r="M185" s="35" t="e">
        <f>+$C$19*'10 - 2010'!AO132</f>
        <v>#DIV/0!</v>
      </c>
      <c r="N185" s="35" t="e">
        <f>+$C$19*'10 - 2010'!AP132</f>
        <v>#DIV/0!</v>
      </c>
      <c r="O185" s="35" t="e">
        <f>+$C$19*'10 - 2010'!AQ132</f>
        <v>#DIV/0!</v>
      </c>
      <c r="P185" s="35" t="e">
        <f>+$C$19*'10 - 2010'!AR132</f>
        <v>#DIV/0!</v>
      </c>
      <c r="Q185" s="35" t="e">
        <f>+$C$19*'10 - 2010'!AS132</f>
        <v>#DIV/0!</v>
      </c>
      <c r="R185" s="35" t="e">
        <f>+$C$19*'10 - 2010'!AT132</f>
        <v>#DIV/0!</v>
      </c>
      <c r="S185" s="35" t="e">
        <f>+$C$19*'10 - 2010'!AU132</f>
        <v>#DIV/0!</v>
      </c>
      <c r="T185" s="35" t="e">
        <f>+$C$19*'10 - 2010'!AV132</f>
        <v>#DIV/0!</v>
      </c>
      <c r="U185" s="35" t="e">
        <f>+$C$19*'10 - 2010'!AW132</f>
        <v>#DIV/0!</v>
      </c>
      <c r="V185" s="35" t="e">
        <f>+$C$19*'10 - 2010'!AX132</f>
        <v>#DIV/0!</v>
      </c>
      <c r="W185" s="35" t="e">
        <f>+$C$19*'10 - 2010'!AY132</f>
        <v>#DIV/0!</v>
      </c>
      <c r="X185" s="35" t="e">
        <f>+$C$19*'10 - 2010'!AZ132</f>
        <v>#DIV/0!</v>
      </c>
      <c r="Y185" s="35" t="e">
        <f>+$C$19*'10 - 2010'!BA132</f>
        <v>#DIV/0!</v>
      </c>
      <c r="Z185" s="35" t="e">
        <f>+$C$19*'10 - 2010'!BB132</f>
        <v>#DIV/0!</v>
      </c>
      <c r="AA185" s="35" t="e">
        <f>+$C$19*'10 - 2010'!BC132</f>
        <v>#DIV/0!</v>
      </c>
      <c r="AB185" s="35" t="e">
        <f>+$C$19*'10 - 2010'!BD132</f>
        <v>#DIV/0!</v>
      </c>
      <c r="AC185" s="35" t="e">
        <f>+$C$19*'10 - 2010'!BE132</f>
        <v>#DIV/0!</v>
      </c>
      <c r="AD185" s="35" t="e">
        <f>+$C$19*'10 - 2010'!BF132</f>
        <v>#DIV/0!</v>
      </c>
      <c r="AE185" s="35" t="e">
        <f>+$C$19*'10 - 2010'!BG132</f>
        <v>#DIV/0!</v>
      </c>
      <c r="AF185" s="35" t="e">
        <f>+$C$19*'10 - 2010'!BH132</f>
        <v>#DIV/0!</v>
      </c>
      <c r="AG185" s="35" t="e">
        <f>+$C$19*'10 - 2010'!BI132</f>
        <v>#DIV/0!</v>
      </c>
      <c r="AH185" s="35" t="e">
        <f>+$C$19*'10 - 2010'!BJ132</f>
        <v>#DIV/0!</v>
      </c>
      <c r="AI185" s="2"/>
    </row>
    <row r="186" spans="1:35">
      <c r="A186" s="44">
        <v>179</v>
      </c>
      <c r="B186" s="35">
        <f>+'10 - 2010'!B133</f>
        <v>0</v>
      </c>
      <c r="C186" s="35" t="e">
        <f>+'10 - 2010'!AE133/'10 - 2010'!BK133</f>
        <v>#DIV/0!</v>
      </c>
      <c r="D186" s="35" t="e">
        <f>+$C$19*'10 - 2010'!AF133</f>
        <v>#DIV/0!</v>
      </c>
      <c r="E186" s="35" t="e">
        <f>+$C$19*'10 - 2010'!AG133</f>
        <v>#DIV/0!</v>
      </c>
      <c r="F186" s="35" t="e">
        <f>+$C$19*'10 - 2010'!AH133</f>
        <v>#DIV/0!</v>
      </c>
      <c r="G186" s="35" t="e">
        <f>+$C$19*'10 - 2010'!AI133</f>
        <v>#DIV/0!</v>
      </c>
      <c r="H186" s="35" t="e">
        <f>+$C$19*'10 - 2010'!AJ133</f>
        <v>#DIV/0!</v>
      </c>
      <c r="I186" s="35" t="e">
        <f>+$C$19*'10 - 2010'!AK133</f>
        <v>#DIV/0!</v>
      </c>
      <c r="J186" s="35" t="e">
        <f>+$C$19*'10 - 2010'!AL133</f>
        <v>#DIV/0!</v>
      </c>
      <c r="K186" s="35" t="e">
        <f>+$C$19*'10 - 2010'!AM133</f>
        <v>#DIV/0!</v>
      </c>
      <c r="L186" s="35" t="e">
        <f>+$C$19*'10 - 2010'!AN133</f>
        <v>#DIV/0!</v>
      </c>
      <c r="M186" s="35" t="e">
        <f>+$C$19*'10 - 2010'!AO133</f>
        <v>#DIV/0!</v>
      </c>
      <c r="N186" s="35" t="e">
        <f>+$C$19*'10 - 2010'!AP133</f>
        <v>#DIV/0!</v>
      </c>
      <c r="O186" s="35" t="e">
        <f>+$C$19*'10 - 2010'!AQ133</f>
        <v>#DIV/0!</v>
      </c>
      <c r="P186" s="35" t="e">
        <f>+$C$19*'10 - 2010'!AR133</f>
        <v>#DIV/0!</v>
      </c>
      <c r="Q186" s="35" t="e">
        <f>+$C$19*'10 - 2010'!AS133</f>
        <v>#DIV/0!</v>
      </c>
      <c r="R186" s="35" t="e">
        <f>+$C$19*'10 - 2010'!AT133</f>
        <v>#DIV/0!</v>
      </c>
      <c r="S186" s="35" t="e">
        <f>+$C$19*'10 - 2010'!AU133</f>
        <v>#DIV/0!</v>
      </c>
      <c r="T186" s="35" t="e">
        <f>+$C$19*'10 - 2010'!AV133</f>
        <v>#DIV/0!</v>
      </c>
      <c r="U186" s="35" t="e">
        <f>+$C$19*'10 - 2010'!AW133</f>
        <v>#DIV/0!</v>
      </c>
      <c r="V186" s="35" t="e">
        <f>+$C$19*'10 - 2010'!AX133</f>
        <v>#DIV/0!</v>
      </c>
      <c r="W186" s="35" t="e">
        <f>+$C$19*'10 - 2010'!AY133</f>
        <v>#DIV/0!</v>
      </c>
      <c r="X186" s="35" t="e">
        <f>+$C$19*'10 - 2010'!AZ133</f>
        <v>#DIV/0!</v>
      </c>
      <c r="Y186" s="35" t="e">
        <f>+$C$19*'10 - 2010'!BA133</f>
        <v>#DIV/0!</v>
      </c>
      <c r="Z186" s="35" t="e">
        <f>+$C$19*'10 - 2010'!BB133</f>
        <v>#DIV/0!</v>
      </c>
      <c r="AA186" s="35" t="e">
        <f>+$C$19*'10 - 2010'!BC133</f>
        <v>#DIV/0!</v>
      </c>
      <c r="AB186" s="35" t="e">
        <f>+$C$19*'10 - 2010'!BD133</f>
        <v>#DIV/0!</v>
      </c>
      <c r="AC186" s="35" t="e">
        <f>+$C$19*'10 - 2010'!BE133</f>
        <v>#DIV/0!</v>
      </c>
      <c r="AD186" s="35" t="e">
        <f>+$C$19*'10 - 2010'!BF133</f>
        <v>#DIV/0!</v>
      </c>
      <c r="AE186" s="35" t="e">
        <f>+$C$19*'10 - 2010'!BG133</f>
        <v>#DIV/0!</v>
      </c>
      <c r="AF186" s="35" t="e">
        <f>+$C$19*'10 - 2010'!BH133</f>
        <v>#DIV/0!</v>
      </c>
      <c r="AG186" s="35" t="e">
        <f>+$C$19*'10 - 2010'!BI133</f>
        <v>#DIV/0!</v>
      </c>
      <c r="AH186" s="35" t="e">
        <f>+$C$19*'10 - 2010'!BJ133</f>
        <v>#DIV/0!</v>
      </c>
      <c r="AI186" s="2"/>
    </row>
    <row r="187" spans="1:35">
      <c r="A187" s="44">
        <v>180</v>
      </c>
      <c r="B187" s="35">
        <f>+'10 - 2010'!B134</f>
        <v>0</v>
      </c>
      <c r="C187" s="35" t="e">
        <f>+'10 - 2010'!AE134/'10 - 2010'!BK134</f>
        <v>#DIV/0!</v>
      </c>
      <c r="D187" s="35" t="e">
        <f>+$C$19*'10 - 2010'!AF134</f>
        <v>#DIV/0!</v>
      </c>
      <c r="E187" s="35" t="e">
        <f>+$C$19*'10 - 2010'!AG134</f>
        <v>#DIV/0!</v>
      </c>
      <c r="F187" s="35" t="e">
        <f>+$C$19*'10 - 2010'!AH134</f>
        <v>#DIV/0!</v>
      </c>
      <c r="G187" s="35" t="e">
        <f>+$C$19*'10 - 2010'!AI134</f>
        <v>#DIV/0!</v>
      </c>
      <c r="H187" s="35" t="e">
        <f>+$C$19*'10 - 2010'!AJ134</f>
        <v>#DIV/0!</v>
      </c>
      <c r="I187" s="35" t="e">
        <f>+$C$19*'10 - 2010'!AK134</f>
        <v>#DIV/0!</v>
      </c>
      <c r="J187" s="35" t="e">
        <f>+$C$19*'10 - 2010'!AL134</f>
        <v>#DIV/0!</v>
      </c>
      <c r="K187" s="35" t="e">
        <f>+$C$19*'10 - 2010'!AM134</f>
        <v>#DIV/0!</v>
      </c>
      <c r="L187" s="35" t="e">
        <f>+$C$19*'10 - 2010'!AN134</f>
        <v>#DIV/0!</v>
      </c>
      <c r="M187" s="35" t="e">
        <f>+$C$19*'10 - 2010'!AO134</f>
        <v>#DIV/0!</v>
      </c>
      <c r="N187" s="35" t="e">
        <f>+$C$19*'10 - 2010'!AP134</f>
        <v>#DIV/0!</v>
      </c>
      <c r="O187" s="35" t="e">
        <f>+$C$19*'10 - 2010'!AQ134</f>
        <v>#DIV/0!</v>
      </c>
      <c r="P187" s="35" t="e">
        <f>+$C$19*'10 - 2010'!AR134</f>
        <v>#DIV/0!</v>
      </c>
      <c r="Q187" s="35" t="e">
        <f>+$C$19*'10 - 2010'!AS134</f>
        <v>#DIV/0!</v>
      </c>
      <c r="R187" s="35" t="e">
        <f>+$C$19*'10 - 2010'!AT134</f>
        <v>#DIV/0!</v>
      </c>
      <c r="S187" s="35" t="e">
        <f>+$C$19*'10 - 2010'!AU134</f>
        <v>#DIV/0!</v>
      </c>
      <c r="T187" s="35" t="e">
        <f>+$C$19*'10 - 2010'!AV134</f>
        <v>#DIV/0!</v>
      </c>
      <c r="U187" s="35" t="e">
        <f>+$C$19*'10 - 2010'!AW134</f>
        <v>#DIV/0!</v>
      </c>
      <c r="V187" s="35" t="e">
        <f>+$C$19*'10 - 2010'!AX134</f>
        <v>#DIV/0!</v>
      </c>
      <c r="W187" s="35" t="e">
        <f>+$C$19*'10 - 2010'!AY134</f>
        <v>#DIV/0!</v>
      </c>
      <c r="X187" s="35" t="e">
        <f>+$C$19*'10 - 2010'!AZ134</f>
        <v>#DIV/0!</v>
      </c>
      <c r="Y187" s="35" t="e">
        <f>+$C$19*'10 - 2010'!BA134</f>
        <v>#DIV/0!</v>
      </c>
      <c r="Z187" s="35" t="e">
        <f>+$C$19*'10 - 2010'!BB134</f>
        <v>#DIV/0!</v>
      </c>
      <c r="AA187" s="35" t="e">
        <f>+$C$19*'10 - 2010'!BC134</f>
        <v>#DIV/0!</v>
      </c>
      <c r="AB187" s="35" t="e">
        <f>+$C$19*'10 - 2010'!BD134</f>
        <v>#DIV/0!</v>
      </c>
      <c r="AC187" s="35" t="e">
        <f>+$C$19*'10 - 2010'!BE134</f>
        <v>#DIV/0!</v>
      </c>
      <c r="AD187" s="35" t="e">
        <f>+$C$19*'10 - 2010'!BF134</f>
        <v>#DIV/0!</v>
      </c>
      <c r="AE187" s="35" t="e">
        <f>+$C$19*'10 - 2010'!BG134</f>
        <v>#DIV/0!</v>
      </c>
      <c r="AF187" s="35" t="e">
        <f>+$C$19*'10 - 2010'!BH134</f>
        <v>#DIV/0!</v>
      </c>
      <c r="AG187" s="35" t="e">
        <f>+$C$19*'10 - 2010'!BI134</f>
        <v>#DIV/0!</v>
      </c>
      <c r="AH187" s="35" t="e">
        <f>+$C$19*'10 - 2010'!BJ134</f>
        <v>#DIV/0!</v>
      </c>
      <c r="AI187" s="2"/>
    </row>
    <row r="188" spans="1:35">
      <c r="A188" s="44">
        <v>181</v>
      </c>
      <c r="B188" s="35">
        <f>+'10 - 2010'!B135</f>
        <v>0</v>
      </c>
      <c r="C188" s="35" t="e">
        <f>+'10 - 2010'!AE135/'10 - 2010'!BK135</f>
        <v>#DIV/0!</v>
      </c>
      <c r="D188" s="35" t="e">
        <f>+$C$19*'10 - 2010'!AF135</f>
        <v>#DIV/0!</v>
      </c>
      <c r="E188" s="35" t="e">
        <f>+$C$19*'10 - 2010'!AG135</f>
        <v>#DIV/0!</v>
      </c>
      <c r="F188" s="35" t="e">
        <f>+$C$19*'10 - 2010'!AH135</f>
        <v>#DIV/0!</v>
      </c>
      <c r="G188" s="35" t="e">
        <f>+$C$19*'10 - 2010'!AI135</f>
        <v>#DIV/0!</v>
      </c>
      <c r="H188" s="35" t="e">
        <f>+$C$19*'10 - 2010'!AJ135</f>
        <v>#DIV/0!</v>
      </c>
      <c r="I188" s="35" t="e">
        <f>+$C$19*'10 - 2010'!AK135</f>
        <v>#DIV/0!</v>
      </c>
      <c r="J188" s="35" t="e">
        <f>+$C$19*'10 - 2010'!AL135</f>
        <v>#DIV/0!</v>
      </c>
      <c r="K188" s="35" t="e">
        <f>+$C$19*'10 - 2010'!AM135</f>
        <v>#DIV/0!</v>
      </c>
      <c r="L188" s="35" t="e">
        <f>+$C$19*'10 - 2010'!AN135</f>
        <v>#DIV/0!</v>
      </c>
      <c r="M188" s="35" t="e">
        <f>+$C$19*'10 - 2010'!AO135</f>
        <v>#DIV/0!</v>
      </c>
      <c r="N188" s="35" t="e">
        <f>+$C$19*'10 - 2010'!AP135</f>
        <v>#DIV/0!</v>
      </c>
      <c r="O188" s="35" t="e">
        <f>+$C$19*'10 - 2010'!AQ135</f>
        <v>#DIV/0!</v>
      </c>
      <c r="P188" s="35" t="e">
        <f>+$C$19*'10 - 2010'!AR135</f>
        <v>#DIV/0!</v>
      </c>
      <c r="Q188" s="35" t="e">
        <f>+$C$19*'10 - 2010'!AS135</f>
        <v>#DIV/0!</v>
      </c>
      <c r="R188" s="35" t="e">
        <f>+$C$19*'10 - 2010'!AT135</f>
        <v>#DIV/0!</v>
      </c>
      <c r="S188" s="35" t="e">
        <f>+$C$19*'10 - 2010'!AU135</f>
        <v>#DIV/0!</v>
      </c>
      <c r="T188" s="35" t="e">
        <f>+$C$19*'10 - 2010'!AV135</f>
        <v>#DIV/0!</v>
      </c>
      <c r="U188" s="35" t="e">
        <f>+$C$19*'10 - 2010'!AW135</f>
        <v>#DIV/0!</v>
      </c>
      <c r="V188" s="35" t="e">
        <f>+$C$19*'10 - 2010'!AX135</f>
        <v>#DIV/0!</v>
      </c>
      <c r="W188" s="35" t="e">
        <f>+$C$19*'10 - 2010'!AY135</f>
        <v>#DIV/0!</v>
      </c>
      <c r="X188" s="35" t="e">
        <f>+$C$19*'10 - 2010'!AZ135</f>
        <v>#DIV/0!</v>
      </c>
      <c r="Y188" s="35" t="e">
        <f>+$C$19*'10 - 2010'!BA135</f>
        <v>#DIV/0!</v>
      </c>
      <c r="Z188" s="35" t="e">
        <f>+$C$19*'10 - 2010'!BB135</f>
        <v>#DIV/0!</v>
      </c>
      <c r="AA188" s="35" t="e">
        <f>+$C$19*'10 - 2010'!BC135</f>
        <v>#DIV/0!</v>
      </c>
      <c r="AB188" s="35" t="e">
        <f>+$C$19*'10 - 2010'!BD135</f>
        <v>#DIV/0!</v>
      </c>
      <c r="AC188" s="35" t="e">
        <f>+$C$19*'10 - 2010'!BE135</f>
        <v>#DIV/0!</v>
      </c>
      <c r="AD188" s="35" t="e">
        <f>+$C$19*'10 - 2010'!BF135</f>
        <v>#DIV/0!</v>
      </c>
      <c r="AE188" s="35" t="e">
        <f>+$C$19*'10 - 2010'!BG135</f>
        <v>#DIV/0!</v>
      </c>
      <c r="AF188" s="35" t="e">
        <f>+$C$19*'10 - 2010'!BH135</f>
        <v>#DIV/0!</v>
      </c>
      <c r="AG188" s="35" t="e">
        <f>+$C$19*'10 - 2010'!BI135</f>
        <v>#DIV/0!</v>
      </c>
      <c r="AH188" s="35" t="e">
        <f>+$C$19*'10 - 2010'!BJ135</f>
        <v>#DIV/0!</v>
      </c>
      <c r="AI188" s="2"/>
    </row>
    <row r="189" spans="1:35">
      <c r="A189" s="44">
        <v>182</v>
      </c>
      <c r="B189" s="35">
        <f>+'10 - 2010'!B136</f>
        <v>0</v>
      </c>
      <c r="C189" s="35" t="e">
        <f>+'10 - 2010'!AE136/'10 - 2010'!BK136</f>
        <v>#DIV/0!</v>
      </c>
      <c r="D189" s="35" t="e">
        <f>+$C$19*'10 - 2010'!AF136</f>
        <v>#DIV/0!</v>
      </c>
      <c r="E189" s="35" t="e">
        <f>+$C$19*'10 - 2010'!AG136</f>
        <v>#DIV/0!</v>
      </c>
      <c r="F189" s="35" t="e">
        <f>+$C$19*'10 - 2010'!AH136</f>
        <v>#DIV/0!</v>
      </c>
      <c r="G189" s="35" t="e">
        <f>+$C$19*'10 - 2010'!AI136</f>
        <v>#DIV/0!</v>
      </c>
      <c r="H189" s="35" t="e">
        <f>+$C$19*'10 - 2010'!AJ136</f>
        <v>#DIV/0!</v>
      </c>
      <c r="I189" s="35" t="e">
        <f>+$C$19*'10 - 2010'!AK136</f>
        <v>#DIV/0!</v>
      </c>
      <c r="J189" s="35" t="e">
        <f>+$C$19*'10 - 2010'!AL136</f>
        <v>#DIV/0!</v>
      </c>
      <c r="K189" s="35" t="e">
        <f>+$C$19*'10 - 2010'!AM136</f>
        <v>#DIV/0!</v>
      </c>
      <c r="L189" s="35" t="e">
        <f>+$C$19*'10 - 2010'!AN136</f>
        <v>#DIV/0!</v>
      </c>
      <c r="M189" s="35" t="e">
        <f>+$C$19*'10 - 2010'!AO136</f>
        <v>#DIV/0!</v>
      </c>
      <c r="N189" s="35" t="e">
        <f>+$C$19*'10 - 2010'!AP136</f>
        <v>#DIV/0!</v>
      </c>
      <c r="O189" s="35" t="e">
        <f>+$C$19*'10 - 2010'!AQ136</f>
        <v>#DIV/0!</v>
      </c>
      <c r="P189" s="35" t="e">
        <f>+$C$19*'10 - 2010'!AR136</f>
        <v>#DIV/0!</v>
      </c>
      <c r="Q189" s="35" t="e">
        <f>+$C$19*'10 - 2010'!AS136</f>
        <v>#DIV/0!</v>
      </c>
      <c r="R189" s="35" t="e">
        <f>+$C$19*'10 - 2010'!AT136</f>
        <v>#DIV/0!</v>
      </c>
      <c r="S189" s="35" t="e">
        <f>+$C$19*'10 - 2010'!AU136</f>
        <v>#DIV/0!</v>
      </c>
      <c r="T189" s="35" t="e">
        <f>+$C$19*'10 - 2010'!AV136</f>
        <v>#DIV/0!</v>
      </c>
      <c r="U189" s="35" t="e">
        <f>+$C$19*'10 - 2010'!AW136</f>
        <v>#DIV/0!</v>
      </c>
      <c r="V189" s="35" t="e">
        <f>+$C$19*'10 - 2010'!AX136</f>
        <v>#DIV/0!</v>
      </c>
      <c r="W189" s="35" t="e">
        <f>+$C$19*'10 - 2010'!AY136</f>
        <v>#DIV/0!</v>
      </c>
      <c r="X189" s="35" t="e">
        <f>+$C$19*'10 - 2010'!AZ136</f>
        <v>#DIV/0!</v>
      </c>
      <c r="Y189" s="35" t="e">
        <f>+$C$19*'10 - 2010'!BA136</f>
        <v>#DIV/0!</v>
      </c>
      <c r="Z189" s="35" t="e">
        <f>+$C$19*'10 - 2010'!BB136</f>
        <v>#DIV/0!</v>
      </c>
      <c r="AA189" s="35" t="e">
        <f>+$C$19*'10 - 2010'!BC136</f>
        <v>#DIV/0!</v>
      </c>
      <c r="AB189" s="35" t="e">
        <f>+$C$19*'10 - 2010'!BD136</f>
        <v>#DIV/0!</v>
      </c>
      <c r="AC189" s="35" t="e">
        <f>+$C$19*'10 - 2010'!BE136</f>
        <v>#DIV/0!</v>
      </c>
      <c r="AD189" s="35" t="e">
        <f>+$C$19*'10 - 2010'!BF136</f>
        <v>#DIV/0!</v>
      </c>
      <c r="AE189" s="35" t="e">
        <f>+$C$19*'10 - 2010'!BG136</f>
        <v>#DIV/0!</v>
      </c>
      <c r="AF189" s="35" t="e">
        <f>+$C$19*'10 - 2010'!BH136</f>
        <v>#DIV/0!</v>
      </c>
      <c r="AG189" s="35" t="e">
        <f>+$C$19*'10 - 2010'!BI136</f>
        <v>#DIV/0!</v>
      </c>
      <c r="AH189" s="35" t="e">
        <f>+$C$19*'10 - 2010'!BJ136</f>
        <v>#DIV/0!</v>
      </c>
      <c r="AI189" s="2"/>
    </row>
    <row r="190" spans="1:35">
      <c r="A190" s="44">
        <v>183</v>
      </c>
      <c r="B190" s="35">
        <f>+'10 - 2010'!B137</f>
        <v>0</v>
      </c>
      <c r="C190" s="35" t="e">
        <f>+'10 - 2010'!AE137/'10 - 2010'!BK137</f>
        <v>#DIV/0!</v>
      </c>
      <c r="D190" s="35" t="e">
        <f>+$C$19*'10 - 2010'!AF137</f>
        <v>#DIV/0!</v>
      </c>
      <c r="E190" s="35" t="e">
        <f>+$C$19*'10 - 2010'!AG137</f>
        <v>#DIV/0!</v>
      </c>
      <c r="F190" s="35" t="e">
        <f>+$C$19*'10 - 2010'!AH137</f>
        <v>#DIV/0!</v>
      </c>
      <c r="G190" s="35" t="e">
        <f>+$C$19*'10 - 2010'!AI137</f>
        <v>#DIV/0!</v>
      </c>
      <c r="H190" s="35" t="e">
        <f>+$C$19*'10 - 2010'!AJ137</f>
        <v>#DIV/0!</v>
      </c>
      <c r="I190" s="35" t="e">
        <f>+$C$19*'10 - 2010'!AK137</f>
        <v>#DIV/0!</v>
      </c>
      <c r="J190" s="35" t="e">
        <f>+$C$19*'10 - 2010'!AL137</f>
        <v>#DIV/0!</v>
      </c>
      <c r="K190" s="35" t="e">
        <f>+$C$19*'10 - 2010'!AM137</f>
        <v>#DIV/0!</v>
      </c>
      <c r="L190" s="35" t="e">
        <f>+$C$19*'10 - 2010'!AN137</f>
        <v>#DIV/0!</v>
      </c>
      <c r="M190" s="35" t="e">
        <f>+$C$19*'10 - 2010'!AO137</f>
        <v>#DIV/0!</v>
      </c>
      <c r="N190" s="35" t="e">
        <f>+$C$19*'10 - 2010'!AP137</f>
        <v>#DIV/0!</v>
      </c>
      <c r="O190" s="35" t="e">
        <f>+$C$19*'10 - 2010'!AQ137</f>
        <v>#DIV/0!</v>
      </c>
      <c r="P190" s="35" t="e">
        <f>+$C$19*'10 - 2010'!AR137</f>
        <v>#DIV/0!</v>
      </c>
      <c r="Q190" s="35" t="e">
        <f>+$C$19*'10 - 2010'!AS137</f>
        <v>#DIV/0!</v>
      </c>
      <c r="R190" s="35" t="e">
        <f>+$C$19*'10 - 2010'!AT137</f>
        <v>#DIV/0!</v>
      </c>
      <c r="S190" s="35" t="e">
        <f>+$C$19*'10 - 2010'!AU137</f>
        <v>#DIV/0!</v>
      </c>
      <c r="T190" s="35" t="e">
        <f>+$C$19*'10 - 2010'!AV137</f>
        <v>#DIV/0!</v>
      </c>
      <c r="U190" s="35" t="e">
        <f>+$C$19*'10 - 2010'!AW137</f>
        <v>#DIV/0!</v>
      </c>
      <c r="V190" s="35" t="e">
        <f>+$C$19*'10 - 2010'!AX137</f>
        <v>#DIV/0!</v>
      </c>
      <c r="W190" s="35" t="e">
        <f>+$C$19*'10 - 2010'!AY137</f>
        <v>#DIV/0!</v>
      </c>
      <c r="X190" s="35" t="e">
        <f>+$C$19*'10 - 2010'!AZ137</f>
        <v>#DIV/0!</v>
      </c>
      <c r="Y190" s="35" t="e">
        <f>+$C$19*'10 - 2010'!BA137</f>
        <v>#DIV/0!</v>
      </c>
      <c r="Z190" s="35" t="e">
        <f>+$C$19*'10 - 2010'!BB137</f>
        <v>#DIV/0!</v>
      </c>
      <c r="AA190" s="35" t="e">
        <f>+$C$19*'10 - 2010'!BC137</f>
        <v>#DIV/0!</v>
      </c>
      <c r="AB190" s="35" t="e">
        <f>+$C$19*'10 - 2010'!BD137</f>
        <v>#DIV/0!</v>
      </c>
      <c r="AC190" s="35" t="e">
        <f>+$C$19*'10 - 2010'!BE137</f>
        <v>#DIV/0!</v>
      </c>
      <c r="AD190" s="35" t="e">
        <f>+$C$19*'10 - 2010'!BF137</f>
        <v>#DIV/0!</v>
      </c>
      <c r="AE190" s="35" t="e">
        <f>+$C$19*'10 - 2010'!BG137</f>
        <v>#DIV/0!</v>
      </c>
      <c r="AF190" s="35" t="e">
        <f>+$C$19*'10 - 2010'!BH137</f>
        <v>#DIV/0!</v>
      </c>
      <c r="AG190" s="35" t="e">
        <f>+$C$19*'10 - 2010'!BI137</f>
        <v>#DIV/0!</v>
      </c>
      <c r="AH190" s="35" t="e">
        <f>+$C$19*'10 - 2010'!BJ137</f>
        <v>#DIV/0!</v>
      </c>
      <c r="AI190" s="2"/>
    </row>
    <row r="191" spans="1:35">
      <c r="A191" s="44">
        <v>184</v>
      </c>
      <c r="B191" s="35">
        <f>+'10 - 2010'!B138</f>
        <v>0</v>
      </c>
      <c r="C191" s="35" t="e">
        <f>+'10 - 2010'!AE138/'10 - 2010'!BK138</f>
        <v>#DIV/0!</v>
      </c>
      <c r="D191" s="35" t="e">
        <f>+$C$19*'10 - 2010'!AF138</f>
        <v>#DIV/0!</v>
      </c>
      <c r="E191" s="35" t="e">
        <f>+$C$19*'10 - 2010'!AG138</f>
        <v>#DIV/0!</v>
      </c>
      <c r="F191" s="35" t="e">
        <f>+$C$19*'10 - 2010'!AH138</f>
        <v>#DIV/0!</v>
      </c>
      <c r="G191" s="35" t="e">
        <f>+$C$19*'10 - 2010'!AI138</f>
        <v>#DIV/0!</v>
      </c>
      <c r="H191" s="35" t="e">
        <f>+$C$19*'10 - 2010'!AJ138</f>
        <v>#DIV/0!</v>
      </c>
      <c r="I191" s="35" t="e">
        <f>+$C$19*'10 - 2010'!AK138</f>
        <v>#DIV/0!</v>
      </c>
      <c r="J191" s="35" t="e">
        <f>+$C$19*'10 - 2010'!AL138</f>
        <v>#DIV/0!</v>
      </c>
      <c r="K191" s="35" t="e">
        <f>+$C$19*'10 - 2010'!AM138</f>
        <v>#DIV/0!</v>
      </c>
      <c r="L191" s="35" t="e">
        <f>+$C$19*'10 - 2010'!AN138</f>
        <v>#DIV/0!</v>
      </c>
      <c r="M191" s="35" t="e">
        <f>+$C$19*'10 - 2010'!AO138</f>
        <v>#DIV/0!</v>
      </c>
      <c r="N191" s="35" t="e">
        <f>+$C$19*'10 - 2010'!AP138</f>
        <v>#DIV/0!</v>
      </c>
      <c r="O191" s="35" t="e">
        <f>+$C$19*'10 - 2010'!AQ138</f>
        <v>#DIV/0!</v>
      </c>
      <c r="P191" s="35" t="e">
        <f>+$C$19*'10 - 2010'!AR138</f>
        <v>#DIV/0!</v>
      </c>
      <c r="Q191" s="35" t="e">
        <f>+$C$19*'10 - 2010'!AS138</f>
        <v>#DIV/0!</v>
      </c>
      <c r="R191" s="35" t="e">
        <f>+$C$19*'10 - 2010'!AT138</f>
        <v>#DIV/0!</v>
      </c>
      <c r="S191" s="35" t="e">
        <f>+$C$19*'10 - 2010'!AU138</f>
        <v>#DIV/0!</v>
      </c>
      <c r="T191" s="35" t="e">
        <f>+$C$19*'10 - 2010'!AV138</f>
        <v>#DIV/0!</v>
      </c>
      <c r="U191" s="35" t="e">
        <f>+$C$19*'10 - 2010'!AW138</f>
        <v>#DIV/0!</v>
      </c>
      <c r="V191" s="35" t="e">
        <f>+$C$19*'10 - 2010'!AX138</f>
        <v>#DIV/0!</v>
      </c>
      <c r="W191" s="35" t="e">
        <f>+$C$19*'10 - 2010'!AY138</f>
        <v>#DIV/0!</v>
      </c>
      <c r="X191" s="35" t="e">
        <f>+$C$19*'10 - 2010'!AZ138</f>
        <v>#DIV/0!</v>
      </c>
      <c r="Y191" s="35" t="e">
        <f>+$C$19*'10 - 2010'!BA138</f>
        <v>#DIV/0!</v>
      </c>
      <c r="Z191" s="35" t="e">
        <f>+$C$19*'10 - 2010'!BB138</f>
        <v>#DIV/0!</v>
      </c>
      <c r="AA191" s="35" t="e">
        <f>+$C$19*'10 - 2010'!BC138</f>
        <v>#DIV/0!</v>
      </c>
      <c r="AB191" s="35" t="e">
        <f>+$C$19*'10 - 2010'!BD138</f>
        <v>#DIV/0!</v>
      </c>
      <c r="AC191" s="35" t="e">
        <f>+$C$19*'10 - 2010'!BE138</f>
        <v>#DIV/0!</v>
      </c>
      <c r="AD191" s="35" t="e">
        <f>+$C$19*'10 - 2010'!BF138</f>
        <v>#DIV/0!</v>
      </c>
      <c r="AE191" s="35" t="e">
        <f>+$C$19*'10 - 2010'!BG138</f>
        <v>#DIV/0!</v>
      </c>
      <c r="AF191" s="35" t="e">
        <f>+$C$19*'10 - 2010'!BH138</f>
        <v>#DIV/0!</v>
      </c>
      <c r="AG191" s="35" t="e">
        <f>+$C$19*'10 - 2010'!BI138</f>
        <v>#DIV/0!</v>
      </c>
      <c r="AH191" s="35" t="e">
        <f>+$C$19*'10 - 2010'!BJ138</f>
        <v>#DIV/0!</v>
      </c>
      <c r="AI191" s="2"/>
    </row>
    <row r="192" spans="1:35">
      <c r="A192" s="44">
        <v>185</v>
      </c>
      <c r="B192" s="35">
        <f>+'10 - 2010'!B139</f>
        <v>0</v>
      </c>
      <c r="C192" s="35" t="e">
        <f>+'10 - 2010'!AE139/'10 - 2010'!BK139</f>
        <v>#DIV/0!</v>
      </c>
      <c r="D192" s="35" t="e">
        <f>+$C$19*'10 - 2010'!AF139</f>
        <v>#DIV/0!</v>
      </c>
      <c r="E192" s="35" t="e">
        <f>+$C$19*'10 - 2010'!AG139</f>
        <v>#DIV/0!</v>
      </c>
      <c r="F192" s="35" t="e">
        <f>+$C$19*'10 - 2010'!AH139</f>
        <v>#DIV/0!</v>
      </c>
      <c r="G192" s="35" t="e">
        <f>+$C$19*'10 - 2010'!AI139</f>
        <v>#DIV/0!</v>
      </c>
      <c r="H192" s="35" t="e">
        <f>+$C$19*'10 - 2010'!AJ139</f>
        <v>#DIV/0!</v>
      </c>
      <c r="I192" s="35" t="e">
        <f>+$C$19*'10 - 2010'!AK139</f>
        <v>#DIV/0!</v>
      </c>
      <c r="J192" s="35" t="e">
        <f>+$C$19*'10 - 2010'!AL139</f>
        <v>#DIV/0!</v>
      </c>
      <c r="K192" s="35" t="e">
        <f>+$C$19*'10 - 2010'!AM139</f>
        <v>#DIV/0!</v>
      </c>
      <c r="L192" s="35" t="e">
        <f>+$C$19*'10 - 2010'!AN139</f>
        <v>#DIV/0!</v>
      </c>
      <c r="M192" s="35" t="e">
        <f>+$C$19*'10 - 2010'!AO139</f>
        <v>#DIV/0!</v>
      </c>
      <c r="N192" s="35" t="e">
        <f>+$C$19*'10 - 2010'!AP139</f>
        <v>#DIV/0!</v>
      </c>
      <c r="O192" s="35" t="e">
        <f>+$C$19*'10 - 2010'!AQ139</f>
        <v>#DIV/0!</v>
      </c>
      <c r="P192" s="35" t="e">
        <f>+$C$19*'10 - 2010'!AR139</f>
        <v>#DIV/0!</v>
      </c>
      <c r="Q192" s="35" t="e">
        <f>+$C$19*'10 - 2010'!AS139</f>
        <v>#DIV/0!</v>
      </c>
      <c r="R192" s="35" t="e">
        <f>+$C$19*'10 - 2010'!AT139</f>
        <v>#DIV/0!</v>
      </c>
      <c r="S192" s="35" t="e">
        <f>+$C$19*'10 - 2010'!AU139</f>
        <v>#DIV/0!</v>
      </c>
      <c r="T192" s="35" t="e">
        <f>+$C$19*'10 - 2010'!AV139</f>
        <v>#DIV/0!</v>
      </c>
      <c r="U192" s="35" t="e">
        <f>+$C$19*'10 - 2010'!AW139</f>
        <v>#DIV/0!</v>
      </c>
      <c r="V192" s="35" t="e">
        <f>+$C$19*'10 - 2010'!AX139</f>
        <v>#DIV/0!</v>
      </c>
      <c r="W192" s="35" t="e">
        <f>+$C$19*'10 - 2010'!AY139</f>
        <v>#DIV/0!</v>
      </c>
      <c r="X192" s="35" t="e">
        <f>+$C$19*'10 - 2010'!AZ139</f>
        <v>#DIV/0!</v>
      </c>
      <c r="Y192" s="35" t="e">
        <f>+$C$19*'10 - 2010'!BA139</f>
        <v>#DIV/0!</v>
      </c>
      <c r="Z192" s="35" t="e">
        <f>+$C$19*'10 - 2010'!BB139</f>
        <v>#DIV/0!</v>
      </c>
      <c r="AA192" s="35" t="e">
        <f>+$C$19*'10 - 2010'!BC139</f>
        <v>#DIV/0!</v>
      </c>
      <c r="AB192" s="35" t="e">
        <f>+$C$19*'10 - 2010'!BD139</f>
        <v>#DIV/0!</v>
      </c>
      <c r="AC192" s="35" t="e">
        <f>+$C$19*'10 - 2010'!BE139</f>
        <v>#DIV/0!</v>
      </c>
      <c r="AD192" s="35" t="e">
        <f>+$C$19*'10 - 2010'!BF139</f>
        <v>#DIV/0!</v>
      </c>
      <c r="AE192" s="35" t="e">
        <f>+$C$19*'10 - 2010'!BG139</f>
        <v>#DIV/0!</v>
      </c>
      <c r="AF192" s="35" t="e">
        <f>+$C$19*'10 - 2010'!BH139</f>
        <v>#DIV/0!</v>
      </c>
      <c r="AG192" s="35" t="e">
        <f>+$C$19*'10 - 2010'!BI139</f>
        <v>#DIV/0!</v>
      </c>
      <c r="AH192" s="35" t="e">
        <f>+$C$19*'10 - 2010'!BJ139</f>
        <v>#DIV/0!</v>
      </c>
      <c r="AI192" s="2"/>
    </row>
    <row r="193" spans="1:35">
      <c r="A193" s="44">
        <v>186</v>
      </c>
      <c r="B193" s="35">
        <f>+'10 - 2010'!B140</f>
        <v>0</v>
      </c>
      <c r="C193" s="35" t="e">
        <f>+'10 - 2010'!AE140/'10 - 2010'!BK140</f>
        <v>#DIV/0!</v>
      </c>
      <c r="D193" s="35" t="e">
        <f>+$C$19*'10 - 2010'!AF140</f>
        <v>#DIV/0!</v>
      </c>
      <c r="E193" s="35" t="e">
        <f>+$C$19*'10 - 2010'!AG140</f>
        <v>#DIV/0!</v>
      </c>
      <c r="F193" s="35" t="e">
        <f>+$C$19*'10 - 2010'!AH140</f>
        <v>#DIV/0!</v>
      </c>
      <c r="G193" s="35" t="e">
        <f>+$C$19*'10 - 2010'!AI140</f>
        <v>#DIV/0!</v>
      </c>
      <c r="H193" s="35" t="e">
        <f>+$C$19*'10 - 2010'!AJ140</f>
        <v>#DIV/0!</v>
      </c>
      <c r="I193" s="35" t="e">
        <f>+$C$19*'10 - 2010'!AK140</f>
        <v>#DIV/0!</v>
      </c>
      <c r="J193" s="35" t="e">
        <f>+$C$19*'10 - 2010'!AL140</f>
        <v>#DIV/0!</v>
      </c>
      <c r="K193" s="35" t="e">
        <f>+$C$19*'10 - 2010'!AM140</f>
        <v>#DIV/0!</v>
      </c>
      <c r="L193" s="35" t="e">
        <f>+$C$19*'10 - 2010'!AN140</f>
        <v>#DIV/0!</v>
      </c>
      <c r="M193" s="35" t="e">
        <f>+$C$19*'10 - 2010'!AO140</f>
        <v>#DIV/0!</v>
      </c>
      <c r="N193" s="35" t="e">
        <f>+$C$19*'10 - 2010'!AP140</f>
        <v>#DIV/0!</v>
      </c>
      <c r="O193" s="35" t="e">
        <f>+$C$19*'10 - 2010'!AQ140</f>
        <v>#DIV/0!</v>
      </c>
      <c r="P193" s="35" t="e">
        <f>+$C$19*'10 - 2010'!AR140</f>
        <v>#DIV/0!</v>
      </c>
      <c r="Q193" s="35" t="e">
        <f>+$C$19*'10 - 2010'!AS140</f>
        <v>#DIV/0!</v>
      </c>
      <c r="R193" s="35" t="e">
        <f>+$C$19*'10 - 2010'!AT140</f>
        <v>#DIV/0!</v>
      </c>
      <c r="S193" s="35" t="e">
        <f>+$C$19*'10 - 2010'!AU140</f>
        <v>#DIV/0!</v>
      </c>
      <c r="T193" s="35" t="e">
        <f>+$C$19*'10 - 2010'!AV140</f>
        <v>#DIV/0!</v>
      </c>
      <c r="U193" s="35" t="e">
        <f>+$C$19*'10 - 2010'!AW140</f>
        <v>#DIV/0!</v>
      </c>
      <c r="V193" s="35" t="e">
        <f>+$C$19*'10 - 2010'!AX140</f>
        <v>#DIV/0!</v>
      </c>
      <c r="W193" s="35" t="e">
        <f>+$C$19*'10 - 2010'!AY140</f>
        <v>#DIV/0!</v>
      </c>
      <c r="X193" s="35" t="e">
        <f>+$C$19*'10 - 2010'!AZ140</f>
        <v>#DIV/0!</v>
      </c>
      <c r="Y193" s="35" t="e">
        <f>+$C$19*'10 - 2010'!BA140</f>
        <v>#DIV/0!</v>
      </c>
      <c r="Z193" s="35" t="e">
        <f>+$C$19*'10 - 2010'!BB140</f>
        <v>#DIV/0!</v>
      </c>
      <c r="AA193" s="35" t="e">
        <f>+$C$19*'10 - 2010'!BC140</f>
        <v>#DIV/0!</v>
      </c>
      <c r="AB193" s="35" t="e">
        <f>+$C$19*'10 - 2010'!BD140</f>
        <v>#DIV/0!</v>
      </c>
      <c r="AC193" s="35" t="e">
        <f>+$C$19*'10 - 2010'!BE140</f>
        <v>#DIV/0!</v>
      </c>
      <c r="AD193" s="35" t="e">
        <f>+$C$19*'10 - 2010'!BF140</f>
        <v>#DIV/0!</v>
      </c>
      <c r="AE193" s="35" t="e">
        <f>+$C$19*'10 - 2010'!BG140</f>
        <v>#DIV/0!</v>
      </c>
      <c r="AF193" s="35" t="e">
        <f>+$C$19*'10 - 2010'!BH140</f>
        <v>#DIV/0!</v>
      </c>
      <c r="AG193" s="35" t="e">
        <f>+$C$19*'10 - 2010'!BI140</f>
        <v>#DIV/0!</v>
      </c>
      <c r="AH193" s="35" t="e">
        <f>+$C$19*'10 - 2010'!BJ140</f>
        <v>#DIV/0!</v>
      </c>
      <c r="AI193" s="2"/>
    </row>
    <row r="194" spans="1:35">
      <c r="A194" s="44">
        <v>187</v>
      </c>
      <c r="B194" s="35">
        <f>+'10 - 2010'!B141</f>
        <v>0</v>
      </c>
      <c r="C194" s="35" t="e">
        <f>+'10 - 2010'!AE141/'10 - 2010'!BK141</f>
        <v>#DIV/0!</v>
      </c>
      <c r="D194" s="35" t="e">
        <f>+$C$19*'10 - 2010'!AF141</f>
        <v>#DIV/0!</v>
      </c>
      <c r="E194" s="35" t="e">
        <f>+$C$19*'10 - 2010'!AG141</f>
        <v>#DIV/0!</v>
      </c>
      <c r="F194" s="35" t="e">
        <f>+$C$19*'10 - 2010'!AH141</f>
        <v>#DIV/0!</v>
      </c>
      <c r="G194" s="35" t="e">
        <f>+$C$19*'10 - 2010'!AI141</f>
        <v>#DIV/0!</v>
      </c>
      <c r="H194" s="35" t="e">
        <f>+$C$19*'10 - 2010'!AJ141</f>
        <v>#DIV/0!</v>
      </c>
      <c r="I194" s="35" t="e">
        <f>+$C$19*'10 - 2010'!AK141</f>
        <v>#DIV/0!</v>
      </c>
      <c r="J194" s="35" t="e">
        <f>+$C$19*'10 - 2010'!AL141</f>
        <v>#DIV/0!</v>
      </c>
      <c r="K194" s="35" t="e">
        <f>+$C$19*'10 - 2010'!AM141</f>
        <v>#DIV/0!</v>
      </c>
      <c r="L194" s="35" t="e">
        <f>+$C$19*'10 - 2010'!AN141</f>
        <v>#DIV/0!</v>
      </c>
      <c r="M194" s="35" t="e">
        <f>+$C$19*'10 - 2010'!AO141</f>
        <v>#DIV/0!</v>
      </c>
      <c r="N194" s="35" t="e">
        <f>+$C$19*'10 - 2010'!AP141</f>
        <v>#DIV/0!</v>
      </c>
      <c r="O194" s="35" t="e">
        <f>+$C$19*'10 - 2010'!AQ141</f>
        <v>#DIV/0!</v>
      </c>
      <c r="P194" s="35" t="e">
        <f>+$C$19*'10 - 2010'!AR141</f>
        <v>#DIV/0!</v>
      </c>
      <c r="Q194" s="35" t="e">
        <f>+$C$19*'10 - 2010'!AS141</f>
        <v>#DIV/0!</v>
      </c>
      <c r="R194" s="35" t="e">
        <f>+$C$19*'10 - 2010'!AT141</f>
        <v>#DIV/0!</v>
      </c>
      <c r="S194" s="35" t="e">
        <f>+$C$19*'10 - 2010'!AU141</f>
        <v>#DIV/0!</v>
      </c>
      <c r="T194" s="35" t="e">
        <f>+$C$19*'10 - 2010'!AV141</f>
        <v>#DIV/0!</v>
      </c>
      <c r="U194" s="35" t="e">
        <f>+$C$19*'10 - 2010'!AW141</f>
        <v>#DIV/0!</v>
      </c>
      <c r="V194" s="35" t="e">
        <f>+$C$19*'10 - 2010'!AX141</f>
        <v>#DIV/0!</v>
      </c>
      <c r="W194" s="35" t="e">
        <f>+$C$19*'10 - 2010'!AY141</f>
        <v>#DIV/0!</v>
      </c>
      <c r="X194" s="35" t="e">
        <f>+$C$19*'10 - 2010'!AZ141</f>
        <v>#DIV/0!</v>
      </c>
      <c r="Y194" s="35" t="e">
        <f>+$C$19*'10 - 2010'!BA141</f>
        <v>#DIV/0!</v>
      </c>
      <c r="Z194" s="35" t="e">
        <f>+$C$19*'10 - 2010'!BB141</f>
        <v>#DIV/0!</v>
      </c>
      <c r="AA194" s="35" t="e">
        <f>+$C$19*'10 - 2010'!BC141</f>
        <v>#DIV/0!</v>
      </c>
      <c r="AB194" s="35" t="e">
        <f>+$C$19*'10 - 2010'!BD141</f>
        <v>#DIV/0!</v>
      </c>
      <c r="AC194" s="35" t="e">
        <f>+$C$19*'10 - 2010'!BE141</f>
        <v>#DIV/0!</v>
      </c>
      <c r="AD194" s="35" t="e">
        <f>+$C$19*'10 - 2010'!BF141</f>
        <v>#DIV/0!</v>
      </c>
      <c r="AE194" s="35" t="e">
        <f>+$C$19*'10 - 2010'!BG141</f>
        <v>#DIV/0!</v>
      </c>
      <c r="AF194" s="35" t="e">
        <f>+$C$19*'10 - 2010'!BH141</f>
        <v>#DIV/0!</v>
      </c>
      <c r="AG194" s="35" t="e">
        <f>+$C$19*'10 - 2010'!BI141</f>
        <v>#DIV/0!</v>
      </c>
      <c r="AH194" s="35" t="e">
        <f>+$C$19*'10 - 2010'!BJ141</f>
        <v>#DIV/0!</v>
      </c>
      <c r="AI194" s="2"/>
    </row>
    <row r="195" spans="1:35">
      <c r="A195" s="44">
        <v>188</v>
      </c>
      <c r="B195" s="35">
        <f>+'10 - 2010'!B142</f>
        <v>0</v>
      </c>
      <c r="C195" s="35" t="e">
        <f>+'10 - 2010'!AE142/'10 - 2010'!BK142</f>
        <v>#DIV/0!</v>
      </c>
      <c r="D195" s="35" t="e">
        <f>+$C$19*'10 - 2010'!AF142</f>
        <v>#DIV/0!</v>
      </c>
      <c r="E195" s="35" t="e">
        <f>+$C$19*'10 - 2010'!AG142</f>
        <v>#DIV/0!</v>
      </c>
      <c r="F195" s="35" t="e">
        <f>+$C$19*'10 - 2010'!AH142</f>
        <v>#DIV/0!</v>
      </c>
      <c r="G195" s="35" t="e">
        <f>+$C$19*'10 - 2010'!AI142</f>
        <v>#DIV/0!</v>
      </c>
      <c r="H195" s="35" t="e">
        <f>+$C$19*'10 - 2010'!AJ142</f>
        <v>#DIV/0!</v>
      </c>
      <c r="I195" s="35" t="e">
        <f>+$C$19*'10 - 2010'!AK142</f>
        <v>#DIV/0!</v>
      </c>
      <c r="J195" s="35" t="e">
        <f>+$C$19*'10 - 2010'!AL142</f>
        <v>#DIV/0!</v>
      </c>
      <c r="K195" s="35" t="e">
        <f>+$C$19*'10 - 2010'!AM142</f>
        <v>#DIV/0!</v>
      </c>
      <c r="L195" s="35" t="e">
        <f>+$C$19*'10 - 2010'!AN142</f>
        <v>#DIV/0!</v>
      </c>
      <c r="M195" s="35" t="e">
        <f>+$C$19*'10 - 2010'!AO142</f>
        <v>#DIV/0!</v>
      </c>
      <c r="N195" s="35" t="e">
        <f>+$C$19*'10 - 2010'!AP142</f>
        <v>#DIV/0!</v>
      </c>
      <c r="O195" s="35" t="e">
        <f>+$C$19*'10 - 2010'!AQ142</f>
        <v>#DIV/0!</v>
      </c>
      <c r="P195" s="35" t="e">
        <f>+$C$19*'10 - 2010'!AR142</f>
        <v>#DIV/0!</v>
      </c>
      <c r="Q195" s="35" t="e">
        <f>+$C$19*'10 - 2010'!AS142</f>
        <v>#DIV/0!</v>
      </c>
      <c r="R195" s="35" t="e">
        <f>+$C$19*'10 - 2010'!AT142</f>
        <v>#DIV/0!</v>
      </c>
      <c r="S195" s="35" t="e">
        <f>+$C$19*'10 - 2010'!AU142</f>
        <v>#DIV/0!</v>
      </c>
      <c r="T195" s="35" t="e">
        <f>+$C$19*'10 - 2010'!AV142</f>
        <v>#DIV/0!</v>
      </c>
      <c r="U195" s="35" t="e">
        <f>+$C$19*'10 - 2010'!AW142</f>
        <v>#DIV/0!</v>
      </c>
      <c r="V195" s="35" t="e">
        <f>+$C$19*'10 - 2010'!AX142</f>
        <v>#DIV/0!</v>
      </c>
      <c r="W195" s="35" t="e">
        <f>+$C$19*'10 - 2010'!AY142</f>
        <v>#DIV/0!</v>
      </c>
      <c r="X195" s="35" t="e">
        <f>+$C$19*'10 - 2010'!AZ142</f>
        <v>#DIV/0!</v>
      </c>
      <c r="Y195" s="35" t="e">
        <f>+$C$19*'10 - 2010'!BA142</f>
        <v>#DIV/0!</v>
      </c>
      <c r="Z195" s="35" t="e">
        <f>+$C$19*'10 - 2010'!BB142</f>
        <v>#DIV/0!</v>
      </c>
      <c r="AA195" s="35" t="e">
        <f>+$C$19*'10 - 2010'!BC142</f>
        <v>#DIV/0!</v>
      </c>
      <c r="AB195" s="35" t="e">
        <f>+$C$19*'10 - 2010'!BD142</f>
        <v>#DIV/0!</v>
      </c>
      <c r="AC195" s="35" t="e">
        <f>+$C$19*'10 - 2010'!BE142</f>
        <v>#DIV/0!</v>
      </c>
      <c r="AD195" s="35" t="e">
        <f>+$C$19*'10 - 2010'!BF142</f>
        <v>#DIV/0!</v>
      </c>
      <c r="AE195" s="35" t="e">
        <f>+$C$19*'10 - 2010'!BG142</f>
        <v>#DIV/0!</v>
      </c>
      <c r="AF195" s="35" t="e">
        <f>+$C$19*'10 - 2010'!BH142</f>
        <v>#DIV/0!</v>
      </c>
      <c r="AG195" s="35" t="e">
        <f>+$C$19*'10 - 2010'!BI142</f>
        <v>#DIV/0!</v>
      </c>
      <c r="AH195" s="35" t="e">
        <f>+$C$19*'10 - 2010'!BJ142</f>
        <v>#DIV/0!</v>
      </c>
      <c r="AI195" s="2"/>
    </row>
    <row r="196" spans="1:35">
      <c r="A196" s="44">
        <v>189</v>
      </c>
      <c r="B196" s="35">
        <f>+'10 - 2010'!B143</f>
        <v>0</v>
      </c>
      <c r="C196" s="35" t="e">
        <f>+'10 - 2010'!AE143/'10 - 2010'!BK143</f>
        <v>#DIV/0!</v>
      </c>
      <c r="D196" s="35" t="e">
        <f>+$C$19*'10 - 2010'!AF143</f>
        <v>#DIV/0!</v>
      </c>
      <c r="E196" s="35" t="e">
        <f>+$C$19*'10 - 2010'!AG143</f>
        <v>#DIV/0!</v>
      </c>
      <c r="F196" s="35" t="e">
        <f>+$C$19*'10 - 2010'!AH143</f>
        <v>#DIV/0!</v>
      </c>
      <c r="G196" s="35" t="e">
        <f>+$C$19*'10 - 2010'!AI143</f>
        <v>#DIV/0!</v>
      </c>
      <c r="H196" s="35" t="e">
        <f>+$C$19*'10 - 2010'!AJ143</f>
        <v>#DIV/0!</v>
      </c>
      <c r="I196" s="35" t="e">
        <f>+$C$19*'10 - 2010'!AK143</f>
        <v>#DIV/0!</v>
      </c>
      <c r="J196" s="35" t="e">
        <f>+$C$19*'10 - 2010'!AL143</f>
        <v>#DIV/0!</v>
      </c>
      <c r="K196" s="35" t="e">
        <f>+$C$19*'10 - 2010'!AM143</f>
        <v>#DIV/0!</v>
      </c>
      <c r="L196" s="35" t="e">
        <f>+$C$19*'10 - 2010'!AN143</f>
        <v>#DIV/0!</v>
      </c>
      <c r="M196" s="35" t="e">
        <f>+$C$19*'10 - 2010'!AO143</f>
        <v>#DIV/0!</v>
      </c>
      <c r="N196" s="35" t="e">
        <f>+$C$19*'10 - 2010'!AP143</f>
        <v>#DIV/0!</v>
      </c>
      <c r="O196" s="35" t="e">
        <f>+$C$19*'10 - 2010'!AQ143</f>
        <v>#DIV/0!</v>
      </c>
      <c r="P196" s="35" t="e">
        <f>+$C$19*'10 - 2010'!AR143</f>
        <v>#DIV/0!</v>
      </c>
      <c r="Q196" s="35" t="e">
        <f>+$C$19*'10 - 2010'!AS143</f>
        <v>#DIV/0!</v>
      </c>
      <c r="R196" s="35" t="e">
        <f>+$C$19*'10 - 2010'!AT143</f>
        <v>#DIV/0!</v>
      </c>
      <c r="S196" s="35" t="e">
        <f>+$C$19*'10 - 2010'!AU143</f>
        <v>#DIV/0!</v>
      </c>
      <c r="T196" s="35" t="e">
        <f>+$C$19*'10 - 2010'!AV143</f>
        <v>#DIV/0!</v>
      </c>
      <c r="U196" s="35" t="e">
        <f>+$C$19*'10 - 2010'!AW143</f>
        <v>#DIV/0!</v>
      </c>
      <c r="V196" s="35" t="e">
        <f>+$C$19*'10 - 2010'!AX143</f>
        <v>#DIV/0!</v>
      </c>
      <c r="W196" s="35" t="e">
        <f>+$C$19*'10 - 2010'!AY143</f>
        <v>#DIV/0!</v>
      </c>
      <c r="X196" s="35" t="e">
        <f>+$C$19*'10 - 2010'!AZ143</f>
        <v>#DIV/0!</v>
      </c>
      <c r="Y196" s="35" t="e">
        <f>+$C$19*'10 - 2010'!BA143</f>
        <v>#DIV/0!</v>
      </c>
      <c r="Z196" s="35" t="e">
        <f>+$C$19*'10 - 2010'!BB143</f>
        <v>#DIV/0!</v>
      </c>
      <c r="AA196" s="35" t="e">
        <f>+$C$19*'10 - 2010'!BC143</f>
        <v>#DIV/0!</v>
      </c>
      <c r="AB196" s="35" t="e">
        <f>+$C$19*'10 - 2010'!BD143</f>
        <v>#DIV/0!</v>
      </c>
      <c r="AC196" s="35" t="e">
        <f>+$C$19*'10 - 2010'!BE143</f>
        <v>#DIV/0!</v>
      </c>
      <c r="AD196" s="35" t="e">
        <f>+$C$19*'10 - 2010'!BF143</f>
        <v>#DIV/0!</v>
      </c>
      <c r="AE196" s="35" t="e">
        <f>+$C$19*'10 - 2010'!BG143</f>
        <v>#DIV/0!</v>
      </c>
      <c r="AF196" s="35" t="e">
        <f>+$C$19*'10 - 2010'!BH143</f>
        <v>#DIV/0!</v>
      </c>
      <c r="AG196" s="35" t="e">
        <f>+$C$19*'10 - 2010'!BI143</f>
        <v>#DIV/0!</v>
      </c>
      <c r="AH196" s="35" t="e">
        <f>+$C$19*'10 - 2010'!BJ143</f>
        <v>#DIV/0!</v>
      </c>
      <c r="AI196" s="2"/>
    </row>
    <row r="197" spans="1:35">
      <c r="A197" s="44">
        <v>190</v>
      </c>
      <c r="B197" s="35">
        <f>+'10 - 2010'!B144</f>
        <v>0</v>
      </c>
      <c r="C197" s="35" t="e">
        <f>+'10 - 2010'!AE144/'10 - 2010'!BK144</f>
        <v>#DIV/0!</v>
      </c>
      <c r="D197" s="35" t="e">
        <f>+$C$19*'10 - 2010'!AF144</f>
        <v>#DIV/0!</v>
      </c>
      <c r="E197" s="35" t="e">
        <f>+$C$19*'10 - 2010'!AG144</f>
        <v>#DIV/0!</v>
      </c>
      <c r="F197" s="35" t="e">
        <f>+$C$19*'10 - 2010'!AH144</f>
        <v>#DIV/0!</v>
      </c>
      <c r="G197" s="35" t="e">
        <f>+$C$19*'10 - 2010'!AI144</f>
        <v>#DIV/0!</v>
      </c>
      <c r="H197" s="35" t="e">
        <f>+$C$19*'10 - 2010'!AJ144</f>
        <v>#DIV/0!</v>
      </c>
      <c r="I197" s="35" t="e">
        <f>+$C$19*'10 - 2010'!AK144</f>
        <v>#DIV/0!</v>
      </c>
      <c r="J197" s="35" t="e">
        <f>+$C$19*'10 - 2010'!AL144</f>
        <v>#DIV/0!</v>
      </c>
      <c r="K197" s="35" t="e">
        <f>+$C$19*'10 - 2010'!AM144</f>
        <v>#DIV/0!</v>
      </c>
      <c r="L197" s="35" t="e">
        <f>+$C$19*'10 - 2010'!AN144</f>
        <v>#DIV/0!</v>
      </c>
      <c r="M197" s="35" t="e">
        <f>+$C$19*'10 - 2010'!AO144</f>
        <v>#DIV/0!</v>
      </c>
      <c r="N197" s="35" t="e">
        <f>+$C$19*'10 - 2010'!AP144</f>
        <v>#DIV/0!</v>
      </c>
      <c r="O197" s="35" t="e">
        <f>+$C$19*'10 - 2010'!AQ144</f>
        <v>#DIV/0!</v>
      </c>
      <c r="P197" s="35" t="e">
        <f>+$C$19*'10 - 2010'!AR144</f>
        <v>#DIV/0!</v>
      </c>
      <c r="Q197" s="35" t="e">
        <f>+$C$19*'10 - 2010'!AS144</f>
        <v>#DIV/0!</v>
      </c>
      <c r="R197" s="35" t="e">
        <f>+$C$19*'10 - 2010'!AT144</f>
        <v>#DIV/0!</v>
      </c>
      <c r="S197" s="35" t="e">
        <f>+$C$19*'10 - 2010'!AU144</f>
        <v>#DIV/0!</v>
      </c>
      <c r="T197" s="35" t="e">
        <f>+$C$19*'10 - 2010'!AV144</f>
        <v>#DIV/0!</v>
      </c>
      <c r="U197" s="35" t="e">
        <f>+$C$19*'10 - 2010'!AW144</f>
        <v>#DIV/0!</v>
      </c>
      <c r="V197" s="35" t="e">
        <f>+$C$19*'10 - 2010'!AX144</f>
        <v>#DIV/0!</v>
      </c>
      <c r="W197" s="35" t="e">
        <f>+$C$19*'10 - 2010'!AY144</f>
        <v>#DIV/0!</v>
      </c>
      <c r="X197" s="35" t="e">
        <f>+$C$19*'10 - 2010'!AZ144</f>
        <v>#DIV/0!</v>
      </c>
      <c r="Y197" s="35" t="e">
        <f>+$C$19*'10 - 2010'!BA144</f>
        <v>#DIV/0!</v>
      </c>
      <c r="Z197" s="35" t="e">
        <f>+$C$19*'10 - 2010'!BB144</f>
        <v>#DIV/0!</v>
      </c>
      <c r="AA197" s="35" t="e">
        <f>+$C$19*'10 - 2010'!BC144</f>
        <v>#DIV/0!</v>
      </c>
      <c r="AB197" s="35" t="e">
        <f>+$C$19*'10 - 2010'!BD144</f>
        <v>#DIV/0!</v>
      </c>
      <c r="AC197" s="35" t="e">
        <f>+$C$19*'10 - 2010'!BE144</f>
        <v>#DIV/0!</v>
      </c>
      <c r="AD197" s="35" t="e">
        <f>+$C$19*'10 - 2010'!BF144</f>
        <v>#DIV/0!</v>
      </c>
      <c r="AE197" s="35" t="e">
        <f>+$C$19*'10 - 2010'!BG144</f>
        <v>#DIV/0!</v>
      </c>
      <c r="AF197" s="35" t="e">
        <f>+$C$19*'10 - 2010'!BH144</f>
        <v>#DIV/0!</v>
      </c>
      <c r="AG197" s="35" t="e">
        <f>+$C$19*'10 - 2010'!BI144</f>
        <v>#DIV/0!</v>
      </c>
      <c r="AH197" s="35" t="e">
        <f>+$C$19*'10 - 2010'!BJ144</f>
        <v>#DIV/0!</v>
      </c>
      <c r="AI197" s="2"/>
    </row>
    <row r="198" spans="1:35">
      <c r="A198" s="44">
        <v>191</v>
      </c>
      <c r="B198" s="35">
        <f>+'10 - 2010'!B145</f>
        <v>0</v>
      </c>
      <c r="C198" s="35" t="e">
        <f>+'10 - 2010'!AE145/'10 - 2010'!BK145</f>
        <v>#DIV/0!</v>
      </c>
      <c r="D198" s="35" t="e">
        <f>+$C$19*'10 - 2010'!AF145</f>
        <v>#DIV/0!</v>
      </c>
      <c r="E198" s="35" t="e">
        <f>+$C$19*'10 - 2010'!AG145</f>
        <v>#DIV/0!</v>
      </c>
      <c r="F198" s="35" t="e">
        <f>+$C$19*'10 - 2010'!AH145</f>
        <v>#DIV/0!</v>
      </c>
      <c r="G198" s="35" t="e">
        <f>+$C$19*'10 - 2010'!AI145</f>
        <v>#DIV/0!</v>
      </c>
      <c r="H198" s="35" t="e">
        <f>+$C$19*'10 - 2010'!AJ145</f>
        <v>#DIV/0!</v>
      </c>
      <c r="I198" s="35" t="e">
        <f>+$C$19*'10 - 2010'!AK145</f>
        <v>#DIV/0!</v>
      </c>
      <c r="J198" s="35" t="e">
        <f>+$C$19*'10 - 2010'!AL145</f>
        <v>#DIV/0!</v>
      </c>
      <c r="K198" s="35" t="e">
        <f>+$C$19*'10 - 2010'!AM145</f>
        <v>#DIV/0!</v>
      </c>
      <c r="L198" s="35" t="e">
        <f>+$C$19*'10 - 2010'!AN145</f>
        <v>#DIV/0!</v>
      </c>
      <c r="M198" s="35" t="e">
        <f>+$C$19*'10 - 2010'!AO145</f>
        <v>#DIV/0!</v>
      </c>
      <c r="N198" s="35" t="e">
        <f>+$C$19*'10 - 2010'!AP145</f>
        <v>#DIV/0!</v>
      </c>
      <c r="O198" s="35" t="e">
        <f>+$C$19*'10 - 2010'!AQ145</f>
        <v>#DIV/0!</v>
      </c>
      <c r="P198" s="35" t="e">
        <f>+$C$19*'10 - 2010'!AR145</f>
        <v>#DIV/0!</v>
      </c>
      <c r="Q198" s="35" t="e">
        <f>+$C$19*'10 - 2010'!AS145</f>
        <v>#DIV/0!</v>
      </c>
      <c r="R198" s="35" t="e">
        <f>+$C$19*'10 - 2010'!AT145</f>
        <v>#DIV/0!</v>
      </c>
      <c r="S198" s="35" t="e">
        <f>+$C$19*'10 - 2010'!AU145</f>
        <v>#DIV/0!</v>
      </c>
      <c r="T198" s="35" t="e">
        <f>+$C$19*'10 - 2010'!AV145</f>
        <v>#DIV/0!</v>
      </c>
      <c r="U198" s="35" t="e">
        <f>+$C$19*'10 - 2010'!AW145</f>
        <v>#DIV/0!</v>
      </c>
      <c r="V198" s="35" t="e">
        <f>+$C$19*'10 - 2010'!AX145</f>
        <v>#DIV/0!</v>
      </c>
      <c r="W198" s="35" t="e">
        <f>+$C$19*'10 - 2010'!AY145</f>
        <v>#DIV/0!</v>
      </c>
      <c r="X198" s="35" t="e">
        <f>+$C$19*'10 - 2010'!AZ145</f>
        <v>#DIV/0!</v>
      </c>
      <c r="Y198" s="35" t="e">
        <f>+$C$19*'10 - 2010'!BA145</f>
        <v>#DIV/0!</v>
      </c>
      <c r="Z198" s="35" t="e">
        <f>+$C$19*'10 - 2010'!BB145</f>
        <v>#DIV/0!</v>
      </c>
      <c r="AA198" s="35" t="e">
        <f>+$C$19*'10 - 2010'!BC145</f>
        <v>#DIV/0!</v>
      </c>
      <c r="AB198" s="35" t="e">
        <f>+$C$19*'10 - 2010'!BD145</f>
        <v>#DIV/0!</v>
      </c>
      <c r="AC198" s="35" t="e">
        <f>+$C$19*'10 - 2010'!BE145</f>
        <v>#DIV/0!</v>
      </c>
      <c r="AD198" s="35" t="e">
        <f>+$C$19*'10 - 2010'!BF145</f>
        <v>#DIV/0!</v>
      </c>
      <c r="AE198" s="35" t="e">
        <f>+$C$19*'10 - 2010'!BG145</f>
        <v>#DIV/0!</v>
      </c>
      <c r="AF198" s="35" t="e">
        <f>+$C$19*'10 - 2010'!BH145</f>
        <v>#DIV/0!</v>
      </c>
      <c r="AG198" s="35" t="e">
        <f>+$C$19*'10 - 2010'!BI145</f>
        <v>#DIV/0!</v>
      </c>
      <c r="AH198" s="35" t="e">
        <f>+$C$19*'10 - 2010'!BJ145</f>
        <v>#DIV/0!</v>
      </c>
      <c r="AI198" s="2"/>
    </row>
    <row r="199" spans="1:35">
      <c r="A199" s="44">
        <v>192</v>
      </c>
      <c r="B199" s="35">
        <f>+'10 - 2010'!B146</f>
        <v>0</v>
      </c>
      <c r="C199" s="35" t="e">
        <f>+'10 - 2010'!AE146/'10 - 2010'!BK146</f>
        <v>#DIV/0!</v>
      </c>
      <c r="D199" s="35" t="e">
        <f>+$C$19*'10 - 2010'!AF146</f>
        <v>#DIV/0!</v>
      </c>
      <c r="E199" s="35" t="e">
        <f>+$C$19*'10 - 2010'!AG146</f>
        <v>#DIV/0!</v>
      </c>
      <c r="F199" s="35" t="e">
        <f>+$C$19*'10 - 2010'!AH146</f>
        <v>#DIV/0!</v>
      </c>
      <c r="G199" s="35" t="e">
        <f>+$C$19*'10 - 2010'!AI146</f>
        <v>#DIV/0!</v>
      </c>
      <c r="H199" s="35" t="e">
        <f>+$C$19*'10 - 2010'!AJ146</f>
        <v>#DIV/0!</v>
      </c>
      <c r="I199" s="35" t="e">
        <f>+$C$19*'10 - 2010'!AK146</f>
        <v>#DIV/0!</v>
      </c>
      <c r="J199" s="35" t="e">
        <f>+$C$19*'10 - 2010'!AL146</f>
        <v>#DIV/0!</v>
      </c>
      <c r="K199" s="35" t="e">
        <f>+$C$19*'10 - 2010'!AM146</f>
        <v>#DIV/0!</v>
      </c>
      <c r="L199" s="35" t="e">
        <f>+$C$19*'10 - 2010'!AN146</f>
        <v>#DIV/0!</v>
      </c>
      <c r="M199" s="35" t="e">
        <f>+$C$19*'10 - 2010'!AO146</f>
        <v>#DIV/0!</v>
      </c>
      <c r="N199" s="35" t="e">
        <f>+$C$19*'10 - 2010'!AP146</f>
        <v>#DIV/0!</v>
      </c>
      <c r="O199" s="35" t="e">
        <f>+$C$19*'10 - 2010'!AQ146</f>
        <v>#DIV/0!</v>
      </c>
      <c r="P199" s="35" t="e">
        <f>+$C$19*'10 - 2010'!AR146</f>
        <v>#DIV/0!</v>
      </c>
      <c r="Q199" s="35" t="e">
        <f>+$C$19*'10 - 2010'!AS146</f>
        <v>#DIV/0!</v>
      </c>
      <c r="R199" s="35" t="e">
        <f>+$C$19*'10 - 2010'!AT146</f>
        <v>#DIV/0!</v>
      </c>
      <c r="S199" s="35" t="e">
        <f>+$C$19*'10 - 2010'!AU146</f>
        <v>#DIV/0!</v>
      </c>
      <c r="T199" s="35" t="e">
        <f>+$C$19*'10 - 2010'!AV146</f>
        <v>#DIV/0!</v>
      </c>
      <c r="U199" s="35" t="e">
        <f>+$C$19*'10 - 2010'!AW146</f>
        <v>#DIV/0!</v>
      </c>
      <c r="V199" s="35" t="e">
        <f>+$C$19*'10 - 2010'!AX146</f>
        <v>#DIV/0!</v>
      </c>
      <c r="W199" s="35" t="e">
        <f>+$C$19*'10 - 2010'!AY146</f>
        <v>#DIV/0!</v>
      </c>
      <c r="X199" s="35" t="e">
        <f>+$C$19*'10 - 2010'!AZ146</f>
        <v>#DIV/0!</v>
      </c>
      <c r="Y199" s="35" t="e">
        <f>+$C$19*'10 - 2010'!BA146</f>
        <v>#DIV/0!</v>
      </c>
      <c r="Z199" s="35" t="e">
        <f>+$C$19*'10 - 2010'!BB146</f>
        <v>#DIV/0!</v>
      </c>
      <c r="AA199" s="35" t="e">
        <f>+$C$19*'10 - 2010'!BC146</f>
        <v>#DIV/0!</v>
      </c>
      <c r="AB199" s="35" t="e">
        <f>+$C$19*'10 - 2010'!BD146</f>
        <v>#DIV/0!</v>
      </c>
      <c r="AC199" s="35" t="e">
        <f>+$C$19*'10 - 2010'!BE146</f>
        <v>#DIV/0!</v>
      </c>
      <c r="AD199" s="35" t="e">
        <f>+$C$19*'10 - 2010'!BF146</f>
        <v>#DIV/0!</v>
      </c>
      <c r="AE199" s="35" t="e">
        <f>+$C$19*'10 - 2010'!BG146</f>
        <v>#DIV/0!</v>
      </c>
      <c r="AF199" s="35" t="e">
        <f>+$C$19*'10 - 2010'!BH146</f>
        <v>#DIV/0!</v>
      </c>
      <c r="AG199" s="35" t="e">
        <f>+$C$19*'10 - 2010'!BI146</f>
        <v>#DIV/0!</v>
      </c>
      <c r="AH199" s="35" t="e">
        <f>+$C$19*'10 - 2010'!BJ146</f>
        <v>#DIV/0!</v>
      </c>
      <c r="AI199" s="2"/>
    </row>
    <row r="200" spans="1:35">
      <c r="A200" s="44">
        <v>193</v>
      </c>
      <c r="B200" s="35">
        <f>+'10 - 2010'!B147</f>
        <v>0</v>
      </c>
      <c r="C200" s="35" t="e">
        <f>+'10 - 2010'!AE147/'10 - 2010'!BK147</f>
        <v>#DIV/0!</v>
      </c>
      <c r="D200" s="35" t="e">
        <f>+$C$19*'10 - 2010'!AF147</f>
        <v>#DIV/0!</v>
      </c>
      <c r="E200" s="35" t="e">
        <f>+$C$19*'10 - 2010'!AG147</f>
        <v>#DIV/0!</v>
      </c>
      <c r="F200" s="35" t="e">
        <f>+$C$19*'10 - 2010'!AH147</f>
        <v>#DIV/0!</v>
      </c>
      <c r="G200" s="35" t="e">
        <f>+$C$19*'10 - 2010'!AI147</f>
        <v>#DIV/0!</v>
      </c>
      <c r="H200" s="35" t="e">
        <f>+$C$19*'10 - 2010'!AJ147</f>
        <v>#DIV/0!</v>
      </c>
      <c r="I200" s="35" t="e">
        <f>+$C$19*'10 - 2010'!AK147</f>
        <v>#DIV/0!</v>
      </c>
      <c r="J200" s="35" t="e">
        <f>+$C$19*'10 - 2010'!AL147</f>
        <v>#DIV/0!</v>
      </c>
      <c r="K200" s="35" t="e">
        <f>+$C$19*'10 - 2010'!AM147</f>
        <v>#DIV/0!</v>
      </c>
      <c r="L200" s="35" t="e">
        <f>+$C$19*'10 - 2010'!AN147</f>
        <v>#DIV/0!</v>
      </c>
      <c r="M200" s="35" t="e">
        <f>+$C$19*'10 - 2010'!AO147</f>
        <v>#DIV/0!</v>
      </c>
      <c r="N200" s="35" t="e">
        <f>+$C$19*'10 - 2010'!AP147</f>
        <v>#DIV/0!</v>
      </c>
      <c r="O200" s="35" t="e">
        <f>+$C$19*'10 - 2010'!AQ147</f>
        <v>#DIV/0!</v>
      </c>
      <c r="P200" s="35" t="e">
        <f>+$C$19*'10 - 2010'!AR147</f>
        <v>#DIV/0!</v>
      </c>
      <c r="Q200" s="35" t="e">
        <f>+$C$19*'10 - 2010'!AS147</f>
        <v>#DIV/0!</v>
      </c>
      <c r="R200" s="35" t="e">
        <f>+$C$19*'10 - 2010'!AT147</f>
        <v>#DIV/0!</v>
      </c>
      <c r="S200" s="35" t="e">
        <f>+$C$19*'10 - 2010'!AU147</f>
        <v>#DIV/0!</v>
      </c>
      <c r="T200" s="35" t="e">
        <f>+$C$19*'10 - 2010'!AV147</f>
        <v>#DIV/0!</v>
      </c>
      <c r="U200" s="35" t="e">
        <f>+$C$19*'10 - 2010'!AW147</f>
        <v>#DIV/0!</v>
      </c>
      <c r="V200" s="35" t="e">
        <f>+$C$19*'10 - 2010'!AX147</f>
        <v>#DIV/0!</v>
      </c>
      <c r="W200" s="35" t="e">
        <f>+$C$19*'10 - 2010'!AY147</f>
        <v>#DIV/0!</v>
      </c>
      <c r="X200" s="35" t="e">
        <f>+$C$19*'10 - 2010'!AZ147</f>
        <v>#DIV/0!</v>
      </c>
      <c r="Y200" s="35" t="e">
        <f>+$C$19*'10 - 2010'!BA147</f>
        <v>#DIV/0!</v>
      </c>
      <c r="Z200" s="35" t="e">
        <f>+$C$19*'10 - 2010'!BB147</f>
        <v>#DIV/0!</v>
      </c>
      <c r="AA200" s="35" t="e">
        <f>+$C$19*'10 - 2010'!BC147</f>
        <v>#DIV/0!</v>
      </c>
      <c r="AB200" s="35" t="e">
        <f>+$C$19*'10 - 2010'!BD147</f>
        <v>#DIV/0!</v>
      </c>
      <c r="AC200" s="35" t="e">
        <f>+$C$19*'10 - 2010'!BE147</f>
        <v>#DIV/0!</v>
      </c>
      <c r="AD200" s="35" t="e">
        <f>+$C$19*'10 - 2010'!BF147</f>
        <v>#DIV/0!</v>
      </c>
      <c r="AE200" s="35" t="e">
        <f>+$C$19*'10 - 2010'!BG147</f>
        <v>#DIV/0!</v>
      </c>
      <c r="AF200" s="35" t="e">
        <f>+$C$19*'10 - 2010'!BH147</f>
        <v>#DIV/0!</v>
      </c>
      <c r="AG200" s="35" t="e">
        <f>+$C$19*'10 - 2010'!BI147</f>
        <v>#DIV/0!</v>
      </c>
      <c r="AH200" s="35" t="e">
        <f>+$C$19*'10 - 2010'!BJ147</f>
        <v>#DIV/0!</v>
      </c>
      <c r="AI200" s="2"/>
    </row>
    <row r="201" spans="1:35">
      <c r="A201" s="44">
        <v>194</v>
      </c>
      <c r="B201" s="35">
        <f>+'10 - 2010'!B148</f>
        <v>0</v>
      </c>
      <c r="C201" s="35" t="e">
        <f>+'10 - 2010'!AE148/'10 - 2010'!BK148</f>
        <v>#DIV/0!</v>
      </c>
      <c r="D201" s="35" t="e">
        <f>+$C$19*'10 - 2010'!AF148</f>
        <v>#DIV/0!</v>
      </c>
      <c r="E201" s="35" t="e">
        <f>+$C$19*'10 - 2010'!AG148</f>
        <v>#DIV/0!</v>
      </c>
      <c r="F201" s="35" t="e">
        <f>+$C$19*'10 - 2010'!AH148</f>
        <v>#DIV/0!</v>
      </c>
      <c r="G201" s="35" t="e">
        <f>+$C$19*'10 - 2010'!AI148</f>
        <v>#DIV/0!</v>
      </c>
      <c r="H201" s="35" t="e">
        <f>+$C$19*'10 - 2010'!AJ148</f>
        <v>#DIV/0!</v>
      </c>
      <c r="I201" s="35" t="e">
        <f>+$C$19*'10 - 2010'!AK148</f>
        <v>#DIV/0!</v>
      </c>
      <c r="J201" s="35" t="e">
        <f>+$C$19*'10 - 2010'!AL148</f>
        <v>#DIV/0!</v>
      </c>
      <c r="K201" s="35" t="e">
        <f>+$C$19*'10 - 2010'!AM148</f>
        <v>#DIV/0!</v>
      </c>
      <c r="L201" s="35" t="e">
        <f>+$C$19*'10 - 2010'!AN148</f>
        <v>#DIV/0!</v>
      </c>
      <c r="M201" s="35" t="e">
        <f>+$C$19*'10 - 2010'!AO148</f>
        <v>#DIV/0!</v>
      </c>
      <c r="N201" s="35" t="e">
        <f>+$C$19*'10 - 2010'!AP148</f>
        <v>#DIV/0!</v>
      </c>
      <c r="O201" s="35" t="e">
        <f>+$C$19*'10 - 2010'!AQ148</f>
        <v>#DIV/0!</v>
      </c>
      <c r="P201" s="35" t="e">
        <f>+$C$19*'10 - 2010'!AR148</f>
        <v>#DIV/0!</v>
      </c>
      <c r="Q201" s="35" t="e">
        <f>+$C$19*'10 - 2010'!AS148</f>
        <v>#DIV/0!</v>
      </c>
      <c r="R201" s="35" t="e">
        <f>+$C$19*'10 - 2010'!AT148</f>
        <v>#DIV/0!</v>
      </c>
      <c r="S201" s="35" t="e">
        <f>+$C$19*'10 - 2010'!AU148</f>
        <v>#DIV/0!</v>
      </c>
      <c r="T201" s="35" t="e">
        <f>+$C$19*'10 - 2010'!AV148</f>
        <v>#DIV/0!</v>
      </c>
      <c r="U201" s="35" t="e">
        <f>+$C$19*'10 - 2010'!AW148</f>
        <v>#DIV/0!</v>
      </c>
      <c r="V201" s="35" t="e">
        <f>+$C$19*'10 - 2010'!AX148</f>
        <v>#DIV/0!</v>
      </c>
      <c r="W201" s="35" t="e">
        <f>+$C$19*'10 - 2010'!AY148</f>
        <v>#DIV/0!</v>
      </c>
      <c r="X201" s="35" t="e">
        <f>+$C$19*'10 - 2010'!AZ148</f>
        <v>#DIV/0!</v>
      </c>
      <c r="Y201" s="35" t="e">
        <f>+$C$19*'10 - 2010'!BA148</f>
        <v>#DIV/0!</v>
      </c>
      <c r="Z201" s="35" t="e">
        <f>+$C$19*'10 - 2010'!BB148</f>
        <v>#DIV/0!</v>
      </c>
      <c r="AA201" s="35" t="e">
        <f>+$C$19*'10 - 2010'!BC148</f>
        <v>#DIV/0!</v>
      </c>
      <c r="AB201" s="35" t="e">
        <f>+$C$19*'10 - 2010'!BD148</f>
        <v>#DIV/0!</v>
      </c>
      <c r="AC201" s="35" t="e">
        <f>+$C$19*'10 - 2010'!BE148</f>
        <v>#DIV/0!</v>
      </c>
      <c r="AD201" s="35" t="e">
        <f>+$C$19*'10 - 2010'!BF148</f>
        <v>#DIV/0!</v>
      </c>
      <c r="AE201" s="35" t="e">
        <f>+$C$19*'10 - 2010'!BG148</f>
        <v>#DIV/0!</v>
      </c>
      <c r="AF201" s="35" t="e">
        <f>+$C$19*'10 - 2010'!BH148</f>
        <v>#DIV/0!</v>
      </c>
      <c r="AG201" s="35" t="e">
        <f>+$C$19*'10 - 2010'!BI148</f>
        <v>#DIV/0!</v>
      </c>
      <c r="AH201" s="35" t="e">
        <f>+$C$19*'10 - 2010'!BJ148</f>
        <v>#DIV/0!</v>
      </c>
      <c r="AI201" s="2"/>
    </row>
    <row r="202" spans="1:35">
      <c r="A202" s="44">
        <v>195</v>
      </c>
      <c r="B202" s="35">
        <f>+'10 - 2010'!B149</f>
        <v>0</v>
      </c>
      <c r="C202" s="35" t="e">
        <f>+'10 - 2010'!AE149/'10 - 2010'!BK149</f>
        <v>#DIV/0!</v>
      </c>
      <c r="D202" s="35" t="e">
        <f>+$C$19*'10 - 2010'!AF149</f>
        <v>#DIV/0!</v>
      </c>
      <c r="E202" s="35" t="e">
        <f>+$C$19*'10 - 2010'!AG149</f>
        <v>#DIV/0!</v>
      </c>
      <c r="F202" s="35" t="e">
        <f>+$C$19*'10 - 2010'!AH149</f>
        <v>#DIV/0!</v>
      </c>
      <c r="G202" s="35" t="e">
        <f>+$C$19*'10 - 2010'!AI149</f>
        <v>#DIV/0!</v>
      </c>
      <c r="H202" s="35" t="e">
        <f>+$C$19*'10 - 2010'!AJ149</f>
        <v>#DIV/0!</v>
      </c>
      <c r="I202" s="35" t="e">
        <f>+$C$19*'10 - 2010'!AK149</f>
        <v>#DIV/0!</v>
      </c>
      <c r="J202" s="35" t="e">
        <f>+$C$19*'10 - 2010'!AL149</f>
        <v>#DIV/0!</v>
      </c>
      <c r="K202" s="35" t="e">
        <f>+$C$19*'10 - 2010'!AM149</f>
        <v>#DIV/0!</v>
      </c>
      <c r="L202" s="35" t="e">
        <f>+$C$19*'10 - 2010'!AN149</f>
        <v>#DIV/0!</v>
      </c>
      <c r="M202" s="35" t="e">
        <f>+$C$19*'10 - 2010'!AO149</f>
        <v>#DIV/0!</v>
      </c>
      <c r="N202" s="35" t="e">
        <f>+$C$19*'10 - 2010'!AP149</f>
        <v>#DIV/0!</v>
      </c>
      <c r="O202" s="35" t="e">
        <f>+$C$19*'10 - 2010'!AQ149</f>
        <v>#DIV/0!</v>
      </c>
      <c r="P202" s="35" t="e">
        <f>+$C$19*'10 - 2010'!AR149</f>
        <v>#DIV/0!</v>
      </c>
      <c r="Q202" s="35" t="e">
        <f>+$C$19*'10 - 2010'!AS149</f>
        <v>#DIV/0!</v>
      </c>
      <c r="R202" s="35" t="e">
        <f>+$C$19*'10 - 2010'!AT149</f>
        <v>#DIV/0!</v>
      </c>
      <c r="S202" s="35" t="e">
        <f>+$C$19*'10 - 2010'!AU149</f>
        <v>#DIV/0!</v>
      </c>
      <c r="T202" s="35" t="e">
        <f>+$C$19*'10 - 2010'!AV149</f>
        <v>#DIV/0!</v>
      </c>
      <c r="U202" s="35" t="e">
        <f>+$C$19*'10 - 2010'!AW149</f>
        <v>#DIV/0!</v>
      </c>
      <c r="V202" s="35" t="e">
        <f>+$C$19*'10 - 2010'!AX149</f>
        <v>#DIV/0!</v>
      </c>
      <c r="W202" s="35" t="e">
        <f>+$C$19*'10 - 2010'!AY149</f>
        <v>#DIV/0!</v>
      </c>
      <c r="X202" s="35" t="e">
        <f>+$C$19*'10 - 2010'!AZ149</f>
        <v>#DIV/0!</v>
      </c>
      <c r="Y202" s="35" t="e">
        <f>+$C$19*'10 - 2010'!BA149</f>
        <v>#DIV/0!</v>
      </c>
      <c r="Z202" s="35" t="e">
        <f>+$C$19*'10 - 2010'!BB149</f>
        <v>#DIV/0!</v>
      </c>
      <c r="AA202" s="35" t="e">
        <f>+$C$19*'10 - 2010'!BC149</f>
        <v>#DIV/0!</v>
      </c>
      <c r="AB202" s="35" t="e">
        <f>+$C$19*'10 - 2010'!BD149</f>
        <v>#DIV/0!</v>
      </c>
      <c r="AC202" s="35" t="e">
        <f>+$C$19*'10 - 2010'!BE149</f>
        <v>#DIV/0!</v>
      </c>
      <c r="AD202" s="35" t="e">
        <f>+$C$19*'10 - 2010'!BF149</f>
        <v>#DIV/0!</v>
      </c>
      <c r="AE202" s="35" t="e">
        <f>+$C$19*'10 - 2010'!BG149</f>
        <v>#DIV/0!</v>
      </c>
      <c r="AF202" s="35" t="e">
        <f>+$C$19*'10 - 2010'!BH149</f>
        <v>#DIV/0!</v>
      </c>
      <c r="AG202" s="35" t="e">
        <f>+$C$19*'10 - 2010'!BI149</f>
        <v>#DIV/0!</v>
      </c>
      <c r="AH202" s="35" t="e">
        <f>+$C$19*'10 - 2010'!BJ149</f>
        <v>#DIV/0!</v>
      </c>
      <c r="AI202" s="2"/>
    </row>
    <row r="203" spans="1:35">
      <c r="A203" s="44">
        <v>196</v>
      </c>
      <c r="B203" s="35">
        <f>+'10 - 2010'!B150</f>
        <v>0</v>
      </c>
      <c r="C203" s="35" t="e">
        <f>+'10 - 2010'!AE150/'10 - 2010'!BK150</f>
        <v>#DIV/0!</v>
      </c>
      <c r="D203" s="35" t="e">
        <f>+$C$19*'10 - 2010'!AF150</f>
        <v>#DIV/0!</v>
      </c>
      <c r="E203" s="35" t="e">
        <f>+$C$19*'10 - 2010'!AG150</f>
        <v>#DIV/0!</v>
      </c>
      <c r="F203" s="35" t="e">
        <f>+$C$19*'10 - 2010'!AH150</f>
        <v>#DIV/0!</v>
      </c>
      <c r="G203" s="35" t="e">
        <f>+$C$19*'10 - 2010'!AI150</f>
        <v>#DIV/0!</v>
      </c>
      <c r="H203" s="35" t="e">
        <f>+$C$19*'10 - 2010'!AJ150</f>
        <v>#DIV/0!</v>
      </c>
      <c r="I203" s="35" t="e">
        <f>+$C$19*'10 - 2010'!AK150</f>
        <v>#DIV/0!</v>
      </c>
      <c r="J203" s="35" t="e">
        <f>+$C$19*'10 - 2010'!AL150</f>
        <v>#DIV/0!</v>
      </c>
      <c r="K203" s="35" t="e">
        <f>+$C$19*'10 - 2010'!AM150</f>
        <v>#DIV/0!</v>
      </c>
      <c r="L203" s="35" t="e">
        <f>+$C$19*'10 - 2010'!AN150</f>
        <v>#DIV/0!</v>
      </c>
      <c r="M203" s="35" t="e">
        <f>+$C$19*'10 - 2010'!AO150</f>
        <v>#DIV/0!</v>
      </c>
      <c r="N203" s="35" t="e">
        <f>+$C$19*'10 - 2010'!AP150</f>
        <v>#DIV/0!</v>
      </c>
      <c r="O203" s="35" t="e">
        <f>+$C$19*'10 - 2010'!AQ150</f>
        <v>#DIV/0!</v>
      </c>
      <c r="P203" s="35" t="e">
        <f>+$C$19*'10 - 2010'!AR150</f>
        <v>#DIV/0!</v>
      </c>
      <c r="Q203" s="35" t="e">
        <f>+$C$19*'10 - 2010'!AS150</f>
        <v>#DIV/0!</v>
      </c>
      <c r="R203" s="35" t="e">
        <f>+$C$19*'10 - 2010'!AT150</f>
        <v>#DIV/0!</v>
      </c>
      <c r="S203" s="35" t="e">
        <f>+$C$19*'10 - 2010'!AU150</f>
        <v>#DIV/0!</v>
      </c>
      <c r="T203" s="35" t="e">
        <f>+$C$19*'10 - 2010'!AV150</f>
        <v>#DIV/0!</v>
      </c>
      <c r="U203" s="35" t="e">
        <f>+$C$19*'10 - 2010'!AW150</f>
        <v>#DIV/0!</v>
      </c>
      <c r="V203" s="35" t="e">
        <f>+$C$19*'10 - 2010'!AX150</f>
        <v>#DIV/0!</v>
      </c>
      <c r="W203" s="35" t="e">
        <f>+$C$19*'10 - 2010'!AY150</f>
        <v>#DIV/0!</v>
      </c>
      <c r="X203" s="35" t="e">
        <f>+$C$19*'10 - 2010'!AZ150</f>
        <v>#DIV/0!</v>
      </c>
      <c r="Y203" s="35" t="e">
        <f>+$C$19*'10 - 2010'!BA150</f>
        <v>#DIV/0!</v>
      </c>
      <c r="Z203" s="35" t="e">
        <f>+$C$19*'10 - 2010'!BB150</f>
        <v>#DIV/0!</v>
      </c>
      <c r="AA203" s="35" t="e">
        <f>+$C$19*'10 - 2010'!BC150</f>
        <v>#DIV/0!</v>
      </c>
      <c r="AB203" s="35" t="e">
        <f>+$C$19*'10 - 2010'!BD150</f>
        <v>#DIV/0!</v>
      </c>
      <c r="AC203" s="35" t="e">
        <f>+$C$19*'10 - 2010'!BE150</f>
        <v>#DIV/0!</v>
      </c>
      <c r="AD203" s="35" t="e">
        <f>+$C$19*'10 - 2010'!BF150</f>
        <v>#DIV/0!</v>
      </c>
      <c r="AE203" s="35" t="e">
        <f>+$C$19*'10 - 2010'!BG150</f>
        <v>#DIV/0!</v>
      </c>
      <c r="AF203" s="35" t="e">
        <f>+$C$19*'10 - 2010'!BH150</f>
        <v>#DIV/0!</v>
      </c>
      <c r="AG203" s="35" t="e">
        <f>+$C$19*'10 - 2010'!BI150</f>
        <v>#DIV/0!</v>
      </c>
      <c r="AH203" s="35" t="e">
        <f>+$C$19*'10 - 2010'!BJ150</f>
        <v>#DIV/0!</v>
      </c>
      <c r="AI203" s="2"/>
    </row>
    <row r="204" spans="1:35">
      <c r="A204" s="44">
        <v>197</v>
      </c>
      <c r="B204" s="35">
        <f>+'10 - 2010'!B151</f>
        <v>0</v>
      </c>
      <c r="C204" s="35" t="e">
        <f>+'10 - 2010'!AE151/'10 - 2010'!BK151</f>
        <v>#DIV/0!</v>
      </c>
      <c r="D204" s="35" t="e">
        <f>+$C$19*'10 - 2010'!AF151</f>
        <v>#DIV/0!</v>
      </c>
      <c r="E204" s="35" t="e">
        <f>+$C$19*'10 - 2010'!AG151</f>
        <v>#DIV/0!</v>
      </c>
      <c r="F204" s="35" t="e">
        <f>+$C$19*'10 - 2010'!AH151</f>
        <v>#DIV/0!</v>
      </c>
      <c r="G204" s="35" t="e">
        <f>+$C$19*'10 - 2010'!AI151</f>
        <v>#DIV/0!</v>
      </c>
      <c r="H204" s="35" t="e">
        <f>+$C$19*'10 - 2010'!AJ151</f>
        <v>#DIV/0!</v>
      </c>
      <c r="I204" s="35" t="e">
        <f>+$C$19*'10 - 2010'!AK151</f>
        <v>#DIV/0!</v>
      </c>
      <c r="J204" s="35" t="e">
        <f>+$C$19*'10 - 2010'!AL151</f>
        <v>#DIV/0!</v>
      </c>
      <c r="K204" s="35" t="e">
        <f>+$C$19*'10 - 2010'!AM151</f>
        <v>#DIV/0!</v>
      </c>
      <c r="L204" s="35" t="e">
        <f>+$C$19*'10 - 2010'!AN151</f>
        <v>#DIV/0!</v>
      </c>
      <c r="M204" s="35" t="e">
        <f>+$C$19*'10 - 2010'!AO151</f>
        <v>#DIV/0!</v>
      </c>
      <c r="N204" s="35" t="e">
        <f>+$C$19*'10 - 2010'!AP151</f>
        <v>#DIV/0!</v>
      </c>
      <c r="O204" s="35" t="e">
        <f>+$C$19*'10 - 2010'!AQ151</f>
        <v>#DIV/0!</v>
      </c>
      <c r="P204" s="35" t="e">
        <f>+$C$19*'10 - 2010'!AR151</f>
        <v>#DIV/0!</v>
      </c>
      <c r="Q204" s="35" t="e">
        <f>+$C$19*'10 - 2010'!AS151</f>
        <v>#DIV/0!</v>
      </c>
      <c r="R204" s="35" t="e">
        <f>+$C$19*'10 - 2010'!AT151</f>
        <v>#DIV/0!</v>
      </c>
      <c r="S204" s="35" t="e">
        <f>+$C$19*'10 - 2010'!AU151</f>
        <v>#DIV/0!</v>
      </c>
      <c r="T204" s="35" t="e">
        <f>+$C$19*'10 - 2010'!AV151</f>
        <v>#DIV/0!</v>
      </c>
      <c r="U204" s="35" t="e">
        <f>+$C$19*'10 - 2010'!AW151</f>
        <v>#DIV/0!</v>
      </c>
      <c r="V204" s="35" t="e">
        <f>+$C$19*'10 - 2010'!AX151</f>
        <v>#DIV/0!</v>
      </c>
      <c r="W204" s="35" t="e">
        <f>+$C$19*'10 - 2010'!AY151</f>
        <v>#DIV/0!</v>
      </c>
      <c r="X204" s="35" t="e">
        <f>+$C$19*'10 - 2010'!AZ151</f>
        <v>#DIV/0!</v>
      </c>
      <c r="Y204" s="35" t="e">
        <f>+$C$19*'10 - 2010'!BA151</f>
        <v>#DIV/0!</v>
      </c>
      <c r="Z204" s="35" t="e">
        <f>+$C$19*'10 - 2010'!BB151</f>
        <v>#DIV/0!</v>
      </c>
      <c r="AA204" s="35" t="e">
        <f>+$C$19*'10 - 2010'!BC151</f>
        <v>#DIV/0!</v>
      </c>
      <c r="AB204" s="35" t="e">
        <f>+$C$19*'10 - 2010'!BD151</f>
        <v>#DIV/0!</v>
      </c>
      <c r="AC204" s="35" t="e">
        <f>+$C$19*'10 - 2010'!BE151</f>
        <v>#DIV/0!</v>
      </c>
      <c r="AD204" s="35" t="e">
        <f>+$C$19*'10 - 2010'!BF151</f>
        <v>#DIV/0!</v>
      </c>
      <c r="AE204" s="35" t="e">
        <f>+$C$19*'10 - 2010'!BG151</f>
        <v>#DIV/0!</v>
      </c>
      <c r="AF204" s="35" t="e">
        <f>+$C$19*'10 - 2010'!BH151</f>
        <v>#DIV/0!</v>
      </c>
      <c r="AG204" s="35" t="e">
        <f>+$C$19*'10 - 2010'!BI151</f>
        <v>#DIV/0!</v>
      </c>
      <c r="AH204" s="35" t="e">
        <f>+$C$19*'10 - 2010'!BJ151</f>
        <v>#DIV/0!</v>
      </c>
      <c r="AI204" s="2"/>
    </row>
    <row r="205" spans="1:35">
      <c r="A205" s="44">
        <v>198</v>
      </c>
      <c r="B205" s="35">
        <f>+'10 - 2010'!B152</f>
        <v>0</v>
      </c>
      <c r="C205" s="35" t="e">
        <f>+'10 - 2010'!AE152/'10 - 2010'!BK152</f>
        <v>#DIV/0!</v>
      </c>
      <c r="D205" s="35" t="e">
        <f>+$C$19*'10 - 2010'!AF152</f>
        <v>#DIV/0!</v>
      </c>
      <c r="E205" s="35" t="e">
        <f>+$C$19*'10 - 2010'!AG152</f>
        <v>#DIV/0!</v>
      </c>
      <c r="F205" s="35" t="e">
        <f>+$C$19*'10 - 2010'!AH152</f>
        <v>#DIV/0!</v>
      </c>
      <c r="G205" s="35" t="e">
        <f>+$C$19*'10 - 2010'!AI152</f>
        <v>#DIV/0!</v>
      </c>
      <c r="H205" s="35" t="e">
        <f>+$C$19*'10 - 2010'!AJ152</f>
        <v>#DIV/0!</v>
      </c>
      <c r="I205" s="35" t="e">
        <f>+$C$19*'10 - 2010'!AK152</f>
        <v>#DIV/0!</v>
      </c>
      <c r="J205" s="35" t="e">
        <f>+$C$19*'10 - 2010'!AL152</f>
        <v>#DIV/0!</v>
      </c>
      <c r="K205" s="35" t="e">
        <f>+$C$19*'10 - 2010'!AM152</f>
        <v>#DIV/0!</v>
      </c>
      <c r="L205" s="35" t="e">
        <f>+$C$19*'10 - 2010'!AN152</f>
        <v>#DIV/0!</v>
      </c>
      <c r="M205" s="35" t="e">
        <f>+$C$19*'10 - 2010'!AO152</f>
        <v>#DIV/0!</v>
      </c>
      <c r="N205" s="35" t="e">
        <f>+$C$19*'10 - 2010'!AP152</f>
        <v>#DIV/0!</v>
      </c>
      <c r="O205" s="35" t="e">
        <f>+$C$19*'10 - 2010'!AQ152</f>
        <v>#DIV/0!</v>
      </c>
      <c r="P205" s="35" t="e">
        <f>+$C$19*'10 - 2010'!AR152</f>
        <v>#DIV/0!</v>
      </c>
      <c r="Q205" s="35" t="e">
        <f>+$C$19*'10 - 2010'!AS152</f>
        <v>#DIV/0!</v>
      </c>
      <c r="R205" s="35" t="e">
        <f>+$C$19*'10 - 2010'!AT152</f>
        <v>#DIV/0!</v>
      </c>
      <c r="S205" s="35" t="e">
        <f>+$C$19*'10 - 2010'!AU152</f>
        <v>#DIV/0!</v>
      </c>
      <c r="T205" s="35" t="e">
        <f>+$C$19*'10 - 2010'!AV152</f>
        <v>#DIV/0!</v>
      </c>
      <c r="U205" s="35" t="e">
        <f>+$C$19*'10 - 2010'!AW152</f>
        <v>#DIV/0!</v>
      </c>
      <c r="V205" s="35" t="e">
        <f>+$C$19*'10 - 2010'!AX152</f>
        <v>#DIV/0!</v>
      </c>
      <c r="W205" s="35" t="e">
        <f>+$C$19*'10 - 2010'!AY152</f>
        <v>#DIV/0!</v>
      </c>
      <c r="X205" s="35" t="e">
        <f>+$C$19*'10 - 2010'!AZ152</f>
        <v>#DIV/0!</v>
      </c>
      <c r="Y205" s="35" t="e">
        <f>+$C$19*'10 - 2010'!BA152</f>
        <v>#DIV/0!</v>
      </c>
      <c r="Z205" s="35" t="e">
        <f>+$C$19*'10 - 2010'!BB152</f>
        <v>#DIV/0!</v>
      </c>
      <c r="AA205" s="35" t="e">
        <f>+$C$19*'10 - 2010'!BC152</f>
        <v>#DIV/0!</v>
      </c>
      <c r="AB205" s="35" t="e">
        <f>+$C$19*'10 - 2010'!BD152</f>
        <v>#DIV/0!</v>
      </c>
      <c r="AC205" s="35" t="e">
        <f>+$C$19*'10 - 2010'!BE152</f>
        <v>#DIV/0!</v>
      </c>
      <c r="AD205" s="35" t="e">
        <f>+$C$19*'10 - 2010'!BF152</f>
        <v>#DIV/0!</v>
      </c>
      <c r="AE205" s="35" t="e">
        <f>+$C$19*'10 - 2010'!BG152</f>
        <v>#DIV/0!</v>
      </c>
      <c r="AF205" s="35" t="e">
        <f>+$C$19*'10 - 2010'!BH152</f>
        <v>#DIV/0!</v>
      </c>
      <c r="AG205" s="35" t="e">
        <f>+$C$19*'10 - 2010'!BI152</f>
        <v>#DIV/0!</v>
      </c>
      <c r="AH205" s="35" t="e">
        <f>+$C$19*'10 - 2010'!BJ152</f>
        <v>#DIV/0!</v>
      </c>
      <c r="AI205" s="2"/>
    </row>
    <row r="206" spans="1:35">
      <c r="A206" s="44">
        <v>199</v>
      </c>
      <c r="B206" s="35">
        <f>+'10 - 2010'!B153</f>
        <v>0</v>
      </c>
      <c r="C206" s="35" t="e">
        <f>+'10 - 2010'!AE153/'10 - 2010'!BK153</f>
        <v>#DIV/0!</v>
      </c>
      <c r="D206" s="35" t="e">
        <f>+$C$19*'10 - 2010'!AF153</f>
        <v>#DIV/0!</v>
      </c>
      <c r="E206" s="35" t="e">
        <f>+$C$19*'10 - 2010'!AG153</f>
        <v>#DIV/0!</v>
      </c>
      <c r="F206" s="35" t="e">
        <f>+$C$19*'10 - 2010'!AH153</f>
        <v>#DIV/0!</v>
      </c>
      <c r="G206" s="35" t="e">
        <f>+$C$19*'10 - 2010'!AI153</f>
        <v>#DIV/0!</v>
      </c>
      <c r="H206" s="35" t="e">
        <f>+$C$19*'10 - 2010'!AJ153</f>
        <v>#DIV/0!</v>
      </c>
      <c r="I206" s="35" t="e">
        <f>+$C$19*'10 - 2010'!AK153</f>
        <v>#DIV/0!</v>
      </c>
      <c r="J206" s="35" t="e">
        <f>+$C$19*'10 - 2010'!AL153</f>
        <v>#DIV/0!</v>
      </c>
      <c r="K206" s="35" t="e">
        <f>+$C$19*'10 - 2010'!AM153</f>
        <v>#DIV/0!</v>
      </c>
      <c r="L206" s="35" t="e">
        <f>+$C$19*'10 - 2010'!AN153</f>
        <v>#DIV/0!</v>
      </c>
      <c r="M206" s="35" t="e">
        <f>+$C$19*'10 - 2010'!AO153</f>
        <v>#DIV/0!</v>
      </c>
      <c r="N206" s="35" t="e">
        <f>+$C$19*'10 - 2010'!AP153</f>
        <v>#DIV/0!</v>
      </c>
      <c r="O206" s="35" t="e">
        <f>+$C$19*'10 - 2010'!AQ153</f>
        <v>#DIV/0!</v>
      </c>
      <c r="P206" s="35" t="e">
        <f>+$C$19*'10 - 2010'!AR153</f>
        <v>#DIV/0!</v>
      </c>
      <c r="Q206" s="35" t="e">
        <f>+$C$19*'10 - 2010'!AS153</f>
        <v>#DIV/0!</v>
      </c>
      <c r="R206" s="35" t="e">
        <f>+$C$19*'10 - 2010'!AT153</f>
        <v>#DIV/0!</v>
      </c>
      <c r="S206" s="35" t="e">
        <f>+$C$19*'10 - 2010'!AU153</f>
        <v>#DIV/0!</v>
      </c>
      <c r="T206" s="35" t="e">
        <f>+$C$19*'10 - 2010'!AV153</f>
        <v>#DIV/0!</v>
      </c>
      <c r="U206" s="35" t="e">
        <f>+$C$19*'10 - 2010'!AW153</f>
        <v>#DIV/0!</v>
      </c>
      <c r="V206" s="35" t="e">
        <f>+$C$19*'10 - 2010'!AX153</f>
        <v>#DIV/0!</v>
      </c>
      <c r="W206" s="35" t="e">
        <f>+$C$19*'10 - 2010'!AY153</f>
        <v>#DIV/0!</v>
      </c>
      <c r="X206" s="35" t="e">
        <f>+$C$19*'10 - 2010'!AZ153</f>
        <v>#DIV/0!</v>
      </c>
      <c r="Y206" s="35" t="e">
        <f>+$C$19*'10 - 2010'!BA153</f>
        <v>#DIV/0!</v>
      </c>
      <c r="Z206" s="35" t="e">
        <f>+$C$19*'10 - 2010'!BB153</f>
        <v>#DIV/0!</v>
      </c>
      <c r="AA206" s="35" t="e">
        <f>+$C$19*'10 - 2010'!BC153</f>
        <v>#DIV/0!</v>
      </c>
      <c r="AB206" s="35" t="e">
        <f>+$C$19*'10 - 2010'!BD153</f>
        <v>#DIV/0!</v>
      </c>
      <c r="AC206" s="35" t="e">
        <f>+$C$19*'10 - 2010'!BE153</f>
        <v>#DIV/0!</v>
      </c>
      <c r="AD206" s="35" t="e">
        <f>+$C$19*'10 - 2010'!BF153</f>
        <v>#DIV/0!</v>
      </c>
      <c r="AE206" s="35" t="e">
        <f>+$C$19*'10 - 2010'!BG153</f>
        <v>#DIV/0!</v>
      </c>
      <c r="AF206" s="35" t="e">
        <f>+$C$19*'10 - 2010'!BH153</f>
        <v>#DIV/0!</v>
      </c>
      <c r="AG206" s="35" t="e">
        <f>+$C$19*'10 - 2010'!BI153</f>
        <v>#DIV/0!</v>
      </c>
      <c r="AH206" s="35" t="e">
        <f>+$C$19*'10 - 2010'!BJ153</f>
        <v>#DIV/0!</v>
      </c>
      <c r="AI206" s="2"/>
    </row>
    <row r="207" spans="1:35">
      <c r="A207" s="44">
        <v>200</v>
      </c>
      <c r="B207" s="35">
        <f>+'10 - 2010'!B154</f>
        <v>0</v>
      </c>
      <c r="C207" s="35" t="e">
        <f>+'10 - 2010'!AE154/'10 - 2010'!BK154</f>
        <v>#DIV/0!</v>
      </c>
      <c r="D207" s="35" t="e">
        <f>+$C$19*'10 - 2010'!AF154</f>
        <v>#DIV/0!</v>
      </c>
      <c r="E207" s="35" t="e">
        <f>+$C$19*'10 - 2010'!AG154</f>
        <v>#DIV/0!</v>
      </c>
      <c r="F207" s="35" t="e">
        <f>+$C$19*'10 - 2010'!AH154</f>
        <v>#DIV/0!</v>
      </c>
      <c r="G207" s="35" t="e">
        <f>+$C$19*'10 - 2010'!AI154</f>
        <v>#DIV/0!</v>
      </c>
      <c r="H207" s="35" t="e">
        <f>+$C$19*'10 - 2010'!AJ154</f>
        <v>#DIV/0!</v>
      </c>
      <c r="I207" s="35" t="e">
        <f>+$C$19*'10 - 2010'!AK154</f>
        <v>#DIV/0!</v>
      </c>
      <c r="J207" s="35" t="e">
        <f>+$C$19*'10 - 2010'!AL154</f>
        <v>#DIV/0!</v>
      </c>
      <c r="K207" s="35" t="e">
        <f>+$C$19*'10 - 2010'!AM154</f>
        <v>#DIV/0!</v>
      </c>
      <c r="L207" s="35" t="e">
        <f>+$C$19*'10 - 2010'!AN154</f>
        <v>#DIV/0!</v>
      </c>
      <c r="M207" s="35" t="e">
        <f>+$C$19*'10 - 2010'!AO154</f>
        <v>#DIV/0!</v>
      </c>
      <c r="N207" s="35" t="e">
        <f>+$C$19*'10 - 2010'!AP154</f>
        <v>#DIV/0!</v>
      </c>
      <c r="O207" s="35" t="e">
        <f>+$C$19*'10 - 2010'!AQ154</f>
        <v>#DIV/0!</v>
      </c>
      <c r="P207" s="35" t="e">
        <f>+$C$19*'10 - 2010'!AR154</f>
        <v>#DIV/0!</v>
      </c>
      <c r="Q207" s="35" t="e">
        <f>+$C$19*'10 - 2010'!AS154</f>
        <v>#DIV/0!</v>
      </c>
      <c r="R207" s="35" t="e">
        <f>+$C$19*'10 - 2010'!AT154</f>
        <v>#DIV/0!</v>
      </c>
      <c r="S207" s="35" t="e">
        <f>+$C$19*'10 - 2010'!AU154</f>
        <v>#DIV/0!</v>
      </c>
      <c r="T207" s="35" t="e">
        <f>+$C$19*'10 - 2010'!AV154</f>
        <v>#DIV/0!</v>
      </c>
      <c r="U207" s="35" t="e">
        <f>+$C$19*'10 - 2010'!AW154</f>
        <v>#DIV/0!</v>
      </c>
      <c r="V207" s="35" t="e">
        <f>+$C$19*'10 - 2010'!AX154</f>
        <v>#DIV/0!</v>
      </c>
      <c r="W207" s="35" t="e">
        <f>+$C$19*'10 - 2010'!AY154</f>
        <v>#DIV/0!</v>
      </c>
      <c r="X207" s="35" t="e">
        <f>+$C$19*'10 - 2010'!AZ154</f>
        <v>#DIV/0!</v>
      </c>
      <c r="Y207" s="35" t="e">
        <f>+$C$19*'10 - 2010'!BA154</f>
        <v>#DIV/0!</v>
      </c>
      <c r="Z207" s="35" t="e">
        <f>+$C$19*'10 - 2010'!BB154</f>
        <v>#DIV/0!</v>
      </c>
      <c r="AA207" s="35" t="e">
        <f>+$C$19*'10 - 2010'!BC154</f>
        <v>#DIV/0!</v>
      </c>
      <c r="AB207" s="35" t="e">
        <f>+$C$19*'10 - 2010'!BD154</f>
        <v>#DIV/0!</v>
      </c>
      <c r="AC207" s="35" t="e">
        <f>+$C$19*'10 - 2010'!BE154</f>
        <v>#DIV/0!</v>
      </c>
      <c r="AD207" s="35" t="e">
        <f>+$C$19*'10 - 2010'!BF154</f>
        <v>#DIV/0!</v>
      </c>
      <c r="AE207" s="35" t="e">
        <f>+$C$19*'10 - 2010'!BG154</f>
        <v>#DIV/0!</v>
      </c>
      <c r="AF207" s="35" t="e">
        <f>+$C$19*'10 - 2010'!BH154</f>
        <v>#DIV/0!</v>
      </c>
      <c r="AG207" s="35" t="e">
        <f>+$C$19*'10 - 2010'!BI154</f>
        <v>#DIV/0!</v>
      </c>
      <c r="AH207" s="35" t="e">
        <f>+$C$19*'10 - 2010'!BJ154</f>
        <v>#DIV/0!</v>
      </c>
      <c r="AI207" s="2"/>
    </row>
    <row r="208" spans="1:35">
      <c r="A208" s="44">
        <v>201</v>
      </c>
      <c r="B208" s="35">
        <f>+'10 - 2010'!B155</f>
        <v>0</v>
      </c>
      <c r="C208" s="35" t="e">
        <f>+'10 - 2010'!AE155/'10 - 2010'!BK155</f>
        <v>#DIV/0!</v>
      </c>
      <c r="D208" s="35" t="e">
        <f>+$C$19*'10 - 2010'!AF155</f>
        <v>#DIV/0!</v>
      </c>
      <c r="E208" s="35" t="e">
        <f>+$C$19*'10 - 2010'!AG155</f>
        <v>#DIV/0!</v>
      </c>
      <c r="F208" s="35" t="e">
        <f>+$C$19*'10 - 2010'!AH155</f>
        <v>#DIV/0!</v>
      </c>
      <c r="G208" s="35" t="e">
        <f>+$C$19*'10 - 2010'!AI155</f>
        <v>#DIV/0!</v>
      </c>
      <c r="H208" s="35" t="e">
        <f>+$C$19*'10 - 2010'!AJ155</f>
        <v>#DIV/0!</v>
      </c>
      <c r="I208" s="35" t="e">
        <f>+$C$19*'10 - 2010'!AK155</f>
        <v>#DIV/0!</v>
      </c>
      <c r="J208" s="35" t="e">
        <f>+$C$19*'10 - 2010'!AL155</f>
        <v>#DIV/0!</v>
      </c>
      <c r="K208" s="35" t="e">
        <f>+$C$19*'10 - 2010'!AM155</f>
        <v>#DIV/0!</v>
      </c>
      <c r="L208" s="35" t="e">
        <f>+$C$19*'10 - 2010'!AN155</f>
        <v>#DIV/0!</v>
      </c>
      <c r="M208" s="35" t="e">
        <f>+$C$19*'10 - 2010'!AO155</f>
        <v>#DIV/0!</v>
      </c>
      <c r="N208" s="35" t="e">
        <f>+$C$19*'10 - 2010'!AP155</f>
        <v>#DIV/0!</v>
      </c>
      <c r="O208" s="35" t="e">
        <f>+$C$19*'10 - 2010'!AQ155</f>
        <v>#DIV/0!</v>
      </c>
      <c r="P208" s="35" t="e">
        <f>+$C$19*'10 - 2010'!AR155</f>
        <v>#DIV/0!</v>
      </c>
      <c r="Q208" s="35" t="e">
        <f>+$C$19*'10 - 2010'!AS155</f>
        <v>#DIV/0!</v>
      </c>
      <c r="R208" s="35" t="e">
        <f>+$C$19*'10 - 2010'!AT155</f>
        <v>#DIV/0!</v>
      </c>
      <c r="S208" s="35" t="e">
        <f>+$C$19*'10 - 2010'!AU155</f>
        <v>#DIV/0!</v>
      </c>
      <c r="T208" s="35" t="e">
        <f>+$C$19*'10 - 2010'!AV155</f>
        <v>#DIV/0!</v>
      </c>
      <c r="U208" s="35" t="e">
        <f>+$C$19*'10 - 2010'!AW155</f>
        <v>#DIV/0!</v>
      </c>
      <c r="V208" s="35" t="e">
        <f>+$C$19*'10 - 2010'!AX155</f>
        <v>#DIV/0!</v>
      </c>
      <c r="W208" s="35" t="e">
        <f>+$C$19*'10 - 2010'!AY155</f>
        <v>#DIV/0!</v>
      </c>
      <c r="X208" s="35" t="e">
        <f>+$C$19*'10 - 2010'!AZ155</f>
        <v>#DIV/0!</v>
      </c>
      <c r="Y208" s="35" t="e">
        <f>+$C$19*'10 - 2010'!BA155</f>
        <v>#DIV/0!</v>
      </c>
      <c r="Z208" s="35" t="e">
        <f>+$C$19*'10 - 2010'!BB155</f>
        <v>#DIV/0!</v>
      </c>
      <c r="AA208" s="35" t="e">
        <f>+$C$19*'10 - 2010'!BC155</f>
        <v>#DIV/0!</v>
      </c>
      <c r="AB208" s="35" t="e">
        <f>+$C$19*'10 - 2010'!BD155</f>
        <v>#DIV/0!</v>
      </c>
      <c r="AC208" s="35" t="e">
        <f>+$C$19*'10 - 2010'!BE155</f>
        <v>#DIV/0!</v>
      </c>
      <c r="AD208" s="35" t="e">
        <f>+$C$19*'10 - 2010'!BF155</f>
        <v>#DIV/0!</v>
      </c>
      <c r="AE208" s="35" t="e">
        <f>+$C$19*'10 - 2010'!BG155</f>
        <v>#DIV/0!</v>
      </c>
      <c r="AF208" s="35" t="e">
        <f>+$C$19*'10 - 2010'!BH155</f>
        <v>#DIV/0!</v>
      </c>
      <c r="AG208" s="35" t="e">
        <f>+$C$19*'10 - 2010'!BI155</f>
        <v>#DIV/0!</v>
      </c>
      <c r="AH208" s="35" t="e">
        <f>+$C$19*'10 - 2010'!BJ155</f>
        <v>#DIV/0!</v>
      </c>
      <c r="AI208" s="2"/>
    </row>
    <row r="209" spans="1:35">
      <c r="A209" s="44">
        <v>202</v>
      </c>
      <c r="B209" s="35">
        <f>+'10 - 2010'!B156</f>
        <v>0</v>
      </c>
      <c r="C209" s="35" t="e">
        <f>+'10 - 2010'!AE156/'10 - 2010'!BK156</f>
        <v>#DIV/0!</v>
      </c>
      <c r="D209" s="35" t="e">
        <f>+$C$19*'10 - 2010'!AF156</f>
        <v>#DIV/0!</v>
      </c>
      <c r="E209" s="35" t="e">
        <f>+$C$19*'10 - 2010'!AG156</f>
        <v>#DIV/0!</v>
      </c>
      <c r="F209" s="35" t="e">
        <f>+$C$19*'10 - 2010'!AH156</f>
        <v>#DIV/0!</v>
      </c>
      <c r="G209" s="35" t="e">
        <f>+$C$19*'10 - 2010'!AI156</f>
        <v>#DIV/0!</v>
      </c>
      <c r="H209" s="35" t="e">
        <f>+$C$19*'10 - 2010'!AJ156</f>
        <v>#DIV/0!</v>
      </c>
      <c r="I209" s="35" t="e">
        <f>+$C$19*'10 - 2010'!AK156</f>
        <v>#DIV/0!</v>
      </c>
      <c r="J209" s="35" t="e">
        <f>+$C$19*'10 - 2010'!AL156</f>
        <v>#DIV/0!</v>
      </c>
      <c r="K209" s="35" t="e">
        <f>+$C$19*'10 - 2010'!AM156</f>
        <v>#DIV/0!</v>
      </c>
      <c r="L209" s="35" t="e">
        <f>+$C$19*'10 - 2010'!AN156</f>
        <v>#DIV/0!</v>
      </c>
      <c r="M209" s="35" t="e">
        <f>+$C$19*'10 - 2010'!AO156</f>
        <v>#DIV/0!</v>
      </c>
      <c r="N209" s="35" t="e">
        <f>+$C$19*'10 - 2010'!AP156</f>
        <v>#DIV/0!</v>
      </c>
      <c r="O209" s="35" t="e">
        <f>+$C$19*'10 - 2010'!AQ156</f>
        <v>#DIV/0!</v>
      </c>
      <c r="P209" s="35" t="e">
        <f>+$C$19*'10 - 2010'!AR156</f>
        <v>#DIV/0!</v>
      </c>
      <c r="Q209" s="35" t="e">
        <f>+$C$19*'10 - 2010'!AS156</f>
        <v>#DIV/0!</v>
      </c>
      <c r="R209" s="35" t="e">
        <f>+$C$19*'10 - 2010'!AT156</f>
        <v>#DIV/0!</v>
      </c>
      <c r="S209" s="35" t="e">
        <f>+$C$19*'10 - 2010'!AU156</f>
        <v>#DIV/0!</v>
      </c>
      <c r="T209" s="35" t="e">
        <f>+$C$19*'10 - 2010'!AV156</f>
        <v>#DIV/0!</v>
      </c>
      <c r="U209" s="35" t="e">
        <f>+$C$19*'10 - 2010'!AW156</f>
        <v>#DIV/0!</v>
      </c>
      <c r="V209" s="35" t="e">
        <f>+$C$19*'10 - 2010'!AX156</f>
        <v>#DIV/0!</v>
      </c>
      <c r="W209" s="35" t="e">
        <f>+$C$19*'10 - 2010'!AY156</f>
        <v>#DIV/0!</v>
      </c>
      <c r="X209" s="35" t="e">
        <f>+$C$19*'10 - 2010'!AZ156</f>
        <v>#DIV/0!</v>
      </c>
      <c r="Y209" s="35" t="e">
        <f>+$C$19*'10 - 2010'!BA156</f>
        <v>#DIV/0!</v>
      </c>
      <c r="Z209" s="35" t="e">
        <f>+$C$19*'10 - 2010'!BB156</f>
        <v>#DIV/0!</v>
      </c>
      <c r="AA209" s="35" t="e">
        <f>+$C$19*'10 - 2010'!BC156</f>
        <v>#DIV/0!</v>
      </c>
      <c r="AB209" s="35" t="e">
        <f>+$C$19*'10 - 2010'!BD156</f>
        <v>#DIV/0!</v>
      </c>
      <c r="AC209" s="35" t="e">
        <f>+$C$19*'10 - 2010'!BE156</f>
        <v>#DIV/0!</v>
      </c>
      <c r="AD209" s="35" t="e">
        <f>+$C$19*'10 - 2010'!BF156</f>
        <v>#DIV/0!</v>
      </c>
      <c r="AE209" s="35" t="e">
        <f>+$C$19*'10 - 2010'!BG156</f>
        <v>#DIV/0!</v>
      </c>
      <c r="AF209" s="35" t="e">
        <f>+$C$19*'10 - 2010'!BH156</f>
        <v>#DIV/0!</v>
      </c>
      <c r="AG209" s="35" t="e">
        <f>+$C$19*'10 - 2010'!BI156</f>
        <v>#DIV/0!</v>
      </c>
      <c r="AH209" s="35" t="e">
        <f>+$C$19*'10 - 2010'!BJ156</f>
        <v>#DIV/0!</v>
      </c>
      <c r="AI209" s="2"/>
    </row>
    <row r="210" spans="1:35">
      <c r="A210" s="44">
        <v>203</v>
      </c>
      <c r="B210" s="35">
        <f>+'10 - 2010'!B157</f>
        <v>0</v>
      </c>
      <c r="C210" s="35" t="e">
        <f>+'10 - 2010'!AE157/'10 - 2010'!BK157</f>
        <v>#DIV/0!</v>
      </c>
      <c r="D210" s="35" t="e">
        <f>+$C$19*'10 - 2010'!AF157</f>
        <v>#DIV/0!</v>
      </c>
      <c r="E210" s="35" t="e">
        <f>+$C$19*'10 - 2010'!AG157</f>
        <v>#DIV/0!</v>
      </c>
      <c r="F210" s="35" t="e">
        <f>+$C$19*'10 - 2010'!AH157</f>
        <v>#DIV/0!</v>
      </c>
      <c r="G210" s="35" t="e">
        <f>+$C$19*'10 - 2010'!AI157</f>
        <v>#DIV/0!</v>
      </c>
      <c r="H210" s="35" t="e">
        <f>+$C$19*'10 - 2010'!AJ157</f>
        <v>#DIV/0!</v>
      </c>
      <c r="I210" s="35" t="e">
        <f>+$C$19*'10 - 2010'!AK157</f>
        <v>#DIV/0!</v>
      </c>
      <c r="J210" s="35" t="e">
        <f>+$C$19*'10 - 2010'!AL157</f>
        <v>#DIV/0!</v>
      </c>
      <c r="K210" s="35" t="e">
        <f>+$C$19*'10 - 2010'!AM157</f>
        <v>#DIV/0!</v>
      </c>
      <c r="L210" s="35" t="e">
        <f>+$C$19*'10 - 2010'!AN157</f>
        <v>#DIV/0!</v>
      </c>
      <c r="M210" s="35" t="e">
        <f>+$C$19*'10 - 2010'!AO157</f>
        <v>#DIV/0!</v>
      </c>
      <c r="N210" s="35" t="e">
        <f>+$C$19*'10 - 2010'!AP157</f>
        <v>#DIV/0!</v>
      </c>
      <c r="O210" s="35" t="e">
        <f>+$C$19*'10 - 2010'!AQ157</f>
        <v>#DIV/0!</v>
      </c>
      <c r="P210" s="35" t="e">
        <f>+$C$19*'10 - 2010'!AR157</f>
        <v>#DIV/0!</v>
      </c>
      <c r="Q210" s="35" t="e">
        <f>+$C$19*'10 - 2010'!AS157</f>
        <v>#DIV/0!</v>
      </c>
      <c r="R210" s="35" t="e">
        <f>+$C$19*'10 - 2010'!AT157</f>
        <v>#DIV/0!</v>
      </c>
      <c r="S210" s="35" t="e">
        <f>+$C$19*'10 - 2010'!AU157</f>
        <v>#DIV/0!</v>
      </c>
      <c r="T210" s="35" t="e">
        <f>+$C$19*'10 - 2010'!AV157</f>
        <v>#DIV/0!</v>
      </c>
      <c r="U210" s="35" t="e">
        <f>+$C$19*'10 - 2010'!AW157</f>
        <v>#DIV/0!</v>
      </c>
      <c r="V210" s="35" t="e">
        <f>+$C$19*'10 - 2010'!AX157</f>
        <v>#DIV/0!</v>
      </c>
      <c r="W210" s="35" t="e">
        <f>+$C$19*'10 - 2010'!AY157</f>
        <v>#DIV/0!</v>
      </c>
      <c r="X210" s="35" t="e">
        <f>+$C$19*'10 - 2010'!AZ157</f>
        <v>#DIV/0!</v>
      </c>
      <c r="Y210" s="35" t="e">
        <f>+$C$19*'10 - 2010'!BA157</f>
        <v>#DIV/0!</v>
      </c>
      <c r="Z210" s="35" t="e">
        <f>+$C$19*'10 - 2010'!BB157</f>
        <v>#DIV/0!</v>
      </c>
      <c r="AA210" s="35" t="e">
        <f>+$C$19*'10 - 2010'!BC157</f>
        <v>#DIV/0!</v>
      </c>
      <c r="AB210" s="35" t="e">
        <f>+$C$19*'10 - 2010'!BD157</f>
        <v>#DIV/0!</v>
      </c>
      <c r="AC210" s="35" t="e">
        <f>+$C$19*'10 - 2010'!BE157</f>
        <v>#DIV/0!</v>
      </c>
      <c r="AD210" s="35" t="e">
        <f>+$C$19*'10 - 2010'!BF157</f>
        <v>#DIV/0!</v>
      </c>
      <c r="AE210" s="35" t="e">
        <f>+$C$19*'10 - 2010'!BG157</f>
        <v>#DIV/0!</v>
      </c>
      <c r="AF210" s="35" t="e">
        <f>+$C$19*'10 - 2010'!BH157</f>
        <v>#DIV/0!</v>
      </c>
      <c r="AG210" s="35" t="e">
        <f>+$C$19*'10 - 2010'!BI157</f>
        <v>#DIV/0!</v>
      </c>
      <c r="AH210" s="35" t="e">
        <f>+$C$19*'10 - 2010'!BJ157</f>
        <v>#DIV/0!</v>
      </c>
      <c r="AI210" s="2"/>
    </row>
    <row r="211" spans="1:35">
      <c r="A211" s="44">
        <v>204</v>
      </c>
      <c r="B211" s="35">
        <f>+'10 - 2010'!B158</f>
        <v>0</v>
      </c>
      <c r="C211" s="35" t="e">
        <f>+'10 - 2010'!AE158/'10 - 2010'!BK158</f>
        <v>#DIV/0!</v>
      </c>
      <c r="D211" s="35" t="e">
        <f>+$C$19*'10 - 2010'!AF158</f>
        <v>#DIV/0!</v>
      </c>
      <c r="E211" s="35" t="e">
        <f>+$C$19*'10 - 2010'!AG158</f>
        <v>#DIV/0!</v>
      </c>
      <c r="F211" s="35" t="e">
        <f>+$C$19*'10 - 2010'!AH158</f>
        <v>#DIV/0!</v>
      </c>
      <c r="G211" s="35" t="e">
        <f>+$C$19*'10 - 2010'!AI158</f>
        <v>#DIV/0!</v>
      </c>
      <c r="H211" s="35" t="e">
        <f>+$C$19*'10 - 2010'!AJ158</f>
        <v>#DIV/0!</v>
      </c>
      <c r="I211" s="35" t="e">
        <f>+$C$19*'10 - 2010'!AK158</f>
        <v>#DIV/0!</v>
      </c>
      <c r="J211" s="35" t="e">
        <f>+$C$19*'10 - 2010'!AL158</f>
        <v>#DIV/0!</v>
      </c>
      <c r="K211" s="35" t="e">
        <f>+$C$19*'10 - 2010'!AM158</f>
        <v>#DIV/0!</v>
      </c>
      <c r="L211" s="35" t="e">
        <f>+$C$19*'10 - 2010'!AN158</f>
        <v>#DIV/0!</v>
      </c>
      <c r="M211" s="35" t="e">
        <f>+$C$19*'10 - 2010'!AO158</f>
        <v>#DIV/0!</v>
      </c>
      <c r="N211" s="35" t="e">
        <f>+$C$19*'10 - 2010'!AP158</f>
        <v>#DIV/0!</v>
      </c>
      <c r="O211" s="35" t="e">
        <f>+$C$19*'10 - 2010'!AQ158</f>
        <v>#DIV/0!</v>
      </c>
      <c r="P211" s="35" t="e">
        <f>+$C$19*'10 - 2010'!AR158</f>
        <v>#DIV/0!</v>
      </c>
      <c r="Q211" s="35" t="e">
        <f>+$C$19*'10 - 2010'!AS158</f>
        <v>#DIV/0!</v>
      </c>
      <c r="R211" s="35" t="e">
        <f>+$C$19*'10 - 2010'!AT158</f>
        <v>#DIV/0!</v>
      </c>
      <c r="S211" s="35" t="e">
        <f>+$C$19*'10 - 2010'!AU158</f>
        <v>#DIV/0!</v>
      </c>
      <c r="T211" s="35" t="e">
        <f>+$C$19*'10 - 2010'!AV158</f>
        <v>#DIV/0!</v>
      </c>
      <c r="U211" s="35" t="e">
        <f>+$C$19*'10 - 2010'!AW158</f>
        <v>#DIV/0!</v>
      </c>
      <c r="V211" s="35" t="e">
        <f>+$C$19*'10 - 2010'!AX158</f>
        <v>#DIV/0!</v>
      </c>
      <c r="W211" s="35" t="e">
        <f>+$C$19*'10 - 2010'!AY158</f>
        <v>#DIV/0!</v>
      </c>
      <c r="X211" s="35" t="e">
        <f>+$C$19*'10 - 2010'!AZ158</f>
        <v>#DIV/0!</v>
      </c>
      <c r="Y211" s="35" t="e">
        <f>+$C$19*'10 - 2010'!BA158</f>
        <v>#DIV/0!</v>
      </c>
      <c r="Z211" s="35" t="e">
        <f>+$C$19*'10 - 2010'!BB158</f>
        <v>#DIV/0!</v>
      </c>
      <c r="AA211" s="35" t="e">
        <f>+$C$19*'10 - 2010'!BC158</f>
        <v>#DIV/0!</v>
      </c>
      <c r="AB211" s="35" t="e">
        <f>+$C$19*'10 - 2010'!BD158</f>
        <v>#DIV/0!</v>
      </c>
      <c r="AC211" s="35" t="e">
        <f>+$C$19*'10 - 2010'!BE158</f>
        <v>#DIV/0!</v>
      </c>
      <c r="AD211" s="35" t="e">
        <f>+$C$19*'10 - 2010'!BF158</f>
        <v>#DIV/0!</v>
      </c>
      <c r="AE211" s="35" t="e">
        <f>+$C$19*'10 - 2010'!BG158</f>
        <v>#DIV/0!</v>
      </c>
      <c r="AF211" s="35" t="e">
        <f>+$C$19*'10 - 2010'!BH158</f>
        <v>#DIV/0!</v>
      </c>
      <c r="AG211" s="35" t="e">
        <f>+$C$19*'10 - 2010'!BI158</f>
        <v>#DIV/0!</v>
      </c>
      <c r="AH211" s="35" t="e">
        <f>+$C$19*'10 - 2010'!BJ158</f>
        <v>#DIV/0!</v>
      </c>
      <c r="AI211" s="2"/>
    </row>
    <row r="212" spans="1:35">
      <c r="A212" s="44">
        <v>205</v>
      </c>
      <c r="B212" s="35">
        <f>+'10 - 2010'!B159</f>
        <v>0</v>
      </c>
      <c r="C212" s="35" t="e">
        <f>+'10 - 2010'!AE159/'10 - 2010'!BK159</f>
        <v>#DIV/0!</v>
      </c>
      <c r="D212" s="35" t="e">
        <f>+$C$19*'10 - 2010'!AF159</f>
        <v>#DIV/0!</v>
      </c>
      <c r="E212" s="35" t="e">
        <f>+$C$19*'10 - 2010'!AG159</f>
        <v>#DIV/0!</v>
      </c>
      <c r="F212" s="35" t="e">
        <f>+$C$19*'10 - 2010'!AH159</f>
        <v>#DIV/0!</v>
      </c>
      <c r="G212" s="35" t="e">
        <f>+$C$19*'10 - 2010'!AI159</f>
        <v>#DIV/0!</v>
      </c>
      <c r="H212" s="35" t="e">
        <f>+$C$19*'10 - 2010'!AJ159</f>
        <v>#DIV/0!</v>
      </c>
      <c r="I212" s="35" t="e">
        <f>+$C$19*'10 - 2010'!AK159</f>
        <v>#DIV/0!</v>
      </c>
      <c r="J212" s="35" t="e">
        <f>+$C$19*'10 - 2010'!AL159</f>
        <v>#DIV/0!</v>
      </c>
      <c r="K212" s="35" t="e">
        <f>+$C$19*'10 - 2010'!AM159</f>
        <v>#DIV/0!</v>
      </c>
      <c r="L212" s="35" t="e">
        <f>+$C$19*'10 - 2010'!AN159</f>
        <v>#DIV/0!</v>
      </c>
      <c r="M212" s="35" t="e">
        <f>+$C$19*'10 - 2010'!AO159</f>
        <v>#DIV/0!</v>
      </c>
      <c r="N212" s="35" t="e">
        <f>+$C$19*'10 - 2010'!AP159</f>
        <v>#DIV/0!</v>
      </c>
      <c r="O212" s="35" t="e">
        <f>+$C$19*'10 - 2010'!AQ159</f>
        <v>#DIV/0!</v>
      </c>
      <c r="P212" s="35" t="e">
        <f>+$C$19*'10 - 2010'!AR159</f>
        <v>#DIV/0!</v>
      </c>
      <c r="Q212" s="35" t="e">
        <f>+$C$19*'10 - 2010'!AS159</f>
        <v>#DIV/0!</v>
      </c>
      <c r="R212" s="35" t="e">
        <f>+$C$19*'10 - 2010'!AT159</f>
        <v>#DIV/0!</v>
      </c>
      <c r="S212" s="35" t="e">
        <f>+$C$19*'10 - 2010'!AU159</f>
        <v>#DIV/0!</v>
      </c>
      <c r="T212" s="35" t="e">
        <f>+$C$19*'10 - 2010'!AV159</f>
        <v>#DIV/0!</v>
      </c>
      <c r="U212" s="35" t="e">
        <f>+$C$19*'10 - 2010'!AW159</f>
        <v>#DIV/0!</v>
      </c>
      <c r="V212" s="35" t="e">
        <f>+$C$19*'10 - 2010'!AX159</f>
        <v>#DIV/0!</v>
      </c>
      <c r="W212" s="35" t="e">
        <f>+$C$19*'10 - 2010'!AY159</f>
        <v>#DIV/0!</v>
      </c>
      <c r="X212" s="35" t="e">
        <f>+$C$19*'10 - 2010'!AZ159</f>
        <v>#DIV/0!</v>
      </c>
      <c r="Y212" s="35" t="e">
        <f>+$C$19*'10 - 2010'!BA159</f>
        <v>#DIV/0!</v>
      </c>
      <c r="Z212" s="35" t="e">
        <f>+$C$19*'10 - 2010'!BB159</f>
        <v>#DIV/0!</v>
      </c>
      <c r="AA212" s="35" t="e">
        <f>+$C$19*'10 - 2010'!BC159</f>
        <v>#DIV/0!</v>
      </c>
      <c r="AB212" s="35" t="e">
        <f>+$C$19*'10 - 2010'!BD159</f>
        <v>#DIV/0!</v>
      </c>
      <c r="AC212" s="35" t="e">
        <f>+$C$19*'10 - 2010'!BE159</f>
        <v>#DIV/0!</v>
      </c>
      <c r="AD212" s="35" t="e">
        <f>+$C$19*'10 - 2010'!BF159</f>
        <v>#DIV/0!</v>
      </c>
      <c r="AE212" s="35" t="e">
        <f>+$C$19*'10 - 2010'!BG159</f>
        <v>#DIV/0!</v>
      </c>
      <c r="AF212" s="35" t="e">
        <f>+$C$19*'10 - 2010'!BH159</f>
        <v>#DIV/0!</v>
      </c>
      <c r="AG212" s="35" t="e">
        <f>+$C$19*'10 - 2010'!BI159</f>
        <v>#DIV/0!</v>
      </c>
      <c r="AH212" s="35" t="e">
        <f>+$C$19*'10 - 2010'!BJ159</f>
        <v>#DIV/0!</v>
      </c>
      <c r="AI212" s="2"/>
    </row>
    <row r="213" spans="1:35">
      <c r="A213" s="44">
        <v>206</v>
      </c>
      <c r="B213" s="35">
        <f>+'10 - 2010'!B160</f>
        <v>0</v>
      </c>
      <c r="C213" s="35" t="e">
        <f>+'10 - 2010'!AE160/'10 - 2010'!BK160</f>
        <v>#DIV/0!</v>
      </c>
      <c r="D213" s="35" t="e">
        <f>+$C$19*'10 - 2010'!AF160</f>
        <v>#DIV/0!</v>
      </c>
      <c r="E213" s="35" t="e">
        <f>+$C$19*'10 - 2010'!AG160</f>
        <v>#DIV/0!</v>
      </c>
      <c r="F213" s="35" t="e">
        <f>+$C$19*'10 - 2010'!AH160</f>
        <v>#DIV/0!</v>
      </c>
      <c r="G213" s="35" t="e">
        <f>+$C$19*'10 - 2010'!AI160</f>
        <v>#DIV/0!</v>
      </c>
      <c r="H213" s="35" t="e">
        <f>+$C$19*'10 - 2010'!AJ160</f>
        <v>#DIV/0!</v>
      </c>
      <c r="I213" s="35" t="e">
        <f>+$C$19*'10 - 2010'!AK160</f>
        <v>#DIV/0!</v>
      </c>
      <c r="J213" s="35" t="e">
        <f>+$C$19*'10 - 2010'!AL160</f>
        <v>#DIV/0!</v>
      </c>
      <c r="K213" s="35" t="e">
        <f>+$C$19*'10 - 2010'!AM160</f>
        <v>#DIV/0!</v>
      </c>
      <c r="L213" s="35" t="e">
        <f>+$C$19*'10 - 2010'!AN160</f>
        <v>#DIV/0!</v>
      </c>
      <c r="M213" s="35" t="e">
        <f>+$C$19*'10 - 2010'!AO160</f>
        <v>#DIV/0!</v>
      </c>
      <c r="N213" s="35" t="e">
        <f>+$C$19*'10 - 2010'!AP160</f>
        <v>#DIV/0!</v>
      </c>
      <c r="O213" s="35" t="e">
        <f>+$C$19*'10 - 2010'!AQ160</f>
        <v>#DIV/0!</v>
      </c>
      <c r="P213" s="35" t="e">
        <f>+$C$19*'10 - 2010'!AR160</f>
        <v>#DIV/0!</v>
      </c>
      <c r="Q213" s="35" t="e">
        <f>+$C$19*'10 - 2010'!AS160</f>
        <v>#DIV/0!</v>
      </c>
      <c r="R213" s="35" t="e">
        <f>+$C$19*'10 - 2010'!AT160</f>
        <v>#DIV/0!</v>
      </c>
      <c r="S213" s="35" t="e">
        <f>+$C$19*'10 - 2010'!AU160</f>
        <v>#DIV/0!</v>
      </c>
      <c r="T213" s="35" t="e">
        <f>+$C$19*'10 - 2010'!AV160</f>
        <v>#DIV/0!</v>
      </c>
      <c r="U213" s="35" t="e">
        <f>+$C$19*'10 - 2010'!AW160</f>
        <v>#DIV/0!</v>
      </c>
      <c r="V213" s="35" t="e">
        <f>+$C$19*'10 - 2010'!AX160</f>
        <v>#DIV/0!</v>
      </c>
      <c r="W213" s="35" t="e">
        <f>+$C$19*'10 - 2010'!AY160</f>
        <v>#DIV/0!</v>
      </c>
      <c r="X213" s="35" t="e">
        <f>+$C$19*'10 - 2010'!AZ160</f>
        <v>#DIV/0!</v>
      </c>
      <c r="Y213" s="35" t="e">
        <f>+$C$19*'10 - 2010'!BA160</f>
        <v>#DIV/0!</v>
      </c>
      <c r="Z213" s="35" t="e">
        <f>+$C$19*'10 - 2010'!BB160</f>
        <v>#DIV/0!</v>
      </c>
      <c r="AA213" s="35" t="e">
        <f>+$C$19*'10 - 2010'!BC160</f>
        <v>#DIV/0!</v>
      </c>
      <c r="AB213" s="35" t="e">
        <f>+$C$19*'10 - 2010'!BD160</f>
        <v>#DIV/0!</v>
      </c>
      <c r="AC213" s="35" t="e">
        <f>+$C$19*'10 - 2010'!BE160</f>
        <v>#DIV/0!</v>
      </c>
      <c r="AD213" s="35" t="e">
        <f>+$C$19*'10 - 2010'!BF160</f>
        <v>#DIV/0!</v>
      </c>
      <c r="AE213" s="35" t="e">
        <f>+$C$19*'10 - 2010'!BG160</f>
        <v>#DIV/0!</v>
      </c>
      <c r="AF213" s="35" t="e">
        <f>+$C$19*'10 - 2010'!BH160</f>
        <v>#DIV/0!</v>
      </c>
      <c r="AG213" s="35" t="e">
        <f>+$C$19*'10 - 2010'!BI160</f>
        <v>#DIV/0!</v>
      </c>
      <c r="AH213" s="35" t="e">
        <f>+$C$19*'10 - 2010'!BJ160</f>
        <v>#DIV/0!</v>
      </c>
      <c r="AI213" s="2"/>
    </row>
    <row r="214" spans="1:35">
      <c r="A214" s="44">
        <v>207</v>
      </c>
      <c r="B214" s="35">
        <f>+'10 - 2010'!B161</f>
        <v>0</v>
      </c>
      <c r="C214" s="35" t="e">
        <f>+'10 - 2010'!AE161/'10 - 2010'!BK161</f>
        <v>#DIV/0!</v>
      </c>
      <c r="D214" s="35" t="e">
        <f>+$C$19*'10 - 2010'!AF161</f>
        <v>#DIV/0!</v>
      </c>
      <c r="E214" s="35" t="e">
        <f>+$C$19*'10 - 2010'!AG161</f>
        <v>#DIV/0!</v>
      </c>
      <c r="F214" s="35" t="e">
        <f>+$C$19*'10 - 2010'!AH161</f>
        <v>#DIV/0!</v>
      </c>
      <c r="G214" s="35" t="e">
        <f>+$C$19*'10 - 2010'!AI161</f>
        <v>#DIV/0!</v>
      </c>
      <c r="H214" s="35" t="e">
        <f>+$C$19*'10 - 2010'!AJ161</f>
        <v>#DIV/0!</v>
      </c>
      <c r="I214" s="35" t="e">
        <f>+$C$19*'10 - 2010'!AK161</f>
        <v>#DIV/0!</v>
      </c>
      <c r="J214" s="35" t="e">
        <f>+$C$19*'10 - 2010'!AL161</f>
        <v>#DIV/0!</v>
      </c>
      <c r="K214" s="35" t="e">
        <f>+$C$19*'10 - 2010'!AM161</f>
        <v>#DIV/0!</v>
      </c>
      <c r="L214" s="35" t="e">
        <f>+$C$19*'10 - 2010'!AN161</f>
        <v>#DIV/0!</v>
      </c>
      <c r="M214" s="35" t="e">
        <f>+$C$19*'10 - 2010'!AO161</f>
        <v>#DIV/0!</v>
      </c>
      <c r="N214" s="35" t="e">
        <f>+$C$19*'10 - 2010'!AP161</f>
        <v>#DIV/0!</v>
      </c>
      <c r="O214" s="35" t="e">
        <f>+$C$19*'10 - 2010'!AQ161</f>
        <v>#DIV/0!</v>
      </c>
      <c r="P214" s="35" t="e">
        <f>+$C$19*'10 - 2010'!AR161</f>
        <v>#DIV/0!</v>
      </c>
      <c r="Q214" s="35" t="e">
        <f>+$C$19*'10 - 2010'!AS161</f>
        <v>#DIV/0!</v>
      </c>
      <c r="R214" s="35" t="e">
        <f>+$C$19*'10 - 2010'!AT161</f>
        <v>#DIV/0!</v>
      </c>
      <c r="S214" s="35" t="e">
        <f>+$C$19*'10 - 2010'!AU161</f>
        <v>#DIV/0!</v>
      </c>
      <c r="T214" s="35" t="e">
        <f>+$C$19*'10 - 2010'!AV161</f>
        <v>#DIV/0!</v>
      </c>
      <c r="U214" s="35" t="e">
        <f>+$C$19*'10 - 2010'!AW161</f>
        <v>#DIV/0!</v>
      </c>
      <c r="V214" s="35" t="e">
        <f>+$C$19*'10 - 2010'!AX161</f>
        <v>#DIV/0!</v>
      </c>
      <c r="W214" s="35" t="e">
        <f>+$C$19*'10 - 2010'!AY161</f>
        <v>#DIV/0!</v>
      </c>
      <c r="X214" s="35" t="e">
        <f>+$C$19*'10 - 2010'!AZ161</f>
        <v>#DIV/0!</v>
      </c>
      <c r="Y214" s="35" t="e">
        <f>+$C$19*'10 - 2010'!BA161</f>
        <v>#DIV/0!</v>
      </c>
      <c r="Z214" s="35" t="e">
        <f>+$C$19*'10 - 2010'!BB161</f>
        <v>#DIV/0!</v>
      </c>
      <c r="AA214" s="35" t="e">
        <f>+$C$19*'10 - 2010'!BC161</f>
        <v>#DIV/0!</v>
      </c>
      <c r="AB214" s="35" t="e">
        <f>+$C$19*'10 - 2010'!BD161</f>
        <v>#DIV/0!</v>
      </c>
      <c r="AC214" s="35" t="e">
        <f>+$C$19*'10 - 2010'!BE161</f>
        <v>#DIV/0!</v>
      </c>
      <c r="AD214" s="35" t="e">
        <f>+$C$19*'10 - 2010'!BF161</f>
        <v>#DIV/0!</v>
      </c>
      <c r="AE214" s="35" t="e">
        <f>+$C$19*'10 - 2010'!BG161</f>
        <v>#DIV/0!</v>
      </c>
      <c r="AF214" s="35" t="e">
        <f>+$C$19*'10 - 2010'!BH161</f>
        <v>#DIV/0!</v>
      </c>
      <c r="AG214" s="35" t="e">
        <f>+$C$19*'10 - 2010'!BI161</f>
        <v>#DIV/0!</v>
      </c>
      <c r="AH214" s="35" t="e">
        <f>+$C$19*'10 - 2010'!BJ161</f>
        <v>#DIV/0!</v>
      </c>
      <c r="AI214" s="2"/>
    </row>
    <row r="215" spans="1:35">
      <c r="A215" s="44">
        <v>208</v>
      </c>
      <c r="B215" s="35">
        <f>+'10 - 2010'!B162</f>
        <v>0</v>
      </c>
      <c r="C215" s="35" t="e">
        <f>+'10 - 2010'!AE162/'10 - 2010'!BK162</f>
        <v>#DIV/0!</v>
      </c>
      <c r="D215" s="35" t="e">
        <f>+$C$19*'10 - 2010'!AF162</f>
        <v>#DIV/0!</v>
      </c>
      <c r="E215" s="35" t="e">
        <f>+$C$19*'10 - 2010'!AG162</f>
        <v>#DIV/0!</v>
      </c>
      <c r="F215" s="35" t="e">
        <f>+$C$19*'10 - 2010'!AH162</f>
        <v>#DIV/0!</v>
      </c>
      <c r="G215" s="35" t="e">
        <f>+$C$19*'10 - 2010'!AI162</f>
        <v>#DIV/0!</v>
      </c>
      <c r="H215" s="35" t="e">
        <f>+$C$19*'10 - 2010'!AJ162</f>
        <v>#DIV/0!</v>
      </c>
      <c r="I215" s="35" t="e">
        <f>+$C$19*'10 - 2010'!AK162</f>
        <v>#DIV/0!</v>
      </c>
      <c r="J215" s="35" t="e">
        <f>+$C$19*'10 - 2010'!AL162</f>
        <v>#DIV/0!</v>
      </c>
      <c r="K215" s="35" t="e">
        <f>+$C$19*'10 - 2010'!AM162</f>
        <v>#DIV/0!</v>
      </c>
      <c r="L215" s="35" t="e">
        <f>+$C$19*'10 - 2010'!AN162</f>
        <v>#DIV/0!</v>
      </c>
      <c r="M215" s="35" t="e">
        <f>+$C$19*'10 - 2010'!AO162</f>
        <v>#DIV/0!</v>
      </c>
      <c r="N215" s="35" t="e">
        <f>+$C$19*'10 - 2010'!AP162</f>
        <v>#DIV/0!</v>
      </c>
      <c r="O215" s="35" t="e">
        <f>+$C$19*'10 - 2010'!AQ162</f>
        <v>#DIV/0!</v>
      </c>
      <c r="P215" s="35" t="e">
        <f>+$C$19*'10 - 2010'!AR162</f>
        <v>#DIV/0!</v>
      </c>
      <c r="Q215" s="35" t="e">
        <f>+$C$19*'10 - 2010'!AS162</f>
        <v>#DIV/0!</v>
      </c>
      <c r="R215" s="35" t="e">
        <f>+$C$19*'10 - 2010'!AT162</f>
        <v>#DIV/0!</v>
      </c>
      <c r="S215" s="35" t="e">
        <f>+$C$19*'10 - 2010'!AU162</f>
        <v>#DIV/0!</v>
      </c>
      <c r="T215" s="35" t="e">
        <f>+$C$19*'10 - 2010'!AV162</f>
        <v>#DIV/0!</v>
      </c>
      <c r="U215" s="35" t="e">
        <f>+$C$19*'10 - 2010'!AW162</f>
        <v>#DIV/0!</v>
      </c>
      <c r="V215" s="35" t="e">
        <f>+$C$19*'10 - 2010'!AX162</f>
        <v>#DIV/0!</v>
      </c>
      <c r="W215" s="35" t="e">
        <f>+$C$19*'10 - 2010'!AY162</f>
        <v>#DIV/0!</v>
      </c>
      <c r="X215" s="35" t="e">
        <f>+$C$19*'10 - 2010'!AZ162</f>
        <v>#DIV/0!</v>
      </c>
      <c r="Y215" s="35" t="e">
        <f>+$C$19*'10 - 2010'!BA162</f>
        <v>#DIV/0!</v>
      </c>
      <c r="Z215" s="35" t="e">
        <f>+$C$19*'10 - 2010'!BB162</f>
        <v>#DIV/0!</v>
      </c>
      <c r="AA215" s="35" t="e">
        <f>+$C$19*'10 - 2010'!BC162</f>
        <v>#DIV/0!</v>
      </c>
      <c r="AB215" s="35" t="e">
        <f>+$C$19*'10 - 2010'!BD162</f>
        <v>#DIV/0!</v>
      </c>
      <c r="AC215" s="35" t="e">
        <f>+$C$19*'10 - 2010'!BE162</f>
        <v>#DIV/0!</v>
      </c>
      <c r="AD215" s="35" t="e">
        <f>+$C$19*'10 - 2010'!BF162</f>
        <v>#DIV/0!</v>
      </c>
      <c r="AE215" s="35" t="e">
        <f>+$C$19*'10 - 2010'!BG162</f>
        <v>#DIV/0!</v>
      </c>
      <c r="AF215" s="35" t="e">
        <f>+$C$19*'10 - 2010'!BH162</f>
        <v>#DIV/0!</v>
      </c>
      <c r="AG215" s="35" t="e">
        <f>+$C$19*'10 - 2010'!BI162</f>
        <v>#DIV/0!</v>
      </c>
      <c r="AH215" s="35" t="e">
        <f>+$C$19*'10 - 2010'!BJ162</f>
        <v>#DIV/0!</v>
      </c>
      <c r="AI215" s="2"/>
    </row>
    <row r="216" spans="1:35">
      <c r="A216" s="44">
        <v>209</v>
      </c>
      <c r="B216" s="35">
        <f>+'10 - 2010'!B163</f>
        <v>0</v>
      </c>
      <c r="C216" s="35" t="e">
        <f>+'10 - 2010'!AE163/'10 - 2010'!BK163</f>
        <v>#DIV/0!</v>
      </c>
      <c r="D216" s="35" t="e">
        <f>+$C$19*'10 - 2010'!AF163</f>
        <v>#DIV/0!</v>
      </c>
      <c r="E216" s="35" t="e">
        <f>+$C$19*'10 - 2010'!AG163</f>
        <v>#DIV/0!</v>
      </c>
      <c r="F216" s="35" t="e">
        <f>+$C$19*'10 - 2010'!AH163</f>
        <v>#DIV/0!</v>
      </c>
      <c r="G216" s="35" t="e">
        <f>+$C$19*'10 - 2010'!AI163</f>
        <v>#DIV/0!</v>
      </c>
      <c r="H216" s="35" t="e">
        <f>+$C$19*'10 - 2010'!AJ163</f>
        <v>#DIV/0!</v>
      </c>
      <c r="I216" s="35" t="e">
        <f>+$C$19*'10 - 2010'!AK163</f>
        <v>#DIV/0!</v>
      </c>
      <c r="J216" s="35" t="e">
        <f>+$C$19*'10 - 2010'!AL163</f>
        <v>#DIV/0!</v>
      </c>
      <c r="K216" s="35" t="e">
        <f>+$C$19*'10 - 2010'!AM163</f>
        <v>#DIV/0!</v>
      </c>
      <c r="L216" s="35" t="e">
        <f>+$C$19*'10 - 2010'!AN163</f>
        <v>#DIV/0!</v>
      </c>
      <c r="M216" s="35" t="e">
        <f>+$C$19*'10 - 2010'!AO163</f>
        <v>#DIV/0!</v>
      </c>
      <c r="N216" s="35" t="e">
        <f>+$C$19*'10 - 2010'!AP163</f>
        <v>#DIV/0!</v>
      </c>
      <c r="O216" s="35" t="e">
        <f>+$C$19*'10 - 2010'!AQ163</f>
        <v>#DIV/0!</v>
      </c>
      <c r="P216" s="35" t="e">
        <f>+$C$19*'10 - 2010'!AR163</f>
        <v>#DIV/0!</v>
      </c>
      <c r="Q216" s="35" t="e">
        <f>+$C$19*'10 - 2010'!AS163</f>
        <v>#DIV/0!</v>
      </c>
      <c r="R216" s="35" t="e">
        <f>+$C$19*'10 - 2010'!AT163</f>
        <v>#DIV/0!</v>
      </c>
      <c r="S216" s="35" t="e">
        <f>+$C$19*'10 - 2010'!AU163</f>
        <v>#DIV/0!</v>
      </c>
      <c r="T216" s="35" t="e">
        <f>+$C$19*'10 - 2010'!AV163</f>
        <v>#DIV/0!</v>
      </c>
      <c r="U216" s="35" t="e">
        <f>+$C$19*'10 - 2010'!AW163</f>
        <v>#DIV/0!</v>
      </c>
      <c r="V216" s="35" t="e">
        <f>+$C$19*'10 - 2010'!AX163</f>
        <v>#DIV/0!</v>
      </c>
      <c r="W216" s="35" t="e">
        <f>+$C$19*'10 - 2010'!AY163</f>
        <v>#DIV/0!</v>
      </c>
      <c r="X216" s="35" t="e">
        <f>+$C$19*'10 - 2010'!AZ163</f>
        <v>#DIV/0!</v>
      </c>
      <c r="Y216" s="35" t="e">
        <f>+$C$19*'10 - 2010'!BA163</f>
        <v>#DIV/0!</v>
      </c>
      <c r="Z216" s="35" t="e">
        <f>+$C$19*'10 - 2010'!BB163</f>
        <v>#DIV/0!</v>
      </c>
      <c r="AA216" s="35" t="e">
        <f>+$C$19*'10 - 2010'!BC163</f>
        <v>#DIV/0!</v>
      </c>
      <c r="AB216" s="35" t="e">
        <f>+$C$19*'10 - 2010'!BD163</f>
        <v>#DIV/0!</v>
      </c>
      <c r="AC216" s="35" t="e">
        <f>+$C$19*'10 - 2010'!BE163</f>
        <v>#DIV/0!</v>
      </c>
      <c r="AD216" s="35" t="e">
        <f>+$C$19*'10 - 2010'!BF163</f>
        <v>#DIV/0!</v>
      </c>
      <c r="AE216" s="35" t="e">
        <f>+$C$19*'10 - 2010'!BG163</f>
        <v>#DIV/0!</v>
      </c>
      <c r="AF216" s="35" t="e">
        <f>+$C$19*'10 - 2010'!BH163</f>
        <v>#DIV/0!</v>
      </c>
      <c r="AG216" s="35" t="e">
        <f>+$C$19*'10 - 2010'!BI163</f>
        <v>#DIV/0!</v>
      </c>
      <c r="AH216" s="35" t="e">
        <f>+$C$19*'10 - 2010'!BJ163</f>
        <v>#DIV/0!</v>
      </c>
      <c r="AI216" s="2"/>
    </row>
    <row r="217" spans="1:35">
      <c r="A217" s="44">
        <v>210</v>
      </c>
      <c r="B217" s="35">
        <f>+'10 - 2010'!B164</f>
        <v>0</v>
      </c>
      <c r="C217" s="35" t="e">
        <f>+'10 - 2010'!AE164/'10 - 2010'!BK164</f>
        <v>#DIV/0!</v>
      </c>
      <c r="D217" s="35" t="e">
        <f>+$C$19*'10 - 2010'!AF164</f>
        <v>#DIV/0!</v>
      </c>
      <c r="E217" s="35" t="e">
        <f>+$C$19*'10 - 2010'!AG164</f>
        <v>#DIV/0!</v>
      </c>
      <c r="F217" s="35" t="e">
        <f>+$C$19*'10 - 2010'!AH164</f>
        <v>#DIV/0!</v>
      </c>
      <c r="G217" s="35" t="e">
        <f>+$C$19*'10 - 2010'!AI164</f>
        <v>#DIV/0!</v>
      </c>
      <c r="H217" s="35" t="e">
        <f>+$C$19*'10 - 2010'!AJ164</f>
        <v>#DIV/0!</v>
      </c>
      <c r="I217" s="35" t="e">
        <f>+$C$19*'10 - 2010'!AK164</f>
        <v>#DIV/0!</v>
      </c>
      <c r="J217" s="35" t="e">
        <f>+$C$19*'10 - 2010'!AL164</f>
        <v>#DIV/0!</v>
      </c>
      <c r="K217" s="35" t="e">
        <f>+$C$19*'10 - 2010'!AM164</f>
        <v>#DIV/0!</v>
      </c>
      <c r="L217" s="35" t="e">
        <f>+$C$19*'10 - 2010'!AN164</f>
        <v>#DIV/0!</v>
      </c>
      <c r="M217" s="35" t="e">
        <f>+$C$19*'10 - 2010'!AO164</f>
        <v>#DIV/0!</v>
      </c>
      <c r="N217" s="35" t="e">
        <f>+$C$19*'10 - 2010'!AP164</f>
        <v>#DIV/0!</v>
      </c>
      <c r="O217" s="35" t="e">
        <f>+$C$19*'10 - 2010'!AQ164</f>
        <v>#DIV/0!</v>
      </c>
      <c r="P217" s="35" t="e">
        <f>+$C$19*'10 - 2010'!AR164</f>
        <v>#DIV/0!</v>
      </c>
      <c r="Q217" s="35" t="e">
        <f>+$C$19*'10 - 2010'!AS164</f>
        <v>#DIV/0!</v>
      </c>
      <c r="R217" s="35" t="e">
        <f>+$C$19*'10 - 2010'!AT164</f>
        <v>#DIV/0!</v>
      </c>
      <c r="S217" s="35" t="e">
        <f>+$C$19*'10 - 2010'!AU164</f>
        <v>#DIV/0!</v>
      </c>
      <c r="T217" s="35" t="e">
        <f>+$C$19*'10 - 2010'!AV164</f>
        <v>#DIV/0!</v>
      </c>
      <c r="U217" s="35" t="e">
        <f>+$C$19*'10 - 2010'!AW164</f>
        <v>#DIV/0!</v>
      </c>
      <c r="V217" s="35" t="e">
        <f>+$C$19*'10 - 2010'!AX164</f>
        <v>#DIV/0!</v>
      </c>
      <c r="W217" s="35" t="e">
        <f>+$C$19*'10 - 2010'!AY164</f>
        <v>#DIV/0!</v>
      </c>
      <c r="X217" s="35" t="e">
        <f>+$C$19*'10 - 2010'!AZ164</f>
        <v>#DIV/0!</v>
      </c>
      <c r="Y217" s="35" t="e">
        <f>+$C$19*'10 - 2010'!BA164</f>
        <v>#DIV/0!</v>
      </c>
      <c r="Z217" s="35" t="e">
        <f>+$C$19*'10 - 2010'!BB164</f>
        <v>#DIV/0!</v>
      </c>
      <c r="AA217" s="35" t="e">
        <f>+$C$19*'10 - 2010'!BC164</f>
        <v>#DIV/0!</v>
      </c>
      <c r="AB217" s="35" t="e">
        <f>+$C$19*'10 - 2010'!BD164</f>
        <v>#DIV/0!</v>
      </c>
      <c r="AC217" s="35" t="e">
        <f>+$C$19*'10 - 2010'!BE164</f>
        <v>#DIV/0!</v>
      </c>
      <c r="AD217" s="35" t="e">
        <f>+$C$19*'10 - 2010'!BF164</f>
        <v>#DIV/0!</v>
      </c>
      <c r="AE217" s="35" t="e">
        <f>+$C$19*'10 - 2010'!BG164</f>
        <v>#DIV/0!</v>
      </c>
      <c r="AF217" s="35" t="e">
        <f>+$C$19*'10 - 2010'!BH164</f>
        <v>#DIV/0!</v>
      </c>
      <c r="AG217" s="35" t="e">
        <f>+$C$19*'10 - 2010'!BI164</f>
        <v>#DIV/0!</v>
      </c>
      <c r="AH217" s="35" t="e">
        <f>+$C$19*'10 - 2010'!BJ164</f>
        <v>#DIV/0!</v>
      </c>
      <c r="AI217" s="2"/>
    </row>
    <row r="218" spans="1:35">
      <c r="A218" s="44">
        <v>211</v>
      </c>
      <c r="B218" s="35">
        <f>+'10 - 2010'!B165</f>
        <v>0</v>
      </c>
      <c r="C218" s="35" t="e">
        <f>+'10 - 2010'!AE165/'10 - 2010'!BK165</f>
        <v>#DIV/0!</v>
      </c>
      <c r="D218" s="35" t="e">
        <f>+$C$19*'10 - 2010'!AF165</f>
        <v>#DIV/0!</v>
      </c>
      <c r="E218" s="35" t="e">
        <f>+$C$19*'10 - 2010'!AG165</f>
        <v>#DIV/0!</v>
      </c>
      <c r="F218" s="35" t="e">
        <f>+$C$19*'10 - 2010'!AH165</f>
        <v>#DIV/0!</v>
      </c>
      <c r="G218" s="35" t="e">
        <f>+$C$19*'10 - 2010'!AI165</f>
        <v>#DIV/0!</v>
      </c>
      <c r="H218" s="35" t="e">
        <f>+$C$19*'10 - 2010'!AJ165</f>
        <v>#DIV/0!</v>
      </c>
      <c r="I218" s="35" t="e">
        <f>+$C$19*'10 - 2010'!AK165</f>
        <v>#DIV/0!</v>
      </c>
      <c r="J218" s="35" t="e">
        <f>+$C$19*'10 - 2010'!AL165</f>
        <v>#DIV/0!</v>
      </c>
      <c r="K218" s="35" t="e">
        <f>+$C$19*'10 - 2010'!AM165</f>
        <v>#DIV/0!</v>
      </c>
      <c r="L218" s="35" t="e">
        <f>+$C$19*'10 - 2010'!AN165</f>
        <v>#DIV/0!</v>
      </c>
      <c r="M218" s="35" t="e">
        <f>+$C$19*'10 - 2010'!AO165</f>
        <v>#DIV/0!</v>
      </c>
      <c r="N218" s="35" t="e">
        <f>+$C$19*'10 - 2010'!AP165</f>
        <v>#DIV/0!</v>
      </c>
      <c r="O218" s="35" t="e">
        <f>+$C$19*'10 - 2010'!AQ165</f>
        <v>#DIV/0!</v>
      </c>
      <c r="P218" s="35" t="e">
        <f>+$C$19*'10 - 2010'!AR165</f>
        <v>#DIV/0!</v>
      </c>
      <c r="Q218" s="35" t="e">
        <f>+$C$19*'10 - 2010'!AS165</f>
        <v>#DIV/0!</v>
      </c>
      <c r="R218" s="35" t="e">
        <f>+$C$19*'10 - 2010'!AT165</f>
        <v>#DIV/0!</v>
      </c>
      <c r="S218" s="35" t="e">
        <f>+$C$19*'10 - 2010'!AU165</f>
        <v>#DIV/0!</v>
      </c>
      <c r="T218" s="35" t="e">
        <f>+$C$19*'10 - 2010'!AV165</f>
        <v>#DIV/0!</v>
      </c>
      <c r="U218" s="35" t="e">
        <f>+$C$19*'10 - 2010'!AW165</f>
        <v>#DIV/0!</v>
      </c>
      <c r="V218" s="35" t="e">
        <f>+$C$19*'10 - 2010'!AX165</f>
        <v>#DIV/0!</v>
      </c>
      <c r="W218" s="35" t="e">
        <f>+$C$19*'10 - 2010'!AY165</f>
        <v>#DIV/0!</v>
      </c>
      <c r="X218" s="35" t="e">
        <f>+$C$19*'10 - 2010'!AZ165</f>
        <v>#DIV/0!</v>
      </c>
      <c r="Y218" s="35" t="e">
        <f>+$C$19*'10 - 2010'!BA165</f>
        <v>#DIV/0!</v>
      </c>
      <c r="Z218" s="35" t="e">
        <f>+$C$19*'10 - 2010'!BB165</f>
        <v>#DIV/0!</v>
      </c>
      <c r="AA218" s="35" t="e">
        <f>+$C$19*'10 - 2010'!BC165</f>
        <v>#DIV/0!</v>
      </c>
      <c r="AB218" s="35" t="e">
        <f>+$C$19*'10 - 2010'!BD165</f>
        <v>#DIV/0!</v>
      </c>
      <c r="AC218" s="35" t="e">
        <f>+$C$19*'10 - 2010'!BE165</f>
        <v>#DIV/0!</v>
      </c>
      <c r="AD218" s="35" t="e">
        <f>+$C$19*'10 - 2010'!BF165</f>
        <v>#DIV/0!</v>
      </c>
      <c r="AE218" s="35" t="e">
        <f>+$C$19*'10 - 2010'!BG165</f>
        <v>#DIV/0!</v>
      </c>
      <c r="AF218" s="35" t="e">
        <f>+$C$19*'10 - 2010'!BH165</f>
        <v>#DIV/0!</v>
      </c>
      <c r="AG218" s="35" t="e">
        <f>+$C$19*'10 - 2010'!BI165</f>
        <v>#DIV/0!</v>
      </c>
      <c r="AH218" s="35" t="e">
        <f>+$C$19*'10 - 2010'!BJ165</f>
        <v>#DIV/0!</v>
      </c>
      <c r="AI218" s="2"/>
    </row>
    <row r="219" spans="1:35">
      <c r="A219" s="44">
        <v>212</v>
      </c>
      <c r="B219" s="35">
        <f>+'10 - 2010'!B166</f>
        <v>0</v>
      </c>
      <c r="C219" s="35" t="e">
        <f>+'10 - 2010'!AE166/'10 - 2010'!BK166</f>
        <v>#DIV/0!</v>
      </c>
      <c r="D219" s="35" t="e">
        <f>+$C$19*'10 - 2010'!AF166</f>
        <v>#DIV/0!</v>
      </c>
      <c r="E219" s="35" t="e">
        <f>+$C$19*'10 - 2010'!AG166</f>
        <v>#DIV/0!</v>
      </c>
      <c r="F219" s="35" t="e">
        <f>+$C$19*'10 - 2010'!AH166</f>
        <v>#DIV/0!</v>
      </c>
      <c r="G219" s="35" t="e">
        <f>+$C$19*'10 - 2010'!AI166</f>
        <v>#DIV/0!</v>
      </c>
      <c r="H219" s="35" t="e">
        <f>+$C$19*'10 - 2010'!AJ166</f>
        <v>#DIV/0!</v>
      </c>
      <c r="I219" s="35" t="e">
        <f>+$C$19*'10 - 2010'!AK166</f>
        <v>#DIV/0!</v>
      </c>
      <c r="J219" s="35" t="e">
        <f>+$C$19*'10 - 2010'!AL166</f>
        <v>#DIV/0!</v>
      </c>
      <c r="K219" s="35" t="e">
        <f>+$C$19*'10 - 2010'!AM166</f>
        <v>#DIV/0!</v>
      </c>
      <c r="L219" s="35" t="e">
        <f>+$C$19*'10 - 2010'!AN166</f>
        <v>#DIV/0!</v>
      </c>
      <c r="M219" s="35" t="e">
        <f>+$C$19*'10 - 2010'!AO166</f>
        <v>#DIV/0!</v>
      </c>
      <c r="N219" s="35" t="e">
        <f>+$C$19*'10 - 2010'!AP166</f>
        <v>#DIV/0!</v>
      </c>
      <c r="O219" s="35" t="e">
        <f>+$C$19*'10 - 2010'!AQ166</f>
        <v>#DIV/0!</v>
      </c>
      <c r="P219" s="35" t="e">
        <f>+$C$19*'10 - 2010'!AR166</f>
        <v>#DIV/0!</v>
      </c>
      <c r="Q219" s="35" t="e">
        <f>+$C$19*'10 - 2010'!AS166</f>
        <v>#DIV/0!</v>
      </c>
      <c r="R219" s="35" t="e">
        <f>+$C$19*'10 - 2010'!AT166</f>
        <v>#DIV/0!</v>
      </c>
      <c r="S219" s="35" t="e">
        <f>+$C$19*'10 - 2010'!AU166</f>
        <v>#DIV/0!</v>
      </c>
      <c r="T219" s="35" t="e">
        <f>+$C$19*'10 - 2010'!AV166</f>
        <v>#DIV/0!</v>
      </c>
      <c r="U219" s="35" t="e">
        <f>+$C$19*'10 - 2010'!AW166</f>
        <v>#DIV/0!</v>
      </c>
      <c r="V219" s="35" t="e">
        <f>+$C$19*'10 - 2010'!AX166</f>
        <v>#DIV/0!</v>
      </c>
      <c r="W219" s="35" t="e">
        <f>+$C$19*'10 - 2010'!AY166</f>
        <v>#DIV/0!</v>
      </c>
      <c r="X219" s="35" t="e">
        <f>+$C$19*'10 - 2010'!AZ166</f>
        <v>#DIV/0!</v>
      </c>
      <c r="Y219" s="35" t="e">
        <f>+$C$19*'10 - 2010'!BA166</f>
        <v>#DIV/0!</v>
      </c>
      <c r="Z219" s="35" t="e">
        <f>+$C$19*'10 - 2010'!BB166</f>
        <v>#DIV/0!</v>
      </c>
      <c r="AA219" s="35" t="e">
        <f>+$C$19*'10 - 2010'!BC166</f>
        <v>#DIV/0!</v>
      </c>
      <c r="AB219" s="35" t="e">
        <f>+$C$19*'10 - 2010'!BD166</f>
        <v>#DIV/0!</v>
      </c>
      <c r="AC219" s="35" t="e">
        <f>+$C$19*'10 - 2010'!BE166</f>
        <v>#DIV/0!</v>
      </c>
      <c r="AD219" s="35" t="e">
        <f>+$C$19*'10 - 2010'!BF166</f>
        <v>#DIV/0!</v>
      </c>
      <c r="AE219" s="35" t="e">
        <f>+$C$19*'10 - 2010'!BG166</f>
        <v>#DIV/0!</v>
      </c>
      <c r="AF219" s="35" t="e">
        <f>+$C$19*'10 - 2010'!BH166</f>
        <v>#DIV/0!</v>
      </c>
      <c r="AG219" s="35" t="e">
        <f>+$C$19*'10 - 2010'!BI166</f>
        <v>#DIV/0!</v>
      </c>
      <c r="AH219" s="35" t="e">
        <f>+$C$19*'10 - 2010'!BJ166</f>
        <v>#DIV/0!</v>
      </c>
      <c r="AI219" s="2"/>
    </row>
    <row r="220" spans="1:35">
      <c r="A220" s="44">
        <v>213</v>
      </c>
      <c r="B220" s="35">
        <f>+'10 - 2010'!B167</f>
        <v>0</v>
      </c>
      <c r="C220" s="35" t="e">
        <f>+'10 - 2010'!AE167/'10 - 2010'!BK167</f>
        <v>#DIV/0!</v>
      </c>
      <c r="D220" s="35" t="e">
        <f>+$C$19*'10 - 2010'!AF167</f>
        <v>#DIV/0!</v>
      </c>
      <c r="E220" s="35" t="e">
        <f>+$C$19*'10 - 2010'!AG167</f>
        <v>#DIV/0!</v>
      </c>
      <c r="F220" s="35" t="e">
        <f>+$C$19*'10 - 2010'!AH167</f>
        <v>#DIV/0!</v>
      </c>
      <c r="G220" s="35" t="e">
        <f>+$C$19*'10 - 2010'!AI167</f>
        <v>#DIV/0!</v>
      </c>
      <c r="H220" s="35" t="e">
        <f>+$C$19*'10 - 2010'!AJ167</f>
        <v>#DIV/0!</v>
      </c>
      <c r="I220" s="35" t="e">
        <f>+$C$19*'10 - 2010'!AK167</f>
        <v>#DIV/0!</v>
      </c>
      <c r="J220" s="35" t="e">
        <f>+$C$19*'10 - 2010'!AL167</f>
        <v>#DIV/0!</v>
      </c>
      <c r="K220" s="35" t="e">
        <f>+$C$19*'10 - 2010'!AM167</f>
        <v>#DIV/0!</v>
      </c>
      <c r="L220" s="35" t="e">
        <f>+$C$19*'10 - 2010'!AN167</f>
        <v>#DIV/0!</v>
      </c>
      <c r="M220" s="35" t="e">
        <f>+$C$19*'10 - 2010'!AO167</f>
        <v>#DIV/0!</v>
      </c>
      <c r="N220" s="35" t="e">
        <f>+$C$19*'10 - 2010'!AP167</f>
        <v>#DIV/0!</v>
      </c>
      <c r="O220" s="35" t="e">
        <f>+$C$19*'10 - 2010'!AQ167</f>
        <v>#DIV/0!</v>
      </c>
      <c r="P220" s="35" t="e">
        <f>+$C$19*'10 - 2010'!AR167</f>
        <v>#DIV/0!</v>
      </c>
      <c r="Q220" s="35" t="e">
        <f>+$C$19*'10 - 2010'!AS167</f>
        <v>#DIV/0!</v>
      </c>
      <c r="R220" s="35" t="e">
        <f>+$C$19*'10 - 2010'!AT167</f>
        <v>#DIV/0!</v>
      </c>
      <c r="S220" s="35" t="e">
        <f>+$C$19*'10 - 2010'!AU167</f>
        <v>#DIV/0!</v>
      </c>
      <c r="T220" s="35" t="e">
        <f>+$C$19*'10 - 2010'!AV167</f>
        <v>#DIV/0!</v>
      </c>
      <c r="U220" s="35" t="e">
        <f>+$C$19*'10 - 2010'!AW167</f>
        <v>#DIV/0!</v>
      </c>
      <c r="V220" s="35" t="e">
        <f>+$C$19*'10 - 2010'!AX167</f>
        <v>#DIV/0!</v>
      </c>
      <c r="W220" s="35" t="e">
        <f>+$C$19*'10 - 2010'!AY167</f>
        <v>#DIV/0!</v>
      </c>
      <c r="X220" s="35" t="e">
        <f>+$C$19*'10 - 2010'!AZ167</f>
        <v>#DIV/0!</v>
      </c>
      <c r="Y220" s="35" t="e">
        <f>+$C$19*'10 - 2010'!BA167</f>
        <v>#DIV/0!</v>
      </c>
      <c r="Z220" s="35" t="e">
        <f>+$C$19*'10 - 2010'!BB167</f>
        <v>#DIV/0!</v>
      </c>
      <c r="AA220" s="35" t="e">
        <f>+$C$19*'10 - 2010'!BC167</f>
        <v>#DIV/0!</v>
      </c>
      <c r="AB220" s="35" t="e">
        <f>+$C$19*'10 - 2010'!BD167</f>
        <v>#DIV/0!</v>
      </c>
      <c r="AC220" s="35" t="e">
        <f>+$C$19*'10 - 2010'!BE167</f>
        <v>#DIV/0!</v>
      </c>
      <c r="AD220" s="35" t="e">
        <f>+$C$19*'10 - 2010'!BF167</f>
        <v>#DIV/0!</v>
      </c>
      <c r="AE220" s="35" t="e">
        <f>+$C$19*'10 - 2010'!BG167</f>
        <v>#DIV/0!</v>
      </c>
      <c r="AF220" s="35" t="e">
        <f>+$C$19*'10 - 2010'!BH167</f>
        <v>#DIV/0!</v>
      </c>
      <c r="AG220" s="35" t="e">
        <f>+$C$19*'10 - 2010'!BI167</f>
        <v>#DIV/0!</v>
      </c>
      <c r="AH220" s="35" t="e">
        <f>+$C$19*'10 - 2010'!BJ167</f>
        <v>#DIV/0!</v>
      </c>
      <c r="AI220" s="2"/>
    </row>
    <row r="221" spans="1:35">
      <c r="A221" s="44">
        <v>214</v>
      </c>
      <c r="B221" s="35">
        <f>+'10 - 2010'!B168</f>
        <v>0</v>
      </c>
      <c r="C221" s="35" t="e">
        <f>+'10 - 2010'!AE168/'10 - 2010'!BK168</f>
        <v>#DIV/0!</v>
      </c>
      <c r="D221" s="35" t="e">
        <f>+$C$19*'10 - 2010'!AF168</f>
        <v>#DIV/0!</v>
      </c>
      <c r="E221" s="35" t="e">
        <f>+$C$19*'10 - 2010'!AG168</f>
        <v>#DIV/0!</v>
      </c>
      <c r="F221" s="35" t="e">
        <f>+$C$19*'10 - 2010'!AH168</f>
        <v>#DIV/0!</v>
      </c>
      <c r="G221" s="35" t="e">
        <f>+$C$19*'10 - 2010'!AI168</f>
        <v>#DIV/0!</v>
      </c>
      <c r="H221" s="35" t="e">
        <f>+$C$19*'10 - 2010'!AJ168</f>
        <v>#DIV/0!</v>
      </c>
      <c r="I221" s="35" t="e">
        <f>+$C$19*'10 - 2010'!AK168</f>
        <v>#DIV/0!</v>
      </c>
      <c r="J221" s="35" t="e">
        <f>+$C$19*'10 - 2010'!AL168</f>
        <v>#DIV/0!</v>
      </c>
      <c r="K221" s="35" t="e">
        <f>+$C$19*'10 - 2010'!AM168</f>
        <v>#DIV/0!</v>
      </c>
      <c r="L221" s="35" t="e">
        <f>+$C$19*'10 - 2010'!AN168</f>
        <v>#DIV/0!</v>
      </c>
      <c r="M221" s="35" t="e">
        <f>+$C$19*'10 - 2010'!AO168</f>
        <v>#DIV/0!</v>
      </c>
      <c r="N221" s="35" t="e">
        <f>+$C$19*'10 - 2010'!AP168</f>
        <v>#DIV/0!</v>
      </c>
      <c r="O221" s="35" t="e">
        <f>+$C$19*'10 - 2010'!AQ168</f>
        <v>#DIV/0!</v>
      </c>
      <c r="P221" s="35" t="e">
        <f>+$C$19*'10 - 2010'!AR168</f>
        <v>#DIV/0!</v>
      </c>
      <c r="Q221" s="35" t="e">
        <f>+$C$19*'10 - 2010'!AS168</f>
        <v>#DIV/0!</v>
      </c>
      <c r="R221" s="35" t="e">
        <f>+$C$19*'10 - 2010'!AT168</f>
        <v>#DIV/0!</v>
      </c>
      <c r="S221" s="35" t="e">
        <f>+$C$19*'10 - 2010'!AU168</f>
        <v>#DIV/0!</v>
      </c>
      <c r="T221" s="35" t="e">
        <f>+$C$19*'10 - 2010'!AV168</f>
        <v>#DIV/0!</v>
      </c>
      <c r="U221" s="35" t="e">
        <f>+$C$19*'10 - 2010'!AW168</f>
        <v>#DIV/0!</v>
      </c>
      <c r="V221" s="35" t="e">
        <f>+$C$19*'10 - 2010'!AX168</f>
        <v>#DIV/0!</v>
      </c>
      <c r="W221" s="35" t="e">
        <f>+$C$19*'10 - 2010'!AY168</f>
        <v>#DIV/0!</v>
      </c>
      <c r="X221" s="35" t="e">
        <f>+$C$19*'10 - 2010'!AZ168</f>
        <v>#DIV/0!</v>
      </c>
      <c r="Y221" s="35" t="e">
        <f>+$C$19*'10 - 2010'!BA168</f>
        <v>#DIV/0!</v>
      </c>
      <c r="Z221" s="35" t="e">
        <f>+$C$19*'10 - 2010'!BB168</f>
        <v>#DIV/0!</v>
      </c>
      <c r="AA221" s="35" t="e">
        <f>+$C$19*'10 - 2010'!BC168</f>
        <v>#DIV/0!</v>
      </c>
      <c r="AB221" s="35" t="e">
        <f>+$C$19*'10 - 2010'!BD168</f>
        <v>#DIV/0!</v>
      </c>
      <c r="AC221" s="35" t="e">
        <f>+$C$19*'10 - 2010'!BE168</f>
        <v>#DIV/0!</v>
      </c>
      <c r="AD221" s="35" t="e">
        <f>+$C$19*'10 - 2010'!BF168</f>
        <v>#DIV/0!</v>
      </c>
      <c r="AE221" s="35" t="e">
        <f>+$C$19*'10 - 2010'!BG168</f>
        <v>#DIV/0!</v>
      </c>
      <c r="AF221" s="35" t="e">
        <f>+$C$19*'10 - 2010'!BH168</f>
        <v>#DIV/0!</v>
      </c>
      <c r="AG221" s="35" t="e">
        <f>+$C$19*'10 - 2010'!BI168</f>
        <v>#DIV/0!</v>
      </c>
      <c r="AH221" s="35" t="e">
        <f>+$C$19*'10 - 2010'!BJ168</f>
        <v>#DIV/0!</v>
      </c>
      <c r="AI221" s="2"/>
    </row>
    <row r="222" spans="1:35">
      <c r="A222" s="44">
        <v>215</v>
      </c>
      <c r="B222" s="35">
        <f>+'10 - 2010'!B169</f>
        <v>0</v>
      </c>
      <c r="C222" s="35" t="e">
        <f>+'10 - 2010'!AE169/'10 - 2010'!BK169</f>
        <v>#DIV/0!</v>
      </c>
      <c r="D222" s="35" t="e">
        <f>+$C$19*'10 - 2010'!AF169</f>
        <v>#DIV/0!</v>
      </c>
      <c r="E222" s="35" t="e">
        <f>+$C$19*'10 - 2010'!AG169</f>
        <v>#DIV/0!</v>
      </c>
      <c r="F222" s="35" t="e">
        <f>+$C$19*'10 - 2010'!AH169</f>
        <v>#DIV/0!</v>
      </c>
      <c r="G222" s="35" t="e">
        <f>+$C$19*'10 - 2010'!AI169</f>
        <v>#DIV/0!</v>
      </c>
      <c r="H222" s="35" t="e">
        <f>+$C$19*'10 - 2010'!AJ169</f>
        <v>#DIV/0!</v>
      </c>
      <c r="I222" s="35" t="e">
        <f>+$C$19*'10 - 2010'!AK169</f>
        <v>#DIV/0!</v>
      </c>
      <c r="J222" s="35" t="e">
        <f>+$C$19*'10 - 2010'!AL169</f>
        <v>#DIV/0!</v>
      </c>
      <c r="K222" s="35" t="e">
        <f>+$C$19*'10 - 2010'!AM169</f>
        <v>#DIV/0!</v>
      </c>
      <c r="L222" s="35" t="e">
        <f>+$C$19*'10 - 2010'!AN169</f>
        <v>#DIV/0!</v>
      </c>
      <c r="M222" s="35" t="e">
        <f>+$C$19*'10 - 2010'!AO169</f>
        <v>#DIV/0!</v>
      </c>
      <c r="N222" s="35" t="e">
        <f>+$C$19*'10 - 2010'!AP169</f>
        <v>#DIV/0!</v>
      </c>
      <c r="O222" s="35" t="e">
        <f>+$C$19*'10 - 2010'!AQ169</f>
        <v>#DIV/0!</v>
      </c>
      <c r="P222" s="35" t="e">
        <f>+$C$19*'10 - 2010'!AR169</f>
        <v>#DIV/0!</v>
      </c>
      <c r="Q222" s="35" t="e">
        <f>+$C$19*'10 - 2010'!AS169</f>
        <v>#DIV/0!</v>
      </c>
      <c r="R222" s="35" t="e">
        <f>+$C$19*'10 - 2010'!AT169</f>
        <v>#DIV/0!</v>
      </c>
      <c r="S222" s="35" t="e">
        <f>+$C$19*'10 - 2010'!AU169</f>
        <v>#DIV/0!</v>
      </c>
      <c r="T222" s="35" t="e">
        <f>+$C$19*'10 - 2010'!AV169</f>
        <v>#DIV/0!</v>
      </c>
      <c r="U222" s="35" t="e">
        <f>+$C$19*'10 - 2010'!AW169</f>
        <v>#DIV/0!</v>
      </c>
      <c r="V222" s="35" t="e">
        <f>+$C$19*'10 - 2010'!AX169</f>
        <v>#DIV/0!</v>
      </c>
      <c r="W222" s="35" t="e">
        <f>+$C$19*'10 - 2010'!AY169</f>
        <v>#DIV/0!</v>
      </c>
      <c r="X222" s="35" t="e">
        <f>+$C$19*'10 - 2010'!AZ169</f>
        <v>#DIV/0!</v>
      </c>
      <c r="Y222" s="35" t="e">
        <f>+$C$19*'10 - 2010'!BA169</f>
        <v>#DIV/0!</v>
      </c>
      <c r="Z222" s="35" t="e">
        <f>+$C$19*'10 - 2010'!BB169</f>
        <v>#DIV/0!</v>
      </c>
      <c r="AA222" s="35" t="e">
        <f>+$C$19*'10 - 2010'!BC169</f>
        <v>#DIV/0!</v>
      </c>
      <c r="AB222" s="35" t="e">
        <f>+$C$19*'10 - 2010'!BD169</f>
        <v>#DIV/0!</v>
      </c>
      <c r="AC222" s="35" t="e">
        <f>+$C$19*'10 - 2010'!BE169</f>
        <v>#DIV/0!</v>
      </c>
      <c r="AD222" s="35" t="e">
        <f>+$C$19*'10 - 2010'!BF169</f>
        <v>#DIV/0!</v>
      </c>
      <c r="AE222" s="35" t="e">
        <f>+$C$19*'10 - 2010'!BG169</f>
        <v>#DIV/0!</v>
      </c>
      <c r="AF222" s="35" t="e">
        <f>+$C$19*'10 - 2010'!BH169</f>
        <v>#DIV/0!</v>
      </c>
      <c r="AG222" s="35" t="e">
        <f>+$C$19*'10 - 2010'!BI169</f>
        <v>#DIV/0!</v>
      </c>
      <c r="AH222" s="35" t="e">
        <f>+$C$19*'10 - 2010'!BJ169</f>
        <v>#DIV/0!</v>
      </c>
      <c r="AI222" s="2"/>
    </row>
    <row r="223" spans="1:35">
      <c r="A223" s="44">
        <v>216</v>
      </c>
      <c r="B223" s="35">
        <f>+'10 - 2010'!B170</f>
        <v>0</v>
      </c>
      <c r="C223" s="35" t="e">
        <f>+'10 - 2010'!AE170/'10 - 2010'!BK170</f>
        <v>#DIV/0!</v>
      </c>
      <c r="D223" s="35" t="e">
        <f>+$C$19*'10 - 2010'!AF170</f>
        <v>#DIV/0!</v>
      </c>
      <c r="E223" s="35" t="e">
        <f>+$C$19*'10 - 2010'!AG170</f>
        <v>#DIV/0!</v>
      </c>
      <c r="F223" s="35" t="e">
        <f>+$C$19*'10 - 2010'!AH170</f>
        <v>#DIV/0!</v>
      </c>
      <c r="G223" s="35" t="e">
        <f>+$C$19*'10 - 2010'!AI170</f>
        <v>#DIV/0!</v>
      </c>
      <c r="H223" s="35" t="e">
        <f>+$C$19*'10 - 2010'!AJ170</f>
        <v>#DIV/0!</v>
      </c>
      <c r="I223" s="35" t="e">
        <f>+$C$19*'10 - 2010'!AK170</f>
        <v>#DIV/0!</v>
      </c>
      <c r="J223" s="35" t="e">
        <f>+$C$19*'10 - 2010'!AL170</f>
        <v>#DIV/0!</v>
      </c>
      <c r="K223" s="35" t="e">
        <f>+$C$19*'10 - 2010'!AM170</f>
        <v>#DIV/0!</v>
      </c>
      <c r="L223" s="35" t="e">
        <f>+$C$19*'10 - 2010'!AN170</f>
        <v>#DIV/0!</v>
      </c>
      <c r="M223" s="35" t="e">
        <f>+$C$19*'10 - 2010'!AO170</f>
        <v>#DIV/0!</v>
      </c>
      <c r="N223" s="35" t="e">
        <f>+$C$19*'10 - 2010'!AP170</f>
        <v>#DIV/0!</v>
      </c>
      <c r="O223" s="35" t="e">
        <f>+$C$19*'10 - 2010'!AQ170</f>
        <v>#DIV/0!</v>
      </c>
      <c r="P223" s="35" t="e">
        <f>+$C$19*'10 - 2010'!AR170</f>
        <v>#DIV/0!</v>
      </c>
      <c r="Q223" s="35" t="e">
        <f>+$C$19*'10 - 2010'!AS170</f>
        <v>#DIV/0!</v>
      </c>
      <c r="R223" s="35" t="e">
        <f>+$C$19*'10 - 2010'!AT170</f>
        <v>#DIV/0!</v>
      </c>
      <c r="S223" s="35" t="e">
        <f>+$C$19*'10 - 2010'!AU170</f>
        <v>#DIV/0!</v>
      </c>
      <c r="T223" s="35" t="e">
        <f>+$C$19*'10 - 2010'!AV170</f>
        <v>#DIV/0!</v>
      </c>
      <c r="U223" s="35" t="e">
        <f>+$C$19*'10 - 2010'!AW170</f>
        <v>#DIV/0!</v>
      </c>
      <c r="V223" s="35" t="e">
        <f>+$C$19*'10 - 2010'!AX170</f>
        <v>#DIV/0!</v>
      </c>
      <c r="W223" s="35" t="e">
        <f>+$C$19*'10 - 2010'!AY170</f>
        <v>#DIV/0!</v>
      </c>
      <c r="X223" s="35" t="e">
        <f>+$C$19*'10 - 2010'!AZ170</f>
        <v>#DIV/0!</v>
      </c>
      <c r="Y223" s="35" t="e">
        <f>+$C$19*'10 - 2010'!BA170</f>
        <v>#DIV/0!</v>
      </c>
      <c r="Z223" s="35" t="e">
        <f>+$C$19*'10 - 2010'!BB170</f>
        <v>#DIV/0!</v>
      </c>
      <c r="AA223" s="35" t="e">
        <f>+$C$19*'10 - 2010'!BC170</f>
        <v>#DIV/0!</v>
      </c>
      <c r="AB223" s="35" t="e">
        <f>+$C$19*'10 - 2010'!BD170</f>
        <v>#DIV/0!</v>
      </c>
      <c r="AC223" s="35" t="e">
        <f>+$C$19*'10 - 2010'!BE170</f>
        <v>#DIV/0!</v>
      </c>
      <c r="AD223" s="35" t="e">
        <f>+$C$19*'10 - 2010'!BF170</f>
        <v>#DIV/0!</v>
      </c>
      <c r="AE223" s="35" t="e">
        <f>+$C$19*'10 - 2010'!BG170</f>
        <v>#DIV/0!</v>
      </c>
      <c r="AF223" s="35" t="e">
        <f>+$C$19*'10 - 2010'!BH170</f>
        <v>#DIV/0!</v>
      </c>
      <c r="AG223" s="35" t="e">
        <f>+$C$19*'10 - 2010'!BI170</f>
        <v>#DIV/0!</v>
      </c>
      <c r="AH223" s="35" t="e">
        <f>+$C$19*'10 - 2010'!BJ170</f>
        <v>#DIV/0!</v>
      </c>
      <c r="AI223" s="2"/>
    </row>
    <row r="224" spans="1:35">
      <c r="A224" s="44">
        <v>217</v>
      </c>
      <c r="B224" s="35">
        <f>+'10 - 2010'!B171</f>
        <v>0</v>
      </c>
      <c r="C224" s="35" t="e">
        <f>+'10 - 2010'!AE171/'10 - 2010'!BK171</f>
        <v>#DIV/0!</v>
      </c>
      <c r="D224" s="35" t="e">
        <f>+$C$19*'10 - 2010'!AF171</f>
        <v>#DIV/0!</v>
      </c>
      <c r="E224" s="35" t="e">
        <f>+$C$19*'10 - 2010'!AG171</f>
        <v>#DIV/0!</v>
      </c>
      <c r="F224" s="35" t="e">
        <f>+$C$19*'10 - 2010'!AH171</f>
        <v>#DIV/0!</v>
      </c>
      <c r="G224" s="35" t="e">
        <f>+$C$19*'10 - 2010'!AI171</f>
        <v>#DIV/0!</v>
      </c>
      <c r="H224" s="35" t="e">
        <f>+$C$19*'10 - 2010'!AJ171</f>
        <v>#DIV/0!</v>
      </c>
      <c r="I224" s="35" t="e">
        <f>+$C$19*'10 - 2010'!AK171</f>
        <v>#DIV/0!</v>
      </c>
      <c r="J224" s="35" t="e">
        <f>+$C$19*'10 - 2010'!AL171</f>
        <v>#DIV/0!</v>
      </c>
      <c r="K224" s="35" t="e">
        <f>+$C$19*'10 - 2010'!AM171</f>
        <v>#DIV/0!</v>
      </c>
      <c r="L224" s="35" t="e">
        <f>+$C$19*'10 - 2010'!AN171</f>
        <v>#DIV/0!</v>
      </c>
      <c r="M224" s="35" t="e">
        <f>+$C$19*'10 - 2010'!AO171</f>
        <v>#DIV/0!</v>
      </c>
      <c r="N224" s="35" t="e">
        <f>+$C$19*'10 - 2010'!AP171</f>
        <v>#DIV/0!</v>
      </c>
      <c r="O224" s="35" t="e">
        <f>+$C$19*'10 - 2010'!AQ171</f>
        <v>#DIV/0!</v>
      </c>
      <c r="P224" s="35" t="e">
        <f>+$C$19*'10 - 2010'!AR171</f>
        <v>#DIV/0!</v>
      </c>
      <c r="Q224" s="35" t="e">
        <f>+$C$19*'10 - 2010'!AS171</f>
        <v>#DIV/0!</v>
      </c>
      <c r="R224" s="35" t="e">
        <f>+$C$19*'10 - 2010'!AT171</f>
        <v>#DIV/0!</v>
      </c>
      <c r="S224" s="35" t="e">
        <f>+$C$19*'10 - 2010'!AU171</f>
        <v>#DIV/0!</v>
      </c>
      <c r="T224" s="35" t="e">
        <f>+$C$19*'10 - 2010'!AV171</f>
        <v>#DIV/0!</v>
      </c>
      <c r="U224" s="35" t="e">
        <f>+$C$19*'10 - 2010'!AW171</f>
        <v>#DIV/0!</v>
      </c>
      <c r="V224" s="35" t="e">
        <f>+$C$19*'10 - 2010'!AX171</f>
        <v>#DIV/0!</v>
      </c>
      <c r="W224" s="35" t="e">
        <f>+$C$19*'10 - 2010'!AY171</f>
        <v>#DIV/0!</v>
      </c>
      <c r="X224" s="35" t="e">
        <f>+$C$19*'10 - 2010'!AZ171</f>
        <v>#DIV/0!</v>
      </c>
      <c r="Y224" s="35" t="e">
        <f>+$C$19*'10 - 2010'!BA171</f>
        <v>#DIV/0!</v>
      </c>
      <c r="Z224" s="35" t="e">
        <f>+$C$19*'10 - 2010'!BB171</f>
        <v>#DIV/0!</v>
      </c>
      <c r="AA224" s="35" t="e">
        <f>+$C$19*'10 - 2010'!BC171</f>
        <v>#DIV/0!</v>
      </c>
      <c r="AB224" s="35" t="e">
        <f>+$C$19*'10 - 2010'!BD171</f>
        <v>#DIV/0!</v>
      </c>
      <c r="AC224" s="35" t="e">
        <f>+$C$19*'10 - 2010'!BE171</f>
        <v>#DIV/0!</v>
      </c>
      <c r="AD224" s="35" t="e">
        <f>+$C$19*'10 - 2010'!BF171</f>
        <v>#DIV/0!</v>
      </c>
      <c r="AE224" s="35" t="e">
        <f>+$C$19*'10 - 2010'!BG171</f>
        <v>#DIV/0!</v>
      </c>
      <c r="AF224" s="35" t="e">
        <f>+$C$19*'10 - 2010'!BH171</f>
        <v>#DIV/0!</v>
      </c>
      <c r="AG224" s="35" t="e">
        <f>+$C$19*'10 - 2010'!BI171</f>
        <v>#DIV/0!</v>
      </c>
      <c r="AH224" s="35" t="e">
        <f>+$C$19*'10 - 2010'!BJ171</f>
        <v>#DIV/0!</v>
      </c>
      <c r="AI224" s="2"/>
    </row>
    <row r="225" spans="1:35">
      <c r="A225" s="44">
        <v>218</v>
      </c>
      <c r="B225" s="35">
        <f>+'10 - 2010'!B172</f>
        <v>0</v>
      </c>
      <c r="C225" s="35" t="e">
        <f>+'10 - 2010'!AE172/'10 - 2010'!BK172</f>
        <v>#DIV/0!</v>
      </c>
      <c r="D225" s="35" t="e">
        <f>+$C$19*'10 - 2010'!AF172</f>
        <v>#DIV/0!</v>
      </c>
      <c r="E225" s="35" t="e">
        <f>+$C$19*'10 - 2010'!AG172</f>
        <v>#DIV/0!</v>
      </c>
      <c r="F225" s="35" t="e">
        <f>+$C$19*'10 - 2010'!AH172</f>
        <v>#DIV/0!</v>
      </c>
      <c r="G225" s="35" t="e">
        <f>+$C$19*'10 - 2010'!AI172</f>
        <v>#DIV/0!</v>
      </c>
      <c r="H225" s="35" t="e">
        <f>+$C$19*'10 - 2010'!AJ172</f>
        <v>#DIV/0!</v>
      </c>
      <c r="I225" s="35" t="e">
        <f>+$C$19*'10 - 2010'!AK172</f>
        <v>#DIV/0!</v>
      </c>
      <c r="J225" s="35" t="e">
        <f>+$C$19*'10 - 2010'!AL172</f>
        <v>#DIV/0!</v>
      </c>
      <c r="K225" s="35" t="e">
        <f>+$C$19*'10 - 2010'!AM172</f>
        <v>#DIV/0!</v>
      </c>
      <c r="L225" s="35" t="e">
        <f>+$C$19*'10 - 2010'!AN172</f>
        <v>#DIV/0!</v>
      </c>
      <c r="M225" s="35" t="e">
        <f>+$C$19*'10 - 2010'!AO172</f>
        <v>#DIV/0!</v>
      </c>
      <c r="N225" s="35" t="e">
        <f>+$C$19*'10 - 2010'!AP172</f>
        <v>#DIV/0!</v>
      </c>
      <c r="O225" s="35" t="e">
        <f>+$C$19*'10 - 2010'!AQ172</f>
        <v>#DIV/0!</v>
      </c>
      <c r="P225" s="35" t="e">
        <f>+$C$19*'10 - 2010'!AR172</f>
        <v>#DIV/0!</v>
      </c>
      <c r="Q225" s="35" t="e">
        <f>+$C$19*'10 - 2010'!AS172</f>
        <v>#DIV/0!</v>
      </c>
      <c r="R225" s="35" t="e">
        <f>+$C$19*'10 - 2010'!AT172</f>
        <v>#DIV/0!</v>
      </c>
      <c r="S225" s="35" t="e">
        <f>+$C$19*'10 - 2010'!AU172</f>
        <v>#DIV/0!</v>
      </c>
      <c r="T225" s="35" t="e">
        <f>+$C$19*'10 - 2010'!AV172</f>
        <v>#DIV/0!</v>
      </c>
      <c r="U225" s="35" t="e">
        <f>+$C$19*'10 - 2010'!AW172</f>
        <v>#DIV/0!</v>
      </c>
      <c r="V225" s="35" t="e">
        <f>+$C$19*'10 - 2010'!AX172</f>
        <v>#DIV/0!</v>
      </c>
      <c r="W225" s="35" t="e">
        <f>+$C$19*'10 - 2010'!AY172</f>
        <v>#DIV/0!</v>
      </c>
      <c r="X225" s="35" t="e">
        <f>+$C$19*'10 - 2010'!AZ172</f>
        <v>#DIV/0!</v>
      </c>
      <c r="Y225" s="35" t="e">
        <f>+$C$19*'10 - 2010'!BA172</f>
        <v>#DIV/0!</v>
      </c>
      <c r="Z225" s="35" t="e">
        <f>+$C$19*'10 - 2010'!BB172</f>
        <v>#DIV/0!</v>
      </c>
      <c r="AA225" s="35" t="e">
        <f>+$C$19*'10 - 2010'!BC172</f>
        <v>#DIV/0!</v>
      </c>
      <c r="AB225" s="35" t="e">
        <f>+$C$19*'10 - 2010'!BD172</f>
        <v>#DIV/0!</v>
      </c>
      <c r="AC225" s="35" t="e">
        <f>+$C$19*'10 - 2010'!BE172</f>
        <v>#DIV/0!</v>
      </c>
      <c r="AD225" s="35" t="e">
        <f>+$C$19*'10 - 2010'!BF172</f>
        <v>#DIV/0!</v>
      </c>
      <c r="AE225" s="35" t="e">
        <f>+$C$19*'10 - 2010'!BG172</f>
        <v>#DIV/0!</v>
      </c>
      <c r="AF225" s="35" t="e">
        <f>+$C$19*'10 - 2010'!BH172</f>
        <v>#DIV/0!</v>
      </c>
      <c r="AG225" s="35" t="e">
        <f>+$C$19*'10 - 2010'!BI172</f>
        <v>#DIV/0!</v>
      </c>
      <c r="AH225" s="35" t="e">
        <f>+$C$19*'10 - 2010'!BJ172</f>
        <v>#DIV/0!</v>
      </c>
      <c r="AI225" s="2"/>
    </row>
    <row r="226" spans="1:35">
      <c r="A226" s="44">
        <v>219</v>
      </c>
      <c r="B226" s="35">
        <f>+'10 - 2010'!B173</f>
        <v>0</v>
      </c>
      <c r="C226" s="35" t="e">
        <f>+'10 - 2010'!AE173/'10 - 2010'!BK173</f>
        <v>#DIV/0!</v>
      </c>
      <c r="D226" s="35" t="e">
        <f>+$C$19*'10 - 2010'!AF173</f>
        <v>#DIV/0!</v>
      </c>
      <c r="E226" s="35" t="e">
        <f>+$C$19*'10 - 2010'!AG173</f>
        <v>#DIV/0!</v>
      </c>
      <c r="F226" s="35" t="e">
        <f>+$C$19*'10 - 2010'!AH173</f>
        <v>#DIV/0!</v>
      </c>
      <c r="G226" s="35" t="e">
        <f>+$C$19*'10 - 2010'!AI173</f>
        <v>#DIV/0!</v>
      </c>
      <c r="H226" s="35" t="e">
        <f>+$C$19*'10 - 2010'!AJ173</f>
        <v>#DIV/0!</v>
      </c>
      <c r="I226" s="35" t="e">
        <f>+$C$19*'10 - 2010'!AK173</f>
        <v>#DIV/0!</v>
      </c>
      <c r="J226" s="35" t="e">
        <f>+$C$19*'10 - 2010'!AL173</f>
        <v>#DIV/0!</v>
      </c>
      <c r="K226" s="35" t="e">
        <f>+$C$19*'10 - 2010'!AM173</f>
        <v>#DIV/0!</v>
      </c>
      <c r="L226" s="35" t="e">
        <f>+$C$19*'10 - 2010'!AN173</f>
        <v>#DIV/0!</v>
      </c>
      <c r="M226" s="35" t="e">
        <f>+$C$19*'10 - 2010'!AO173</f>
        <v>#DIV/0!</v>
      </c>
      <c r="N226" s="35" t="e">
        <f>+$C$19*'10 - 2010'!AP173</f>
        <v>#DIV/0!</v>
      </c>
      <c r="O226" s="35" t="e">
        <f>+$C$19*'10 - 2010'!AQ173</f>
        <v>#DIV/0!</v>
      </c>
      <c r="P226" s="35" t="e">
        <f>+$C$19*'10 - 2010'!AR173</f>
        <v>#DIV/0!</v>
      </c>
      <c r="Q226" s="35" t="e">
        <f>+$C$19*'10 - 2010'!AS173</f>
        <v>#DIV/0!</v>
      </c>
      <c r="R226" s="35" t="e">
        <f>+$C$19*'10 - 2010'!AT173</f>
        <v>#DIV/0!</v>
      </c>
      <c r="S226" s="35" t="e">
        <f>+$C$19*'10 - 2010'!AU173</f>
        <v>#DIV/0!</v>
      </c>
      <c r="T226" s="35" t="e">
        <f>+$C$19*'10 - 2010'!AV173</f>
        <v>#DIV/0!</v>
      </c>
      <c r="U226" s="35" t="e">
        <f>+$C$19*'10 - 2010'!AW173</f>
        <v>#DIV/0!</v>
      </c>
      <c r="V226" s="35" t="e">
        <f>+$C$19*'10 - 2010'!AX173</f>
        <v>#DIV/0!</v>
      </c>
      <c r="W226" s="35" t="e">
        <f>+$C$19*'10 - 2010'!AY173</f>
        <v>#DIV/0!</v>
      </c>
      <c r="X226" s="35" t="e">
        <f>+$C$19*'10 - 2010'!AZ173</f>
        <v>#DIV/0!</v>
      </c>
      <c r="Y226" s="35" t="e">
        <f>+$C$19*'10 - 2010'!BA173</f>
        <v>#DIV/0!</v>
      </c>
      <c r="Z226" s="35" t="e">
        <f>+$C$19*'10 - 2010'!BB173</f>
        <v>#DIV/0!</v>
      </c>
      <c r="AA226" s="35" t="e">
        <f>+$C$19*'10 - 2010'!BC173</f>
        <v>#DIV/0!</v>
      </c>
      <c r="AB226" s="35" t="e">
        <f>+$C$19*'10 - 2010'!BD173</f>
        <v>#DIV/0!</v>
      </c>
      <c r="AC226" s="35" t="e">
        <f>+$C$19*'10 - 2010'!BE173</f>
        <v>#DIV/0!</v>
      </c>
      <c r="AD226" s="35" t="e">
        <f>+$C$19*'10 - 2010'!BF173</f>
        <v>#DIV/0!</v>
      </c>
      <c r="AE226" s="35" t="e">
        <f>+$C$19*'10 - 2010'!BG173</f>
        <v>#DIV/0!</v>
      </c>
      <c r="AF226" s="35" t="e">
        <f>+$C$19*'10 - 2010'!BH173</f>
        <v>#DIV/0!</v>
      </c>
      <c r="AG226" s="35" t="e">
        <f>+$C$19*'10 - 2010'!BI173</f>
        <v>#DIV/0!</v>
      </c>
      <c r="AH226" s="35" t="e">
        <f>+$C$19*'10 - 2010'!BJ173</f>
        <v>#DIV/0!</v>
      </c>
      <c r="AI226" s="2"/>
    </row>
    <row r="227" spans="1:35">
      <c r="A227" s="44">
        <v>220</v>
      </c>
      <c r="B227" s="35">
        <f>+'10 - 2010'!B174</f>
        <v>0</v>
      </c>
      <c r="C227" s="35" t="e">
        <f>+'10 - 2010'!AE174/'10 - 2010'!BK174</f>
        <v>#DIV/0!</v>
      </c>
      <c r="D227" s="35" t="e">
        <f>+$C$19*'10 - 2010'!AF174</f>
        <v>#DIV/0!</v>
      </c>
      <c r="E227" s="35" t="e">
        <f>+$C$19*'10 - 2010'!AG174</f>
        <v>#DIV/0!</v>
      </c>
      <c r="F227" s="35" t="e">
        <f>+$C$19*'10 - 2010'!AH174</f>
        <v>#DIV/0!</v>
      </c>
      <c r="G227" s="35" t="e">
        <f>+$C$19*'10 - 2010'!AI174</f>
        <v>#DIV/0!</v>
      </c>
      <c r="H227" s="35" t="e">
        <f>+$C$19*'10 - 2010'!AJ174</f>
        <v>#DIV/0!</v>
      </c>
      <c r="I227" s="35" t="e">
        <f>+$C$19*'10 - 2010'!AK174</f>
        <v>#DIV/0!</v>
      </c>
      <c r="J227" s="35" t="e">
        <f>+$C$19*'10 - 2010'!AL174</f>
        <v>#DIV/0!</v>
      </c>
      <c r="K227" s="35" t="e">
        <f>+$C$19*'10 - 2010'!AM174</f>
        <v>#DIV/0!</v>
      </c>
      <c r="L227" s="35" t="e">
        <f>+$C$19*'10 - 2010'!AN174</f>
        <v>#DIV/0!</v>
      </c>
      <c r="M227" s="35" t="e">
        <f>+$C$19*'10 - 2010'!AO174</f>
        <v>#DIV/0!</v>
      </c>
      <c r="N227" s="35" t="e">
        <f>+$C$19*'10 - 2010'!AP174</f>
        <v>#DIV/0!</v>
      </c>
      <c r="O227" s="35" t="e">
        <f>+$C$19*'10 - 2010'!AQ174</f>
        <v>#DIV/0!</v>
      </c>
      <c r="P227" s="35" t="e">
        <f>+$C$19*'10 - 2010'!AR174</f>
        <v>#DIV/0!</v>
      </c>
      <c r="Q227" s="35" t="e">
        <f>+$C$19*'10 - 2010'!AS174</f>
        <v>#DIV/0!</v>
      </c>
      <c r="R227" s="35" t="e">
        <f>+$C$19*'10 - 2010'!AT174</f>
        <v>#DIV/0!</v>
      </c>
      <c r="S227" s="35" t="e">
        <f>+$C$19*'10 - 2010'!AU174</f>
        <v>#DIV/0!</v>
      </c>
      <c r="T227" s="35" t="e">
        <f>+$C$19*'10 - 2010'!AV174</f>
        <v>#DIV/0!</v>
      </c>
      <c r="U227" s="35" t="e">
        <f>+$C$19*'10 - 2010'!AW174</f>
        <v>#DIV/0!</v>
      </c>
      <c r="V227" s="35" t="e">
        <f>+$C$19*'10 - 2010'!AX174</f>
        <v>#DIV/0!</v>
      </c>
      <c r="W227" s="35" t="e">
        <f>+$C$19*'10 - 2010'!AY174</f>
        <v>#DIV/0!</v>
      </c>
      <c r="X227" s="35" t="e">
        <f>+$C$19*'10 - 2010'!AZ174</f>
        <v>#DIV/0!</v>
      </c>
      <c r="Y227" s="35" t="e">
        <f>+$C$19*'10 - 2010'!BA174</f>
        <v>#DIV/0!</v>
      </c>
      <c r="Z227" s="35" t="e">
        <f>+$C$19*'10 - 2010'!BB174</f>
        <v>#DIV/0!</v>
      </c>
      <c r="AA227" s="35" t="e">
        <f>+$C$19*'10 - 2010'!BC174</f>
        <v>#DIV/0!</v>
      </c>
      <c r="AB227" s="35" t="e">
        <f>+$C$19*'10 - 2010'!BD174</f>
        <v>#DIV/0!</v>
      </c>
      <c r="AC227" s="35" t="e">
        <f>+$C$19*'10 - 2010'!BE174</f>
        <v>#DIV/0!</v>
      </c>
      <c r="AD227" s="35" t="e">
        <f>+$C$19*'10 - 2010'!BF174</f>
        <v>#DIV/0!</v>
      </c>
      <c r="AE227" s="35" t="e">
        <f>+$C$19*'10 - 2010'!BG174</f>
        <v>#DIV/0!</v>
      </c>
      <c r="AF227" s="35" t="e">
        <f>+$C$19*'10 - 2010'!BH174</f>
        <v>#DIV/0!</v>
      </c>
      <c r="AG227" s="35" t="e">
        <f>+$C$19*'10 - 2010'!BI174</f>
        <v>#DIV/0!</v>
      </c>
      <c r="AH227" s="35" t="e">
        <f>+$C$19*'10 - 2010'!BJ174</f>
        <v>#DIV/0!</v>
      </c>
      <c r="AI227" s="2"/>
    </row>
    <row r="228" spans="1:35">
      <c r="A228" s="44">
        <v>221</v>
      </c>
      <c r="B228" s="35">
        <f>+'10 - 2010'!B175</f>
        <v>0</v>
      </c>
      <c r="C228" s="35" t="e">
        <f>+'10 - 2010'!AE175/'10 - 2010'!BK175</f>
        <v>#DIV/0!</v>
      </c>
      <c r="D228" s="35" t="e">
        <f>+$C$19*'10 - 2010'!AF175</f>
        <v>#DIV/0!</v>
      </c>
      <c r="E228" s="35" t="e">
        <f>+$C$19*'10 - 2010'!AG175</f>
        <v>#DIV/0!</v>
      </c>
      <c r="F228" s="35" t="e">
        <f>+$C$19*'10 - 2010'!AH175</f>
        <v>#DIV/0!</v>
      </c>
      <c r="G228" s="35" t="e">
        <f>+$C$19*'10 - 2010'!AI175</f>
        <v>#DIV/0!</v>
      </c>
      <c r="H228" s="35" t="e">
        <f>+$C$19*'10 - 2010'!AJ175</f>
        <v>#DIV/0!</v>
      </c>
      <c r="I228" s="35" t="e">
        <f>+$C$19*'10 - 2010'!AK175</f>
        <v>#DIV/0!</v>
      </c>
      <c r="J228" s="35" t="e">
        <f>+$C$19*'10 - 2010'!AL175</f>
        <v>#DIV/0!</v>
      </c>
      <c r="K228" s="35" t="e">
        <f>+$C$19*'10 - 2010'!AM175</f>
        <v>#DIV/0!</v>
      </c>
      <c r="L228" s="35" t="e">
        <f>+$C$19*'10 - 2010'!AN175</f>
        <v>#DIV/0!</v>
      </c>
      <c r="M228" s="35" t="e">
        <f>+$C$19*'10 - 2010'!AO175</f>
        <v>#DIV/0!</v>
      </c>
      <c r="N228" s="35" t="e">
        <f>+$C$19*'10 - 2010'!AP175</f>
        <v>#DIV/0!</v>
      </c>
      <c r="O228" s="35" t="e">
        <f>+$C$19*'10 - 2010'!AQ175</f>
        <v>#DIV/0!</v>
      </c>
      <c r="P228" s="35" t="e">
        <f>+$C$19*'10 - 2010'!AR175</f>
        <v>#DIV/0!</v>
      </c>
      <c r="Q228" s="35" t="e">
        <f>+$C$19*'10 - 2010'!AS175</f>
        <v>#DIV/0!</v>
      </c>
      <c r="R228" s="35" t="e">
        <f>+$C$19*'10 - 2010'!AT175</f>
        <v>#DIV/0!</v>
      </c>
      <c r="S228" s="35" t="e">
        <f>+$C$19*'10 - 2010'!AU175</f>
        <v>#DIV/0!</v>
      </c>
      <c r="T228" s="35" t="e">
        <f>+$C$19*'10 - 2010'!AV175</f>
        <v>#DIV/0!</v>
      </c>
      <c r="U228" s="35" t="e">
        <f>+$C$19*'10 - 2010'!AW175</f>
        <v>#DIV/0!</v>
      </c>
      <c r="V228" s="35" t="e">
        <f>+$C$19*'10 - 2010'!AX175</f>
        <v>#DIV/0!</v>
      </c>
      <c r="W228" s="35" t="e">
        <f>+$C$19*'10 - 2010'!AY175</f>
        <v>#DIV/0!</v>
      </c>
      <c r="X228" s="35" t="e">
        <f>+$C$19*'10 - 2010'!AZ175</f>
        <v>#DIV/0!</v>
      </c>
      <c r="Y228" s="35" t="e">
        <f>+$C$19*'10 - 2010'!BA175</f>
        <v>#DIV/0!</v>
      </c>
      <c r="Z228" s="35" t="e">
        <f>+$C$19*'10 - 2010'!BB175</f>
        <v>#DIV/0!</v>
      </c>
      <c r="AA228" s="35" t="e">
        <f>+$C$19*'10 - 2010'!BC175</f>
        <v>#DIV/0!</v>
      </c>
      <c r="AB228" s="35" t="e">
        <f>+$C$19*'10 - 2010'!BD175</f>
        <v>#DIV/0!</v>
      </c>
      <c r="AC228" s="35" t="e">
        <f>+$C$19*'10 - 2010'!BE175</f>
        <v>#DIV/0!</v>
      </c>
      <c r="AD228" s="35" t="e">
        <f>+$C$19*'10 - 2010'!BF175</f>
        <v>#DIV/0!</v>
      </c>
      <c r="AE228" s="35" t="e">
        <f>+$C$19*'10 - 2010'!BG175</f>
        <v>#DIV/0!</v>
      </c>
      <c r="AF228" s="35" t="e">
        <f>+$C$19*'10 - 2010'!BH175</f>
        <v>#DIV/0!</v>
      </c>
      <c r="AG228" s="35" t="e">
        <f>+$C$19*'10 - 2010'!BI175</f>
        <v>#DIV/0!</v>
      </c>
      <c r="AH228" s="35" t="e">
        <f>+$C$19*'10 - 2010'!BJ175</f>
        <v>#DIV/0!</v>
      </c>
      <c r="AI228" s="2"/>
    </row>
    <row r="229" spans="1:35">
      <c r="A229" s="44">
        <v>222</v>
      </c>
      <c r="B229" s="35">
        <f>+'10 - 2010'!B176</f>
        <v>0</v>
      </c>
      <c r="C229" s="35" t="e">
        <f>+'10 - 2010'!AE176/'10 - 2010'!BK176</f>
        <v>#DIV/0!</v>
      </c>
      <c r="D229" s="35" t="e">
        <f>+$C$19*'10 - 2010'!AF176</f>
        <v>#DIV/0!</v>
      </c>
      <c r="E229" s="35" t="e">
        <f>+$C$19*'10 - 2010'!AG176</f>
        <v>#DIV/0!</v>
      </c>
      <c r="F229" s="35" t="e">
        <f>+$C$19*'10 - 2010'!AH176</f>
        <v>#DIV/0!</v>
      </c>
      <c r="G229" s="35" t="e">
        <f>+$C$19*'10 - 2010'!AI176</f>
        <v>#DIV/0!</v>
      </c>
      <c r="H229" s="35" t="e">
        <f>+$C$19*'10 - 2010'!AJ176</f>
        <v>#DIV/0!</v>
      </c>
      <c r="I229" s="35" t="e">
        <f>+$C$19*'10 - 2010'!AK176</f>
        <v>#DIV/0!</v>
      </c>
      <c r="J229" s="35" t="e">
        <f>+$C$19*'10 - 2010'!AL176</f>
        <v>#DIV/0!</v>
      </c>
      <c r="K229" s="35" t="e">
        <f>+$C$19*'10 - 2010'!AM176</f>
        <v>#DIV/0!</v>
      </c>
      <c r="L229" s="35" t="e">
        <f>+$C$19*'10 - 2010'!AN176</f>
        <v>#DIV/0!</v>
      </c>
      <c r="M229" s="35" t="e">
        <f>+$C$19*'10 - 2010'!AO176</f>
        <v>#DIV/0!</v>
      </c>
      <c r="N229" s="35" t="e">
        <f>+$C$19*'10 - 2010'!AP176</f>
        <v>#DIV/0!</v>
      </c>
      <c r="O229" s="35" t="e">
        <f>+$C$19*'10 - 2010'!AQ176</f>
        <v>#DIV/0!</v>
      </c>
      <c r="P229" s="35" t="e">
        <f>+$C$19*'10 - 2010'!AR176</f>
        <v>#DIV/0!</v>
      </c>
      <c r="Q229" s="35" t="e">
        <f>+$C$19*'10 - 2010'!AS176</f>
        <v>#DIV/0!</v>
      </c>
      <c r="R229" s="35" t="e">
        <f>+$C$19*'10 - 2010'!AT176</f>
        <v>#DIV/0!</v>
      </c>
      <c r="S229" s="35" t="e">
        <f>+$C$19*'10 - 2010'!AU176</f>
        <v>#DIV/0!</v>
      </c>
      <c r="T229" s="35" t="e">
        <f>+$C$19*'10 - 2010'!AV176</f>
        <v>#DIV/0!</v>
      </c>
      <c r="U229" s="35" t="e">
        <f>+$C$19*'10 - 2010'!AW176</f>
        <v>#DIV/0!</v>
      </c>
      <c r="V229" s="35" t="e">
        <f>+$C$19*'10 - 2010'!AX176</f>
        <v>#DIV/0!</v>
      </c>
      <c r="W229" s="35" t="e">
        <f>+$C$19*'10 - 2010'!AY176</f>
        <v>#DIV/0!</v>
      </c>
      <c r="X229" s="35" t="e">
        <f>+$C$19*'10 - 2010'!AZ176</f>
        <v>#DIV/0!</v>
      </c>
      <c r="Y229" s="35" t="e">
        <f>+$C$19*'10 - 2010'!BA176</f>
        <v>#DIV/0!</v>
      </c>
      <c r="Z229" s="35" t="e">
        <f>+$C$19*'10 - 2010'!BB176</f>
        <v>#DIV/0!</v>
      </c>
      <c r="AA229" s="35" t="e">
        <f>+$C$19*'10 - 2010'!BC176</f>
        <v>#DIV/0!</v>
      </c>
      <c r="AB229" s="35" t="e">
        <f>+$C$19*'10 - 2010'!BD176</f>
        <v>#DIV/0!</v>
      </c>
      <c r="AC229" s="35" t="e">
        <f>+$C$19*'10 - 2010'!BE176</f>
        <v>#DIV/0!</v>
      </c>
      <c r="AD229" s="35" t="e">
        <f>+$C$19*'10 - 2010'!BF176</f>
        <v>#DIV/0!</v>
      </c>
      <c r="AE229" s="35" t="e">
        <f>+$C$19*'10 - 2010'!BG176</f>
        <v>#DIV/0!</v>
      </c>
      <c r="AF229" s="35" t="e">
        <f>+$C$19*'10 - 2010'!BH176</f>
        <v>#DIV/0!</v>
      </c>
      <c r="AG229" s="35" t="e">
        <f>+$C$19*'10 - 2010'!BI176</f>
        <v>#DIV/0!</v>
      </c>
      <c r="AH229" s="35" t="e">
        <f>+$C$19*'10 - 2010'!BJ176</f>
        <v>#DIV/0!</v>
      </c>
      <c r="AI229" s="2"/>
    </row>
    <row r="230" spans="1:35">
      <c r="A230" s="44">
        <v>223</v>
      </c>
      <c r="B230" s="35">
        <f>+'10 - 2010'!B177</f>
        <v>0</v>
      </c>
      <c r="C230" s="35" t="e">
        <f>+'10 - 2010'!AE177/'10 - 2010'!BK177</f>
        <v>#DIV/0!</v>
      </c>
      <c r="D230" s="35" t="e">
        <f>+$C$19*'10 - 2010'!AF177</f>
        <v>#DIV/0!</v>
      </c>
      <c r="E230" s="35" t="e">
        <f>+$C$19*'10 - 2010'!AG177</f>
        <v>#DIV/0!</v>
      </c>
      <c r="F230" s="35" t="e">
        <f>+$C$19*'10 - 2010'!AH177</f>
        <v>#DIV/0!</v>
      </c>
      <c r="G230" s="35" t="e">
        <f>+$C$19*'10 - 2010'!AI177</f>
        <v>#DIV/0!</v>
      </c>
      <c r="H230" s="35" t="e">
        <f>+$C$19*'10 - 2010'!AJ177</f>
        <v>#DIV/0!</v>
      </c>
      <c r="I230" s="35" t="e">
        <f>+$C$19*'10 - 2010'!AK177</f>
        <v>#DIV/0!</v>
      </c>
      <c r="J230" s="35" t="e">
        <f>+$C$19*'10 - 2010'!AL177</f>
        <v>#DIV/0!</v>
      </c>
      <c r="K230" s="35" t="e">
        <f>+$C$19*'10 - 2010'!AM177</f>
        <v>#DIV/0!</v>
      </c>
      <c r="L230" s="35" t="e">
        <f>+$C$19*'10 - 2010'!AN177</f>
        <v>#DIV/0!</v>
      </c>
      <c r="M230" s="35" t="e">
        <f>+$C$19*'10 - 2010'!AO177</f>
        <v>#DIV/0!</v>
      </c>
      <c r="N230" s="35" t="e">
        <f>+$C$19*'10 - 2010'!AP177</f>
        <v>#DIV/0!</v>
      </c>
      <c r="O230" s="35" t="e">
        <f>+$C$19*'10 - 2010'!AQ177</f>
        <v>#DIV/0!</v>
      </c>
      <c r="P230" s="35" t="e">
        <f>+$C$19*'10 - 2010'!AR177</f>
        <v>#DIV/0!</v>
      </c>
      <c r="Q230" s="35" t="e">
        <f>+$C$19*'10 - 2010'!AS177</f>
        <v>#DIV/0!</v>
      </c>
      <c r="R230" s="35" t="e">
        <f>+$C$19*'10 - 2010'!AT177</f>
        <v>#DIV/0!</v>
      </c>
      <c r="S230" s="35" t="e">
        <f>+$C$19*'10 - 2010'!AU177</f>
        <v>#DIV/0!</v>
      </c>
      <c r="T230" s="35" t="e">
        <f>+$C$19*'10 - 2010'!AV177</f>
        <v>#DIV/0!</v>
      </c>
      <c r="U230" s="35" t="e">
        <f>+$C$19*'10 - 2010'!AW177</f>
        <v>#DIV/0!</v>
      </c>
      <c r="V230" s="35" t="e">
        <f>+$C$19*'10 - 2010'!AX177</f>
        <v>#DIV/0!</v>
      </c>
      <c r="W230" s="35" t="e">
        <f>+$C$19*'10 - 2010'!AY177</f>
        <v>#DIV/0!</v>
      </c>
      <c r="X230" s="35" t="e">
        <f>+$C$19*'10 - 2010'!AZ177</f>
        <v>#DIV/0!</v>
      </c>
      <c r="Y230" s="35" t="e">
        <f>+$C$19*'10 - 2010'!BA177</f>
        <v>#DIV/0!</v>
      </c>
      <c r="Z230" s="35" t="e">
        <f>+$C$19*'10 - 2010'!BB177</f>
        <v>#DIV/0!</v>
      </c>
      <c r="AA230" s="35" t="e">
        <f>+$C$19*'10 - 2010'!BC177</f>
        <v>#DIV/0!</v>
      </c>
      <c r="AB230" s="35" t="e">
        <f>+$C$19*'10 - 2010'!BD177</f>
        <v>#DIV/0!</v>
      </c>
      <c r="AC230" s="35" t="e">
        <f>+$C$19*'10 - 2010'!BE177</f>
        <v>#DIV/0!</v>
      </c>
      <c r="AD230" s="35" t="e">
        <f>+$C$19*'10 - 2010'!BF177</f>
        <v>#DIV/0!</v>
      </c>
      <c r="AE230" s="35" t="e">
        <f>+$C$19*'10 - 2010'!BG177</f>
        <v>#DIV/0!</v>
      </c>
      <c r="AF230" s="35" t="e">
        <f>+$C$19*'10 - 2010'!BH177</f>
        <v>#DIV/0!</v>
      </c>
      <c r="AG230" s="35" t="e">
        <f>+$C$19*'10 - 2010'!BI177</f>
        <v>#DIV/0!</v>
      </c>
      <c r="AH230" s="35" t="e">
        <f>+$C$19*'10 - 2010'!BJ177</f>
        <v>#DIV/0!</v>
      </c>
      <c r="AI230" s="2"/>
    </row>
    <row r="231" spans="1:35">
      <c r="A231" s="44">
        <v>224</v>
      </c>
      <c r="B231" s="35">
        <f>+'10 - 2010'!B178</f>
        <v>0</v>
      </c>
      <c r="C231" s="35" t="e">
        <f>+'10 - 2010'!AE178/'10 - 2010'!BK178</f>
        <v>#DIV/0!</v>
      </c>
      <c r="D231" s="35" t="e">
        <f>+$C$19*'10 - 2010'!AF178</f>
        <v>#DIV/0!</v>
      </c>
      <c r="E231" s="35" t="e">
        <f>+$C$19*'10 - 2010'!AG178</f>
        <v>#DIV/0!</v>
      </c>
      <c r="F231" s="35" t="e">
        <f>+$C$19*'10 - 2010'!AH178</f>
        <v>#DIV/0!</v>
      </c>
      <c r="G231" s="35" t="e">
        <f>+$C$19*'10 - 2010'!AI178</f>
        <v>#DIV/0!</v>
      </c>
      <c r="H231" s="35" t="e">
        <f>+$C$19*'10 - 2010'!AJ178</f>
        <v>#DIV/0!</v>
      </c>
      <c r="I231" s="35" t="e">
        <f>+$C$19*'10 - 2010'!AK178</f>
        <v>#DIV/0!</v>
      </c>
      <c r="J231" s="35" t="e">
        <f>+$C$19*'10 - 2010'!AL178</f>
        <v>#DIV/0!</v>
      </c>
      <c r="K231" s="35" t="e">
        <f>+$C$19*'10 - 2010'!AM178</f>
        <v>#DIV/0!</v>
      </c>
      <c r="L231" s="35" t="e">
        <f>+$C$19*'10 - 2010'!AN178</f>
        <v>#DIV/0!</v>
      </c>
      <c r="M231" s="35" t="e">
        <f>+$C$19*'10 - 2010'!AO178</f>
        <v>#DIV/0!</v>
      </c>
      <c r="N231" s="35" t="e">
        <f>+$C$19*'10 - 2010'!AP178</f>
        <v>#DIV/0!</v>
      </c>
      <c r="O231" s="35" t="e">
        <f>+$C$19*'10 - 2010'!AQ178</f>
        <v>#DIV/0!</v>
      </c>
      <c r="P231" s="35" t="e">
        <f>+$C$19*'10 - 2010'!AR178</f>
        <v>#DIV/0!</v>
      </c>
      <c r="Q231" s="35" t="e">
        <f>+$C$19*'10 - 2010'!AS178</f>
        <v>#DIV/0!</v>
      </c>
      <c r="R231" s="35" t="e">
        <f>+$C$19*'10 - 2010'!AT178</f>
        <v>#DIV/0!</v>
      </c>
      <c r="S231" s="35" t="e">
        <f>+$C$19*'10 - 2010'!AU178</f>
        <v>#DIV/0!</v>
      </c>
      <c r="T231" s="35" t="e">
        <f>+$C$19*'10 - 2010'!AV178</f>
        <v>#DIV/0!</v>
      </c>
      <c r="U231" s="35" t="e">
        <f>+$C$19*'10 - 2010'!AW178</f>
        <v>#DIV/0!</v>
      </c>
      <c r="V231" s="35" t="e">
        <f>+$C$19*'10 - 2010'!AX178</f>
        <v>#DIV/0!</v>
      </c>
      <c r="W231" s="35" t="e">
        <f>+$C$19*'10 - 2010'!AY178</f>
        <v>#DIV/0!</v>
      </c>
      <c r="X231" s="35" t="e">
        <f>+$C$19*'10 - 2010'!AZ178</f>
        <v>#DIV/0!</v>
      </c>
      <c r="Y231" s="35" t="e">
        <f>+$C$19*'10 - 2010'!BA178</f>
        <v>#DIV/0!</v>
      </c>
      <c r="Z231" s="35" t="e">
        <f>+$C$19*'10 - 2010'!BB178</f>
        <v>#DIV/0!</v>
      </c>
      <c r="AA231" s="35" t="e">
        <f>+$C$19*'10 - 2010'!BC178</f>
        <v>#DIV/0!</v>
      </c>
      <c r="AB231" s="35" t="e">
        <f>+$C$19*'10 - 2010'!BD178</f>
        <v>#DIV/0!</v>
      </c>
      <c r="AC231" s="35" t="e">
        <f>+$C$19*'10 - 2010'!BE178</f>
        <v>#DIV/0!</v>
      </c>
      <c r="AD231" s="35" t="e">
        <f>+$C$19*'10 - 2010'!BF178</f>
        <v>#DIV/0!</v>
      </c>
      <c r="AE231" s="35" t="e">
        <f>+$C$19*'10 - 2010'!BG178</f>
        <v>#DIV/0!</v>
      </c>
      <c r="AF231" s="35" t="e">
        <f>+$C$19*'10 - 2010'!BH178</f>
        <v>#DIV/0!</v>
      </c>
      <c r="AG231" s="35" t="e">
        <f>+$C$19*'10 - 2010'!BI178</f>
        <v>#DIV/0!</v>
      </c>
      <c r="AH231" s="35" t="e">
        <f>+$C$19*'10 - 2010'!BJ178</f>
        <v>#DIV/0!</v>
      </c>
      <c r="AI231" s="2"/>
    </row>
    <row r="232" spans="1:35">
      <c r="A232" s="44">
        <v>225</v>
      </c>
      <c r="B232" s="35">
        <f>+'10 - 2010'!B179</f>
        <v>0</v>
      </c>
      <c r="C232" s="35" t="e">
        <f>+'10 - 2010'!AE179/'10 - 2010'!BK179</f>
        <v>#DIV/0!</v>
      </c>
      <c r="D232" s="35" t="e">
        <f>+$C$19*'10 - 2010'!AF179</f>
        <v>#DIV/0!</v>
      </c>
      <c r="E232" s="35" t="e">
        <f>+$C$19*'10 - 2010'!AG179</f>
        <v>#DIV/0!</v>
      </c>
      <c r="F232" s="35" t="e">
        <f>+$C$19*'10 - 2010'!AH179</f>
        <v>#DIV/0!</v>
      </c>
      <c r="G232" s="35" t="e">
        <f>+$C$19*'10 - 2010'!AI179</f>
        <v>#DIV/0!</v>
      </c>
      <c r="H232" s="35" t="e">
        <f>+$C$19*'10 - 2010'!AJ179</f>
        <v>#DIV/0!</v>
      </c>
      <c r="I232" s="35" t="e">
        <f>+$C$19*'10 - 2010'!AK179</f>
        <v>#DIV/0!</v>
      </c>
      <c r="J232" s="35" t="e">
        <f>+$C$19*'10 - 2010'!AL179</f>
        <v>#DIV/0!</v>
      </c>
      <c r="K232" s="35" t="e">
        <f>+$C$19*'10 - 2010'!AM179</f>
        <v>#DIV/0!</v>
      </c>
      <c r="L232" s="35" t="e">
        <f>+$C$19*'10 - 2010'!AN179</f>
        <v>#DIV/0!</v>
      </c>
      <c r="M232" s="35" t="e">
        <f>+$C$19*'10 - 2010'!AO179</f>
        <v>#DIV/0!</v>
      </c>
      <c r="N232" s="35" t="e">
        <f>+$C$19*'10 - 2010'!AP179</f>
        <v>#DIV/0!</v>
      </c>
      <c r="O232" s="35" t="e">
        <f>+$C$19*'10 - 2010'!AQ179</f>
        <v>#DIV/0!</v>
      </c>
      <c r="P232" s="35" t="e">
        <f>+$C$19*'10 - 2010'!AR179</f>
        <v>#DIV/0!</v>
      </c>
      <c r="Q232" s="35" t="e">
        <f>+$C$19*'10 - 2010'!AS179</f>
        <v>#DIV/0!</v>
      </c>
      <c r="R232" s="35" t="e">
        <f>+$C$19*'10 - 2010'!AT179</f>
        <v>#DIV/0!</v>
      </c>
      <c r="S232" s="35" t="e">
        <f>+$C$19*'10 - 2010'!AU179</f>
        <v>#DIV/0!</v>
      </c>
      <c r="T232" s="35" t="e">
        <f>+$C$19*'10 - 2010'!AV179</f>
        <v>#DIV/0!</v>
      </c>
      <c r="U232" s="35" t="e">
        <f>+$C$19*'10 - 2010'!AW179</f>
        <v>#DIV/0!</v>
      </c>
      <c r="V232" s="35" t="e">
        <f>+$C$19*'10 - 2010'!AX179</f>
        <v>#DIV/0!</v>
      </c>
      <c r="W232" s="35" t="e">
        <f>+$C$19*'10 - 2010'!AY179</f>
        <v>#DIV/0!</v>
      </c>
      <c r="X232" s="35" t="e">
        <f>+$C$19*'10 - 2010'!AZ179</f>
        <v>#DIV/0!</v>
      </c>
      <c r="Y232" s="35" t="e">
        <f>+$C$19*'10 - 2010'!BA179</f>
        <v>#DIV/0!</v>
      </c>
      <c r="Z232" s="35" t="e">
        <f>+$C$19*'10 - 2010'!BB179</f>
        <v>#DIV/0!</v>
      </c>
      <c r="AA232" s="35" t="e">
        <f>+$C$19*'10 - 2010'!BC179</f>
        <v>#DIV/0!</v>
      </c>
      <c r="AB232" s="35" t="e">
        <f>+$C$19*'10 - 2010'!BD179</f>
        <v>#DIV/0!</v>
      </c>
      <c r="AC232" s="35" t="e">
        <f>+$C$19*'10 - 2010'!BE179</f>
        <v>#DIV/0!</v>
      </c>
      <c r="AD232" s="35" t="e">
        <f>+$C$19*'10 - 2010'!BF179</f>
        <v>#DIV/0!</v>
      </c>
      <c r="AE232" s="35" t="e">
        <f>+$C$19*'10 - 2010'!BG179</f>
        <v>#DIV/0!</v>
      </c>
      <c r="AF232" s="35" t="e">
        <f>+$C$19*'10 - 2010'!BH179</f>
        <v>#DIV/0!</v>
      </c>
      <c r="AG232" s="35" t="e">
        <f>+$C$19*'10 - 2010'!BI179</f>
        <v>#DIV/0!</v>
      </c>
      <c r="AH232" s="35" t="e">
        <f>+$C$19*'10 - 2010'!BJ179</f>
        <v>#DIV/0!</v>
      </c>
      <c r="AI232" s="2"/>
    </row>
    <row r="233" spans="1:35">
      <c r="A233" s="44">
        <v>226</v>
      </c>
      <c r="B233" s="35">
        <f>+'10 - 2010'!B180</f>
        <v>0</v>
      </c>
      <c r="C233" s="35" t="e">
        <f>+'10 - 2010'!AE180/'10 - 2010'!BK180</f>
        <v>#DIV/0!</v>
      </c>
      <c r="D233" s="35" t="e">
        <f>+$C$19*'10 - 2010'!AF180</f>
        <v>#DIV/0!</v>
      </c>
      <c r="E233" s="35" t="e">
        <f>+$C$19*'10 - 2010'!AG180</f>
        <v>#DIV/0!</v>
      </c>
      <c r="F233" s="35" t="e">
        <f>+$C$19*'10 - 2010'!AH180</f>
        <v>#DIV/0!</v>
      </c>
      <c r="G233" s="35" t="e">
        <f>+$C$19*'10 - 2010'!AI180</f>
        <v>#DIV/0!</v>
      </c>
      <c r="H233" s="35" t="e">
        <f>+$C$19*'10 - 2010'!AJ180</f>
        <v>#DIV/0!</v>
      </c>
      <c r="I233" s="35" t="e">
        <f>+$C$19*'10 - 2010'!AK180</f>
        <v>#DIV/0!</v>
      </c>
      <c r="J233" s="35" t="e">
        <f>+$C$19*'10 - 2010'!AL180</f>
        <v>#DIV/0!</v>
      </c>
      <c r="K233" s="35" t="e">
        <f>+$C$19*'10 - 2010'!AM180</f>
        <v>#DIV/0!</v>
      </c>
      <c r="L233" s="35" t="e">
        <f>+$C$19*'10 - 2010'!AN180</f>
        <v>#DIV/0!</v>
      </c>
      <c r="M233" s="35" t="e">
        <f>+$C$19*'10 - 2010'!AO180</f>
        <v>#DIV/0!</v>
      </c>
      <c r="N233" s="35" t="e">
        <f>+$C$19*'10 - 2010'!AP180</f>
        <v>#DIV/0!</v>
      </c>
      <c r="O233" s="35" t="e">
        <f>+$C$19*'10 - 2010'!AQ180</f>
        <v>#DIV/0!</v>
      </c>
      <c r="P233" s="35" t="e">
        <f>+$C$19*'10 - 2010'!AR180</f>
        <v>#DIV/0!</v>
      </c>
      <c r="Q233" s="35" t="e">
        <f>+$C$19*'10 - 2010'!AS180</f>
        <v>#DIV/0!</v>
      </c>
      <c r="R233" s="35" t="e">
        <f>+$C$19*'10 - 2010'!AT180</f>
        <v>#DIV/0!</v>
      </c>
      <c r="S233" s="35" t="e">
        <f>+$C$19*'10 - 2010'!AU180</f>
        <v>#DIV/0!</v>
      </c>
      <c r="T233" s="35" t="e">
        <f>+$C$19*'10 - 2010'!AV180</f>
        <v>#DIV/0!</v>
      </c>
      <c r="U233" s="35" t="e">
        <f>+$C$19*'10 - 2010'!AW180</f>
        <v>#DIV/0!</v>
      </c>
      <c r="V233" s="35" t="e">
        <f>+$C$19*'10 - 2010'!AX180</f>
        <v>#DIV/0!</v>
      </c>
      <c r="W233" s="35" t="e">
        <f>+$C$19*'10 - 2010'!AY180</f>
        <v>#DIV/0!</v>
      </c>
      <c r="X233" s="35" t="e">
        <f>+$C$19*'10 - 2010'!AZ180</f>
        <v>#DIV/0!</v>
      </c>
      <c r="Y233" s="35" t="e">
        <f>+$C$19*'10 - 2010'!BA180</f>
        <v>#DIV/0!</v>
      </c>
      <c r="Z233" s="35" t="e">
        <f>+$C$19*'10 - 2010'!BB180</f>
        <v>#DIV/0!</v>
      </c>
      <c r="AA233" s="35" t="e">
        <f>+$C$19*'10 - 2010'!BC180</f>
        <v>#DIV/0!</v>
      </c>
      <c r="AB233" s="35" t="e">
        <f>+$C$19*'10 - 2010'!BD180</f>
        <v>#DIV/0!</v>
      </c>
      <c r="AC233" s="35" t="e">
        <f>+$C$19*'10 - 2010'!BE180</f>
        <v>#DIV/0!</v>
      </c>
      <c r="AD233" s="35" t="e">
        <f>+$C$19*'10 - 2010'!BF180</f>
        <v>#DIV/0!</v>
      </c>
      <c r="AE233" s="35" t="e">
        <f>+$C$19*'10 - 2010'!BG180</f>
        <v>#DIV/0!</v>
      </c>
      <c r="AF233" s="35" t="e">
        <f>+$C$19*'10 - 2010'!BH180</f>
        <v>#DIV/0!</v>
      </c>
      <c r="AG233" s="35" t="e">
        <f>+$C$19*'10 - 2010'!BI180</f>
        <v>#DIV/0!</v>
      </c>
      <c r="AH233" s="35" t="e">
        <f>+$C$19*'10 - 2010'!BJ180</f>
        <v>#DIV/0!</v>
      </c>
      <c r="AI233" s="2"/>
    </row>
    <row r="234" spans="1:35">
      <c r="A234" s="44">
        <v>227</v>
      </c>
      <c r="B234" s="35">
        <f>+'10 - 2010'!B181</f>
        <v>0</v>
      </c>
      <c r="C234" s="35" t="e">
        <f>+'10 - 2010'!AE181/'10 - 2010'!BK181</f>
        <v>#DIV/0!</v>
      </c>
      <c r="D234" s="35" t="e">
        <f>+$C$19*'10 - 2010'!AF181</f>
        <v>#DIV/0!</v>
      </c>
      <c r="E234" s="35" t="e">
        <f>+$C$19*'10 - 2010'!AG181</f>
        <v>#DIV/0!</v>
      </c>
      <c r="F234" s="35" t="e">
        <f>+$C$19*'10 - 2010'!AH181</f>
        <v>#DIV/0!</v>
      </c>
      <c r="G234" s="35" t="e">
        <f>+$C$19*'10 - 2010'!AI181</f>
        <v>#DIV/0!</v>
      </c>
      <c r="H234" s="35" t="e">
        <f>+$C$19*'10 - 2010'!AJ181</f>
        <v>#DIV/0!</v>
      </c>
      <c r="I234" s="35" t="e">
        <f>+$C$19*'10 - 2010'!AK181</f>
        <v>#DIV/0!</v>
      </c>
      <c r="J234" s="35" t="e">
        <f>+$C$19*'10 - 2010'!AL181</f>
        <v>#DIV/0!</v>
      </c>
      <c r="K234" s="35" t="e">
        <f>+$C$19*'10 - 2010'!AM181</f>
        <v>#DIV/0!</v>
      </c>
      <c r="L234" s="35" t="e">
        <f>+$C$19*'10 - 2010'!AN181</f>
        <v>#DIV/0!</v>
      </c>
      <c r="M234" s="35" t="e">
        <f>+$C$19*'10 - 2010'!AO181</f>
        <v>#DIV/0!</v>
      </c>
      <c r="N234" s="35" t="e">
        <f>+$C$19*'10 - 2010'!AP181</f>
        <v>#DIV/0!</v>
      </c>
      <c r="O234" s="35" t="e">
        <f>+$C$19*'10 - 2010'!AQ181</f>
        <v>#DIV/0!</v>
      </c>
      <c r="P234" s="35" t="e">
        <f>+$C$19*'10 - 2010'!AR181</f>
        <v>#DIV/0!</v>
      </c>
      <c r="Q234" s="35" t="e">
        <f>+$C$19*'10 - 2010'!AS181</f>
        <v>#DIV/0!</v>
      </c>
      <c r="R234" s="35" t="e">
        <f>+$C$19*'10 - 2010'!AT181</f>
        <v>#DIV/0!</v>
      </c>
      <c r="S234" s="35" t="e">
        <f>+$C$19*'10 - 2010'!AU181</f>
        <v>#DIV/0!</v>
      </c>
      <c r="T234" s="35" t="e">
        <f>+$C$19*'10 - 2010'!AV181</f>
        <v>#DIV/0!</v>
      </c>
      <c r="U234" s="35" t="e">
        <f>+$C$19*'10 - 2010'!AW181</f>
        <v>#DIV/0!</v>
      </c>
      <c r="V234" s="35" t="e">
        <f>+$C$19*'10 - 2010'!AX181</f>
        <v>#DIV/0!</v>
      </c>
      <c r="W234" s="35" t="e">
        <f>+$C$19*'10 - 2010'!AY181</f>
        <v>#DIV/0!</v>
      </c>
      <c r="X234" s="35" t="e">
        <f>+$C$19*'10 - 2010'!AZ181</f>
        <v>#DIV/0!</v>
      </c>
      <c r="Y234" s="35" t="e">
        <f>+$C$19*'10 - 2010'!BA181</f>
        <v>#DIV/0!</v>
      </c>
      <c r="Z234" s="35" t="e">
        <f>+$C$19*'10 - 2010'!BB181</f>
        <v>#DIV/0!</v>
      </c>
      <c r="AA234" s="35" t="e">
        <f>+$C$19*'10 - 2010'!BC181</f>
        <v>#DIV/0!</v>
      </c>
      <c r="AB234" s="35" t="e">
        <f>+$C$19*'10 - 2010'!BD181</f>
        <v>#DIV/0!</v>
      </c>
      <c r="AC234" s="35" t="e">
        <f>+$C$19*'10 - 2010'!BE181</f>
        <v>#DIV/0!</v>
      </c>
      <c r="AD234" s="35" t="e">
        <f>+$C$19*'10 - 2010'!BF181</f>
        <v>#DIV/0!</v>
      </c>
      <c r="AE234" s="35" t="e">
        <f>+$C$19*'10 - 2010'!BG181</f>
        <v>#DIV/0!</v>
      </c>
      <c r="AF234" s="35" t="e">
        <f>+$C$19*'10 - 2010'!BH181</f>
        <v>#DIV/0!</v>
      </c>
      <c r="AG234" s="35" t="e">
        <f>+$C$19*'10 - 2010'!BI181</f>
        <v>#DIV/0!</v>
      </c>
      <c r="AH234" s="35" t="e">
        <f>+$C$19*'10 - 2010'!BJ181</f>
        <v>#DIV/0!</v>
      </c>
      <c r="AI234" s="2"/>
    </row>
    <row r="235" spans="1:35">
      <c r="A235" s="44">
        <v>228</v>
      </c>
      <c r="B235" s="35">
        <f>+'10 - 2010'!B182</f>
        <v>0</v>
      </c>
      <c r="C235" s="35" t="e">
        <f>+'10 - 2010'!AE182/'10 - 2010'!BK182</f>
        <v>#DIV/0!</v>
      </c>
      <c r="D235" s="35" t="e">
        <f>+$C$19*'10 - 2010'!AF182</f>
        <v>#DIV/0!</v>
      </c>
      <c r="E235" s="35" t="e">
        <f>+$C$19*'10 - 2010'!AG182</f>
        <v>#DIV/0!</v>
      </c>
      <c r="F235" s="35" t="e">
        <f>+$C$19*'10 - 2010'!AH182</f>
        <v>#DIV/0!</v>
      </c>
      <c r="G235" s="35" t="e">
        <f>+$C$19*'10 - 2010'!AI182</f>
        <v>#DIV/0!</v>
      </c>
      <c r="H235" s="35" t="e">
        <f>+$C$19*'10 - 2010'!AJ182</f>
        <v>#DIV/0!</v>
      </c>
      <c r="I235" s="35" t="e">
        <f>+$C$19*'10 - 2010'!AK182</f>
        <v>#DIV/0!</v>
      </c>
      <c r="J235" s="35" t="e">
        <f>+$C$19*'10 - 2010'!AL182</f>
        <v>#DIV/0!</v>
      </c>
      <c r="K235" s="35" t="e">
        <f>+$C$19*'10 - 2010'!AM182</f>
        <v>#DIV/0!</v>
      </c>
      <c r="L235" s="35" t="e">
        <f>+$C$19*'10 - 2010'!AN182</f>
        <v>#DIV/0!</v>
      </c>
      <c r="M235" s="35" t="e">
        <f>+$C$19*'10 - 2010'!AO182</f>
        <v>#DIV/0!</v>
      </c>
      <c r="N235" s="35" t="e">
        <f>+$C$19*'10 - 2010'!AP182</f>
        <v>#DIV/0!</v>
      </c>
      <c r="O235" s="35" t="e">
        <f>+$C$19*'10 - 2010'!AQ182</f>
        <v>#DIV/0!</v>
      </c>
      <c r="P235" s="35" t="e">
        <f>+$C$19*'10 - 2010'!AR182</f>
        <v>#DIV/0!</v>
      </c>
      <c r="Q235" s="35" t="e">
        <f>+$C$19*'10 - 2010'!AS182</f>
        <v>#DIV/0!</v>
      </c>
      <c r="R235" s="35" t="e">
        <f>+$C$19*'10 - 2010'!AT182</f>
        <v>#DIV/0!</v>
      </c>
      <c r="S235" s="35" t="e">
        <f>+$C$19*'10 - 2010'!AU182</f>
        <v>#DIV/0!</v>
      </c>
      <c r="T235" s="35" t="e">
        <f>+$C$19*'10 - 2010'!AV182</f>
        <v>#DIV/0!</v>
      </c>
      <c r="U235" s="35" t="e">
        <f>+$C$19*'10 - 2010'!AW182</f>
        <v>#DIV/0!</v>
      </c>
      <c r="V235" s="35" t="e">
        <f>+$C$19*'10 - 2010'!AX182</f>
        <v>#DIV/0!</v>
      </c>
      <c r="W235" s="35" t="e">
        <f>+$C$19*'10 - 2010'!AY182</f>
        <v>#DIV/0!</v>
      </c>
      <c r="X235" s="35" t="e">
        <f>+$C$19*'10 - 2010'!AZ182</f>
        <v>#DIV/0!</v>
      </c>
      <c r="Y235" s="35" t="e">
        <f>+$C$19*'10 - 2010'!BA182</f>
        <v>#DIV/0!</v>
      </c>
      <c r="Z235" s="35" t="e">
        <f>+$C$19*'10 - 2010'!BB182</f>
        <v>#DIV/0!</v>
      </c>
      <c r="AA235" s="35" t="e">
        <f>+$C$19*'10 - 2010'!BC182</f>
        <v>#DIV/0!</v>
      </c>
      <c r="AB235" s="35" t="e">
        <f>+$C$19*'10 - 2010'!BD182</f>
        <v>#DIV/0!</v>
      </c>
      <c r="AC235" s="35" t="e">
        <f>+$C$19*'10 - 2010'!BE182</f>
        <v>#DIV/0!</v>
      </c>
      <c r="AD235" s="35" t="e">
        <f>+$C$19*'10 - 2010'!BF182</f>
        <v>#DIV/0!</v>
      </c>
      <c r="AE235" s="35" t="e">
        <f>+$C$19*'10 - 2010'!BG182</f>
        <v>#DIV/0!</v>
      </c>
      <c r="AF235" s="35" t="e">
        <f>+$C$19*'10 - 2010'!BH182</f>
        <v>#DIV/0!</v>
      </c>
      <c r="AG235" s="35" t="e">
        <f>+$C$19*'10 - 2010'!BI182</f>
        <v>#DIV/0!</v>
      </c>
      <c r="AH235" s="35" t="e">
        <f>+$C$19*'10 - 2010'!BJ182</f>
        <v>#DIV/0!</v>
      </c>
      <c r="AI235" s="2"/>
    </row>
    <row r="236" spans="1:35">
      <c r="A236" s="44">
        <v>229</v>
      </c>
      <c r="B236" s="35">
        <f>+'10 - 2010'!B183</f>
        <v>0</v>
      </c>
      <c r="C236" s="35" t="e">
        <f>+'10 - 2010'!AE183/'10 - 2010'!BK183</f>
        <v>#DIV/0!</v>
      </c>
      <c r="D236" s="35" t="e">
        <f>+$C$19*'10 - 2010'!AF183</f>
        <v>#DIV/0!</v>
      </c>
      <c r="E236" s="35" t="e">
        <f>+$C$19*'10 - 2010'!AG183</f>
        <v>#DIV/0!</v>
      </c>
      <c r="F236" s="35" t="e">
        <f>+$C$19*'10 - 2010'!AH183</f>
        <v>#DIV/0!</v>
      </c>
      <c r="G236" s="35" t="e">
        <f>+$C$19*'10 - 2010'!AI183</f>
        <v>#DIV/0!</v>
      </c>
      <c r="H236" s="35" t="e">
        <f>+$C$19*'10 - 2010'!AJ183</f>
        <v>#DIV/0!</v>
      </c>
      <c r="I236" s="35" t="e">
        <f>+$C$19*'10 - 2010'!AK183</f>
        <v>#DIV/0!</v>
      </c>
      <c r="J236" s="35" t="e">
        <f>+$C$19*'10 - 2010'!AL183</f>
        <v>#DIV/0!</v>
      </c>
      <c r="K236" s="35" t="e">
        <f>+$C$19*'10 - 2010'!AM183</f>
        <v>#DIV/0!</v>
      </c>
      <c r="L236" s="35" t="e">
        <f>+$C$19*'10 - 2010'!AN183</f>
        <v>#DIV/0!</v>
      </c>
      <c r="M236" s="35" t="e">
        <f>+$C$19*'10 - 2010'!AO183</f>
        <v>#DIV/0!</v>
      </c>
      <c r="N236" s="35" t="e">
        <f>+$C$19*'10 - 2010'!AP183</f>
        <v>#DIV/0!</v>
      </c>
      <c r="O236" s="35" t="e">
        <f>+$C$19*'10 - 2010'!AQ183</f>
        <v>#DIV/0!</v>
      </c>
      <c r="P236" s="35" t="e">
        <f>+$C$19*'10 - 2010'!AR183</f>
        <v>#DIV/0!</v>
      </c>
      <c r="Q236" s="35" t="e">
        <f>+$C$19*'10 - 2010'!AS183</f>
        <v>#DIV/0!</v>
      </c>
      <c r="R236" s="35" t="e">
        <f>+$C$19*'10 - 2010'!AT183</f>
        <v>#DIV/0!</v>
      </c>
      <c r="S236" s="35" t="e">
        <f>+$C$19*'10 - 2010'!AU183</f>
        <v>#DIV/0!</v>
      </c>
      <c r="T236" s="35" t="e">
        <f>+$C$19*'10 - 2010'!AV183</f>
        <v>#DIV/0!</v>
      </c>
      <c r="U236" s="35" t="e">
        <f>+$C$19*'10 - 2010'!AW183</f>
        <v>#DIV/0!</v>
      </c>
      <c r="V236" s="35" t="e">
        <f>+$C$19*'10 - 2010'!AX183</f>
        <v>#DIV/0!</v>
      </c>
      <c r="W236" s="35" t="e">
        <f>+$C$19*'10 - 2010'!AY183</f>
        <v>#DIV/0!</v>
      </c>
      <c r="X236" s="35" t="e">
        <f>+$C$19*'10 - 2010'!AZ183</f>
        <v>#DIV/0!</v>
      </c>
      <c r="Y236" s="35" t="e">
        <f>+$C$19*'10 - 2010'!BA183</f>
        <v>#DIV/0!</v>
      </c>
      <c r="Z236" s="35" t="e">
        <f>+$C$19*'10 - 2010'!BB183</f>
        <v>#DIV/0!</v>
      </c>
      <c r="AA236" s="35" t="e">
        <f>+$C$19*'10 - 2010'!BC183</f>
        <v>#DIV/0!</v>
      </c>
      <c r="AB236" s="35" t="e">
        <f>+$C$19*'10 - 2010'!BD183</f>
        <v>#DIV/0!</v>
      </c>
      <c r="AC236" s="35" t="e">
        <f>+$C$19*'10 - 2010'!BE183</f>
        <v>#DIV/0!</v>
      </c>
      <c r="AD236" s="35" t="e">
        <f>+$C$19*'10 - 2010'!BF183</f>
        <v>#DIV/0!</v>
      </c>
      <c r="AE236" s="35" t="e">
        <f>+$C$19*'10 - 2010'!BG183</f>
        <v>#DIV/0!</v>
      </c>
      <c r="AF236" s="35" t="e">
        <f>+$C$19*'10 - 2010'!BH183</f>
        <v>#DIV/0!</v>
      </c>
      <c r="AG236" s="35" t="e">
        <f>+$C$19*'10 - 2010'!BI183</f>
        <v>#DIV/0!</v>
      </c>
      <c r="AH236" s="35" t="e">
        <f>+$C$19*'10 - 2010'!BJ183</f>
        <v>#DIV/0!</v>
      </c>
      <c r="AI236" s="2"/>
    </row>
    <row r="237" spans="1:35">
      <c r="A237" s="44">
        <v>230</v>
      </c>
      <c r="B237" s="35">
        <f>+'10 - 2010'!B184</f>
        <v>0</v>
      </c>
      <c r="C237" s="35" t="e">
        <f>+'10 - 2010'!AE184/'10 - 2010'!BK184</f>
        <v>#DIV/0!</v>
      </c>
      <c r="D237" s="35" t="e">
        <f>+$C$19*'10 - 2010'!AF184</f>
        <v>#DIV/0!</v>
      </c>
      <c r="E237" s="35" t="e">
        <f>+$C$19*'10 - 2010'!AG184</f>
        <v>#DIV/0!</v>
      </c>
      <c r="F237" s="35" t="e">
        <f>+$C$19*'10 - 2010'!AH184</f>
        <v>#DIV/0!</v>
      </c>
      <c r="G237" s="35" t="e">
        <f>+$C$19*'10 - 2010'!AI184</f>
        <v>#DIV/0!</v>
      </c>
      <c r="H237" s="35" t="e">
        <f>+$C$19*'10 - 2010'!AJ184</f>
        <v>#DIV/0!</v>
      </c>
      <c r="I237" s="35" t="e">
        <f>+$C$19*'10 - 2010'!AK184</f>
        <v>#DIV/0!</v>
      </c>
      <c r="J237" s="35" t="e">
        <f>+$C$19*'10 - 2010'!AL184</f>
        <v>#DIV/0!</v>
      </c>
      <c r="K237" s="35" t="e">
        <f>+$C$19*'10 - 2010'!AM184</f>
        <v>#DIV/0!</v>
      </c>
      <c r="L237" s="35" t="e">
        <f>+$C$19*'10 - 2010'!AN184</f>
        <v>#DIV/0!</v>
      </c>
      <c r="M237" s="35" t="e">
        <f>+$C$19*'10 - 2010'!AO184</f>
        <v>#DIV/0!</v>
      </c>
      <c r="N237" s="35" t="e">
        <f>+$C$19*'10 - 2010'!AP184</f>
        <v>#DIV/0!</v>
      </c>
      <c r="O237" s="35" t="e">
        <f>+$C$19*'10 - 2010'!AQ184</f>
        <v>#DIV/0!</v>
      </c>
      <c r="P237" s="35" t="e">
        <f>+$C$19*'10 - 2010'!AR184</f>
        <v>#DIV/0!</v>
      </c>
      <c r="Q237" s="35" t="e">
        <f>+$C$19*'10 - 2010'!AS184</f>
        <v>#DIV/0!</v>
      </c>
      <c r="R237" s="35" t="e">
        <f>+$C$19*'10 - 2010'!AT184</f>
        <v>#DIV/0!</v>
      </c>
      <c r="S237" s="35" t="e">
        <f>+$C$19*'10 - 2010'!AU184</f>
        <v>#DIV/0!</v>
      </c>
      <c r="T237" s="35" t="e">
        <f>+$C$19*'10 - 2010'!AV184</f>
        <v>#DIV/0!</v>
      </c>
      <c r="U237" s="35" t="e">
        <f>+$C$19*'10 - 2010'!AW184</f>
        <v>#DIV/0!</v>
      </c>
      <c r="V237" s="35" t="e">
        <f>+$C$19*'10 - 2010'!AX184</f>
        <v>#DIV/0!</v>
      </c>
      <c r="W237" s="35" t="e">
        <f>+$C$19*'10 - 2010'!AY184</f>
        <v>#DIV/0!</v>
      </c>
      <c r="X237" s="35" t="e">
        <f>+$C$19*'10 - 2010'!AZ184</f>
        <v>#DIV/0!</v>
      </c>
      <c r="Y237" s="35" t="e">
        <f>+$C$19*'10 - 2010'!BA184</f>
        <v>#DIV/0!</v>
      </c>
      <c r="Z237" s="35" t="e">
        <f>+$C$19*'10 - 2010'!BB184</f>
        <v>#DIV/0!</v>
      </c>
      <c r="AA237" s="35" t="e">
        <f>+$C$19*'10 - 2010'!BC184</f>
        <v>#DIV/0!</v>
      </c>
      <c r="AB237" s="35" t="e">
        <f>+$C$19*'10 - 2010'!BD184</f>
        <v>#DIV/0!</v>
      </c>
      <c r="AC237" s="35" t="e">
        <f>+$C$19*'10 - 2010'!BE184</f>
        <v>#DIV/0!</v>
      </c>
      <c r="AD237" s="35" t="e">
        <f>+$C$19*'10 - 2010'!BF184</f>
        <v>#DIV/0!</v>
      </c>
      <c r="AE237" s="35" t="e">
        <f>+$C$19*'10 - 2010'!BG184</f>
        <v>#DIV/0!</v>
      </c>
      <c r="AF237" s="35" t="e">
        <f>+$C$19*'10 - 2010'!BH184</f>
        <v>#DIV/0!</v>
      </c>
      <c r="AG237" s="35" t="e">
        <f>+$C$19*'10 - 2010'!BI184</f>
        <v>#DIV/0!</v>
      </c>
      <c r="AH237" s="35" t="e">
        <f>+$C$19*'10 - 2010'!BJ184</f>
        <v>#DIV/0!</v>
      </c>
      <c r="AI237" s="2"/>
    </row>
    <row r="238" spans="1:35">
      <c r="A238" s="44">
        <v>231</v>
      </c>
      <c r="B238" s="35">
        <f>+'10 - 2010'!B185</f>
        <v>0</v>
      </c>
      <c r="C238" s="35" t="e">
        <f>+'10 - 2010'!AE185/'10 - 2010'!BK185</f>
        <v>#DIV/0!</v>
      </c>
      <c r="D238" s="35" t="e">
        <f>+$C$19*'10 - 2010'!AF185</f>
        <v>#DIV/0!</v>
      </c>
      <c r="E238" s="35" t="e">
        <f>+$C$19*'10 - 2010'!AG185</f>
        <v>#DIV/0!</v>
      </c>
      <c r="F238" s="35" t="e">
        <f>+$C$19*'10 - 2010'!AH185</f>
        <v>#DIV/0!</v>
      </c>
      <c r="G238" s="35" t="e">
        <f>+$C$19*'10 - 2010'!AI185</f>
        <v>#DIV/0!</v>
      </c>
      <c r="H238" s="35" t="e">
        <f>+$C$19*'10 - 2010'!AJ185</f>
        <v>#DIV/0!</v>
      </c>
      <c r="I238" s="35" t="e">
        <f>+$C$19*'10 - 2010'!AK185</f>
        <v>#DIV/0!</v>
      </c>
      <c r="J238" s="35" t="e">
        <f>+$C$19*'10 - 2010'!AL185</f>
        <v>#DIV/0!</v>
      </c>
      <c r="K238" s="35" t="e">
        <f>+$C$19*'10 - 2010'!AM185</f>
        <v>#DIV/0!</v>
      </c>
      <c r="L238" s="35" t="e">
        <f>+$C$19*'10 - 2010'!AN185</f>
        <v>#DIV/0!</v>
      </c>
      <c r="M238" s="35" t="e">
        <f>+$C$19*'10 - 2010'!AO185</f>
        <v>#DIV/0!</v>
      </c>
      <c r="N238" s="35" t="e">
        <f>+$C$19*'10 - 2010'!AP185</f>
        <v>#DIV/0!</v>
      </c>
      <c r="O238" s="35" t="e">
        <f>+$C$19*'10 - 2010'!AQ185</f>
        <v>#DIV/0!</v>
      </c>
      <c r="P238" s="35" t="e">
        <f>+$C$19*'10 - 2010'!AR185</f>
        <v>#DIV/0!</v>
      </c>
      <c r="Q238" s="35" t="e">
        <f>+$C$19*'10 - 2010'!AS185</f>
        <v>#DIV/0!</v>
      </c>
      <c r="R238" s="35" t="e">
        <f>+$C$19*'10 - 2010'!AT185</f>
        <v>#DIV/0!</v>
      </c>
      <c r="S238" s="35" t="e">
        <f>+$C$19*'10 - 2010'!AU185</f>
        <v>#DIV/0!</v>
      </c>
      <c r="T238" s="35" t="e">
        <f>+$C$19*'10 - 2010'!AV185</f>
        <v>#DIV/0!</v>
      </c>
      <c r="U238" s="35" t="e">
        <f>+$C$19*'10 - 2010'!AW185</f>
        <v>#DIV/0!</v>
      </c>
      <c r="V238" s="35" t="e">
        <f>+$C$19*'10 - 2010'!AX185</f>
        <v>#DIV/0!</v>
      </c>
      <c r="W238" s="35" t="e">
        <f>+$C$19*'10 - 2010'!AY185</f>
        <v>#DIV/0!</v>
      </c>
      <c r="X238" s="35" t="e">
        <f>+$C$19*'10 - 2010'!AZ185</f>
        <v>#DIV/0!</v>
      </c>
      <c r="Y238" s="35" t="e">
        <f>+$C$19*'10 - 2010'!BA185</f>
        <v>#DIV/0!</v>
      </c>
      <c r="Z238" s="35" t="e">
        <f>+$C$19*'10 - 2010'!BB185</f>
        <v>#DIV/0!</v>
      </c>
      <c r="AA238" s="35" t="e">
        <f>+$C$19*'10 - 2010'!BC185</f>
        <v>#DIV/0!</v>
      </c>
      <c r="AB238" s="35" t="e">
        <f>+$C$19*'10 - 2010'!BD185</f>
        <v>#DIV/0!</v>
      </c>
      <c r="AC238" s="35" t="e">
        <f>+$C$19*'10 - 2010'!BE185</f>
        <v>#DIV/0!</v>
      </c>
      <c r="AD238" s="35" t="e">
        <f>+$C$19*'10 - 2010'!BF185</f>
        <v>#DIV/0!</v>
      </c>
      <c r="AE238" s="35" t="e">
        <f>+$C$19*'10 - 2010'!BG185</f>
        <v>#DIV/0!</v>
      </c>
      <c r="AF238" s="35" t="e">
        <f>+$C$19*'10 - 2010'!BH185</f>
        <v>#DIV/0!</v>
      </c>
      <c r="AG238" s="35" t="e">
        <f>+$C$19*'10 - 2010'!BI185</f>
        <v>#DIV/0!</v>
      </c>
      <c r="AH238" s="35" t="e">
        <f>+$C$19*'10 - 2010'!BJ185</f>
        <v>#DIV/0!</v>
      </c>
      <c r="AI238" s="2"/>
    </row>
    <row r="239" spans="1:35">
      <c r="A239" s="44">
        <v>232</v>
      </c>
      <c r="B239" s="35">
        <f>+'10 - 2010'!B186</f>
        <v>0</v>
      </c>
      <c r="C239" s="35" t="e">
        <f>+'10 - 2010'!AE186/'10 - 2010'!BK186</f>
        <v>#DIV/0!</v>
      </c>
      <c r="D239" s="35" t="e">
        <f>+$C$19*'10 - 2010'!AF186</f>
        <v>#DIV/0!</v>
      </c>
      <c r="E239" s="35" t="e">
        <f>+$C$19*'10 - 2010'!AG186</f>
        <v>#DIV/0!</v>
      </c>
      <c r="F239" s="35" t="e">
        <f>+$C$19*'10 - 2010'!AH186</f>
        <v>#DIV/0!</v>
      </c>
      <c r="G239" s="35" t="e">
        <f>+$C$19*'10 - 2010'!AI186</f>
        <v>#DIV/0!</v>
      </c>
      <c r="H239" s="35" t="e">
        <f>+$C$19*'10 - 2010'!AJ186</f>
        <v>#DIV/0!</v>
      </c>
      <c r="I239" s="35" t="e">
        <f>+$C$19*'10 - 2010'!AK186</f>
        <v>#DIV/0!</v>
      </c>
      <c r="J239" s="35" t="e">
        <f>+$C$19*'10 - 2010'!AL186</f>
        <v>#DIV/0!</v>
      </c>
      <c r="K239" s="35" t="e">
        <f>+$C$19*'10 - 2010'!AM186</f>
        <v>#DIV/0!</v>
      </c>
      <c r="L239" s="35" t="e">
        <f>+$C$19*'10 - 2010'!AN186</f>
        <v>#DIV/0!</v>
      </c>
      <c r="M239" s="35" t="e">
        <f>+$C$19*'10 - 2010'!AO186</f>
        <v>#DIV/0!</v>
      </c>
      <c r="N239" s="35" t="e">
        <f>+$C$19*'10 - 2010'!AP186</f>
        <v>#DIV/0!</v>
      </c>
      <c r="O239" s="35" t="e">
        <f>+$C$19*'10 - 2010'!AQ186</f>
        <v>#DIV/0!</v>
      </c>
      <c r="P239" s="35" t="e">
        <f>+$C$19*'10 - 2010'!AR186</f>
        <v>#DIV/0!</v>
      </c>
      <c r="Q239" s="35" t="e">
        <f>+$C$19*'10 - 2010'!AS186</f>
        <v>#DIV/0!</v>
      </c>
      <c r="R239" s="35" t="e">
        <f>+$C$19*'10 - 2010'!AT186</f>
        <v>#DIV/0!</v>
      </c>
      <c r="S239" s="35" t="e">
        <f>+$C$19*'10 - 2010'!AU186</f>
        <v>#DIV/0!</v>
      </c>
      <c r="T239" s="35" t="e">
        <f>+$C$19*'10 - 2010'!AV186</f>
        <v>#DIV/0!</v>
      </c>
      <c r="U239" s="35" t="e">
        <f>+$C$19*'10 - 2010'!AW186</f>
        <v>#DIV/0!</v>
      </c>
      <c r="V239" s="35" t="e">
        <f>+$C$19*'10 - 2010'!AX186</f>
        <v>#DIV/0!</v>
      </c>
      <c r="W239" s="35" t="e">
        <f>+$C$19*'10 - 2010'!AY186</f>
        <v>#DIV/0!</v>
      </c>
      <c r="X239" s="35" t="e">
        <f>+$C$19*'10 - 2010'!AZ186</f>
        <v>#DIV/0!</v>
      </c>
      <c r="Y239" s="35" t="e">
        <f>+$C$19*'10 - 2010'!BA186</f>
        <v>#DIV/0!</v>
      </c>
      <c r="Z239" s="35" t="e">
        <f>+$C$19*'10 - 2010'!BB186</f>
        <v>#DIV/0!</v>
      </c>
      <c r="AA239" s="35" t="e">
        <f>+$C$19*'10 - 2010'!BC186</f>
        <v>#DIV/0!</v>
      </c>
      <c r="AB239" s="35" t="e">
        <f>+$C$19*'10 - 2010'!BD186</f>
        <v>#DIV/0!</v>
      </c>
      <c r="AC239" s="35" t="e">
        <f>+$C$19*'10 - 2010'!BE186</f>
        <v>#DIV/0!</v>
      </c>
      <c r="AD239" s="35" t="e">
        <f>+$C$19*'10 - 2010'!BF186</f>
        <v>#DIV/0!</v>
      </c>
      <c r="AE239" s="35" t="e">
        <f>+$C$19*'10 - 2010'!BG186</f>
        <v>#DIV/0!</v>
      </c>
      <c r="AF239" s="35" t="e">
        <f>+$C$19*'10 - 2010'!BH186</f>
        <v>#DIV/0!</v>
      </c>
      <c r="AG239" s="35" t="e">
        <f>+$C$19*'10 - 2010'!BI186</f>
        <v>#DIV/0!</v>
      </c>
      <c r="AH239" s="35" t="e">
        <f>+$C$19*'10 - 2010'!BJ186</f>
        <v>#DIV/0!</v>
      </c>
      <c r="AI239" s="2"/>
    </row>
    <row r="240" spans="1:35">
      <c r="A240" s="44">
        <v>233</v>
      </c>
      <c r="B240" s="35">
        <f>+'10 - 2010'!B187</f>
        <v>0</v>
      </c>
      <c r="C240" s="35" t="e">
        <f>+'10 - 2010'!AE187/'10 - 2010'!BK187</f>
        <v>#DIV/0!</v>
      </c>
      <c r="D240" s="35" t="e">
        <f>+$C$19*'10 - 2010'!AF187</f>
        <v>#DIV/0!</v>
      </c>
      <c r="E240" s="35" t="e">
        <f>+$C$19*'10 - 2010'!AG187</f>
        <v>#DIV/0!</v>
      </c>
      <c r="F240" s="35" t="e">
        <f>+$C$19*'10 - 2010'!AH187</f>
        <v>#DIV/0!</v>
      </c>
      <c r="G240" s="35" t="e">
        <f>+$C$19*'10 - 2010'!AI187</f>
        <v>#DIV/0!</v>
      </c>
      <c r="H240" s="35" t="e">
        <f>+$C$19*'10 - 2010'!AJ187</f>
        <v>#DIV/0!</v>
      </c>
      <c r="I240" s="35" t="e">
        <f>+$C$19*'10 - 2010'!AK187</f>
        <v>#DIV/0!</v>
      </c>
      <c r="J240" s="35" t="e">
        <f>+$C$19*'10 - 2010'!AL187</f>
        <v>#DIV/0!</v>
      </c>
      <c r="K240" s="35" t="e">
        <f>+$C$19*'10 - 2010'!AM187</f>
        <v>#DIV/0!</v>
      </c>
      <c r="L240" s="35" t="e">
        <f>+$C$19*'10 - 2010'!AN187</f>
        <v>#DIV/0!</v>
      </c>
      <c r="M240" s="35" t="e">
        <f>+$C$19*'10 - 2010'!AO187</f>
        <v>#DIV/0!</v>
      </c>
      <c r="N240" s="35" t="e">
        <f>+$C$19*'10 - 2010'!AP187</f>
        <v>#DIV/0!</v>
      </c>
      <c r="O240" s="35" t="e">
        <f>+$C$19*'10 - 2010'!AQ187</f>
        <v>#DIV/0!</v>
      </c>
      <c r="P240" s="35" t="e">
        <f>+$C$19*'10 - 2010'!AR187</f>
        <v>#DIV/0!</v>
      </c>
      <c r="Q240" s="35" t="e">
        <f>+$C$19*'10 - 2010'!AS187</f>
        <v>#DIV/0!</v>
      </c>
      <c r="R240" s="35" t="e">
        <f>+$C$19*'10 - 2010'!AT187</f>
        <v>#DIV/0!</v>
      </c>
      <c r="S240" s="35" t="e">
        <f>+$C$19*'10 - 2010'!AU187</f>
        <v>#DIV/0!</v>
      </c>
      <c r="T240" s="35" t="e">
        <f>+$C$19*'10 - 2010'!AV187</f>
        <v>#DIV/0!</v>
      </c>
      <c r="U240" s="35" t="e">
        <f>+$C$19*'10 - 2010'!AW187</f>
        <v>#DIV/0!</v>
      </c>
      <c r="V240" s="35" t="e">
        <f>+$C$19*'10 - 2010'!AX187</f>
        <v>#DIV/0!</v>
      </c>
      <c r="W240" s="35" t="e">
        <f>+$C$19*'10 - 2010'!AY187</f>
        <v>#DIV/0!</v>
      </c>
      <c r="X240" s="35" t="e">
        <f>+$C$19*'10 - 2010'!AZ187</f>
        <v>#DIV/0!</v>
      </c>
      <c r="Y240" s="35" t="e">
        <f>+$C$19*'10 - 2010'!BA187</f>
        <v>#DIV/0!</v>
      </c>
      <c r="Z240" s="35" t="e">
        <f>+$C$19*'10 - 2010'!BB187</f>
        <v>#DIV/0!</v>
      </c>
      <c r="AA240" s="35" t="e">
        <f>+$C$19*'10 - 2010'!BC187</f>
        <v>#DIV/0!</v>
      </c>
      <c r="AB240" s="35" t="e">
        <f>+$C$19*'10 - 2010'!BD187</f>
        <v>#DIV/0!</v>
      </c>
      <c r="AC240" s="35" t="e">
        <f>+$C$19*'10 - 2010'!BE187</f>
        <v>#DIV/0!</v>
      </c>
      <c r="AD240" s="35" t="e">
        <f>+$C$19*'10 - 2010'!BF187</f>
        <v>#DIV/0!</v>
      </c>
      <c r="AE240" s="35" t="e">
        <f>+$C$19*'10 - 2010'!BG187</f>
        <v>#DIV/0!</v>
      </c>
      <c r="AF240" s="35" t="e">
        <f>+$C$19*'10 - 2010'!BH187</f>
        <v>#DIV/0!</v>
      </c>
      <c r="AG240" s="35" t="e">
        <f>+$C$19*'10 - 2010'!BI187</f>
        <v>#DIV/0!</v>
      </c>
      <c r="AH240" s="35" t="e">
        <f>+$C$19*'10 - 2010'!BJ187</f>
        <v>#DIV/0!</v>
      </c>
      <c r="AI240" s="2"/>
    </row>
    <row r="241" spans="1:35">
      <c r="A241" s="44">
        <v>234</v>
      </c>
      <c r="B241" s="35">
        <f>+'10 - 2010'!B188</f>
        <v>0</v>
      </c>
      <c r="C241" s="35" t="e">
        <f>+'10 - 2010'!AE188/'10 - 2010'!BK188</f>
        <v>#DIV/0!</v>
      </c>
      <c r="D241" s="35" t="e">
        <f>+$C$19*'10 - 2010'!AF188</f>
        <v>#DIV/0!</v>
      </c>
      <c r="E241" s="35" t="e">
        <f>+$C$19*'10 - 2010'!AG188</f>
        <v>#DIV/0!</v>
      </c>
      <c r="F241" s="35" t="e">
        <f>+$C$19*'10 - 2010'!AH188</f>
        <v>#DIV/0!</v>
      </c>
      <c r="G241" s="35" t="e">
        <f>+$C$19*'10 - 2010'!AI188</f>
        <v>#DIV/0!</v>
      </c>
      <c r="H241" s="35" t="e">
        <f>+$C$19*'10 - 2010'!AJ188</f>
        <v>#DIV/0!</v>
      </c>
      <c r="I241" s="35" t="e">
        <f>+$C$19*'10 - 2010'!AK188</f>
        <v>#DIV/0!</v>
      </c>
      <c r="J241" s="35" t="e">
        <f>+$C$19*'10 - 2010'!AL188</f>
        <v>#DIV/0!</v>
      </c>
      <c r="K241" s="35" t="e">
        <f>+$C$19*'10 - 2010'!AM188</f>
        <v>#DIV/0!</v>
      </c>
      <c r="L241" s="35" t="e">
        <f>+$C$19*'10 - 2010'!AN188</f>
        <v>#DIV/0!</v>
      </c>
      <c r="M241" s="35" t="e">
        <f>+$C$19*'10 - 2010'!AO188</f>
        <v>#DIV/0!</v>
      </c>
      <c r="N241" s="35" t="e">
        <f>+$C$19*'10 - 2010'!AP188</f>
        <v>#DIV/0!</v>
      </c>
      <c r="O241" s="35" t="e">
        <f>+$C$19*'10 - 2010'!AQ188</f>
        <v>#DIV/0!</v>
      </c>
      <c r="P241" s="35" t="e">
        <f>+$C$19*'10 - 2010'!AR188</f>
        <v>#DIV/0!</v>
      </c>
      <c r="Q241" s="35" t="e">
        <f>+$C$19*'10 - 2010'!AS188</f>
        <v>#DIV/0!</v>
      </c>
      <c r="R241" s="35" t="e">
        <f>+$C$19*'10 - 2010'!AT188</f>
        <v>#DIV/0!</v>
      </c>
      <c r="S241" s="35" t="e">
        <f>+$C$19*'10 - 2010'!AU188</f>
        <v>#DIV/0!</v>
      </c>
      <c r="T241" s="35" t="e">
        <f>+$C$19*'10 - 2010'!AV188</f>
        <v>#DIV/0!</v>
      </c>
      <c r="U241" s="35" t="e">
        <f>+$C$19*'10 - 2010'!AW188</f>
        <v>#DIV/0!</v>
      </c>
      <c r="V241" s="35" t="e">
        <f>+$C$19*'10 - 2010'!AX188</f>
        <v>#DIV/0!</v>
      </c>
      <c r="W241" s="35" t="e">
        <f>+$C$19*'10 - 2010'!AY188</f>
        <v>#DIV/0!</v>
      </c>
      <c r="X241" s="35" t="e">
        <f>+$C$19*'10 - 2010'!AZ188</f>
        <v>#DIV/0!</v>
      </c>
      <c r="Y241" s="35" t="e">
        <f>+$C$19*'10 - 2010'!BA188</f>
        <v>#DIV/0!</v>
      </c>
      <c r="Z241" s="35" t="e">
        <f>+$C$19*'10 - 2010'!BB188</f>
        <v>#DIV/0!</v>
      </c>
      <c r="AA241" s="35" t="e">
        <f>+$C$19*'10 - 2010'!BC188</f>
        <v>#DIV/0!</v>
      </c>
      <c r="AB241" s="35" t="e">
        <f>+$C$19*'10 - 2010'!BD188</f>
        <v>#DIV/0!</v>
      </c>
      <c r="AC241" s="35" t="e">
        <f>+$C$19*'10 - 2010'!BE188</f>
        <v>#DIV/0!</v>
      </c>
      <c r="AD241" s="35" t="e">
        <f>+$C$19*'10 - 2010'!BF188</f>
        <v>#DIV/0!</v>
      </c>
      <c r="AE241" s="35" t="e">
        <f>+$C$19*'10 - 2010'!BG188</f>
        <v>#DIV/0!</v>
      </c>
      <c r="AF241" s="35" t="e">
        <f>+$C$19*'10 - 2010'!BH188</f>
        <v>#DIV/0!</v>
      </c>
      <c r="AG241" s="35" t="e">
        <f>+$C$19*'10 - 2010'!BI188</f>
        <v>#DIV/0!</v>
      </c>
      <c r="AH241" s="35" t="e">
        <f>+$C$19*'10 - 2010'!BJ188</f>
        <v>#DIV/0!</v>
      </c>
      <c r="AI241" s="2"/>
    </row>
    <row r="242" spans="1:35">
      <c r="A242" s="44">
        <v>235</v>
      </c>
      <c r="B242" s="35">
        <f>+'10 - 2010'!B189</f>
        <v>0</v>
      </c>
      <c r="C242" s="35" t="e">
        <f>+'10 - 2010'!AE189/'10 - 2010'!BK189</f>
        <v>#DIV/0!</v>
      </c>
      <c r="D242" s="35" t="e">
        <f>+$C$19*'10 - 2010'!AF189</f>
        <v>#DIV/0!</v>
      </c>
      <c r="E242" s="35" t="e">
        <f>+$C$19*'10 - 2010'!AG189</f>
        <v>#DIV/0!</v>
      </c>
      <c r="F242" s="35" t="e">
        <f>+$C$19*'10 - 2010'!AH189</f>
        <v>#DIV/0!</v>
      </c>
      <c r="G242" s="35" t="e">
        <f>+$C$19*'10 - 2010'!AI189</f>
        <v>#DIV/0!</v>
      </c>
      <c r="H242" s="35" t="e">
        <f>+$C$19*'10 - 2010'!AJ189</f>
        <v>#DIV/0!</v>
      </c>
      <c r="I242" s="35" t="e">
        <f>+$C$19*'10 - 2010'!AK189</f>
        <v>#DIV/0!</v>
      </c>
      <c r="J242" s="35" t="e">
        <f>+$C$19*'10 - 2010'!AL189</f>
        <v>#DIV/0!</v>
      </c>
      <c r="K242" s="35" t="e">
        <f>+$C$19*'10 - 2010'!AM189</f>
        <v>#DIV/0!</v>
      </c>
      <c r="L242" s="35" t="e">
        <f>+$C$19*'10 - 2010'!AN189</f>
        <v>#DIV/0!</v>
      </c>
      <c r="M242" s="35" t="e">
        <f>+$C$19*'10 - 2010'!AO189</f>
        <v>#DIV/0!</v>
      </c>
      <c r="N242" s="35" t="e">
        <f>+$C$19*'10 - 2010'!AP189</f>
        <v>#DIV/0!</v>
      </c>
      <c r="O242" s="35" t="e">
        <f>+$C$19*'10 - 2010'!AQ189</f>
        <v>#DIV/0!</v>
      </c>
      <c r="P242" s="35" t="e">
        <f>+$C$19*'10 - 2010'!AR189</f>
        <v>#DIV/0!</v>
      </c>
      <c r="Q242" s="35" t="e">
        <f>+$C$19*'10 - 2010'!AS189</f>
        <v>#DIV/0!</v>
      </c>
      <c r="R242" s="35" t="e">
        <f>+$C$19*'10 - 2010'!AT189</f>
        <v>#DIV/0!</v>
      </c>
      <c r="S242" s="35" t="e">
        <f>+$C$19*'10 - 2010'!AU189</f>
        <v>#DIV/0!</v>
      </c>
      <c r="T242" s="35" t="e">
        <f>+$C$19*'10 - 2010'!AV189</f>
        <v>#DIV/0!</v>
      </c>
      <c r="U242" s="35" t="e">
        <f>+$C$19*'10 - 2010'!AW189</f>
        <v>#DIV/0!</v>
      </c>
      <c r="V242" s="35" t="e">
        <f>+$C$19*'10 - 2010'!AX189</f>
        <v>#DIV/0!</v>
      </c>
      <c r="W242" s="35" t="e">
        <f>+$C$19*'10 - 2010'!AY189</f>
        <v>#DIV/0!</v>
      </c>
      <c r="X242" s="35" t="e">
        <f>+$C$19*'10 - 2010'!AZ189</f>
        <v>#DIV/0!</v>
      </c>
      <c r="Y242" s="35" t="e">
        <f>+$C$19*'10 - 2010'!BA189</f>
        <v>#DIV/0!</v>
      </c>
      <c r="Z242" s="35" t="e">
        <f>+$C$19*'10 - 2010'!BB189</f>
        <v>#DIV/0!</v>
      </c>
      <c r="AA242" s="35" t="e">
        <f>+$C$19*'10 - 2010'!BC189</f>
        <v>#DIV/0!</v>
      </c>
      <c r="AB242" s="35" t="e">
        <f>+$C$19*'10 - 2010'!BD189</f>
        <v>#DIV/0!</v>
      </c>
      <c r="AC242" s="35" t="e">
        <f>+$C$19*'10 - 2010'!BE189</f>
        <v>#DIV/0!</v>
      </c>
      <c r="AD242" s="35" t="e">
        <f>+$C$19*'10 - 2010'!BF189</f>
        <v>#DIV/0!</v>
      </c>
      <c r="AE242" s="35" t="e">
        <f>+$C$19*'10 - 2010'!BG189</f>
        <v>#DIV/0!</v>
      </c>
      <c r="AF242" s="35" t="e">
        <f>+$C$19*'10 - 2010'!BH189</f>
        <v>#DIV/0!</v>
      </c>
      <c r="AG242" s="35" t="e">
        <f>+$C$19*'10 - 2010'!BI189</f>
        <v>#DIV/0!</v>
      </c>
      <c r="AH242" s="35" t="e">
        <f>+$C$19*'10 - 2010'!BJ189</f>
        <v>#DIV/0!</v>
      </c>
      <c r="AI242" s="2"/>
    </row>
    <row r="243" spans="1:35">
      <c r="A243" s="44">
        <v>236</v>
      </c>
      <c r="B243" s="35">
        <f>+'10 - 2010'!B190</f>
        <v>0</v>
      </c>
      <c r="C243" s="35" t="e">
        <f>+'10 - 2010'!AE190/'10 - 2010'!BK190</f>
        <v>#DIV/0!</v>
      </c>
      <c r="D243" s="35" t="e">
        <f>+$C$19*'10 - 2010'!AF190</f>
        <v>#DIV/0!</v>
      </c>
      <c r="E243" s="35" t="e">
        <f>+$C$19*'10 - 2010'!AG190</f>
        <v>#DIV/0!</v>
      </c>
      <c r="F243" s="35" t="e">
        <f>+$C$19*'10 - 2010'!AH190</f>
        <v>#DIV/0!</v>
      </c>
      <c r="G243" s="35" t="e">
        <f>+$C$19*'10 - 2010'!AI190</f>
        <v>#DIV/0!</v>
      </c>
      <c r="H243" s="35" t="e">
        <f>+$C$19*'10 - 2010'!AJ190</f>
        <v>#DIV/0!</v>
      </c>
      <c r="I243" s="35" t="e">
        <f>+$C$19*'10 - 2010'!AK190</f>
        <v>#DIV/0!</v>
      </c>
      <c r="J243" s="35" t="e">
        <f>+$C$19*'10 - 2010'!AL190</f>
        <v>#DIV/0!</v>
      </c>
      <c r="K243" s="35" t="e">
        <f>+$C$19*'10 - 2010'!AM190</f>
        <v>#DIV/0!</v>
      </c>
      <c r="L243" s="35" t="e">
        <f>+$C$19*'10 - 2010'!AN190</f>
        <v>#DIV/0!</v>
      </c>
      <c r="M243" s="35" t="e">
        <f>+$C$19*'10 - 2010'!AO190</f>
        <v>#DIV/0!</v>
      </c>
      <c r="N243" s="35" t="e">
        <f>+$C$19*'10 - 2010'!AP190</f>
        <v>#DIV/0!</v>
      </c>
      <c r="O243" s="35" t="e">
        <f>+$C$19*'10 - 2010'!AQ190</f>
        <v>#DIV/0!</v>
      </c>
      <c r="P243" s="35" t="e">
        <f>+$C$19*'10 - 2010'!AR190</f>
        <v>#DIV/0!</v>
      </c>
      <c r="Q243" s="35" t="e">
        <f>+$C$19*'10 - 2010'!AS190</f>
        <v>#DIV/0!</v>
      </c>
      <c r="R243" s="35" t="e">
        <f>+$C$19*'10 - 2010'!AT190</f>
        <v>#DIV/0!</v>
      </c>
      <c r="S243" s="35" t="e">
        <f>+$C$19*'10 - 2010'!AU190</f>
        <v>#DIV/0!</v>
      </c>
      <c r="T243" s="35" t="e">
        <f>+$C$19*'10 - 2010'!AV190</f>
        <v>#DIV/0!</v>
      </c>
      <c r="U243" s="35" t="e">
        <f>+$C$19*'10 - 2010'!AW190</f>
        <v>#DIV/0!</v>
      </c>
      <c r="V243" s="35" t="e">
        <f>+$C$19*'10 - 2010'!AX190</f>
        <v>#DIV/0!</v>
      </c>
      <c r="W243" s="35" t="e">
        <f>+$C$19*'10 - 2010'!AY190</f>
        <v>#DIV/0!</v>
      </c>
      <c r="X243" s="35" t="e">
        <f>+$C$19*'10 - 2010'!AZ190</f>
        <v>#DIV/0!</v>
      </c>
      <c r="Y243" s="35" t="e">
        <f>+$C$19*'10 - 2010'!BA190</f>
        <v>#DIV/0!</v>
      </c>
      <c r="Z243" s="35" t="e">
        <f>+$C$19*'10 - 2010'!BB190</f>
        <v>#DIV/0!</v>
      </c>
      <c r="AA243" s="35" t="e">
        <f>+$C$19*'10 - 2010'!BC190</f>
        <v>#DIV/0!</v>
      </c>
      <c r="AB243" s="35" t="e">
        <f>+$C$19*'10 - 2010'!BD190</f>
        <v>#DIV/0!</v>
      </c>
      <c r="AC243" s="35" t="e">
        <f>+$C$19*'10 - 2010'!BE190</f>
        <v>#DIV/0!</v>
      </c>
      <c r="AD243" s="35" t="e">
        <f>+$C$19*'10 - 2010'!BF190</f>
        <v>#DIV/0!</v>
      </c>
      <c r="AE243" s="35" t="e">
        <f>+$C$19*'10 - 2010'!BG190</f>
        <v>#DIV/0!</v>
      </c>
      <c r="AF243" s="35" t="e">
        <f>+$C$19*'10 - 2010'!BH190</f>
        <v>#DIV/0!</v>
      </c>
      <c r="AG243" s="35" t="e">
        <f>+$C$19*'10 - 2010'!BI190</f>
        <v>#DIV/0!</v>
      </c>
      <c r="AH243" s="35" t="e">
        <f>+$C$19*'10 - 2010'!BJ190</f>
        <v>#DIV/0!</v>
      </c>
      <c r="AI243" s="2"/>
    </row>
    <row r="244" spans="1:35">
      <c r="A244" s="44">
        <v>237</v>
      </c>
      <c r="B244" s="35">
        <f>+'10 - 2010'!B191</f>
        <v>0</v>
      </c>
      <c r="C244" s="35" t="e">
        <f>+'10 - 2010'!AE191/'10 - 2010'!BK191</f>
        <v>#DIV/0!</v>
      </c>
      <c r="D244" s="35" t="e">
        <f>+$C$19*'10 - 2010'!AF191</f>
        <v>#DIV/0!</v>
      </c>
      <c r="E244" s="35" t="e">
        <f>+$C$19*'10 - 2010'!AG191</f>
        <v>#DIV/0!</v>
      </c>
      <c r="F244" s="35" t="e">
        <f>+$C$19*'10 - 2010'!AH191</f>
        <v>#DIV/0!</v>
      </c>
      <c r="G244" s="35" t="e">
        <f>+$C$19*'10 - 2010'!AI191</f>
        <v>#DIV/0!</v>
      </c>
      <c r="H244" s="35" t="e">
        <f>+$C$19*'10 - 2010'!AJ191</f>
        <v>#DIV/0!</v>
      </c>
      <c r="I244" s="35" t="e">
        <f>+$C$19*'10 - 2010'!AK191</f>
        <v>#DIV/0!</v>
      </c>
      <c r="J244" s="35" t="e">
        <f>+$C$19*'10 - 2010'!AL191</f>
        <v>#DIV/0!</v>
      </c>
      <c r="K244" s="35" t="e">
        <f>+$C$19*'10 - 2010'!AM191</f>
        <v>#DIV/0!</v>
      </c>
      <c r="L244" s="35" t="e">
        <f>+$C$19*'10 - 2010'!AN191</f>
        <v>#DIV/0!</v>
      </c>
      <c r="M244" s="35" t="e">
        <f>+$C$19*'10 - 2010'!AO191</f>
        <v>#DIV/0!</v>
      </c>
      <c r="N244" s="35" t="e">
        <f>+$C$19*'10 - 2010'!AP191</f>
        <v>#DIV/0!</v>
      </c>
      <c r="O244" s="35" t="e">
        <f>+$C$19*'10 - 2010'!AQ191</f>
        <v>#DIV/0!</v>
      </c>
      <c r="P244" s="35" t="e">
        <f>+$C$19*'10 - 2010'!AR191</f>
        <v>#DIV/0!</v>
      </c>
      <c r="Q244" s="35" t="e">
        <f>+$C$19*'10 - 2010'!AS191</f>
        <v>#DIV/0!</v>
      </c>
      <c r="R244" s="35" t="e">
        <f>+$C$19*'10 - 2010'!AT191</f>
        <v>#DIV/0!</v>
      </c>
      <c r="S244" s="35" t="e">
        <f>+$C$19*'10 - 2010'!AU191</f>
        <v>#DIV/0!</v>
      </c>
      <c r="T244" s="35" t="e">
        <f>+$C$19*'10 - 2010'!AV191</f>
        <v>#DIV/0!</v>
      </c>
      <c r="U244" s="35" t="e">
        <f>+$C$19*'10 - 2010'!AW191</f>
        <v>#DIV/0!</v>
      </c>
      <c r="V244" s="35" t="e">
        <f>+$C$19*'10 - 2010'!AX191</f>
        <v>#DIV/0!</v>
      </c>
      <c r="W244" s="35" t="e">
        <f>+$C$19*'10 - 2010'!AY191</f>
        <v>#DIV/0!</v>
      </c>
      <c r="X244" s="35" t="e">
        <f>+$C$19*'10 - 2010'!AZ191</f>
        <v>#DIV/0!</v>
      </c>
      <c r="Y244" s="35" t="e">
        <f>+$C$19*'10 - 2010'!BA191</f>
        <v>#DIV/0!</v>
      </c>
      <c r="Z244" s="35" t="e">
        <f>+$C$19*'10 - 2010'!BB191</f>
        <v>#DIV/0!</v>
      </c>
      <c r="AA244" s="35" t="e">
        <f>+$C$19*'10 - 2010'!BC191</f>
        <v>#DIV/0!</v>
      </c>
      <c r="AB244" s="35" t="e">
        <f>+$C$19*'10 - 2010'!BD191</f>
        <v>#DIV/0!</v>
      </c>
      <c r="AC244" s="35" t="e">
        <f>+$C$19*'10 - 2010'!BE191</f>
        <v>#DIV/0!</v>
      </c>
      <c r="AD244" s="35" t="e">
        <f>+$C$19*'10 - 2010'!BF191</f>
        <v>#DIV/0!</v>
      </c>
      <c r="AE244" s="35" t="e">
        <f>+$C$19*'10 - 2010'!BG191</f>
        <v>#DIV/0!</v>
      </c>
      <c r="AF244" s="35" t="e">
        <f>+$C$19*'10 - 2010'!BH191</f>
        <v>#DIV/0!</v>
      </c>
      <c r="AG244" s="35" t="e">
        <f>+$C$19*'10 - 2010'!BI191</f>
        <v>#DIV/0!</v>
      </c>
      <c r="AH244" s="35" t="e">
        <f>+$C$19*'10 - 2010'!BJ191</f>
        <v>#DIV/0!</v>
      </c>
      <c r="AI244" s="2"/>
    </row>
    <row r="245" spans="1:35">
      <c r="A245" s="44">
        <v>238</v>
      </c>
      <c r="B245" s="35">
        <f>+'10 - 2010'!B192</f>
        <v>0</v>
      </c>
      <c r="C245" s="35" t="e">
        <f>+'10 - 2010'!AE192/'10 - 2010'!BK192</f>
        <v>#DIV/0!</v>
      </c>
      <c r="D245" s="35" t="e">
        <f>+$C$19*'10 - 2010'!AF192</f>
        <v>#DIV/0!</v>
      </c>
      <c r="E245" s="35" t="e">
        <f>+$C$19*'10 - 2010'!AG192</f>
        <v>#DIV/0!</v>
      </c>
      <c r="F245" s="35" t="e">
        <f>+$C$19*'10 - 2010'!AH192</f>
        <v>#DIV/0!</v>
      </c>
      <c r="G245" s="35" t="e">
        <f>+$C$19*'10 - 2010'!AI192</f>
        <v>#DIV/0!</v>
      </c>
      <c r="H245" s="35" t="e">
        <f>+$C$19*'10 - 2010'!AJ192</f>
        <v>#DIV/0!</v>
      </c>
      <c r="I245" s="35" t="e">
        <f>+$C$19*'10 - 2010'!AK192</f>
        <v>#DIV/0!</v>
      </c>
      <c r="J245" s="35" t="e">
        <f>+$C$19*'10 - 2010'!AL192</f>
        <v>#DIV/0!</v>
      </c>
      <c r="K245" s="35" t="e">
        <f>+$C$19*'10 - 2010'!AM192</f>
        <v>#DIV/0!</v>
      </c>
      <c r="L245" s="35" t="e">
        <f>+$C$19*'10 - 2010'!AN192</f>
        <v>#DIV/0!</v>
      </c>
      <c r="M245" s="35" t="e">
        <f>+$C$19*'10 - 2010'!AO192</f>
        <v>#DIV/0!</v>
      </c>
      <c r="N245" s="35" t="e">
        <f>+$C$19*'10 - 2010'!AP192</f>
        <v>#DIV/0!</v>
      </c>
      <c r="O245" s="35" t="e">
        <f>+$C$19*'10 - 2010'!AQ192</f>
        <v>#DIV/0!</v>
      </c>
      <c r="P245" s="35" t="e">
        <f>+$C$19*'10 - 2010'!AR192</f>
        <v>#DIV/0!</v>
      </c>
      <c r="Q245" s="35" t="e">
        <f>+$C$19*'10 - 2010'!AS192</f>
        <v>#DIV/0!</v>
      </c>
      <c r="R245" s="35" t="e">
        <f>+$C$19*'10 - 2010'!AT192</f>
        <v>#DIV/0!</v>
      </c>
      <c r="S245" s="35" t="e">
        <f>+$C$19*'10 - 2010'!AU192</f>
        <v>#DIV/0!</v>
      </c>
      <c r="T245" s="35" t="e">
        <f>+$C$19*'10 - 2010'!AV192</f>
        <v>#DIV/0!</v>
      </c>
      <c r="U245" s="35" t="e">
        <f>+$C$19*'10 - 2010'!AW192</f>
        <v>#DIV/0!</v>
      </c>
      <c r="V245" s="35" t="e">
        <f>+$C$19*'10 - 2010'!AX192</f>
        <v>#DIV/0!</v>
      </c>
      <c r="W245" s="35" t="e">
        <f>+$C$19*'10 - 2010'!AY192</f>
        <v>#DIV/0!</v>
      </c>
      <c r="X245" s="35" t="e">
        <f>+$C$19*'10 - 2010'!AZ192</f>
        <v>#DIV/0!</v>
      </c>
      <c r="Y245" s="35" t="e">
        <f>+$C$19*'10 - 2010'!BA192</f>
        <v>#DIV/0!</v>
      </c>
      <c r="Z245" s="35" t="e">
        <f>+$C$19*'10 - 2010'!BB192</f>
        <v>#DIV/0!</v>
      </c>
      <c r="AA245" s="35" t="e">
        <f>+$C$19*'10 - 2010'!BC192</f>
        <v>#DIV/0!</v>
      </c>
      <c r="AB245" s="35" t="e">
        <f>+$C$19*'10 - 2010'!BD192</f>
        <v>#DIV/0!</v>
      </c>
      <c r="AC245" s="35" t="e">
        <f>+$C$19*'10 - 2010'!BE192</f>
        <v>#DIV/0!</v>
      </c>
      <c r="AD245" s="35" t="e">
        <f>+$C$19*'10 - 2010'!BF192</f>
        <v>#DIV/0!</v>
      </c>
      <c r="AE245" s="35" t="e">
        <f>+$C$19*'10 - 2010'!BG192</f>
        <v>#DIV/0!</v>
      </c>
      <c r="AF245" s="35" t="e">
        <f>+$C$19*'10 - 2010'!BH192</f>
        <v>#DIV/0!</v>
      </c>
      <c r="AG245" s="35" t="e">
        <f>+$C$19*'10 - 2010'!BI192</f>
        <v>#DIV/0!</v>
      </c>
      <c r="AH245" s="35" t="e">
        <f>+$C$19*'10 - 2010'!BJ192</f>
        <v>#DIV/0!</v>
      </c>
      <c r="AI245" s="2"/>
    </row>
    <row r="246" spans="1:35">
      <c r="A246" s="44">
        <v>239</v>
      </c>
      <c r="B246" s="35">
        <f>+'10 - 2010'!B193</f>
        <v>0</v>
      </c>
      <c r="C246" s="35" t="e">
        <f>+'10 - 2010'!AE193/'10 - 2010'!BK193</f>
        <v>#DIV/0!</v>
      </c>
      <c r="D246" s="35" t="e">
        <f>+$C$19*'10 - 2010'!AF193</f>
        <v>#DIV/0!</v>
      </c>
      <c r="E246" s="35" t="e">
        <f>+$C$19*'10 - 2010'!AG193</f>
        <v>#DIV/0!</v>
      </c>
      <c r="F246" s="35" t="e">
        <f>+$C$19*'10 - 2010'!AH193</f>
        <v>#DIV/0!</v>
      </c>
      <c r="G246" s="35" t="e">
        <f>+$C$19*'10 - 2010'!AI193</f>
        <v>#DIV/0!</v>
      </c>
      <c r="H246" s="35" t="e">
        <f>+$C$19*'10 - 2010'!AJ193</f>
        <v>#DIV/0!</v>
      </c>
      <c r="I246" s="35" t="e">
        <f>+$C$19*'10 - 2010'!AK193</f>
        <v>#DIV/0!</v>
      </c>
      <c r="J246" s="35" t="e">
        <f>+$C$19*'10 - 2010'!AL193</f>
        <v>#DIV/0!</v>
      </c>
      <c r="K246" s="35" t="e">
        <f>+$C$19*'10 - 2010'!AM193</f>
        <v>#DIV/0!</v>
      </c>
      <c r="L246" s="35" t="e">
        <f>+$C$19*'10 - 2010'!AN193</f>
        <v>#DIV/0!</v>
      </c>
      <c r="M246" s="35" t="e">
        <f>+$C$19*'10 - 2010'!AO193</f>
        <v>#DIV/0!</v>
      </c>
      <c r="N246" s="35" t="e">
        <f>+$C$19*'10 - 2010'!AP193</f>
        <v>#DIV/0!</v>
      </c>
      <c r="O246" s="35" t="e">
        <f>+$C$19*'10 - 2010'!AQ193</f>
        <v>#DIV/0!</v>
      </c>
      <c r="P246" s="35" t="e">
        <f>+$C$19*'10 - 2010'!AR193</f>
        <v>#DIV/0!</v>
      </c>
      <c r="Q246" s="35" t="e">
        <f>+$C$19*'10 - 2010'!AS193</f>
        <v>#DIV/0!</v>
      </c>
      <c r="R246" s="35" t="e">
        <f>+$C$19*'10 - 2010'!AT193</f>
        <v>#DIV/0!</v>
      </c>
      <c r="S246" s="35" t="e">
        <f>+$C$19*'10 - 2010'!AU193</f>
        <v>#DIV/0!</v>
      </c>
      <c r="T246" s="35" t="e">
        <f>+$C$19*'10 - 2010'!AV193</f>
        <v>#DIV/0!</v>
      </c>
      <c r="U246" s="35" t="e">
        <f>+$C$19*'10 - 2010'!AW193</f>
        <v>#DIV/0!</v>
      </c>
      <c r="V246" s="35" t="e">
        <f>+$C$19*'10 - 2010'!AX193</f>
        <v>#DIV/0!</v>
      </c>
      <c r="W246" s="35" t="e">
        <f>+$C$19*'10 - 2010'!AY193</f>
        <v>#DIV/0!</v>
      </c>
      <c r="X246" s="35" t="e">
        <f>+$C$19*'10 - 2010'!AZ193</f>
        <v>#DIV/0!</v>
      </c>
      <c r="Y246" s="35" t="e">
        <f>+$C$19*'10 - 2010'!BA193</f>
        <v>#DIV/0!</v>
      </c>
      <c r="Z246" s="35" t="e">
        <f>+$C$19*'10 - 2010'!BB193</f>
        <v>#DIV/0!</v>
      </c>
      <c r="AA246" s="35" t="e">
        <f>+$C$19*'10 - 2010'!BC193</f>
        <v>#DIV/0!</v>
      </c>
      <c r="AB246" s="35" t="e">
        <f>+$C$19*'10 - 2010'!BD193</f>
        <v>#DIV/0!</v>
      </c>
      <c r="AC246" s="35" t="e">
        <f>+$C$19*'10 - 2010'!BE193</f>
        <v>#DIV/0!</v>
      </c>
      <c r="AD246" s="35" t="e">
        <f>+$C$19*'10 - 2010'!BF193</f>
        <v>#DIV/0!</v>
      </c>
      <c r="AE246" s="35" t="e">
        <f>+$C$19*'10 - 2010'!BG193</f>
        <v>#DIV/0!</v>
      </c>
      <c r="AF246" s="35" t="e">
        <f>+$C$19*'10 - 2010'!BH193</f>
        <v>#DIV/0!</v>
      </c>
      <c r="AG246" s="35" t="e">
        <f>+$C$19*'10 - 2010'!BI193</f>
        <v>#DIV/0!</v>
      </c>
      <c r="AH246" s="35" t="e">
        <f>+$C$19*'10 - 2010'!BJ193</f>
        <v>#DIV/0!</v>
      </c>
      <c r="AI246" s="2"/>
    </row>
    <row r="247" spans="1:35">
      <c r="A247" s="44">
        <v>240</v>
      </c>
      <c r="B247" s="35">
        <f>+'10 - 2010'!B194</f>
        <v>0</v>
      </c>
      <c r="C247" s="35" t="e">
        <f>+'10 - 2010'!AE194/'10 - 2010'!BK194</f>
        <v>#DIV/0!</v>
      </c>
      <c r="D247" s="35" t="e">
        <f>+$C$19*'10 - 2010'!AF194</f>
        <v>#DIV/0!</v>
      </c>
      <c r="E247" s="35" t="e">
        <f>+$C$19*'10 - 2010'!AG194</f>
        <v>#DIV/0!</v>
      </c>
      <c r="F247" s="35" t="e">
        <f>+$C$19*'10 - 2010'!AH194</f>
        <v>#DIV/0!</v>
      </c>
      <c r="G247" s="35" t="e">
        <f>+$C$19*'10 - 2010'!AI194</f>
        <v>#DIV/0!</v>
      </c>
      <c r="H247" s="35" t="e">
        <f>+$C$19*'10 - 2010'!AJ194</f>
        <v>#DIV/0!</v>
      </c>
      <c r="I247" s="35" t="e">
        <f>+$C$19*'10 - 2010'!AK194</f>
        <v>#DIV/0!</v>
      </c>
      <c r="J247" s="35" t="e">
        <f>+$C$19*'10 - 2010'!AL194</f>
        <v>#DIV/0!</v>
      </c>
      <c r="K247" s="35" t="e">
        <f>+$C$19*'10 - 2010'!AM194</f>
        <v>#DIV/0!</v>
      </c>
      <c r="L247" s="35" t="e">
        <f>+$C$19*'10 - 2010'!AN194</f>
        <v>#DIV/0!</v>
      </c>
      <c r="M247" s="35" t="e">
        <f>+$C$19*'10 - 2010'!AO194</f>
        <v>#DIV/0!</v>
      </c>
      <c r="N247" s="35" t="e">
        <f>+$C$19*'10 - 2010'!AP194</f>
        <v>#DIV/0!</v>
      </c>
      <c r="O247" s="35" t="e">
        <f>+$C$19*'10 - 2010'!AQ194</f>
        <v>#DIV/0!</v>
      </c>
      <c r="P247" s="35" t="e">
        <f>+$C$19*'10 - 2010'!AR194</f>
        <v>#DIV/0!</v>
      </c>
      <c r="Q247" s="35" t="e">
        <f>+$C$19*'10 - 2010'!AS194</f>
        <v>#DIV/0!</v>
      </c>
      <c r="R247" s="35" t="e">
        <f>+$C$19*'10 - 2010'!AT194</f>
        <v>#DIV/0!</v>
      </c>
      <c r="S247" s="35" t="e">
        <f>+$C$19*'10 - 2010'!AU194</f>
        <v>#DIV/0!</v>
      </c>
      <c r="T247" s="35" t="e">
        <f>+$C$19*'10 - 2010'!AV194</f>
        <v>#DIV/0!</v>
      </c>
      <c r="U247" s="35" t="e">
        <f>+$C$19*'10 - 2010'!AW194</f>
        <v>#DIV/0!</v>
      </c>
      <c r="V247" s="35" t="e">
        <f>+$C$19*'10 - 2010'!AX194</f>
        <v>#DIV/0!</v>
      </c>
      <c r="W247" s="35" t="e">
        <f>+$C$19*'10 - 2010'!AY194</f>
        <v>#DIV/0!</v>
      </c>
      <c r="X247" s="35" t="e">
        <f>+$C$19*'10 - 2010'!AZ194</f>
        <v>#DIV/0!</v>
      </c>
      <c r="Y247" s="35" t="e">
        <f>+$C$19*'10 - 2010'!BA194</f>
        <v>#DIV/0!</v>
      </c>
      <c r="Z247" s="35" t="e">
        <f>+$C$19*'10 - 2010'!BB194</f>
        <v>#DIV/0!</v>
      </c>
      <c r="AA247" s="35" t="e">
        <f>+$C$19*'10 - 2010'!BC194</f>
        <v>#DIV/0!</v>
      </c>
      <c r="AB247" s="35" t="e">
        <f>+$C$19*'10 - 2010'!BD194</f>
        <v>#DIV/0!</v>
      </c>
      <c r="AC247" s="35" t="e">
        <f>+$C$19*'10 - 2010'!BE194</f>
        <v>#DIV/0!</v>
      </c>
      <c r="AD247" s="35" t="e">
        <f>+$C$19*'10 - 2010'!BF194</f>
        <v>#DIV/0!</v>
      </c>
      <c r="AE247" s="35" t="e">
        <f>+$C$19*'10 - 2010'!BG194</f>
        <v>#DIV/0!</v>
      </c>
      <c r="AF247" s="35" t="e">
        <f>+$C$19*'10 - 2010'!BH194</f>
        <v>#DIV/0!</v>
      </c>
      <c r="AG247" s="35" t="e">
        <f>+$C$19*'10 - 2010'!BI194</f>
        <v>#DIV/0!</v>
      </c>
      <c r="AH247" s="35" t="e">
        <f>+$C$19*'10 - 2010'!BJ194</f>
        <v>#DIV/0!</v>
      </c>
      <c r="AI247" s="2"/>
    </row>
    <row r="248" spans="1:35">
      <c r="A248" s="44">
        <v>241</v>
      </c>
      <c r="B248" s="35">
        <f>+'10 - 2010'!B195</f>
        <v>0</v>
      </c>
      <c r="C248" s="35" t="e">
        <f>+'10 - 2010'!AE195/'10 - 2010'!BK195</f>
        <v>#DIV/0!</v>
      </c>
      <c r="D248" s="35" t="e">
        <f>+$C$19*'10 - 2010'!AF195</f>
        <v>#DIV/0!</v>
      </c>
      <c r="E248" s="35" t="e">
        <f>+$C$19*'10 - 2010'!AG195</f>
        <v>#DIV/0!</v>
      </c>
      <c r="F248" s="35" t="e">
        <f>+$C$19*'10 - 2010'!AH195</f>
        <v>#DIV/0!</v>
      </c>
      <c r="G248" s="35" t="e">
        <f>+$C$19*'10 - 2010'!AI195</f>
        <v>#DIV/0!</v>
      </c>
      <c r="H248" s="35" t="e">
        <f>+$C$19*'10 - 2010'!AJ195</f>
        <v>#DIV/0!</v>
      </c>
      <c r="I248" s="35" t="e">
        <f>+$C$19*'10 - 2010'!AK195</f>
        <v>#DIV/0!</v>
      </c>
      <c r="J248" s="35" t="e">
        <f>+$C$19*'10 - 2010'!AL195</f>
        <v>#DIV/0!</v>
      </c>
      <c r="K248" s="35" t="e">
        <f>+$C$19*'10 - 2010'!AM195</f>
        <v>#DIV/0!</v>
      </c>
      <c r="L248" s="35" t="e">
        <f>+$C$19*'10 - 2010'!AN195</f>
        <v>#DIV/0!</v>
      </c>
      <c r="M248" s="35" t="e">
        <f>+$C$19*'10 - 2010'!AO195</f>
        <v>#DIV/0!</v>
      </c>
      <c r="N248" s="35" t="e">
        <f>+$C$19*'10 - 2010'!AP195</f>
        <v>#DIV/0!</v>
      </c>
      <c r="O248" s="35" t="e">
        <f>+$C$19*'10 - 2010'!AQ195</f>
        <v>#DIV/0!</v>
      </c>
      <c r="P248" s="35" t="e">
        <f>+$C$19*'10 - 2010'!AR195</f>
        <v>#DIV/0!</v>
      </c>
      <c r="Q248" s="35" t="e">
        <f>+$C$19*'10 - 2010'!AS195</f>
        <v>#DIV/0!</v>
      </c>
      <c r="R248" s="35" t="e">
        <f>+$C$19*'10 - 2010'!AT195</f>
        <v>#DIV/0!</v>
      </c>
      <c r="S248" s="35" t="e">
        <f>+$C$19*'10 - 2010'!AU195</f>
        <v>#DIV/0!</v>
      </c>
      <c r="T248" s="35" t="e">
        <f>+$C$19*'10 - 2010'!AV195</f>
        <v>#DIV/0!</v>
      </c>
      <c r="U248" s="35" t="e">
        <f>+$C$19*'10 - 2010'!AW195</f>
        <v>#DIV/0!</v>
      </c>
      <c r="V248" s="35" t="e">
        <f>+$C$19*'10 - 2010'!AX195</f>
        <v>#DIV/0!</v>
      </c>
      <c r="W248" s="35" t="e">
        <f>+$C$19*'10 - 2010'!AY195</f>
        <v>#DIV/0!</v>
      </c>
      <c r="X248" s="35" t="e">
        <f>+$C$19*'10 - 2010'!AZ195</f>
        <v>#DIV/0!</v>
      </c>
      <c r="Y248" s="35" t="e">
        <f>+$C$19*'10 - 2010'!BA195</f>
        <v>#DIV/0!</v>
      </c>
      <c r="Z248" s="35" t="e">
        <f>+$C$19*'10 - 2010'!BB195</f>
        <v>#DIV/0!</v>
      </c>
      <c r="AA248" s="35" t="e">
        <f>+$C$19*'10 - 2010'!BC195</f>
        <v>#DIV/0!</v>
      </c>
      <c r="AB248" s="35" t="e">
        <f>+$C$19*'10 - 2010'!BD195</f>
        <v>#DIV/0!</v>
      </c>
      <c r="AC248" s="35" t="e">
        <f>+$C$19*'10 - 2010'!BE195</f>
        <v>#DIV/0!</v>
      </c>
      <c r="AD248" s="35" t="e">
        <f>+$C$19*'10 - 2010'!BF195</f>
        <v>#DIV/0!</v>
      </c>
      <c r="AE248" s="35" t="e">
        <f>+$C$19*'10 - 2010'!BG195</f>
        <v>#DIV/0!</v>
      </c>
      <c r="AF248" s="35" t="e">
        <f>+$C$19*'10 - 2010'!BH195</f>
        <v>#DIV/0!</v>
      </c>
      <c r="AG248" s="35" t="e">
        <f>+$C$19*'10 - 2010'!BI195</f>
        <v>#DIV/0!</v>
      </c>
      <c r="AH248" s="35" t="e">
        <f>+$C$19*'10 - 2010'!BJ195</f>
        <v>#DIV/0!</v>
      </c>
      <c r="AI248" s="2"/>
    </row>
    <row r="249" spans="1:35">
      <c r="A249" s="44">
        <v>242</v>
      </c>
      <c r="B249" s="35">
        <f>+'10 - 2010'!B196</f>
        <v>0</v>
      </c>
      <c r="C249" s="35" t="e">
        <f>+'10 - 2010'!AE196/'10 - 2010'!BK196</f>
        <v>#DIV/0!</v>
      </c>
      <c r="D249" s="35" t="e">
        <f>+$C$19*'10 - 2010'!AF196</f>
        <v>#DIV/0!</v>
      </c>
      <c r="E249" s="35" t="e">
        <f>+$C$19*'10 - 2010'!AG196</f>
        <v>#DIV/0!</v>
      </c>
      <c r="F249" s="35" t="e">
        <f>+$C$19*'10 - 2010'!AH196</f>
        <v>#DIV/0!</v>
      </c>
      <c r="G249" s="35" t="e">
        <f>+$C$19*'10 - 2010'!AI196</f>
        <v>#DIV/0!</v>
      </c>
      <c r="H249" s="35" t="e">
        <f>+$C$19*'10 - 2010'!AJ196</f>
        <v>#DIV/0!</v>
      </c>
      <c r="I249" s="35" t="e">
        <f>+$C$19*'10 - 2010'!AK196</f>
        <v>#DIV/0!</v>
      </c>
      <c r="J249" s="35" t="e">
        <f>+$C$19*'10 - 2010'!AL196</f>
        <v>#DIV/0!</v>
      </c>
      <c r="K249" s="35" t="e">
        <f>+$C$19*'10 - 2010'!AM196</f>
        <v>#DIV/0!</v>
      </c>
      <c r="L249" s="35" t="e">
        <f>+$C$19*'10 - 2010'!AN196</f>
        <v>#DIV/0!</v>
      </c>
      <c r="M249" s="35" t="e">
        <f>+$C$19*'10 - 2010'!AO196</f>
        <v>#DIV/0!</v>
      </c>
      <c r="N249" s="35" t="e">
        <f>+$C$19*'10 - 2010'!AP196</f>
        <v>#DIV/0!</v>
      </c>
      <c r="O249" s="35" t="e">
        <f>+$C$19*'10 - 2010'!AQ196</f>
        <v>#DIV/0!</v>
      </c>
      <c r="P249" s="35" t="e">
        <f>+$C$19*'10 - 2010'!AR196</f>
        <v>#DIV/0!</v>
      </c>
      <c r="Q249" s="35" t="e">
        <f>+$C$19*'10 - 2010'!AS196</f>
        <v>#DIV/0!</v>
      </c>
      <c r="R249" s="35" t="e">
        <f>+$C$19*'10 - 2010'!AT196</f>
        <v>#DIV/0!</v>
      </c>
      <c r="S249" s="35" t="e">
        <f>+$C$19*'10 - 2010'!AU196</f>
        <v>#DIV/0!</v>
      </c>
      <c r="T249" s="35" t="e">
        <f>+$C$19*'10 - 2010'!AV196</f>
        <v>#DIV/0!</v>
      </c>
      <c r="U249" s="35" t="e">
        <f>+$C$19*'10 - 2010'!AW196</f>
        <v>#DIV/0!</v>
      </c>
      <c r="V249" s="35" t="e">
        <f>+$C$19*'10 - 2010'!AX196</f>
        <v>#DIV/0!</v>
      </c>
      <c r="W249" s="35" t="e">
        <f>+$C$19*'10 - 2010'!AY196</f>
        <v>#DIV/0!</v>
      </c>
      <c r="X249" s="35" t="e">
        <f>+$C$19*'10 - 2010'!AZ196</f>
        <v>#DIV/0!</v>
      </c>
      <c r="Y249" s="35" t="e">
        <f>+$C$19*'10 - 2010'!BA196</f>
        <v>#DIV/0!</v>
      </c>
      <c r="Z249" s="35" t="e">
        <f>+$C$19*'10 - 2010'!BB196</f>
        <v>#DIV/0!</v>
      </c>
      <c r="AA249" s="35" t="e">
        <f>+$C$19*'10 - 2010'!BC196</f>
        <v>#DIV/0!</v>
      </c>
      <c r="AB249" s="35" t="e">
        <f>+$C$19*'10 - 2010'!BD196</f>
        <v>#DIV/0!</v>
      </c>
      <c r="AC249" s="35" t="e">
        <f>+$C$19*'10 - 2010'!BE196</f>
        <v>#DIV/0!</v>
      </c>
      <c r="AD249" s="35" t="e">
        <f>+$C$19*'10 - 2010'!BF196</f>
        <v>#DIV/0!</v>
      </c>
      <c r="AE249" s="35" t="e">
        <f>+$C$19*'10 - 2010'!BG196</f>
        <v>#DIV/0!</v>
      </c>
      <c r="AF249" s="35" t="e">
        <f>+$C$19*'10 - 2010'!BH196</f>
        <v>#DIV/0!</v>
      </c>
      <c r="AG249" s="35" t="e">
        <f>+$C$19*'10 - 2010'!BI196</f>
        <v>#DIV/0!</v>
      </c>
      <c r="AH249" s="35" t="e">
        <f>+$C$19*'10 - 2010'!BJ196</f>
        <v>#DIV/0!</v>
      </c>
      <c r="AI249" s="2"/>
    </row>
    <row r="250" spans="1:35">
      <c r="A250" s="44">
        <v>243</v>
      </c>
      <c r="B250" s="35">
        <f>+'10 - 2010'!B197</f>
        <v>0</v>
      </c>
      <c r="C250" s="35" t="e">
        <f>+'10 - 2010'!AE197/'10 - 2010'!BK197</f>
        <v>#DIV/0!</v>
      </c>
      <c r="D250" s="35" t="e">
        <f>+$C$19*'10 - 2010'!AF197</f>
        <v>#DIV/0!</v>
      </c>
      <c r="E250" s="35" t="e">
        <f>+$C$19*'10 - 2010'!AG197</f>
        <v>#DIV/0!</v>
      </c>
      <c r="F250" s="35" t="e">
        <f>+$C$19*'10 - 2010'!AH197</f>
        <v>#DIV/0!</v>
      </c>
      <c r="G250" s="35" t="e">
        <f>+$C$19*'10 - 2010'!AI197</f>
        <v>#DIV/0!</v>
      </c>
      <c r="H250" s="35" t="e">
        <f>+$C$19*'10 - 2010'!AJ197</f>
        <v>#DIV/0!</v>
      </c>
      <c r="I250" s="35" t="e">
        <f>+$C$19*'10 - 2010'!AK197</f>
        <v>#DIV/0!</v>
      </c>
      <c r="J250" s="35" t="e">
        <f>+$C$19*'10 - 2010'!AL197</f>
        <v>#DIV/0!</v>
      </c>
      <c r="K250" s="35" t="e">
        <f>+$C$19*'10 - 2010'!AM197</f>
        <v>#DIV/0!</v>
      </c>
      <c r="L250" s="35" t="e">
        <f>+$C$19*'10 - 2010'!AN197</f>
        <v>#DIV/0!</v>
      </c>
      <c r="M250" s="35" t="e">
        <f>+$C$19*'10 - 2010'!AO197</f>
        <v>#DIV/0!</v>
      </c>
      <c r="N250" s="35" t="e">
        <f>+$C$19*'10 - 2010'!AP197</f>
        <v>#DIV/0!</v>
      </c>
      <c r="O250" s="35" t="e">
        <f>+$C$19*'10 - 2010'!AQ197</f>
        <v>#DIV/0!</v>
      </c>
      <c r="P250" s="35" t="e">
        <f>+$C$19*'10 - 2010'!AR197</f>
        <v>#DIV/0!</v>
      </c>
      <c r="Q250" s="35" t="e">
        <f>+$C$19*'10 - 2010'!AS197</f>
        <v>#DIV/0!</v>
      </c>
      <c r="R250" s="35" t="e">
        <f>+$C$19*'10 - 2010'!AT197</f>
        <v>#DIV/0!</v>
      </c>
      <c r="S250" s="35" t="e">
        <f>+$C$19*'10 - 2010'!AU197</f>
        <v>#DIV/0!</v>
      </c>
      <c r="T250" s="35" t="e">
        <f>+$C$19*'10 - 2010'!AV197</f>
        <v>#DIV/0!</v>
      </c>
      <c r="U250" s="35" t="e">
        <f>+$C$19*'10 - 2010'!AW197</f>
        <v>#DIV/0!</v>
      </c>
      <c r="V250" s="35" t="e">
        <f>+$C$19*'10 - 2010'!AX197</f>
        <v>#DIV/0!</v>
      </c>
      <c r="W250" s="35" t="e">
        <f>+$C$19*'10 - 2010'!AY197</f>
        <v>#DIV/0!</v>
      </c>
      <c r="X250" s="35" t="e">
        <f>+$C$19*'10 - 2010'!AZ197</f>
        <v>#DIV/0!</v>
      </c>
      <c r="Y250" s="35" t="e">
        <f>+$C$19*'10 - 2010'!BA197</f>
        <v>#DIV/0!</v>
      </c>
      <c r="Z250" s="35" t="e">
        <f>+$C$19*'10 - 2010'!BB197</f>
        <v>#DIV/0!</v>
      </c>
      <c r="AA250" s="35" t="e">
        <f>+$C$19*'10 - 2010'!BC197</f>
        <v>#DIV/0!</v>
      </c>
      <c r="AB250" s="35" t="e">
        <f>+$C$19*'10 - 2010'!BD197</f>
        <v>#DIV/0!</v>
      </c>
      <c r="AC250" s="35" t="e">
        <f>+$C$19*'10 - 2010'!BE197</f>
        <v>#DIV/0!</v>
      </c>
      <c r="AD250" s="35" t="e">
        <f>+$C$19*'10 - 2010'!BF197</f>
        <v>#DIV/0!</v>
      </c>
      <c r="AE250" s="35" t="e">
        <f>+$C$19*'10 - 2010'!BG197</f>
        <v>#DIV/0!</v>
      </c>
      <c r="AF250" s="35" t="e">
        <f>+$C$19*'10 - 2010'!BH197</f>
        <v>#DIV/0!</v>
      </c>
      <c r="AG250" s="35" t="e">
        <f>+$C$19*'10 - 2010'!BI197</f>
        <v>#DIV/0!</v>
      </c>
      <c r="AH250" s="35" t="e">
        <f>+$C$19*'10 - 2010'!BJ197</f>
        <v>#DIV/0!</v>
      </c>
      <c r="AI250" s="2"/>
    </row>
    <row r="251" spans="1:35">
      <c r="A251" s="44">
        <v>244</v>
      </c>
      <c r="B251" s="35">
        <f>+'10 - 2010'!B198</f>
        <v>0</v>
      </c>
      <c r="C251" s="35" t="e">
        <f>+'10 - 2010'!AE198/'10 - 2010'!BK198</f>
        <v>#DIV/0!</v>
      </c>
      <c r="D251" s="35" t="e">
        <f>+$C$19*'10 - 2010'!AF198</f>
        <v>#DIV/0!</v>
      </c>
      <c r="E251" s="35" t="e">
        <f>+$C$19*'10 - 2010'!AG198</f>
        <v>#DIV/0!</v>
      </c>
      <c r="F251" s="35" t="e">
        <f>+$C$19*'10 - 2010'!AH198</f>
        <v>#DIV/0!</v>
      </c>
      <c r="G251" s="35" t="e">
        <f>+$C$19*'10 - 2010'!AI198</f>
        <v>#DIV/0!</v>
      </c>
      <c r="H251" s="35" t="e">
        <f>+$C$19*'10 - 2010'!AJ198</f>
        <v>#DIV/0!</v>
      </c>
      <c r="I251" s="35" t="e">
        <f>+$C$19*'10 - 2010'!AK198</f>
        <v>#DIV/0!</v>
      </c>
      <c r="J251" s="35" t="e">
        <f>+$C$19*'10 - 2010'!AL198</f>
        <v>#DIV/0!</v>
      </c>
      <c r="K251" s="35" t="e">
        <f>+$C$19*'10 - 2010'!AM198</f>
        <v>#DIV/0!</v>
      </c>
      <c r="L251" s="35" t="e">
        <f>+$C$19*'10 - 2010'!AN198</f>
        <v>#DIV/0!</v>
      </c>
      <c r="M251" s="35" t="e">
        <f>+$C$19*'10 - 2010'!AO198</f>
        <v>#DIV/0!</v>
      </c>
      <c r="N251" s="35" t="e">
        <f>+$C$19*'10 - 2010'!AP198</f>
        <v>#DIV/0!</v>
      </c>
      <c r="O251" s="35" t="e">
        <f>+$C$19*'10 - 2010'!AQ198</f>
        <v>#DIV/0!</v>
      </c>
      <c r="P251" s="35" t="e">
        <f>+$C$19*'10 - 2010'!AR198</f>
        <v>#DIV/0!</v>
      </c>
      <c r="Q251" s="35" t="e">
        <f>+$C$19*'10 - 2010'!AS198</f>
        <v>#DIV/0!</v>
      </c>
      <c r="R251" s="35" t="e">
        <f>+$C$19*'10 - 2010'!AT198</f>
        <v>#DIV/0!</v>
      </c>
      <c r="S251" s="35" t="e">
        <f>+$C$19*'10 - 2010'!AU198</f>
        <v>#DIV/0!</v>
      </c>
      <c r="T251" s="35" t="e">
        <f>+$C$19*'10 - 2010'!AV198</f>
        <v>#DIV/0!</v>
      </c>
      <c r="U251" s="35" t="e">
        <f>+$C$19*'10 - 2010'!AW198</f>
        <v>#DIV/0!</v>
      </c>
      <c r="V251" s="35" t="e">
        <f>+$C$19*'10 - 2010'!AX198</f>
        <v>#DIV/0!</v>
      </c>
      <c r="W251" s="35" t="e">
        <f>+$C$19*'10 - 2010'!AY198</f>
        <v>#DIV/0!</v>
      </c>
      <c r="X251" s="35" t="e">
        <f>+$C$19*'10 - 2010'!AZ198</f>
        <v>#DIV/0!</v>
      </c>
      <c r="Y251" s="35" t="e">
        <f>+$C$19*'10 - 2010'!BA198</f>
        <v>#DIV/0!</v>
      </c>
      <c r="Z251" s="35" t="e">
        <f>+$C$19*'10 - 2010'!BB198</f>
        <v>#DIV/0!</v>
      </c>
      <c r="AA251" s="35" t="e">
        <f>+$C$19*'10 - 2010'!BC198</f>
        <v>#DIV/0!</v>
      </c>
      <c r="AB251" s="35" t="e">
        <f>+$C$19*'10 - 2010'!BD198</f>
        <v>#DIV/0!</v>
      </c>
      <c r="AC251" s="35" t="e">
        <f>+$C$19*'10 - 2010'!BE198</f>
        <v>#DIV/0!</v>
      </c>
      <c r="AD251" s="35" t="e">
        <f>+$C$19*'10 - 2010'!BF198</f>
        <v>#DIV/0!</v>
      </c>
      <c r="AE251" s="35" t="e">
        <f>+$C$19*'10 - 2010'!BG198</f>
        <v>#DIV/0!</v>
      </c>
      <c r="AF251" s="35" t="e">
        <f>+$C$19*'10 - 2010'!BH198</f>
        <v>#DIV/0!</v>
      </c>
      <c r="AG251" s="35" t="e">
        <f>+$C$19*'10 - 2010'!BI198</f>
        <v>#DIV/0!</v>
      </c>
      <c r="AH251" s="35" t="e">
        <f>+$C$19*'10 - 2010'!BJ198</f>
        <v>#DIV/0!</v>
      </c>
      <c r="AI251" s="2"/>
    </row>
    <row r="252" spans="1:35">
      <c r="A252" s="44">
        <v>245</v>
      </c>
      <c r="B252" s="35">
        <f>+'10 - 2010'!B199</f>
        <v>0</v>
      </c>
      <c r="C252" s="35" t="e">
        <f>+'10 - 2010'!AE199/'10 - 2010'!BK199</f>
        <v>#DIV/0!</v>
      </c>
      <c r="D252" s="35" t="e">
        <f>+$C$19*'10 - 2010'!AF199</f>
        <v>#DIV/0!</v>
      </c>
      <c r="E252" s="35" t="e">
        <f>+$C$19*'10 - 2010'!AG199</f>
        <v>#DIV/0!</v>
      </c>
      <c r="F252" s="35" t="e">
        <f>+$C$19*'10 - 2010'!AH199</f>
        <v>#DIV/0!</v>
      </c>
      <c r="G252" s="35" t="e">
        <f>+$C$19*'10 - 2010'!AI199</f>
        <v>#DIV/0!</v>
      </c>
      <c r="H252" s="35" t="e">
        <f>+$C$19*'10 - 2010'!AJ199</f>
        <v>#DIV/0!</v>
      </c>
      <c r="I252" s="35" t="e">
        <f>+$C$19*'10 - 2010'!AK199</f>
        <v>#DIV/0!</v>
      </c>
      <c r="J252" s="35" t="e">
        <f>+$C$19*'10 - 2010'!AL199</f>
        <v>#DIV/0!</v>
      </c>
      <c r="K252" s="35" t="e">
        <f>+$C$19*'10 - 2010'!AM199</f>
        <v>#DIV/0!</v>
      </c>
      <c r="L252" s="35" t="e">
        <f>+$C$19*'10 - 2010'!AN199</f>
        <v>#DIV/0!</v>
      </c>
      <c r="M252" s="35" t="e">
        <f>+$C$19*'10 - 2010'!AO199</f>
        <v>#DIV/0!</v>
      </c>
      <c r="N252" s="35" t="e">
        <f>+$C$19*'10 - 2010'!AP199</f>
        <v>#DIV/0!</v>
      </c>
      <c r="O252" s="35" t="e">
        <f>+$C$19*'10 - 2010'!AQ199</f>
        <v>#DIV/0!</v>
      </c>
      <c r="P252" s="35" t="e">
        <f>+$C$19*'10 - 2010'!AR199</f>
        <v>#DIV/0!</v>
      </c>
      <c r="Q252" s="35" t="e">
        <f>+$C$19*'10 - 2010'!AS199</f>
        <v>#DIV/0!</v>
      </c>
      <c r="R252" s="35" t="e">
        <f>+$C$19*'10 - 2010'!AT199</f>
        <v>#DIV/0!</v>
      </c>
      <c r="S252" s="35" t="e">
        <f>+$C$19*'10 - 2010'!AU199</f>
        <v>#DIV/0!</v>
      </c>
      <c r="T252" s="35" t="e">
        <f>+$C$19*'10 - 2010'!AV199</f>
        <v>#DIV/0!</v>
      </c>
      <c r="U252" s="35" t="e">
        <f>+$C$19*'10 - 2010'!AW199</f>
        <v>#DIV/0!</v>
      </c>
      <c r="V252" s="35" t="e">
        <f>+$C$19*'10 - 2010'!AX199</f>
        <v>#DIV/0!</v>
      </c>
      <c r="W252" s="35" t="e">
        <f>+$C$19*'10 - 2010'!AY199</f>
        <v>#DIV/0!</v>
      </c>
      <c r="X252" s="35" t="e">
        <f>+$C$19*'10 - 2010'!AZ199</f>
        <v>#DIV/0!</v>
      </c>
      <c r="Y252" s="35" t="e">
        <f>+$C$19*'10 - 2010'!BA199</f>
        <v>#DIV/0!</v>
      </c>
      <c r="Z252" s="35" t="e">
        <f>+$C$19*'10 - 2010'!BB199</f>
        <v>#DIV/0!</v>
      </c>
      <c r="AA252" s="35" t="e">
        <f>+$C$19*'10 - 2010'!BC199</f>
        <v>#DIV/0!</v>
      </c>
      <c r="AB252" s="35" t="e">
        <f>+$C$19*'10 - 2010'!BD199</f>
        <v>#DIV/0!</v>
      </c>
      <c r="AC252" s="35" t="e">
        <f>+$C$19*'10 - 2010'!BE199</f>
        <v>#DIV/0!</v>
      </c>
      <c r="AD252" s="35" t="e">
        <f>+$C$19*'10 - 2010'!BF199</f>
        <v>#DIV/0!</v>
      </c>
      <c r="AE252" s="35" t="e">
        <f>+$C$19*'10 - 2010'!BG199</f>
        <v>#DIV/0!</v>
      </c>
      <c r="AF252" s="35" t="e">
        <f>+$C$19*'10 - 2010'!BH199</f>
        <v>#DIV/0!</v>
      </c>
      <c r="AG252" s="35" t="e">
        <f>+$C$19*'10 - 2010'!BI199</f>
        <v>#DIV/0!</v>
      </c>
      <c r="AH252" s="35" t="e">
        <f>+$C$19*'10 - 2010'!BJ199</f>
        <v>#DIV/0!</v>
      </c>
      <c r="AI252" s="2"/>
    </row>
    <row r="253" spans="1:35">
      <c r="A253" s="44">
        <v>246</v>
      </c>
      <c r="B253" s="35">
        <f>+'10 - 2010'!B200</f>
        <v>0</v>
      </c>
      <c r="C253" s="35" t="e">
        <f>+'10 - 2010'!AE200/'10 - 2010'!BK200</f>
        <v>#DIV/0!</v>
      </c>
      <c r="D253" s="35" t="e">
        <f>+$C$19*'10 - 2010'!AF200</f>
        <v>#DIV/0!</v>
      </c>
      <c r="E253" s="35" t="e">
        <f>+$C$19*'10 - 2010'!AG200</f>
        <v>#DIV/0!</v>
      </c>
      <c r="F253" s="35" t="e">
        <f>+$C$19*'10 - 2010'!AH200</f>
        <v>#DIV/0!</v>
      </c>
      <c r="G253" s="35" t="e">
        <f>+$C$19*'10 - 2010'!AI200</f>
        <v>#DIV/0!</v>
      </c>
      <c r="H253" s="35" t="e">
        <f>+$C$19*'10 - 2010'!AJ200</f>
        <v>#DIV/0!</v>
      </c>
      <c r="I253" s="35" t="e">
        <f>+$C$19*'10 - 2010'!AK200</f>
        <v>#DIV/0!</v>
      </c>
      <c r="J253" s="35" t="e">
        <f>+$C$19*'10 - 2010'!AL200</f>
        <v>#DIV/0!</v>
      </c>
      <c r="K253" s="35" t="e">
        <f>+$C$19*'10 - 2010'!AM200</f>
        <v>#DIV/0!</v>
      </c>
      <c r="L253" s="35" t="e">
        <f>+$C$19*'10 - 2010'!AN200</f>
        <v>#DIV/0!</v>
      </c>
      <c r="M253" s="35" t="e">
        <f>+$C$19*'10 - 2010'!AO200</f>
        <v>#DIV/0!</v>
      </c>
      <c r="N253" s="35" t="e">
        <f>+$C$19*'10 - 2010'!AP200</f>
        <v>#DIV/0!</v>
      </c>
      <c r="O253" s="35" t="e">
        <f>+$C$19*'10 - 2010'!AQ200</f>
        <v>#DIV/0!</v>
      </c>
      <c r="P253" s="35" t="e">
        <f>+$C$19*'10 - 2010'!AR200</f>
        <v>#DIV/0!</v>
      </c>
      <c r="Q253" s="35" t="e">
        <f>+$C$19*'10 - 2010'!AS200</f>
        <v>#DIV/0!</v>
      </c>
      <c r="R253" s="35" t="e">
        <f>+$C$19*'10 - 2010'!AT200</f>
        <v>#DIV/0!</v>
      </c>
      <c r="S253" s="35" t="e">
        <f>+$C$19*'10 - 2010'!AU200</f>
        <v>#DIV/0!</v>
      </c>
      <c r="T253" s="35" t="e">
        <f>+$C$19*'10 - 2010'!AV200</f>
        <v>#DIV/0!</v>
      </c>
      <c r="U253" s="35" t="e">
        <f>+$C$19*'10 - 2010'!AW200</f>
        <v>#DIV/0!</v>
      </c>
      <c r="V253" s="35" t="e">
        <f>+$C$19*'10 - 2010'!AX200</f>
        <v>#DIV/0!</v>
      </c>
      <c r="W253" s="35" t="e">
        <f>+$C$19*'10 - 2010'!AY200</f>
        <v>#DIV/0!</v>
      </c>
      <c r="X253" s="35" t="e">
        <f>+$C$19*'10 - 2010'!AZ200</f>
        <v>#DIV/0!</v>
      </c>
      <c r="Y253" s="35" t="e">
        <f>+$C$19*'10 - 2010'!BA200</f>
        <v>#DIV/0!</v>
      </c>
      <c r="Z253" s="35" t="e">
        <f>+$C$19*'10 - 2010'!BB200</f>
        <v>#DIV/0!</v>
      </c>
      <c r="AA253" s="35" t="e">
        <f>+$C$19*'10 - 2010'!BC200</f>
        <v>#DIV/0!</v>
      </c>
      <c r="AB253" s="35" t="e">
        <f>+$C$19*'10 - 2010'!BD200</f>
        <v>#DIV/0!</v>
      </c>
      <c r="AC253" s="35" t="e">
        <f>+$C$19*'10 - 2010'!BE200</f>
        <v>#DIV/0!</v>
      </c>
      <c r="AD253" s="35" t="e">
        <f>+$C$19*'10 - 2010'!BF200</f>
        <v>#DIV/0!</v>
      </c>
      <c r="AE253" s="35" t="e">
        <f>+$C$19*'10 - 2010'!BG200</f>
        <v>#DIV/0!</v>
      </c>
      <c r="AF253" s="35" t="e">
        <f>+$C$19*'10 - 2010'!BH200</f>
        <v>#DIV/0!</v>
      </c>
      <c r="AG253" s="35" t="e">
        <f>+$C$19*'10 - 2010'!BI200</f>
        <v>#DIV/0!</v>
      </c>
      <c r="AH253" s="35" t="e">
        <f>+$C$19*'10 - 2010'!BJ200</f>
        <v>#DIV/0!</v>
      </c>
      <c r="AI253" s="2"/>
    </row>
    <row r="254" spans="1:35">
      <c r="A254" s="44">
        <v>247</v>
      </c>
      <c r="B254" s="35">
        <f>+'10 - 2010'!B201</f>
        <v>0</v>
      </c>
      <c r="C254" s="35" t="e">
        <f>+'10 - 2010'!AE201/'10 - 2010'!BK201</f>
        <v>#DIV/0!</v>
      </c>
      <c r="D254" s="35" t="e">
        <f>+$C$19*'10 - 2010'!AF201</f>
        <v>#DIV/0!</v>
      </c>
      <c r="E254" s="35" t="e">
        <f>+$C$19*'10 - 2010'!AG201</f>
        <v>#DIV/0!</v>
      </c>
      <c r="F254" s="35" t="e">
        <f>+$C$19*'10 - 2010'!AH201</f>
        <v>#DIV/0!</v>
      </c>
      <c r="G254" s="35" t="e">
        <f>+$C$19*'10 - 2010'!AI201</f>
        <v>#DIV/0!</v>
      </c>
      <c r="H254" s="35" t="e">
        <f>+$C$19*'10 - 2010'!AJ201</f>
        <v>#DIV/0!</v>
      </c>
      <c r="I254" s="35" t="e">
        <f>+$C$19*'10 - 2010'!AK201</f>
        <v>#DIV/0!</v>
      </c>
      <c r="J254" s="35" t="e">
        <f>+$C$19*'10 - 2010'!AL201</f>
        <v>#DIV/0!</v>
      </c>
      <c r="K254" s="35" t="e">
        <f>+$C$19*'10 - 2010'!AM201</f>
        <v>#DIV/0!</v>
      </c>
      <c r="L254" s="35" t="e">
        <f>+$C$19*'10 - 2010'!AN201</f>
        <v>#DIV/0!</v>
      </c>
      <c r="M254" s="35" t="e">
        <f>+$C$19*'10 - 2010'!AO201</f>
        <v>#DIV/0!</v>
      </c>
      <c r="N254" s="35" t="e">
        <f>+$C$19*'10 - 2010'!AP201</f>
        <v>#DIV/0!</v>
      </c>
      <c r="O254" s="35" t="e">
        <f>+$C$19*'10 - 2010'!AQ201</f>
        <v>#DIV/0!</v>
      </c>
      <c r="P254" s="35" t="e">
        <f>+$C$19*'10 - 2010'!AR201</f>
        <v>#DIV/0!</v>
      </c>
      <c r="Q254" s="35" t="e">
        <f>+$C$19*'10 - 2010'!AS201</f>
        <v>#DIV/0!</v>
      </c>
      <c r="R254" s="35" t="e">
        <f>+$C$19*'10 - 2010'!AT201</f>
        <v>#DIV/0!</v>
      </c>
      <c r="S254" s="35" t="e">
        <f>+$C$19*'10 - 2010'!AU201</f>
        <v>#DIV/0!</v>
      </c>
      <c r="T254" s="35" t="e">
        <f>+$C$19*'10 - 2010'!AV201</f>
        <v>#DIV/0!</v>
      </c>
      <c r="U254" s="35" t="e">
        <f>+$C$19*'10 - 2010'!AW201</f>
        <v>#DIV/0!</v>
      </c>
      <c r="V254" s="35" t="e">
        <f>+$C$19*'10 - 2010'!AX201</f>
        <v>#DIV/0!</v>
      </c>
      <c r="W254" s="35" t="e">
        <f>+$C$19*'10 - 2010'!AY201</f>
        <v>#DIV/0!</v>
      </c>
      <c r="X254" s="35" t="e">
        <f>+$C$19*'10 - 2010'!AZ201</f>
        <v>#DIV/0!</v>
      </c>
      <c r="Y254" s="35" t="e">
        <f>+$C$19*'10 - 2010'!BA201</f>
        <v>#DIV/0!</v>
      </c>
      <c r="Z254" s="35" t="e">
        <f>+$C$19*'10 - 2010'!BB201</f>
        <v>#DIV/0!</v>
      </c>
      <c r="AA254" s="35" t="e">
        <f>+$C$19*'10 - 2010'!BC201</f>
        <v>#DIV/0!</v>
      </c>
      <c r="AB254" s="35" t="e">
        <f>+$C$19*'10 - 2010'!BD201</f>
        <v>#DIV/0!</v>
      </c>
      <c r="AC254" s="35" t="e">
        <f>+$C$19*'10 - 2010'!BE201</f>
        <v>#DIV/0!</v>
      </c>
      <c r="AD254" s="35" t="e">
        <f>+$C$19*'10 - 2010'!BF201</f>
        <v>#DIV/0!</v>
      </c>
      <c r="AE254" s="35" t="e">
        <f>+$C$19*'10 - 2010'!BG201</f>
        <v>#DIV/0!</v>
      </c>
      <c r="AF254" s="35" t="e">
        <f>+$C$19*'10 - 2010'!BH201</f>
        <v>#DIV/0!</v>
      </c>
      <c r="AG254" s="35" t="e">
        <f>+$C$19*'10 - 2010'!BI201</f>
        <v>#DIV/0!</v>
      </c>
      <c r="AH254" s="35" t="e">
        <f>+$C$19*'10 - 2010'!BJ201</f>
        <v>#DIV/0!</v>
      </c>
      <c r="AI254" s="2"/>
    </row>
    <row r="255" spans="1:35">
      <c r="A255" s="44">
        <v>248</v>
      </c>
      <c r="B255" s="35">
        <f>+'10 - 2010'!B202</f>
        <v>0</v>
      </c>
      <c r="C255" s="35" t="e">
        <f>+'10 - 2010'!AE202/'10 - 2010'!BK202</f>
        <v>#DIV/0!</v>
      </c>
      <c r="D255" s="35" t="e">
        <f>+$C$19*'10 - 2010'!AF202</f>
        <v>#DIV/0!</v>
      </c>
      <c r="E255" s="35" t="e">
        <f>+$C$19*'10 - 2010'!AG202</f>
        <v>#DIV/0!</v>
      </c>
      <c r="F255" s="35" t="e">
        <f>+$C$19*'10 - 2010'!AH202</f>
        <v>#DIV/0!</v>
      </c>
      <c r="G255" s="35" t="e">
        <f>+$C$19*'10 - 2010'!AI202</f>
        <v>#DIV/0!</v>
      </c>
      <c r="H255" s="35" t="e">
        <f>+$C$19*'10 - 2010'!AJ202</f>
        <v>#DIV/0!</v>
      </c>
      <c r="I255" s="35" t="e">
        <f>+$C$19*'10 - 2010'!AK202</f>
        <v>#DIV/0!</v>
      </c>
      <c r="J255" s="35" t="e">
        <f>+$C$19*'10 - 2010'!AL202</f>
        <v>#DIV/0!</v>
      </c>
      <c r="K255" s="35" t="e">
        <f>+$C$19*'10 - 2010'!AM202</f>
        <v>#DIV/0!</v>
      </c>
      <c r="L255" s="35" t="e">
        <f>+$C$19*'10 - 2010'!AN202</f>
        <v>#DIV/0!</v>
      </c>
      <c r="M255" s="35" t="e">
        <f>+$C$19*'10 - 2010'!AO202</f>
        <v>#DIV/0!</v>
      </c>
      <c r="N255" s="35" t="e">
        <f>+$C$19*'10 - 2010'!AP202</f>
        <v>#DIV/0!</v>
      </c>
      <c r="O255" s="35" t="e">
        <f>+$C$19*'10 - 2010'!AQ202</f>
        <v>#DIV/0!</v>
      </c>
      <c r="P255" s="35" t="e">
        <f>+$C$19*'10 - 2010'!AR202</f>
        <v>#DIV/0!</v>
      </c>
      <c r="Q255" s="35" t="e">
        <f>+$C$19*'10 - 2010'!AS202</f>
        <v>#DIV/0!</v>
      </c>
      <c r="R255" s="35" t="e">
        <f>+$C$19*'10 - 2010'!AT202</f>
        <v>#DIV/0!</v>
      </c>
      <c r="S255" s="35" t="e">
        <f>+$C$19*'10 - 2010'!AU202</f>
        <v>#DIV/0!</v>
      </c>
      <c r="T255" s="35" t="e">
        <f>+$C$19*'10 - 2010'!AV202</f>
        <v>#DIV/0!</v>
      </c>
      <c r="U255" s="35" t="e">
        <f>+$C$19*'10 - 2010'!AW202</f>
        <v>#DIV/0!</v>
      </c>
      <c r="V255" s="35" t="e">
        <f>+$C$19*'10 - 2010'!AX202</f>
        <v>#DIV/0!</v>
      </c>
      <c r="W255" s="35" t="e">
        <f>+$C$19*'10 - 2010'!AY202</f>
        <v>#DIV/0!</v>
      </c>
      <c r="X255" s="35" t="e">
        <f>+$C$19*'10 - 2010'!AZ202</f>
        <v>#DIV/0!</v>
      </c>
      <c r="Y255" s="35" t="e">
        <f>+$C$19*'10 - 2010'!BA202</f>
        <v>#DIV/0!</v>
      </c>
      <c r="Z255" s="35" t="e">
        <f>+$C$19*'10 - 2010'!BB202</f>
        <v>#DIV/0!</v>
      </c>
      <c r="AA255" s="35" t="e">
        <f>+$C$19*'10 - 2010'!BC202</f>
        <v>#DIV/0!</v>
      </c>
      <c r="AB255" s="35" t="e">
        <f>+$C$19*'10 - 2010'!BD202</f>
        <v>#DIV/0!</v>
      </c>
      <c r="AC255" s="35" t="e">
        <f>+$C$19*'10 - 2010'!BE202</f>
        <v>#DIV/0!</v>
      </c>
      <c r="AD255" s="35" t="e">
        <f>+$C$19*'10 - 2010'!BF202</f>
        <v>#DIV/0!</v>
      </c>
      <c r="AE255" s="35" t="e">
        <f>+$C$19*'10 - 2010'!BG202</f>
        <v>#DIV/0!</v>
      </c>
      <c r="AF255" s="35" t="e">
        <f>+$C$19*'10 - 2010'!BH202</f>
        <v>#DIV/0!</v>
      </c>
      <c r="AG255" s="35" t="e">
        <f>+$C$19*'10 - 2010'!BI202</f>
        <v>#DIV/0!</v>
      </c>
      <c r="AH255" s="35" t="e">
        <f>+$C$19*'10 - 2010'!BJ202</f>
        <v>#DIV/0!</v>
      </c>
      <c r="AI255" s="2"/>
    </row>
    <row r="256" spans="1:35">
      <c r="A256" s="44">
        <v>249</v>
      </c>
      <c r="B256" s="35">
        <f>+'10 - 2010'!B203</f>
        <v>0</v>
      </c>
      <c r="C256" s="35" t="e">
        <f>+'10 - 2010'!AE203/'10 - 2010'!BK203</f>
        <v>#DIV/0!</v>
      </c>
      <c r="D256" s="35" t="e">
        <f>+$C$19*'10 - 2010'!AF203</f>
        <v>#DIV/0!</v>
      </c>
      <c r="E256" s="35" t="e">
        <f>+$C$19*'10 - 2010'!AG203</f>
        <v>#DIV/0!</v>
      </c>
      <c r="F256" s="35" t="e">
        <f>+$C$19*'10 - 2010'!AH203</f>
        <v>#DIV/0!</v>
      </c>
      <c r="G256" s="35" t="e">
        <f>+$C$19*'10 - 2010'!AI203</f>
        <v>#DIV/0!</v>
      </c>
      <c r="H256" s="35" t="e">
        <f>+$C$19*'10 - 2010'!AJ203</f>
        <v>#DIV/0!</v>
      </c>
      <c r="I256" s="35" t="e">
        <f>+$C$19*'10 - 2010'!AK203</f>
        <v>#DIV/0!</v>
      </c>
      <c r="J256" s="35" t="e">
        <f>+$C$19*'10 - 2010'!AL203</f>
        <v>#DIV/0!</v>
      </c>
      <c r="K256" s="35" t="e">
        <f>+$C$19*'10 - 2010'!AM203</f>
        <v>#DIV/0!</v>
      </c>
      <c r="L256" s="35" t="e">
        <f>+$C$19*'10 - 2010'!AN203</f>
        <v>#DIV/0!</v>
      </c>
      <c r="M256" s="35" t="e">
        <f>+$C$19*'10 - 2010'!AO203</f>
        <v>#DIV/0!</v>
      </c>
      <c r="N256" s="35" t="e">
        <f>+$C$19*'10 - 2010'!AP203</f>
        <v>#DIV/0!</v>
      </c>
      <c r="O256" s="35" t="e">
        <f>+$C$19*'10 - 2010'!AQ203</f>
        <v>#DIV/0!</v>
      </c>
      <c r="P256" s="35" t="e">
        <f>+$C$19*'10 - 2010'!AR203</f>
        <v>#DIV/0!</v>
      </c>
      <c r="Q256" s="35" t="e">
        <f>+$C$19*'10 - 2010'!AS203</f>
        <v>#DIV/0!</v>
      </c>
      <c r="R256" s="35" t="e">
        <f>+$C$19*'10 - 2010'!AT203</f>
        <v>#DIV/0!</v>
      </c>
      <c r="S256" s="35" t="e">
        <f>+$C$19*'10 - 2010'!AU203</f>
        <v>#DIV/0!</v>
      </c>
      <c r="T256" s="35" t="e">
        <f>+$C$19*'10 - 2010'!AV203</f>
        <v>#DIV/0!</v>
      </c>
      <c r="U256" s="35" t="e">
        <f>+$C$19*'10 - 2010'!AW203</f>
        <v>#DIV/0!</v>
      </c>
      <c r="V256" s="35" t="e">
        <f>+$C$19*'10 - 2010'!AX203</f>
        <v>#DIV/0!</v>
      </c>
      <c r="W256" s="35" t="e">
        <f>+$C$19*'10 - 2010'!AY203</f>
        <v>#DIV/0!</v>
      </c>
      <c r="X256" s="35" t="e">
        <f>+$C$19*'10 - 2010'!AZ203</f>
        <v>#DIV/0!</v>
      </c>
      <c r="Y256" s="35" t="e">
        <f>+$C$19*'10 - 2010'!BA203</f>
        <v>#DIV/0!</v>
      </c>
      <c r="Z256" s="35" t="e">
        <f>+$C$19*'10 - 2010'!BB203</f>
        <v>#DIV/0!</v>
      </c>
      <c r="AA256" s="35" t="e">
        <f>+$C$19*'10 - 2010'!BC203</f>
        <v>#DIV/0!</v>
      </c>
      <c r="AB256" s="35" t="e">
        <f>+$C$19*'10 - 2010'!BD203</f>
        <v>#DIV/0!</v>
      </c>
      <c r="AC256" s="35" t="e">
        <f>+$C$19*'10 - 2010'!BE203</f>
        <v>#DIV/0!</v>
      </c>
      <c r="AD256" s="35" t="e">
        <f>+$C$19*'10 - 2010'!BF203</f>
        <v>#DIV/0!</v>
      </c>
      <c r="AE256" s="35" t="e">
        <f>+$C$19*'10 - 2010'!BG203</f>
        <v>#DIV/0!</v>
      </c>
      <c r="AF256" s="35" t="e">
        <f>+$C$19*'10 - 2010'!BH203</f>
        <v>#DIV/0!</v>
      </c>
      <c r="AG256" s="35" t="e">
        <f>+$C$19*'10 - 2010'!BI203</f>
        <v>#DIV/0!</v>
      </c>
      <c r="AH256" s="35" t="e">
        <f>+$C$19*'10 - 2010'!BJ203</f>
        <v>#DIV/0!</v>
      </c>
      <c r="AI256" s="2"/>
    </row>
    <row r="257" spans="1:35">
      <c r="A257" s="44">
        <v>250</v>
      </c>
      <c r="B257" s="35">
        <f>+'10 - 2010'!B204</f>
        <v>0</v>
      </c>
      <c r="C257" s="35" t="e">
        <f>+'10 - 2010'!AE204/'10 - 2010'!BK204</f>
        <v>#DIV/0!</v>
      </c>
      <c r="D257" s="35" t="e">
        <f>+$C$19*'10 - 2010'!AF204</f>
        <v>#DIV/0!</v>
      </c>
      <c r="E257" s="35" t="e">
        <f>+$C$19*'10 - 2010'!AG204</f>
        <v>#DIV/0!</v>
      </c>
      <c r="F257" s="35" t="e">
        <f>+$C$19*'10 - 2010'!AH204</f>
        <v>#DIV/0!</v>
      </c>
      <c r="G257" s="35" t="e">
        <f>+$C$19*'10 - 2010'!AI204</f>
        <v>#DIV/0!</v>
      </c>
      <c r="H257" s="35" t="e">
        <f>+$C$19*'10 - 2010'!AJ204</f>
        <v>#DIV/0!</v>
      </c>
      <c r="I257" s="35" t="e">
        <f>+$C$19*'10 - 2010'!AK204</f>
        <v>#DIV/0!</v>
      </c>
      <c r="J257" s="35" t="e">
        <f>+$C$19*'10 - 2010'!AL204</f>
        <v>#DIV/0!</v>
      </c>
      <c r="K257" s="35" t="e">
        <f>+$C$19*'10 - 2010'!AM204</f>
        <v>#DIV/0!</v>
      </c>
      <c r="L257" s="35" t="e">
        <f>+$C$19*'10 - 2010'!AN204</f>
        <v>#DIV/0!</v>
      </c>
      <c r="M257" s="35" t="e">
        <f>+$C$19*'10 - 2010'!AO204</f>
        <v>#DIV/0!</v>
      </c>
      <c r="N257" s="35" t="e">
        <f>+$C$19*'10 - 2010'!AP204</f>
        <v>#DIV/0!</v>
      </c>
      <c r="O257" s="35" t="e">
        <f>+$C$19*'10 - 2010'!AQ204</f>
        <v>#DIV/0!</v>
      </c>
      <c r="P257" s="35" t="e">
        <f>+$C$19*'10 - 2010'!AR204</f>
        <v>#DIV/0!</v>
      </c>
      <c r="Q257" s="35" t="e">
        <f>+$C$19*'10 - 2010'!AS204</f>
        <v>#DIV/0!</v>
      </c>
      <c r="R257" s="35" t="e">
        <f>+$C$19*'10 - 2010'!AT204</f>
        <v>#DIV/0!</v>
      </c>
      <c r="S257" s="35" t="e">
        <f>+$C$19*'10 - 2010'!AU204</f>
        <v>#DIV/0!</v>
      </c>
      <c r="T257" s="35" t="e">
        <f>+$C$19*'10 - 2010'!AV204</f>
        <v>#DIV/0!</v>
      </c>
      <c r="U257" s="35" t="e">
        <f>+$C$19*'10 - 2010'!AW204</f>
        <v>#DIV/0!</v>
      </c>
      <c r="V257" s="35" t="e">
        <f>+$C$19*'10 - 2010'!AX204</f>
        <v>#DIV/0!</v>
      </c>
      <c r="W257" s="35" t="e">
        <f>+$C$19*'10 - 2010'!AY204</f>
        <v>#DIV/0!</v>
      </c>
      <c r="X257" s="35" t="e">
        <f>+$C$19*'10 - 2010'!AZ204</f>
        <v>#DIV/0!</v>
      </c>
      <c r="Y257" s="35" t="e">
        <f>+$C$19*'10 - 2010'!BA204</f>
        <v>#DIV/0!</v>
      </c>
      <c r="Z257" s="35" t="e">
        <f>+$C$19*'10 - 2010'!BB204</f>
        <v>#DIV/0!</v>
      </c>
      <c r="AA257" s="35" t="e">
        <f>+$C$19*'10 - 2010'!BC204</f>
        <v>#DIV/0!</v>
      </c>
      <c r="AB257" s="35" t="e">
        <f>+$C$19*'10 - 2010'!BD204</f>
        <v>#DIV/0!</v>
      </c>
      <c r="AC257" s="35" t="e">
        <f>+$C$19*'10 - 2010'!BE204</f>
        <v>#DIV/0!</v>
      </c>
      <c r="AD257" s="35" t="e">
        <f>+$C$19*'10 - 2010'!BF204</f>
        <v>#DIV/0!</v>
      </c>
      <c r="AE257" s="35" t="e">
        <f>+$C$19*'10 - 2010'!BG204</f>
        <v>#DIV/0!</v>
      </c>
      <c r="AF257" s="35" t="e">
        <f>+$C$19*'10 - 2010'!BH204</f>
        <v>#DIV/0!</v>
      </c>
      <c r="AG257" s="35" t="e">
        <f>+$C$19*'10 - 2010'!BI204</f>
        <v>#DIV/0!</v>
      </c>
      <c r="AH257" s="35" t="e">
        <f>+$C$19*'10 - 2010'!BJ204</f>
        <v>#DIV/0!</v>
      </c>
      <c r="AI257" s="2"/>
    </row>
    <row r="258" spans="1:35">
      <c r="A258" s="44">
        <v>251</v>
      </c>
      <c r="B258" s="35">
        <f>+'10 - 2010'!B205</f>
        <v>0</v>
      </c>
      <c r="C258" s="35" t="e">
        <f>+'10 - 2010'!AE205/'10 - 2010'!BK205</f>
        <v>#DIV/0!</v>
      </c>
      <c r="D258" s="35" t="e">
        <f>+$C$19*'10 - 2010'!AF205</f>
        <v>#DIV/0!</v>
      </c>
      <c r="E258" s="35" t="e">
        <f>+$C$19*'10 - 2010'!AG205</f>
        <v>#DIV/0!</v>
      </c>
      <c r="F258" s="35" t="e">
        <f>+$C$19*'10 - 2010'!AH205</f>
        <v>#DIV/0!</v>
      </c>
      <c r="G258" s="35" t="e">
        <f>+$C$19*'10 - 2010'!AI205</f>
        <v>#DIV/0!</v>
      </c>
      <c r="H258" s="35" t="e">
        <f>+$C$19*'10 - 2010'!AJ205</f>
        <v>#DIV/0!</v>
      </c>
      <c r="I258" s="35" t="e">
        <f>+$C$19*'10 - 2010'!AK205</f>
        <v>#DIV/0!</v>
      </c>
      <c r="J258" s="35" t="e">
        <f>+$C$19*'10 - 2010'!AL205</f>
        <v>#DIV/0!</v>
      </c>
      <c r="K258" s="35" t="e">
        <f>+$C$19*'10 - 2010'!AM205</f>
        <v>#DIV/0!</v>
      </c>
      <c r="L258" s="35" t="e">
        <f>+$C$19*'10 - 2010'!AN205</f>
        <v>#DIV/0!</v>
      </c>
      <c r="M258" s="35" t="e">
        <f>+$C$19*'10 - 2010'!AO205</f>
        <v>#DIV/0!</v>
      </c>
      <c r="N258" s="35" t="e">
        <f>+$C$19*'10 - 2010'!AP205</f>
        <v>#DIV/0!</v>
      </c>
      <c r="O258" s="35" t="e">
        <f>+$C$19*'10 - 2010'!AQ205</f>
        <v>#DIV/0!</v>
      </c>
      <c r="P258" s="35" t="e">
        <f>+$C$19*'10 - 2010'!AR205</f>
        <v>#DIV/0!</v>
      </c>
      <c r="Q258" s="35" t="e">
        <f>+$C$19*'10 - 2010'!AS205</f>
        <v>#DIV/0!</v>
      </c>
      <c r="R258" s="35" t="e">
        <f>+$C$19*'10 - 2010'!AT205</f>
        <v>#DIV/0!</v>
      </c>
      <c r="S258" s="35" t="e">
        <f>+$C$19*'10 - 2010'!AU205</f>
        <v>#DIV/0!</v>
      </c>
      <c r="T258" s="35" t="e">
        <f>+$C$19*'10 - 2010'!AV205</f>
        <v>#DIV/0!</v>
      </c>
      <c r="U258" s="35" t="e">
        <f>+$C$19*'10 - 2010'!AW205</f>
        <v>#DIV/0!</v>
      </c>
      <c r="V258" s="35" t="e">
        <f>+$C$19*'10 - 2010'!AX205</f>
        <v>#DIV/0!</v>
      </c>
      <c r="W258" s="35" t="e">
        <f>+$C$19*'10 - 2010'!AY205</f>
        <v>#DIV/0!</v>
      </c>
      <c r="X258" s="35" t="e">
        <f>+$C$19*'10 - 2010'!AZ205</f>
        <v>#DIV/0!</v>
      </c>
      <c r="Y258" s="35" t="e">
        <f>+$C$19*'10 - 2010'!BA205</f>
        <v>#DIV/0!</v>
      </c>
      <c r="Z258" s="35" t="e">
        <f>+$C$19*'10 - 2010'!BB205</f>
        <v>#DIV/0!</v>
      </c>
      <c r="AA258" s="35" t="e">
        <f>+$C$19*'10 - 2010'!BC205</f>
        <v>#DIV/0!</v>
      </c>
      <c r="AB258" s="35" t="e">
        <f>+$C$19*'10 - 2010'!BD205</f>
        <v>#DIV/0!</v>
      </c>
      <c r="AC258" s="35" t="e">
        <f>+$C$19*'10 - 2010'!BE205</f>
        <v>#DIV/0!</v>
      </c>
      <c r="AD258" s="35" t="e">
        <f>+$C$19*'10 - 2010'!BF205</f>
        <v>#DIV/0!</v>
      </c>
      <c r="AE258" s="35" t="e">
        <f>+$C$19*'10 - 2010'!BG205</f>
        <v>#DIV/0!</v>
      </c>
      <c r="AF258" s="35" t="e">
        <f>+$C$19*'10 - 2010'!BH205</f>
        <v>#DIV/0!</v>
      </c>
      <c r="AG258" s="35" t="e">
        <f>+$C$19*'10 - 2010'!BI205</f>
        <v>#DIV/0!</v>
      </c>
      <c r="AH258" s="35" t="e">
        <f>+$C$19*'10 - 2010'!BJ205</f>
        <v>#DIV/0!</v>
      </c>
      <c r="AI258" s="2"/>
    </row>
    <row r="259" spans="1:35">
      <c r="A259" s="44">
        <v>252</v>
      </c>
      <c r="B259" s="35">
        <f>+'10 - 2010'!B206</f>
        <v>0</v>
      </c>
      <c r="C259" s="35" t="e">
        <f>+'10 - 2010'!AE206/'10 - 2010'!BK206</f>
        <v>#DIV/0!</v>
      </c>
      <c r="D259" s="35" t="e">
        <f>+$C$19*'10 - 2010'!AF206</f>
        <v>#DIV/0!</v>
      </c>
      <c r="E259" s="35" t="e">
        <f>+$C$19*'10 - 2010'!AG206</f>
        <v>#DIV/0!</v>
      </c>
      <c r="F259" s="35" t="e">
        <f>+$C$19*'10 - 2010'!AH206</f>
        <v>#DIV/0!</v>
      </c>
      <c r="G259" s="35" t="e">
        <f>+$C$19*'10 - 2010'!AI206</f>
        <v>#DIV/0!</v>
      </c>
      <c r="H259" s="35" t="e">
        <f>+$C$19*'10 - 2010'!AJ206</f>
        <v>#DIV/0!</v>
      </c>
      <c r="I259" s="35" t="e">
        <f>+$C$19*'10 - 2010'!AK206</f>
        <v>#DIV/0!</v>
      </c>
      <c r="J259" s="35" t="e">
        <f>+$C$19*'10 - 2010'!AL206</f>
        <v>#DIV/0!</v>
      </c>
      <c r="K259" s="35" t="e">
        <f>+$C$19*'10 - 2010'!AM206</f>
        <v>#DIV/0!</v>
      </c>
      <c r="L259" s="35" t="e">
        <f>+$C$19*'10 - 2010'!AN206</f>
        <v>#DIV/0!</v>
      </c>
      <c r="M259" s="35" t="e">
        <f>+$C$19*'10 - 2010'!AO206</f>
        <v>#DIV/0!</v>
      </c>
      <c r="N259" s="35" t="e">
        <f>+$C$19*'10 - 2010'!AP206</f>
        <v>#DIV/0!</v>
      </c>
      <c r="O259" s="35" t="e">
        <f>+$C$19*'10 - 2010'!AQ206</f>
        <v>#DIV/0!</v>
      </c>
      <c r="P259" s="35" t="e">
        <f>+$C$19*'10 - 2010'!AR206</f>
        <v>#DIV/0!</v>
      </c>
      <c r="Q259" s="35" t="e">
        <f>+$C$19*'10 - 2010'!AS206</f>
        <v>#DIV/0!</v>
      </c>
      <c r="R259" s="35" t="e">
        <f>+$C$19*'10 - 2010'!AT206</f>
        <v>#DIV/0!</v>
      </c>
      <c r="S259" s="35" t="e">
        <f>+$C$19*'10 - 2010'!AU206</f>
        <v>#DIV/0!</v>
      </c>
      <c r="T259" s="35" t="e">
        <f>+$C$19*'10 - 2010'!AV206</f>
        <v>#DIV/0!</v>
      </c>
      <c r="U259" s="35" t="e">
        <f>+$C$19*'10 - 2010'!AW206</f>
        <v>#DIV/0!</v>
      </c>
      <c r="V259" s="35" t="e">
        <f>+$C$19*'10 - 2010'!AX206</f>
        <v>#DIV/0!</v>
      </c>
      <c r="W259" s="35" t="e">
        <f>+$C$19*'10 - 2010'!AY206</f>
        <v>#DIV/0!</v>
      </c>
      <c r="X259" s="35" t="e">
        <f>+$C$19*'10 - 2010'!AZ206</f>
        <v>#DIV/0!</v>
      </c>
      <c r="Y259" s="35" t="e">
        <f>+$C$19*'10 - 2010'!BA206</f>
        <v>#DIV/0!</v>
      </c>
      <c r="Z259" s="35" t="e">
        <f>+$C$19*'10 - 2010'!BB206</f>
        <v>#DIV/0!</v>
      </c>
      <c r="AA259" s="35" t="e">
        <f>+$C$19*'10 - 2010'!BC206</f>
        <v>#DIV/0!</v>
      </c>
      <c r="AB259" s="35" t="e">
        <f>+$C$19*'10 - 2010'!BD206</f>
        <v>#DIV/0!</v>
      </c>
      <c r="AC259" s="35" t="e">
        <f>+$C$19*'10 - 2010'!BE206</f>
        <v>#DIV/0!</v>
      </c>
      <c r="AD259" s="35" t="e">
        <f>+$C$19*'10 - 2010'!BF206</f>
        <v>#DIV/0!</v>
      </c>
      <c r="AE259" s="35" t="e">
        <f>+$C$19*'10 - 2010'!BG206</f>
        <v>#DIV/0!</v>
      </c>
      <c r="AF259" s="35" t="e">
        <f>+$C$19*'10 - 2010'!BH206</f>
        <v>#DIV/0!</v>
      </c>
      <c r="AG259" s="35" t="e">
        <f>+$C$19*'10 - 2010'!BI206</f>
        <v>#DIV/0!</v>
      </c>
      <c r="AH259" s="35" t="e">
        <f>+$C$19*'10 - 2010'!BJ206</f>
        <v>#DIV/0!</v>
      </c>
      <c r="AI259" s="2"/>
    </row>
    <row r="260" spans="1:35">
      <c r="A260" s="44">
        <v>253</v>
      </c>
      <c r="B260" s="35">
        <f>+'10 - 2010'!B207</f>
        <v>0</v>
      </c>
      <c r="C260" s="35" t="e">
        <f>+'10 - 2010'!AE207/'10 - 2010'!BK207</f>
        <v>#DIV/0!</v>
      </c>
      <c r="D260" s="35" t="e">
        <f>+$C$19*'10 - 2010'!AF207</f>
        <v>#DIV/0!</v>
      </c>
      <c r="E260" s="35" t="e">
        <f>+$C$19*'10 - 2010'!AG207</f>
        <v>#DIV/0!</v>
      </c>
      <c r="F260" s="35" t="e">
        <f>+$C$19*'10 - 2010'!AH207</f>
        <v>#DIV/0!</v>
      </c>
      <c r="G260" s="35" t="e">
        <f>+$C$19*'10 - 2010'!AI207</f>
        <v>#DIV/0!</v>
      </c>
      <c r="H260" s="35" t="e">
        <f>+$C$19*'10 - 2010'!AJ207</f>
        <v>#DIV/0!</v>
      </c>
      <c r="I260" s="35" t="e">
        <f>+$C$19*'10 - 2010'!AK207</f>
        <v>#DIV/0!</v>
      </c>
      <c r="J260" s="35" t="e">
        <f>+$C$19*'10 - 2010'!AL207</f>
        <v>#DIV/0!</v>
      </c>
      <c r="K260" s="35" t="e">
        <f>+$C$19*'10 - 2010'!AM207</f>
        <v>#DIV/0!</v>
      </c>
      <c r="L260" s="35" t="e">
        <f>+$C$19*'10 - 2010'!AN207</f>
        <v>#DIV/0!</v>
      </c>
      <c r="M260" s="35" t="e">
        <f>+$C$19*'10 - 2010'!AO207</f>
        <v>#DIV/0!</v>
      </c>
      <c r="N260" s="35" t="e">
        <f>+$C$19*'10 - 2010'!AP207</f>
        <v>#DIV/0!</v>
      </c>
      <c r="O260" s="35" t="e">
        <f>+$C$19*'10 - 2010'!AQ207</f>
        <v>#DIV/0!</v>
      </c>
      <c r="P260" s="35" t="e">
        <f>+$C$19*'10 - 2010'!AR207</f>
        <v>#DIV/0!</v>
      </c>
      <c r="Q260" s="35" t="e">
        <f>+$C$19*'10 - 2010'!AS207</f>
        <v>#DIV/0!</v>
      </c>
      <c r="R260" s="35" t="e">
        <f>+$C$19*'10 - 2010'!AT207</f>
        <v>#DIV/0!</v>
      </c>
      <c r="S260" s="35" t="e">
        <f>+$C$19*'10 - 2010'!AU207</f>
        <v>#DIV/0!</v>
      </c>
      <c r="T260" s="35" t="e">
        <f>+$C$19*'10 - 2010'!AV207</f>
        <v>#DIV/0!</v>
      </c>
      <c r="U260" s="35" t="e">
        <f>+$C$19*'10 - 2010'!AW207</f>
        <v>#DIV/0!</v>
      </c>
      <c r="V260" s="35" t="e">
        <f>+$C$19*'10 - 2010'!AX207</f>
        <v>#DIV/0!</v>
      </c>
      <c r="W260" s="35" t="e">
        <f>+$C$19*'10 - 2010'!AY207</f>
        <v>#DIV/0!</v>
      </c>
      <c r="X260" s="35" t="e">
        <f>+$C$19*'10 - 2010'!AZ207</f>
        <v>#DIV/0!</v>
      </c>
      <c r="Y260" s="35" t="e">
        <f>+$C$19*'10 - 2010'!BA207</f>
        <v>#DIV/0!</v>
      </c>
      <c r="Z260" s="35" t="e">
        <f>+$C$19*'10 - 2010'!BB207</f>
        <v>#DIV/0!</v>
      </c>
      <c r="AA260" s="35" t="e">
        <f>+$C$19*'10 - 2010'!BC207</f>
        <v>#DIV/0!</v>
      </c>
      <c r="AB260" s="35" t="e">
        <f>+$C$19*'10 - 2010'!BD207</f>
        <v>#DIV/0!</v>
      </c>
      <c r="AC260" s="35" t="e">
        <f>+$C$19*'10 - 2010'!BE207</f>
        <v>#DIV/0!</v>
      </c>
      <c r="AD260" s="35" t="e">
        <f>+$C$19*'10 - 2010'!BF207</f>
        <v>#DIV/0!</v>
      </c>
      <c r="AE260" s="35" t="e">
        <f>+$C$19*'10 - 2010'!BG207</f>
        <v>#DIV/0!</v>
      </c>
      <c r="AF260" s="35" t="e">
        <f>+$C$19*'10 - 2010'!BH207</f>
        <v>#DIV/0!</v>
      </c>
      <c r="AG260" s="35" t="e">
        <f>+$C$19*'10 - 2010'!BI207</f>
        <v>#DIV/0!</v>
      </c>
      <c r="AH260" s="35" t="e">
        <f>+$C$19*'10 - 2010'!BJ207</f>
        <v>#DIV/0!</v>
      </c>
      <c r="AI260" s="2"/>
    </row>
    <row r="261" spans="1:35">
      <c r="A261" s="44">
        <v>254</v>
      </c>
      <c r="B261" s="35">
        <f>+'10 - 2010'!B208</f>
        <v>0</v>
      </c>
      <c r="C261" s="35" t="e">
        <f>+'10 - 2010'!AE208/'10 - 2010'!BK208</f>
        <v>#DIV/0!</v>
      </c>
      <c r="D261" s="35" t="e">
        <f>+$C$19*'10 - 2010'!AF208</f>
        <v>#DIV/0!</v>
      </c>
      <c r="E261" s="35" t="e">
        <f>+$C$19*'10 - 2010'!AG208</f>
        <v>#DIV/0!</v>
      </c>
      <c r="F261" s="35" t="e">
        <f>+$C$19*'10 - 2010'!AH208</f>
        <v>#DIV/0!</v>
      </c>
      <c r="G261" s="35" t="e">
        <f>+$C$19*'10 - 2010'!AI208</f>
        <v>#DIV/0!</v>
      </c>
      <c r="H261" s="35" t="e">
        <f>+$C$19*'10 - 2010'!AJ208</f>
        <v>#DIV/0!</v>
      </c>
      <c r="I261" s="35" t="e">
        <f>+$C$19*'10 - 2010'!AK208</f>
        <v>#DIV/0!</v>
      </c>
      <c r="J261" s="35" t="e">
        <f>+$C$19*'10 - 2010'!AL208</f>
        <v>#DIV/0!</v>
      </c>
      <c r="K261" s="35" t="e">
        <f>+$C$19*'10 - 2010'!AM208</f>
        <v>#DIV/0!</v>
      </c>
      <c r="L261" s="35" t="e">
        <f>+$C$19*'10 - 2010'!AN208</f>
        <v>#DIV/0!</v>
      </c>
      <c r="M261" s="35" t="e">
        <f>+$C$19*'10 - 2010'!AO208</f>
        <v>#DIV/0!</v>
      </c>
      <c r="N261" s="35" t="e">
        <f>+$C$19*'10 - 2010'!AP208</f>
        <v>#DIV/0!</v>
      </c>
      <c r="O261" s="35" t="e">
        <f>+$C$19*'10 - 2010'!AQ208</f>
        <v>#DIV/0!</v>
      </c>
      <c r="P261" s="35" t="e">
        <f>+$C$19*'10 - 2010'!AR208</f>
        <v>#DIV/0!</v>
      </c>
      <c r="Q261" s="35" t="e">
        <f>+$C$19*'10 - 2010'!AS208</f>
        <v>#DIV/0!</v>
      </c>
      <c r="R261" s="35" t="e">
        <f>+$C$19*'10 - 2010'!AT208</f>
        <v>#DIV/0!</v>
      </c>
      <c r="S261" s="35" t="e">
        <f>+$C$19*'10 - 2010'!AU208</f>
        <v>#DIV/0!</v>
      </c>
      <c r="T261" s="35" t="e">
        <f>+$C$19*'10 - 2010'!AV208</f>
        <v>#DIV/0!</v>
      </c>
      <c r="U261" s="35" t="e">
        <f>+$C$19*'10 - 2010'!AW208</f>
        <v>#DIV/0!</v>
      </c>
      <c r="V261" s="35" t="e">
        <f>+$C$19*'10 - 2010'!AX208</f>
        <v>#DIV/0!</v>
      </c>
      <c r="W261" s="35" t="e">
        <f>+$C$19*'10 - 2010'!AY208</f>
        <v>#DIV/0!</v>
      </c>
      <c r="X261" s="35" t="e">
        <f>+$C$19*'10 - 2010'!AZ208</f>
        <v>#DIV/0!</v>
      </c>
      <c r="Y261" s="35" t="e">
        <f>+$C$19*'10 - 2010'!BA208</f>
        <v>#DIV/0!</v>
      </c>
      <c r="Z261" s="35" t="e">
        <f>+$C$19*'10 - 2010'!BB208</f>
        <v>#DIV/0!</v>
      </c>
      <c r="AA261" s="35" t="e">
        <f>+$C$19*'10 - 2010'!BC208</f>
        <v>#DIV/0!</v>
      </c>
      <c r="AB261" s="35" t="e">
        <f>+$C$19*'10 - 2010'!BD208</f>
        <v>#DIV/0!</v>
      </c>
      <c r="AC261" s="35" t="e">
        <f>+$C$19*'10 - 2010'!BE208</f>
        <v>#DIV/0!</v>
      </c>
      <c r="AD261" s="35" t="e">
        <f>+$C$19*'10 - 2010'!BF208</f>
        <v>#DIV/0!</v>
      </c>
      <c r="AE261" s="35" t="e">
        <f>+$C$19*'10 - 2010'!BG208</f>
        <v>#DIV/0!</v>
      </c>
      <c r="AF261" s="35" t="e">
        <f>+$C$19*'10 - 2010'!BH208</f>
        <v>#DIV/0!</v>
      </c>
      <c r="AG261" s="35" t="e">
        <f>+$C$19*'10 - 2010'!BI208</f>
        <v>#DIV/0!</v>
      </c>
      <c r="AH261" s="35" t="e">
        <f>+$C$19*'10 - 2010'!BJ208</f>
        <v>#DIV/0!</v>
      </c>
      <c r="AI261" s="2"/>
    </row>
    <row r="262" spans="1:35">
      <c r="A262" s="44">
        <v>255</v>
      </c>
      <c r="B262" s="35">
        <f>+'10 - 2010'!B209</f>
        <v>0</v>
      </c>
      <c r="C262" s="35" t="e">
        <f>+'10 - 2010'!AE209/'10 - 2010'!BK209</f>
        <v>#DIV/0!</v>
      </c>
      <c r="D262" s="35" t="e">
        <f>+$C$19*'10 - 2010'!AF209</f>
        <v>#DIV/0!</v>
      </c>
      <c r="E262" s="35" t="e">
        <f>+$C$19*'10 - 2010'!AG209</f>
        <v>#DIV/0!</v>
      </c>
      <c r="F262" s="35" t="e">
        <f>+$C$19*'10 - 2010'!AH209</f>
        <v>#DIV/0!</v>
      </c>
      <c r="G262" s="35" t="e">
        <f>+$C$19*'10 - 2010'!AI209</f>
        <v>#DIV/0!</v>
      </c>
      <c r="H262" s="35" t="e">
        <f>+$C$19*'10 - 2010'!AJ209</f>
        <v>#DIV/0!</v>
      </c>
      <c r="I262" s="35" t="e">
        <f>+$C$19*'10 - 2010'!AK209</f>
        <v>#DIV/0!</v>
      </c>
      <c r="J262" s="35" t="e">
        <f>+$C$19*'10 - 2010'!AL209</f>
        <v>#DIV/0!</v>
      </c>
      <c r="K262" s="35" t="e">
        <f>+$C$19*'10 - 2010'!AM209</f>
        <v>#DIV/0!</v>
      </c>
      <c r="L262" s="35" t="e">
        <f>+$C$19*'10 - 2010'!AN209</f>
        <v>#DIV/0!</v>
      </c>
      <c r="M262" s="35" t="e">
        <f>+$C$19*'10 - 2010'!AO209</f>
        <v>#DIV/0!</v>
      </c>
      <c r="N262" s="35" t="e">
        <f>+$C$19*'10 - 2010'!AP209</f>
        <v>#DIV/0!</v>
      </c>
      <c r="O262" s="35" t="e">
        <f>+$C$19*'10 - 2010'!AQ209</f>
        <v>#DIV/0!</v>
      </c>
      <c r="P262" s="35" t="e">
        <f>+$C$19*'10 - 2010'!AR209</f>
        <v>#DIV/0!</v>
      </c>
      <c r="Q262" s="35" t="e">
        <f>+$C$19*'10 - 2010'!AS209</f>
        <v>#DIV/0!</v>
      </c>
      <c r="R262" s="35" t="e">
        <f>+$C$19*'10 - 2010'!AT209</f>
        <v>#DIV/0!</v>
      </c>
      <c r="S262" s="35" t="e">
        <f>+$C$19*'10 - 2010'!AU209</f>
        <v>#DIV/0!</v>
      </c>
      <c r="T262" s="35" t="e">
        <f>+$C$19*'10 - 2010'!AV209</f>
        <v>#DIV/0!</v>
      </c>
      <c r="U262" s="35" t="e">
        <f>+$C$19*'10 - 2010'!AW209</f>
        <v>#DIV/0!</v>
      </c>
      <c r="V262" s="35" t="e">
        <f>+$C$19*'10 - 2010'!AX209</f>
        <v>#DIV/0!</v>
      </c>
      <c r="W262" s="35" t="e">
        <f>+$C$19*'10 - 2010'!AY209</f>
        <v>#DIV/0!</v>
      </c>
      <c r="X262" s="35" t="e">
        <f>+$C$19*'10 - 2010'!AZ209</f>
        <v>#DIV/0!</v>
      </c>
      <c r="Y262" s="35" t="e">
        <f>+$C$19*'10 - 2010'!BA209</f>
        <v>#DIV/0!</v>
      </c>
      <c r="Z262" s="35" t="e">
        <f>+$C$19*'10 - 2010'!BB209</f>
        <v>#DIV/0!</v>
      </c>
      <c r="AA262" s="35" t="e">
        <f>+$C$19*'10 - 2010'!BC209</f>
        <v>#DIV/0!</v>
      </c>
      <c r="AB262" s="35" t="e">
        <f>+$C$19*'10 - 2010'!BD209</f>
        <v>#DIV/0!</v>
      </c>
      <c r="AC262" s="35" t="e">
        <f>+$C$19*'10 - 2010'!BE209</f>
        <v>#DIV/0!</v>
      </c>
      <c r="AD262" s="35" t="e">
        <f>+$C$19*'10 - 2010'!BF209</f>
        <v>#DIV/0!</v>
      </c>
      <c r="AE262" s="35" t="e">
        <f>+$C$19*'10 - 2010'!BG209</f>
        <v>#DIV/0!</v>
      </c>
      <c r="AF262" s="35" t="e">
        <f>+$C$19*'10 - 2010'!BH209</f>
        <v>#DIV/0!</v>
      </c>
      <c r="AG262" s="35" t="e">
        <f>+$C$19*'10 - 2010'!BI209</f>
        <v>#DIV/0!</v>
      </c>
      <c r="AH262" s="35" t="e">
        <f>+$C$19*'10 - 2010'!BJ209</f>
        <v>#DIV/0!</v>
      </c>
      <c r="AI262" s="2"/>
    </row>
    <row r="263" spans="1:35">
      <c r="A263" s="44">
        <v>256</v>
      </c>
      <c r="B263" s="35">
        <f>+'10 - 2010'!B210</f>
        <v>0</v>
      </c>
      <c r="C263" s="35" t="e">
        <f>+'10 - 2010'!AE210/'10 - 2010'!BK210</f>
        <v>#DIV/0!</v>
      </c>
      <c r="D263" s="35" t="e">
        <f>+$C$19*'10 - 2010'!AF210</f>
        <v>#DIV/0!</v>
      </c>
      <c r="E263" s="35" t="e">
        <f>+$C$19*'10 - 2010'!AG210</f>
        <v>#DIV/0!</v>
      </c>
      <c r="F263" s="35" t="e">
        <f>+$C$19*'10 - 2010'!AH210</f>
        <v>#DIV/0!</v>
      </c>
      <c r="G263" s="35" t="e">
        <f>+$C$19*'10 - 2010'!AI210</f>
        <v>#DIV/0!</v>
      </c>
      <c r="H263" s="35" t="e">
        <f>+$C$19*'10 - 2010'!AJ210</f>
        <v>#DIV/0!</v>
      </c>
      <c r="I263" s="35" t="e">
        <f>+$C$19*'10 - 2010'!AK210</f>
        <v>#DIV/0!</v>
      </c>
      <c r="J263" s="35" t="e">
        <f>+$C$19*'10 - 2010'!AL210</f>
        <v>#DIV/0!</v>
      </c>
      <c r="K263" s="35" t="e">
        <f>+$C$19*'10 - 2010'!AM210</f>
        <v>#DIV/0!</v>
      </c>
      <c r="L263" s="35" t="e">
        <f>+$C$19*'10 - 2010'!AN210</f>
        <v>#DIV/0!</v>
      </c>
      <c r="M263" s="35" t="e">
        <f>+$C$19*'10 - 2010'!AO210</f>
        <v>#DIV/0!</v>
      </c>
      <c r="N263" s="35" t="e">
        <f>+$C$19*'10 - 2010'!AP210</f>
        <v>#DIV/0!</v>
      </c>
      <c r="O263" s="35" t="e">
        <f>+$C$19*'10 - 2010'!AQ210</f>
        <v>#DIV/0!</v>
      </c>
      <c r="P263" s="35" t="e">
        <f>+$C$19*'10 - 2010'!AR210</f>
        <v>#DIV/0!</v>
      </c>
      <c r="Q263" s="35" t="e">
        <f>+$C$19*'10 - 2010'!AS210</f>
        <v>#DIV/0!</v>
      </c>
      <c r="R263" s="35" t="e">
        <f>+$C$19*'10 - 2010'!AT210</f>
        <v>#DIV/0!</v>
      </c>
      <c r="S263" s="35" t="e">
        <f>+$C$19*'10 - 2010'!AU210</f>
        <v>#DIV/0!</v>
      </c>
      <c r="T263" s="35" t="e">
        <f>+$C$19*'10 - 2010'!AV210</f>
        <v>#DIV/0!</v>
      </c>
      <c r="U263" s="35" t="e">
        <f>+$C$19*'10 - 2010'!AW210</f>
        <v>#DIV/0!</v>
      </c>
      <c r="V263" s="35" t="e">
        <f>+$C$19*'10 - 2010'!AX210</f>
        <v>#DIV/0!</v>
      </c>
      <c r="W263" s="35" t="e">
        <f>+$C$19*'10 - 2010'!AY210</f>
        <v>#DIV/0!</v>
      </c>
      <c r="X263" s="35" t="e">
        <f>+$C$19*'10 - 2010'!AZ210</f>
        <v>#DIV/0!</v>
      </c>
      <c r="Y263" s="35" t="e">
        <f>+$C$19*'10 - 2010'!BA210</f>
        <v>#DIV/0!</v>
      </c>
      <c r="Z263" s="35" t="e">
        <f>+$C$19*'10 - 2010'!BB210</f>
        <v>#DIV/0!</v>
      </c>
      <c r="AA263" s="35" t="e">
        <f>+$C$19*'10 - 2010'!BC210</f>
        <v>#DIV/0!</v>
      </c>
      <c r="AB263" s="35" t="e">
        <f>+$C$19*'10 - 2010'!BD210</f>
        <v>#DIV/0!</v>
      </c>
      <c r="AC263" s="35" t="e">
        <f>+$C$19*'10 - 2010'!BE210</f>
        <v>#DIV/0!</v>
      </c>
      <c r="AD263" s="35" t="e">
        <f>+$C$19*'10 - 2010'!BF210</f>
        <v>#DIV/0!</v>
      </c>
      <c r="AE263" s="35" t="e">
        <f>+$C$19*'10 - 2010'!BG210</f>
        <v>#DIV/0!</v>
      </c>
      <c r="AF263" s="35" t="e">
        <f>+$C$19*'10 - 2010'!BH210</f>
        <v>#DIV/0!</v>
      </c>
      <c r="AG263" s="35" t="e">
        <f>+$C$19*'10 - 2010'!BI210</f>
        <v>#DIV/0!</v>
      </c>
      <c r="AH263" s="35" t="e">
        <f>+$C$19*'10 - 2010'!BJ210</f>
        <v>#DIV/0!</v>
      </c>
      <c r="AI263" s="2"/>
    </row>
    <row r="264" spans="1:35">
      <c r="A264" s="44">
        <v>257</v>
      </c>
      <c r="B264" s="35">
        <f>+'10 - 2010'!B211</f>
        <v>0</v>
      </c>
      <c r="C264" s="35" t="e">
        <f>+'10 - 2010'!AE211/'10 - 2010'!BK211</f>
        <v>#DIV/0!</v>
      </c>
      <c r="D264" s="35" t="e">
        <f>+$C$19*'10 - 2010'!AF211</f>
        <v>#DIV/0!</v>
      </c>
      <c r="E264" s="35" t="e">
        <f>+$C$19*'10 - 2010'!AG211</f>
        <v>#DIV/0!</v>
      </c>
      <c r="F264" s="35" t="e">
        <f>+$C$19*'10 - 2010'!AH211</f>
        <v>#DIV/0!</v>
      </c>
      <c r="G264" s="35" t="e">
        <f>+$C$19*'10 - 2010'!AI211</f>
        <v>#DIV/0!</v>
      </c>
      <c r="H264" s="35" t="e">
        <f>+$C$19*'10 - 2010'!AJ211</f>
        <v>#DIV/0!</v>
      </c>
      <c r="I264" s="35" t="e">
        <f>+$C$19*'10 - 2010'!AK211</f>
        <v>#DIV/0!</v>
      </c>
      <c r="J264" s="35" t="e">
        <f>+$C$19*'10 - 2010'!AL211</f>
        <v>#DIV/0!</v>
      </c>
      <c r="K264" s="35" t="e">
        <f>+$C$19*'10 - 2010'!AM211</f>
        <v>#DIV/0!</v>
      </c>
      <c r="L264" s="35" t="e">
        <f>+$C$19*'10 - 2010'!AN211</f>
        <v>#DIV/0!</v>
      </c>
      <c r="M264" s="35" t="e">
        <f>+$C$19*'10 - 2010'!AO211</f>
        <v>#DIV/0!</v>
      </c>
      <c r="N264" s="35" t="e">
        <f>+$C$19*'10 - 2010'!AP211</f>
        <v>#DIV/0!</v>
      </c>
      <c r="O264" s="35" t="e">
        <f>+$C$19*'10 - 2010'!AQ211</f>
        <v>#DIV/0!</v>
      </c>
      <c r="P264" s="35" t="e">
        <f>+$C$19*'10 - 2010'!AR211</f>
        <v>#DIV/0!</v>
      </c>
      <c r="Q264" s="35" t="e">
        <f>+$C$19*'10 - 2010'!AS211</f>
        <v>#DIV/0!</v>
      </c>
      <c r="R264" s="35" t="e">
        <f>+$C$19*'10 - 2010'!AT211</f>
        <v>#DIV/0!</v>
      </c>
      <c r="S264" s="35" t="e">
        <f>+$C$19*'10 - 2010'!AU211</f>
        <v>#DIV/0!</v>
      </c>
      <c r="T264" s="35" t="e">
        <f>+$C$19*'10 - 2010'!AV211</f>
        <v>#DIV/0!</v>
      </c>
      <c r="U264" s="35" t="e">
        <f>+$C$19*'10 - 2010'!AW211</f>
        <v>#DIV/0!</v>
      </c>
      <c r="V264" s="35" t="e">
        <f>+$C$19*'10 - 2010'!AX211</f>
        <v>#DIV/0!</v>
      </c>
      <c r="W264" s="35" t="e">
        <f>+$C$19*'10 - 2010'!AY211</f>
        <v>#DIV/0!</v>
      </c>
      <c r="X264" s="35" t="e">
        <f>+$C$19*'10 - 2010'!AZ211</f>
        <v>#DIV/0!</v>
      </c>
      <c r="Y264" s="35" t="e">
        <f>+$C$19*'10 - 2010'!BA211</f>
        <v>#DIV/0!</v>
      </c>
      <c r="Z264" s="35" t="e">
        <f>+$C$19*'10 - 2010'!BB211</f>
        <v>#DIV/0!</v>
      </c>
      <c r="AA264" s="35" t="e">
        <f>+$C$19*'10 - 2010'!BC211</f>
        <v>#DIV/0!</v>
      </c>
      <c r="AB264" s="35" t="e">
        <f>+$C$19*'10 - 2010'!BD211</f>
        <v>#DIV/0!</v>
      </c>
      <c r="AC264" s="35" t="e">
        <f>+$C$19*'10 - 2010'!BE211</f>
        <v>#DIV/0!</v>
      </c>
      <c r="AD264" s="35" t="e">
        <f>+$C$19*'10 - 2010'!BF211</f>
        <v>#DIV/0!</v>
      </c>
      <c r="AE264" s="35" t="e">
        <f>+$C$19*'10 - 2010'!BG211</f>
        <v>#DIV/0!</v>
      </c>
      <c r="AF264" s="35" t="e">
        <f>+$C$19*'10 - 2010'!BH211</f>
        <v>#DIV/0!</v>
      </c>
      <c r="AG264" s="35" t="e">
        <f>+$C$19*'10 - 2010'!BI211</f>
        <v>#DIV/0!</v>
      </c>
      <c r="AH264" s="35" t="e">
        <f>+$C$19*'10 - 2010'!BJ211</f>
        <v>#DIV/0!</v>
      </c>
      <c r="AI264" s="2"/>
    </row>
    <row r="265" spans="1:35">
      <c r="A265" s="44">
        <v>258</v>
      </c>
      <c r="B265" s="35">
        <f>+'10 - 2010'!B212</f>
        <v>0</v>
      </c>
      <c r="C265" s="35" t="e">
        <f>+'10 - 2010'!AE212/'10 - 2010'!BK212</f>
        <v>#DIV/0!</v>
      </c>
      <c r="D265" s="35" t="e">
        <f>+$C$19*'10 - 2010'!AF212</f>
        <v>#DIV/0!</v>
      </c>
      <c r="E265" s="35" t="e">
        <f>+$C$19*'10 - 2010'!AG212</f>
        <v>#DIV/0!</v>
      </c>
      <c r="F265" s="35" t="e">
        <f>+$C$19*'10 - 2010'!AH212</f>
        <v>#DIV/0!</v>
      </c>
      <c r="G265" s="35" t="e">
        <f>+$C$19*'10 - 2010'!AI212</f>
        <v>#DIV/0!</v>
      </c>
      <c r="H265" s="35" t="e">
        <f>+$C$19*'10 - 2010'!AJ212</f>
        <v>#DIV/0!</v>
      </c>
      <c r="I265" s="35" t="e">
        <f>+$C$19*'10 - 2010'!AK212</f>
        <v>#DIV/0!</v>
      </c>
      <c r="J265" s="35" t="e">
        <f>+$C$19*'10 - 2010'!AL212</f>
        <v>#DIV/0!</v>
      </c>
      <c r="K265" s="35" t="e">
        <f>+$C$19*'10 - 2010'!AM212</f>
        <v>#DIV/0!</v>
      </c>
      <c r="L265" s="35" t="e">
        <f>+$C$19*'10 - 2010'!AN212</f>
        <v>#DIV/0!</v>
      </c>
      <c r="M265" s="35" t="e">
        <f>+$C$19*'10 - 2010'!AO212</f>
        <v>#DIV/0!</v>
      </c>
      <c r="N265" s="35" t="e">
        <f>+$C$19*'10 - 2010'!AP212</f>
        <v>#DIV/0!</v>
      </c>
      <c r="O265" s="35" t="e">
        <f>+$C$19*'10 - 2010'!AQ212</f>
        <v>#DIV/0!</v>
      </c>
      <c r="P265" s="35" t="e">
        <f>+$C$19*'10 - 2010'!AR212</f>
        <v>#DIV/0!</v>
      </c>
      <c r="Q265" s="35" t="e">
        <f>+$C$19*'10 - 2010'!AS212</f>
        <v>#DIV/0!</v>
      </c>
      <c r="R265" s="35" t="e">
        <f>+$C$19*'10 - 2010'!AT212</f>
        <v>#DIV/0!</v>
      </c>
      <c r="S265" s="35" t="e">
        <f>+$C$19*'10 - 2010'!AU212</f>
        <v>#DIV/0!</v>
      </c>
      <c r="T265" s="35" t="e">
        <f>+$C$19*'10 - 2010'!AV212</f>
        <v>#DIV/0!</v>
      </c>
      <c r="U265" s="35" t="e">
        <f>+$C$19*'10 - 2010'!AW212</f>
        <v>#DIV/0!</v>
      </c>
      <c r="V265" s="35" t="e">
        <f>+$C$19*'10 - 2010'!AX212</f>
        <v>#DIV/0!</v>
      </c>
      <c r="W265" s="35" t="e">
        <f>+$C$19*'10 - 2010'!AY212</f>
        <v>#DIV/0!</v>
      </c>
      <c r="X265" s="35" t="e">
        <f>+$C$19*'10 - 2010'!AZ212</f>
        <v>#DIV/0!</v>
      </c>
      <c r="Y265" s="35" t="e">
        <f>+$C$19*'10 - 2010'!BA212</f>
        <v>#DIV/0!</v>
      </c>
      <c r="Z265" s="35" t="e">
        <f>+$C$19*'10 - 2010'!BB212</f>
        <v>#DIV/0!</v>
      </c>
      <c r="AA265" s="35" t="e">
        <f>+$C$19*'10 - 2010'!BC212</f>
        <v>#DIV/0!</v>
      </c>
      <c r="AB265" s="35" t="e">
        <f>+$C$19*'10 - 2010'!BD212</f>
        <v>#DIV/0!</v>
      </c>
      <c r="AC265" s="35" t="e">
        <f>+$C$19*'10 - 2010'!BE212</f>
        <v>#DIV/0!</v>
      </c>
      <c r="AD265" s="35" t="e">
        <f>+$C$19*'10 - 2010'!BF212</f>
        <v>#DIV/0!</v>
      </c>
      <c r="AE265" s="35" t="e">
        <f>+$C$19*'10 - 2010'!BG212</f>
        <v>#DIV/0!</v>
      </c>
      <c r="AF265" s="35" t="e">
        <f>+$C$19*'10 - 2010'!BH212</f>
        <v>#DIV/0!</v>
      </c>
      <c r="AG265" s="35" t="e">
        <f>+$C$19*'10 - 2010'!BI212</f>
        <v>#DIV/0!</v>
      </c>
      <c r="AH265" s="35" t="e">
        <f>+$C$19*'10 - 2010'!BJ212</f>
        <v>#DIV/0!</v>
      </c>
      <c r="AI265" s="2"/>
    </row>
    <row r="266" spans="1:35">
      <c r="A266" s="44">
        <v>259</v>
      </c>
      <c r="B266" s="35">
        <f>+'10 - 2010'!B213</f>
        <v>0</v>
      </c>
      <c r="C266" s="35" t="e">
        <f>+'10 - 2010'!AE213/'10 - 2010'!BK213</f>
        <v>#DIV/0!</v>
      </c>
      <c r="D266" s="35" t="e">
        <f>+$C$19*'10 - 2010'!AF213</f>
        <v>#DIV/0!</v>
      </c>
      <c r="E266" s="35" t="e">
        <f>+$C$19*'10 - 2010'!AG213</f>
        <v>#DIV/0!</v>
      </c>
      <c r="F266" s="35" t="e">
        <f>+$C$19*'10 - 2010'!AH213</f>
        <v>#DIV/0!</v>
      </c>
      <c r="G266" s="35" t="e">
        <f>+$C$19*'10 - 2010'!AI213</f>
        <v>#DIV/0!</v>
      </c>
      <c r="H266" s="35" t="e">
        <f>+$C$19*'10 - 2010'!AJ213</f>
        <v>#DIV/0!</v>
      </c>
      <c r="I266" s="35" t="e">
        <f>+$C$19*'10 - 2010'!AK213</f>
        <v>#DIV/0!</v>
      </c>
      <c r="J266" s="35" t="e">
        <f>+$C$19*'10 - 2010'!AL213</f>
        <v>#DIV/0!</v>
      </c>
      <c r="K266" s="35" t="e">
        <f>+$C$19*'10 - 2010'!AM213</f>
        <v>#DIV/0!</v>
      </c>
      <c r="L266" s="35" t="e">
        <f>+$C$19*'10 - 2010'!AN213</f>
        <v>#DIV/0!</v>
      </c>
      <c r="M266" s="35" t="e">
        <f>+$C$19*'10 - 2010'!AO213</f>
        <v>#DIV/0!</v>
      </c>
      <c r="N266" s="35" t="e">
        <f>+$C$19*'10 - 2010'!AP213</f>
        <v>#DIV/0!</v>
      </c>
      <c r="O266" s="35" t="e">
        <f>+$C$19*'10 - 2010'!AQ213</f>
        <v>#DIV/0!</v>
      </c>
      <c r="P266" s="35" t="e">
        <f>+$C$19*'10 - 2010'!AR213</f>
        <v>#DIV/0!</v>
      </c>
      <c r="Q266" s="35" t="e">
        <f>+$C$19*'10 - 2010'!AS213</f>
        <v>#DIV/0!</v>
      </c>
      <c r="R266" s="35" t="e">
        <f>+$C$19*'10 - 2010'!AT213</f>
        <v>#DIV/0!</v>
      </c>
      <c r="S266" s="35" t="e">
        <f>+$C$19*'10 - 2010'!AU213</f>
        <v>#DIV/0!</v>
      </c>
      <c r="T266" s="35" t="e">
        <f>+$C$19*'10 - 2010'!AV213</f>
        <v>#DIV/0!</v>
      </c>
      <c r="U266" s="35" t="e">
        <f>+$C$19*'10 - 2010'!AW213</f>
        <v>#DIV/0!</v>
      </c>
      <c r="V266" s="35" t="e">
        <f>+$C$19*'10 - 2010'!AX213</f>
        <v>#DIV/0!</v>
      </c>
      <c r="W266" s="35" t="e">
        <f>+$C$19*'10 - 2010'!AY213</f>
        <v>#DIV/0!</v>
      </c>
      <c r="X266" s="35" t="e">
        <f>+$C$19*'10 - 2010'!AZ213</f>
        <v>#DIV/0!</v>
      </c>
      <c r="Y266" s="35" t="e">
        <f>+$C$19*'10 - 2010'!BA213</f>
        <v>#DIV/0!</v>
      </c>
      <c r="Z266" s="35" t="e">
        <f>+$C$19*'10 - 2010'!BB213</f>
        <v>#DIV/0!</v>
      </c>
      <c r="AA266" s="35" t="e">
        <f>+$C$19*'10 - 2010'!BC213</f>
        <v>#DIV/0!</v>
      </c>
      <c r="AB266" s="35" t="e">
        <f>+$C$19*'10 - 2010'!BD213</f>
        <v>#DIV/0!</v>
      </c>
      <c r="AC266" s="35" t="e">
        <f>+$C$19*'10 - 2010'!BE213</f>
        <v>#DIV/0!</v>
      </c>
      <c r="AD266" s="35" t="e">
        <f>+$C$19*'10 - 2010'!BF213</f>
        <v>#DIV/0!</v>
      </c>
      <c r="AE266" s="35" t="e">
        <f>+$C$19*'10 - 2010'!BG213</f>
        <v>#DIV/0!</v>
      </c>
      <c r="AF266" s="35" t="e">
        <f>+$C$19*'10 - 2010'!BH213</f>
        <v>#DIV/0!</v>
      </c>
      <c r="AG266" s="35" t="e">
        <f>+$C$19*'10 - 2010'!BI213</f>
        <v>#DIV/0!</v>
      </c>
      <c r="AH266" s="35" t="e">
        <f>+$C$19*'10 - 2010'!BJ213</f>
        <v>#DIV/0!</v>
      </c>
      <c r="AI266" s="2"/>
    </row>
    <row r="267" spans="1:35">
      <c r="A267" s="44">
        <v>260</v>
      </c>
      <c r="B267" s="35">
        <f>+'10 - 2010'!B214</f>
        <v>0</v>
      </c>
      <c r="C267" s="35" t="e">
        <f>+'10 - 2010'!AE214/'10 - 2010'!BK214</f>
        <v>#DIV/0!</v>
      </c>
      <c r="D267" s="35" t="e">
        <f>+$C$19*'10 - 2010'!AF214</f>
        <v>#DIV/0!</v>
      </c>
      <c r="E267" s="35" t="e">
        <f>+$C$19*'10 - 2010'!AG214</f>
        <v>#DIV/0!</v>
      </c>
      <c r="F267" s="35" t="e">
        <f>+$C$19*'10 - 2010'!AH214</f>
        <v>#DIV/0!</v>
      </c>
      <c r="G267" s="35" t="e">
        <f>+$C$19*'10 - 2010'!AI214</f>
        <v>#DIV/0!</v>
      </c>
      <c r="H267" s="35" t="e">
        <f>+$C$19*'10 - 2010'!AJ214</f>
        <v>#DIV/0!</v>
      </c>
      <c r="I267" s="35" t="e">
        <f>+$C$19*'10 - 2010'!AK214</f>
        <v>#DIV/0!</v>
      </c>
      <c r="J267" s="35" t="e">
        <f>+$C$19*'10 - 2010'!AL214</f>
        <v>#DIV/0!</v>
      </c>
      <c r="K267" s="35" t="e">
        <f>+$C$19*'10 - 2010'!AM214</f>
        <v>#DIV/0!</v>
      </c>
      <c r="L267" s="35" t="e">
        <f>+$C$19*'10 - 2010'!AN214</f>
        <v>#DIV/0!</v>
      </c>
      <c r="M267" s="35" t="e">
        <f>+$C$19*'10 - 2010'!AO214</f>
        <v>#DIV/0!</v>
      </c>
      <c r="N267" s="35" t="e">
        <f>+$C$19*'10 - 2010'!AP214</f>
        <v>#DIV/0!</v>
      </c>
      <c r="O267" s="35" t="e">
        <f>+$C$19*'10 - 2010'!AQ214</f>
        <v>#DIV/0!</v>
      </c>
      <c r="P267" s="35" t="e">
        <f>+$C$19*'10 - 2010'!AR214</f>
        <v>#DIV/0!</v>
      </c>
      <c r="Q267" s="35" t="e">
        <f>+$C$19*'10 - 2010'!AS214</f>
        <v>#DIV/0!</v>
      </c>
      <c r="R267" s="35" t="e">
        <f>+$C$19*'10 - 2010'!AT214</f>
        <v>#DIV/0!</v>
      </c>
      <c r="S267" s="35" t="e">
        <f>+$C$19*'10 - 2010'!AU214</f>
        <v>#DIV/0!</v>
      </c>
      <c r="T267" s="35" t="e">
        <f>+$C$19*'10 - 2010'!AV214</f>
        <v>#DIV/0!</v>
      </c>
      <c r="U267" s="35" t="e">
        <f>+$C$19*'10 - 2010'!AW214</f>
        <v>#DIV/0!</v>
      </c>
      <c r="V267" s="35" t="e">
        <f>+$C$19*'10 - 2010'!AX214</f>
        <v>#DIV/0!</v>
      </c>
      <c r="W267" s="35" t="e">
        <f>+$C$19*'10 - 2010'!AY214</f>
        <v>#DIV/0!</v>
      </c>
      <c r="X267" s="35" t="e">
        <f>+$C$19*'10 - 2010'!AZ214</f>
        <v>#DIV/0!</v>
      </c>
      <c r="Y267" s="35" t="e">
        <f>+$C$19*'10 - 2010'!BA214</f>
        <v>#DIV/0!</v>
      </c>
      <c r="Z267" s="35" t="e">
        <f>+$C$19*'10 - 2010'!BB214</f>
        <v>#DIV/0!</v>
      </c>
      <c r="AA267" s="35" t="e">
        <f>+$C$19*'10 - 2010'!BC214</f>
        <v>#DIV/0!</v>
      </c>
      <c r="AB267" s="35" t="e">
        <f>+$C$19*'10 - 2010'!BD214</f>
        <v>#DIV/0!</v>
      </c>
      <c r="AC267" s="35" t="e">
        <f>+$C$19*'10 - 2010'!BE214</f>
        <v>#DIV/0!</v>
      </c>
      <c r="AD267" s="35" t="e">
        <f>+$C$19*'10 - 2010'!BF214</f>
        <v>#DIV/0!</v>
      </c>
      <c r="AE267" s="35" t="e">
        <f>+$C$19*'10 - 2010'!BG214</f>
        <v>#DIV/0!</v>
      </c>
      <c r="AF267" s="35" t="e">
        <f>+$C$19*'10 - 2010'!BH214</f>
        <v>#DIV/0!</v>
      </c>
      <c r="AG267" s="35" t="e">
        <f>+$C$19*'10 - 2010'!BI214</f>
        <v>#DIV/0!</v>
      </c>
      <c r="AH267" s="35" t="e">
        <f>+$C$19*'10 - 2010'!BJ214</f>
        <v>#DIV/0!</v>
      </c>
      <c r="AI267" s="2"/>
    </row>
    <row r="268" spans="1:35">
      <c r="A268" s="44">
        <v>261</v>
      </c>
      <c r="B268" s="35">
        <f>+'10 - 2010'!B215</f>
        <v>0</v>
      </c>
      <c r="C268" s="35" t="e">
        <f>+'10 - 2010'!AE215/'10 - 2010'!BK215</f>
        <v>#DIV/0!</v>
      </c>
      <c r="D268" s="35" t="e">
        <f>+$C$19*'10 - 2010'!AF215</f>
        <v>#DIV/0!</v>
      </c>
      <c r="E268" s="35" t="e">
        <f>+$C$19*'10 - 2010'!AG215</f>
        <v>#DIV/0!</v>
      </c>
      <c r="F268" s="35" t="e">
        <f>+$C$19*'10 - 2010'!AH215</f>
        <v>#DIV/0!</v>
      </c>
      <c r="G268" s="35" t="e">
        <f>+$C$19*'10 - 2010'!AI215</f>
        <v>#DIV/0!</v>
      </c>
      <c r="H268" s="35" t="e">
        <f>+$C$19*'10 - 2010'!AJ215</f>
        <v>#DIV/0!</v>
      </c>
      <c r="I268" s="35" t="e">
        <f>+$C$19*'10 - 2010'!AK215</f>
        <v>#DIV/0!</v>
      </c>
      <c r="J268" s="35" t="e">
        <f>+$C$19*'10 - 2010'!AL215</f>
        <v>#DIV/0!</v>
      </c>
      <c r="K268" s="35" t="e">
        <f>+$C$19*'10 - 2010'!AM215</f>
        <v>#DIV/0!</v>
      </c>
      <c r="L268" s="35" t="e">
        <f>+$C$19*'10 - 2010'!AN215</f>
        <v>#DIV/0!</v>
      </c>
      <c r="M268" s="35" t="e">
        <f>+$C$19*'10 - 2010'!AO215</f>
        <v>#DIV/0!</v>
      </c>
      <c r="N268" s="35" t="e">
        <f>+$C$19*'10 - 2010'!AP215</f>
        <v>#DIV/0!</v>
      </c>
      <c r="O268" s="35" t="e">
        <f>+$C$19*'10 - 2010'!AQ215</f>
        <v>#DIV/0!</v>
      </c>
      <c r="P268" s="35" t="e">
        <f>+$C$19*'10 - 2010'!AR215</f>
        <v>#DIV/0!</v>
      </c>
      <c r="Q268" s="35" t="e">
        <f>+$C$19*'10 - 2010'!AS215</f>
        <v>#DIV/0!</v>
      </c>
      <c r="R268" s="35" t="e">
        <f>+$C$19*'10 - 2010'!AT215</f>
        <v>#DIV/0!</v>
      </c>
      <c r="S268" s="35" t="e">
        <f>+$C$19*'10 - 2010'!AU215</f>
        <v>#DIV/0!</v>
      </c>
      <c r="T268" s="35" t="e">
        <f>+$C$19*'10 - 2010'!AV215</f>
        <v>#DIV/0!</v>
      </c>
      <c r="U268" s="35" t="e">
        <f>+$C$19*'10 - 2010'!AW215</f>
        <v>#DIV/0!</v>
      </c>
      <c r="V268" s="35" t="e">
        <f>+$C$19*'10 - 2010'!AX215</f>
        <v>#DIV/0!</v>
      </c>
      <c r="W268" s="35" t="e">
        <f>+$C$19*'10 - 2010'!AY215</f>
        <v>#DIV/0!</v>
      </c>
      <c r="X268" s="35" t="e">
        <f>+$C$19*'10 - 2010'!AZ215</f>
        <v>#DIV/0!</v>
      </c>
      <c r="Y268" s="35" t="e">
        <f>+$C$19*'10 - 2010'!BA215</f>
        <v>#DIV/0!</v>
      </c>
      <c r="Z268" s="35" t="e">
        <f>+$C$19*'10 - 2010'!BB215</f>
        <v>#DIV/0!</v>
      </c>
      <c r="AA268" s="35" t="e">
        <f>+$C$19*'10 - 2010'!BC215</f>
        <v>#DIV/0!</v>
      </c>
      <c r="AB268" s="35" t="e">
        <f>+$C$19*'10 - 2010'!BD215</f>
        <v>#DIV/0!</v>
      </c>
      <c r="AC268" s="35" t="e">
        <f>+$C$19*'10 - 2010'!BE215</f>
        <v>#DIV/0!</v>
      </c>
      <c r="AD268" s="35" t="e">
        <f>+$C$19*'10 - 2010'!BF215</f>
        <v>#DIV/0!</v>
      </c>
      <c r="AE268" s="35" t="e">
        <f>+$C$19*'10 - 2010'!BG215</f>
        <v>#DIV/0!</v>
      </c>
      <c r="AF268" s="35" t="e">
        <f>+$C$19*'10 - 2010'!BH215</f>
        <v>#DIV/0!</v>
      </c>
      <c r="AG268" s="35" t="e">
        <f>+$C$19*'10 - 2010'!BI215</f>
        <v>#DIV/0!</v>
      </c>
      <c r="AH268" s="35" t="e">
        <f>+$C$19*'10 - 2010'!BJ215</f>
        <v>#DIV/0!</v>
      </c>
      <c r="AI268" s="2"/>
    </row>
    <row r="269" spans="1:35">
      <c r="A269" s="44">
        <v>262</v>
      </c>
      <c r="B269" s="35">
        <f>+'10 - 2010'!B216</f>
        <v>0</v>
      </c>
      <c r="C269" s="35" t="e">
        <f>+'10 - 2010'!AE216/'10 - 2010'!BK216</f>
        <v>#DIV/0!</v>
      </c>
      <c r="D269" s="35" t="e">
        <f>+$C$19*'10 - 2010'!AF216</f>
        <v>#DIV/0!</v>
      </c>
      <c r="E269" s="35" t="e">
        <f>+$C$19*'10 - 2010'!AG216</f>
        <v>#DIV/0!</v>
      </c>
      <c r="F269" s="35" t="e">
        <f>+$C$19*'10 - 2010'!AH216</f>
        <v>#DIV/0!</v>
      </c>
      <c r="G269" s="35" t="e">
        <f>+$C$19*'10 - 2010'!AI216</f>
        <v>#DIV/0!</v>
      </c>
      <c r="H269" s="35" t="e">
        <f>+$C$19*'10 - 2010'!AJ216</f>
        <v>#DIV/0!</v>
      </c>
      <c r="I269" s="35" t="e">
        <f>+$C$19*'10 - 2010'!AK216</f>
        <v>#DIV/0!</v>
      </c>
      <c r="J269" s="35" t="e">
        <f>+$C$19*'10 - 2010'!AL216</f>
        <v>#DIV/0!</v>
      </c>
      <c r="K269" s="35" t="e">
        <f>+$C$19*'10 - 2010'!AM216</f>
        <v>#DIV/0!</v>
      </c>
      <c r="L269" s="35" t="e">
        <f>+$C$19*'10 - 2010'!AN216</f>
        <v>#DIV/0!</v>
      </c>
      <c r="M269" s="35" t="e">
        <f>+$C$19*'10 - 2010'!AO216</f>
        <v>#DIV/0!</v>
      </c>
      <c r="N269" s="35" t="e">
        <f>+$C$19*'10 - 2010'!AP216</f>
        <v>#DIV/0!</v>
      </c>
      <c r="O269" s="35" t="e">
        <f>+$C$19*'10 - 2010'!AQ216</f>
        <v>#DIV/0!</v>
      </c>
      <c r="P269" s="35" t="e">
        <f>+$C$19*'10 - 2010'!AR216</f>
        <v>#DIV/0!</v>
      </c>
      <c r="Q269" s="35" t="e">
        <f>+$C$19*'10 - 2010'!AS216</f>
        <v>#DIV/0!</v>
      </c>
      <c r="R269" s="35" t="e">
        <f>+$C$19*'10 - 2010'!AT216</f>
        <v>#DIV/0!</v>
      </c>
      <c r="S269" s="35" t="e">
        <f>+$C$19*'10 - 2010'!AU216</f>
        <v>#DIV/0!</v>
      </c>
      <c r="T269" s="35" t="e">
        <f>+$C$19*'10 - 2010'!AV216</f>
        <v>#DIV/0!</v>
      </c>
      <c r="U269" s="35" t="e">
        <f>+$C$19*'10 - 2010'!AW216</f>
        <v>#DIV/0!</v>
      </c>
      <c r="V269" s="35" t="e">
        <f>+$C$19*'10 - 2010'!AX216</f>
        <v>#DIV/0!</v>
      </c>
      <c r="W269" s="35" t="e">
        <f>+$C$19*'10 - 2010'!AY216</f>
        <v>#DIV/0!</v>
      </c>
      <c r="X269" s="35" t="e">
        <f>+$C$19*'10 - 2010'!AZ216</f>
        <v>#DIV/0!</v>
      </c>
      <c r="Y269" s="35" t="e">
        <f>+$C$19*'10 - 2010'!BA216</f>
        <v>#DIV/0!</v>
      </c>
      <c r="Z269" s="35" t="e">
        <f>+$C$19*'10 - 2010'!BB216</f>
        <v>#DIV/0!</v>
      </c>
      <c r="AA269" s="35" t="e">
        <f>+$C$19*'10 - 2010'!BC216</f>
        <v>#DIV/0!</v>
      </c>
      <c r="AB269" s="35" t="e">
        <f>+$C$19*'10 - 2010'!BD216</f>
        <v>#DIV/0!</v>
      </c>
      <c r="AC269" s="35" t="e">
        <f>+$C$19*'10 - 2010'!BE216</f>
        <v>#DIV/0!</v>
      </c>
      <c r="AD269" s="35" t="e">
        <f>+$C$19*'10 - 2010'!BF216</f>
        <v>#DIV/0!</v>
      </c>
      <c r="AE269" s="35" t="e">
        <f>+$C$19*'10 - 2010'!BG216</f>
        <v>#DIV/0!</v>
      </c>
      <c r="AF269" s="35" t="e">
        <f>+$C$19*'10 - 2010'!BH216</f>
        <v>#DIV/0!</v>
      </c>
      <c r="AG269" s="35" t="e">
        <f>+$C$19*'10 - 2010'!BI216</f>
        <v>#DIV/0!</v>
      </c>
      <c r="AH269" s="35" t="e">
        <f>+$C$19*'10 - 2010'!BJ216</f>
        <v>#DIV/0!</v>
      </c>
      <c r="AI269" s="2"/>
    </row>
    <row r="270" spans="1:35">
      <c r="A270" s="44">
        <v>263</v>
      </c>
      <c r="B270" s="35">
        <f>+'10 - 2010'!B217</f>
        <v>0</v>
      </c>
      <c r="C270" s="35" t="e">
        <f>+'10 - 2010'!AE217/'10 - 2010'!BK217</f>
        <v>#DIV/0!</v>
      </c>
      <c r="D270" s="35" t="e">
        <f>+$C$19*'10 - 2010'!AF217</f>
        <v>#DIV/0!</v>
      </c>
      <c r="E270" s="35" t="e">
        <f>+$C$19*'10 - 2010'!AG217</f>
        <v>#DIV/0!</v>
      </c>
      <c r="F270" s="35" t="e">
        <f>+$C$19*'10 - 2010'!AH217</f>
        <v>#DIV/0!</v>
      </c>
      <c r="G270" s="35" t="e">
        <f>+$C$19*'10 - 2010'!AI217</f>
        <v>#DIV/0!</v>
      </c>
      <c r="H270" s="35" t="e">
        <f>+$C$19*'10 - 2010'!AJ217</f>
        <v>#DIV/0!</v>
      </c>
      <c r="I270" s="35" t="e">
        <f>+$C$19*'10 - 2010'!AK217</f>
        <v>#DIV/0!</v>
      </c>
      <c r="J270" s="35" t="e">
        <f>+$C$19*'10 - 2010'!AL217</f>
        <v>#DIV/0!</v>
      </c>
      <c r="K270" s="35" t="e">
        <f>+$C$19*'10 - 2010'!AM217</f>
        <v>#DIV/0!</v>
      </c>
      <c r="L270" s="35" t="e">
        <f>+$C$19*'10 - 2010'!AN217</f>
        <v>#DIV/0!</v>
      </c>
      <c r="M270" s="35" t="e">
        <f>+$C$19*'10 - 2010'!AO217</f>
        <v>#DIV/0!</v>
      </c>
      <c r="N270" s="35" t="e">
        <f>+$C$19*'10 - 2010'!AP217</f>
        <v>#DIV/0!</v>
      </c>
      <c r="O270" s="35" t="e">
        <f>+$C$19*'10 - 2010'!AQ217</f>
        <v>#DIV/0!</v>
      </c>
      <c r="P270" s="35" t="e">
        <f>+$C$19*'10 - 2010'!AR217</f>
        <v>#DIV/0!</v>
      </c>
      <c r="Q270" s="35" t="e">
        <f>+$C$19*'10 - 2010'!AS217</f>
        <v>#DIV/0!</v>
      </c>
      <c r="R270" s="35" t="e">
        <f>+$C$19*'10 - 2010'!AT217</f>
        <v>#DIV/0!</v>
      </c>
      <c r="S270" s="35" t="e">
        <f>+$C$19*'10 - 2010'!AU217</f>
        <v>#DIV/0!</v>
      </c>
      <c r="T270" s="35" t="e">
        <f>+$C$19*'10 - 2010'!AV217</f>
        <v>#DIV/0!</v>
      </c>
      <c r="U270" s="35" t="e">
        <f>+$C$19*'10 - 2010'!AW217</f>
        <v>#DIV/0!</v>
      </c>
      <c r="V270" s="35" t="e">
        <f>+$C$19*'10 - 2010'!AX217</f>
        <v>#DIV/0!</v>
      </c>
      <c r="W270" s="35" t="e">
        <f>+$C$19*'10 - 2010'!AY217</f>
        <v>#DIV/0!</v>
      </c>
      <c r="X270" s="35" t="e">
        <f>+$C$19*'10 - 2010'!AZ217</f>
        <v>#DIV/0!</v>
      </c>
      <c r="Y270" s="35" t="e">
        <f>+$C$19*'10 - 2010'!BA217</f>
        <v>#DIV/0!</v>
      </c>
      <c r="Z270" s="35" t="e">
        <f>+$C$19*'10 - 2010'!BB217</f>
        <v>#DIV/0!</v>
      </c>
      <c r="AA270" s="35" t="e">
        <f>+$C$19*'10 - 2010'!BC217</f>
        <v>#DIV/0!</v>
      </c>
      <c r="AB270" s="35" t="e">
        <f>+$C$19*'10 - 2010'!BD217</f>
        <v>#DIV/0!</v>
      </c>
      <c r="AC270" s="35" t="e">
        <f>+$C$19*'10 - 2010'!BE217</f>
        <v>#DIV/0!</v>
      </c>
      <c r="AD270" s="35" t="e">
        <f>+$C$19*'10 - 2010'!BF217</f>
        <v>#DIV/0!</v>
      </c>
      <c r="AE270" s="35" t="e">
        <f>+$C$19*'10 - 2010'!BG217</f>
        <v>#DIV/0!</v>
      </c>
      <c r="AF270" s="35" t="e">
        <f>+$C$19*'10 - 2010'!BH217</f>
        <v>#DIV/0!</v>
      </c>
      <c r="AG270" s="35" t="e">
        <f>+$C$19*'10 - 2010'!BI217</f>
        <v>#DIV/0!</v>
      </c>
      <c r="AH270" s="35" t="e">
        <f>+$C$19*'10 - 2010'!BJ217</f>
        <v>#DIV/0!</v>
      </c>
      <c r="AI270" s="2"/>
    </row>
    <row r="271" spans="1:35">
      <c r="A271" s="44">
        <v>264</v>
      </c>
      <c r="B271" s="35">
        <f>+'10 - 2010'!B218</f>
        <v>0</v>
      </c>
      <c r="C271" s="35" t="e">
        <f>+'10 - 2010'!AE218/'10 - 2010'!BK218</f>
        <v>#DIV/0!</v>
      </c>
      <c r="D271" s="35" t="e">
        <f>+$C$19*'10 - 2010'!AF218</f>
        <v>#DIV/0!</v>
      </c>
      <c r="E271" s="35" t="e">
        <f>+$C$19*'10 - 2010'!AG218</f>
        <v>#DIV/0!</v>
      </c>
      <c r="F271" s="35" t="e">
        <f>+$C$19*'10 - 2010'!AH218</f>
        <v>#DIV/0!</v>
      </c>
      <c r="G271" s="35" t="e">
        <f>+$C$19*'10 - 2010'!AI218</f>
        <v>#DIV/0!</v>
      </c>
      <c r="H271" s="35" t="e">
        <f>+$C$19*'10 - 2010'!AJ218</f>
        <v>#DIV/0!</v>
      </c>
      <c r="I271" s="35" t="e">
        <f>+$C$19*'10 - 2010'!AK218</f>
        <v>#DIV/0!</v>
      </c>
      <c r="J271" s="35" t="e">
        <f>+$C$19*'10 - 2010'!AL218</f>
        <v>#DIV/0!</v>
      </c>
      <c r="K271" s="35" t="e">
        <f>+$C$19*'10 - 2010'!AM218</f>
        <v>#DIV/0!</v>
      </c>
      <c r="L271" s="35" t="e">
        <f>+$C$19*'10 - 2010'!AN218</f>
        <v>#DIV/0!</v>
      </c>
      <c r="M271" s="35" t="e">
        <f>+$C$19*'10 - 2010'!AO218</f>
        <v>#DIV/0!</v>
      </c>
      <c r="N271" s="35" t="e">
        <f>+$C$19*'10 - 2010'!AP218</f>
        <v>#DIV/0!</v>
      </c>
      <c r="O271" s="35" t="e">
        <f>+$C$19*'10 - 2010'!AQ218</f>
        <v>#DIV/0!</v>
      </c>
      <c r="P271" s="35" t="e">
        <f>+$C$19*'10 - 2010'!AR218</f>
        <v>#DIV/0!</v>
      </c>
      <c r="Q271" s="35" t="e">
        <f>+$C$19*'10 - 2010'!AS218</f>
        <v>#DIV/0!</v>
      </c>
      <c r="R271" s="35" t="e">
        <f>+$C$19*'10 - 2010'!AT218</f>
        <v>#DIV/0!</v>
      </c>
      <c r="S271" s="35" t="e">
        <f>+$C$19*'10 - 2010'!AU218</f>
        <v>#DIV/0!</v>
      </c>
      <c r="T271" s="35" t="e">
        <f>+$C$19*'10 - 2010'!AV218</f>
        <v>#DIV/0!</v>
      </c>
      <c r="U271" s="35" t="e">
        <f>+$C$19*'10 - 2010'!AW218</f>
        <v>#DIV/0!</v>
      </c>
      <c r="V271" s="35" t="e">
        <f>+$C$19*'10 - 2010'!AX218</f>
        <v>#DIV/0!</v>
      </c>
      <c r="W271" s="35" t="e">
        <f>+$C$19*'10 - 2010'!AY218</f>
        <v>#DIV/0!</v>
      </c>
      <c r="X271" s="35" t="e">
        <f>+$C$19*'10 - 2010'!AZ218</f>
        <v>#DIV/0!</v>
      </c>
      <c r="Y271" s="35" t="e">
        <f>+$C$19*'10 - 2010'!BA218</f>
        <v>#DIV/0!</v>
      </c>
      <c r="Z271" s="35" t="e">
        <f>+$C$19*'10 - 2010'!BB218</f>
        <v>#DIV/0!</v>
      </c>
      <c r="AA271" s="35" t="e">
        <f>+$C$19*'10 - 2010'!BC218</f>
        <v>#DIV/0!</v>
      </c>
      <c r="AB271" s="35" t="e">
        <f>+$C$19*'10 - 2010'!BD218</f>
        <v>#DIV/0!</v>
      </c>
      <c r="AC271" s="35" t="e">
        <f>+$C$19*'10 - 2010'!BE218</f>
        <v>#DIV/0!</v>
      </c>
      <c r="AD271" s="35" t="e">
        <f>+$C$19*'10 - 2010'!BF218</f>
        <v>#DIV/0!</v>
      </c>
      <c r="AE271" s="35" t="e">
        <f>+$C$19*'10 - 2010'!BG218</f>
        <v>#DIV/0!</v>
      </c>
      <c r="AF271" s="35" t="e">
        <f>+$C$19*'10 - 2010'!BH218</f>
        <v>#DIV/0!</v>
      </c>
      <c r="AG271" s="35" t="e">
        <f>+$C$19*'10 - 2010'!BI218</f>
        <v>#DIV/0!</v>
      </c>
      <c r="AH271" s="35" t="e">
        <f>+$C$19*'10 - 2010'!BJ218</f>
        <v>#DIV/0!</v>
      </c>
      <c r="AI271" s="2"/>
    </row>
    <row r="272" spans="1:35">
      <c r="A272" s="44">
        <v>265</v>
      </c>
      <c r="B272" s="35">
        <f>+'10 - 2010'!B219</f>
        <v>0</v>
      </c>
      <c r="C272" s="35" t="e">
        <f>+'10 - 2010'!AE219/'10 - 2010'!BK219</f>
        <v>#DIV/0!</v>
      </c>
      <c r="D272" s="35" t="e">
        <f>+$C$19*'10 - 2010'!AF219</f>
        <v>#DIV/0!</v>
      </c>
      <c r="E272" s="35" t="e">
        <f>+$C$19*'10 - 2010'!AG219</f>
        <v>#DIV/0!</v>
      </c>
      <c r="F272" s="35" t="e">
        <f>+$C$19*'10 - 2010'!AH219</f>
        <v>#DIV/0!</v>
      </c>
      <c r="G272" s="35" t="e">
        <f>+$C$19*'10 - 2010'!AI219</f>
        <v>#DIV/0!</v>
      </c>
      <c r="H272" s="35" t="e">
        <f>+$C$19*'10 - 2010'!AJ219</f>
        <v>#DIV/0!</v>
      </c>
      <c r="I272" s="35" t="e">
        <f>+$C$19*'10 - 2010'!AK219</f>
        <v>#DIV/0!</v>
      </c>
      <c r="J272" s="35" t="e">
        <f>+$C$19*'10 - 2010'!AL219</f>
        <v>#DIV/0!</v>
      </c>
      <c r="K272" s="35" t="e">
        <f>+$C$19*'10 - 2010'!AM219</f>
        <v>#DIV/0!</v>
      </c>
      <c r="L272" s="35" t="e">
        <f>+$C$19*'10 - 2010'!AN219</f>
        <v>#DIV/0!</v>
      </c>
      <c r="M272" s="35" t="e">
        <f>+$C$19*'10 - 2010'!AO219</f>
        <v>#DIV/0!</v>
      </c>
      <c r="N272" s="35" t="e">
        <f>+$C$19*'10 - 2010'!AP219</f>
        <v>#DIV/0!</v>
      </c>
      <c r="O272" s="35" t="e">
        <f>+$C$19*'10 - 2010'!AQ219</f>
        <v>#DIV/0!</v>
      </c>
      <c r="P272" s="35" t="e">
        <f>+$C$19*'10 - 2010'!AR219</f>
        <v>#DIV/0!</v>
      </c>
      <c r="Q272" s="35" t="e">
        <f>+$C$19*'10 - 2010'!AS219</f>
        <v>#DIV/0!</v>
      </c>
      <c r="R272" s="35" t="e">
        <f>+$C$19*'10 - 2010'!AT219</f>
        <v>#DIV/0!</v>
      </c>
      <c r="S272" s="35" t="e">
        <f>+$C$19*'10 - 2010'!AU219</f>
        <v>#DIV/0!</v>
      </c>
      <c r="T272" s="35" t="e">
        <f>+$C$19*'10 - 2010'!AV219</f>
        <v>#DIV/0!</v>
      </c>
      <c r="U272" s="35" t="e">
        <f>+$C$19*'10 - 2010'!AW219</f>
        <v>#DIV/0!</v>
      </c>
      <c r="V272" s="35" t="e">
        <f>+$C$19*'10 - 2010'!AX219</f>
        <v>#DIV/0!</v>
      </c>
      <c r="W272" s="35" t="e">
        <f>+$C$19*'10 - 2010'!AY219</f>
        <v>#DIV/0!</v>
      </c>
      <c r="X272" s="35" t="e">
        <f>+$C$19*'10 - 2010'!AZ219</f>
        <v>#DIV/0!</v>
      </c>
      <c r="Y272" s="35" t="e">
        <f>+$C$19*'10 - 2010'!BA219</f>
        <v>#DIV/0!</v>
      </c>
      <c r="Z272" s="35" t="e">
        <f>+$C$19*'10 - 2010'!BB219</f>
        <v>#DIV/0!</v>
      </c>
      <c r="AA272" s="35" t="e">
        <f>+$C$19*'10 - 2010'!BC219</f>
        <v>#DIV/0!</v>
      </c>
      <c r="AB272" s="35" t="e">
        <f>+$C$19*'10 - 2010'!BD219</f>
        <v>#DIV/0!</v>
      </c>
      <c r="AC272" s="35" t="e">
        <f>+$C$19*'10 - 2010'!BE219</f>
        <v>#DIV/0!</v>
      </c>
      <c r="AD272" s="35" t="e">
        <f>+$C$19*'10 - 2010'!BF219</f>
        <v>#DIV/0!</v>
      </c>
      <c r="AE272" s="35" t="e">
        <f>+$C$19*'10 - 2010'!BG219</f>
        <v>#DIV/0!</v>
      </c>
      <c r="AF272" s="35" t="e">
        <f>+$C$19*'10 - 2010'!BH219</f>
        <v>#DIV/0!</v>
      </c>
      <c r="AG272" s="35" t="e">
        <f>+$C$19*'10 - 2010'!BI219</f>
        <v>#DIV/0!</v>
      </c>
      <c r="AH272" s="35" t="e">
        <f>+$C$19*'10 - 2010'!BJ219</f>
        <v>#DIV/0!</v>
      </c>
      <c r="AI272" s="2"/>
    </row>
    <row r="273" spans="1:35">
      <c r="A273" s="44">
        <v>266</v>
      </c>
      <c r="B273" s="35">
        <f>+'10 - 2010'!B220</f>
        <v>0</v>
      </c>
      <c r="C273" s="35" t="e">
        <f>+'10 - 2010'!AE220/'10 - 2010'!BK220</f>
        <v>#DIV/0!</v>
      </c>
      <c r="D273" s="35" t="e">
        <f>+$C$19*'10 - 2010'!AF220</f>
        <v>#DIV/0!</v>
      </c>
      <c r="E273" s="35" t="e">
        <f>+$C$19*'10 - 2010'!AG220</f>
        <v>#DIV/0!</v>
      </c>
      <c r="F273" s="35" t="e">
        <f>+$C$19*'10 - 2010'!AH220</f>
        <v>#DIV/0!</v>
      </c>
      <c r="G273" s="35" t="e">
        <f>+$C$19*'10 - 2010'!AI220</f>
        <v>#DIV/0!</v>
      </c>
      <c r="H273" s="35" t="e">
        <f>+$C$19*'10 - 2010'!AJ220</f>
        <v>#DIV/0!</v>
      </c>
      <c r="I273" s="35" t="e">
        <f>+$C$19*'10 - 2010'!AK220</f>
        <v>#DIV/0!</v>
      </c>
      <c r="J273" s="35" t="e">
        <f>+$C$19*'10 - 2010'!AL220</f>
        <v>#DIV/0!</v>
      </c>
      <c r="K273" s="35" t="e">
        <f>+$C$19*'10 - 2010'!AM220</f>
        <v>#DIV/0!</v>
      </c>
      <c r="L273" s="35" t="e">
        <f>+$C$19*'10 - 2010'!AN220</f>
        <v>#DIV/0!</v>
      </c>
      <c r="M273" s="35" t="e">
        <f>+$C$19*'10 - 2010'!AO220</f>
        <v>#DIV/0!</v>
      </c>
      <c r="N273" s="35" t="e">
        <f>+$C$19*'10 - 2010'!AP220</f>
        <v>#DIV/0!</v>
      </c>
      <c r="O273" s="35" t="e">
        <f>+$C$19*'10 - 2010'!AQ220</f>
        <v>#DIV/0!</v>
      </c>
      <c r="P273" s="35" t="e">
        <f>+$C$19*'10 - 2010'!AR220</f>
        <v>#DIV/0!</v>
      </c>
      <c r="Q273" s="35" t="e">
        <f>+$C$19*'10 - 2010'!AS220</f>
        <v>#DIV/0!</v>
      </c>
      <c r="R273" s="35" t="e">
        <f>+$C$19*'10 - 2010'!AT220</f>
        <v>#DIV/0!</v>
      </c>
      <c r="S273" s="35" t="e">
        <f>+$C$19*'10 - 2010'!AU220</f>
        <v>#DIV/0!</v>
      </c>
      <c r="T273" s="35" t="e">
        <f>+$C$19*'10 - 2010'!AV220</f>
        <v>#DIV/0!</v>
      </c>
      <c r="U273" s="35" t="e">
        <f>+$C$19*'10 - 2010'!AW220</f>
        <v>#DIV/0!</v>
      </c>
      <c r="V273" s="35" t="e">
        <f>+$C$19*'10 - 2010'!AX220</f>
        <v>#DIV/0!</v>
      </c>
      <c r="W273" s="35" t="e">
        <f>+$C$19*'10 - 2010'!AY220</f>
        <v>#DIV/0!</v>
      </c>
      <c r="X273" s="35" t="e">
        <f>+$C$19*'10 - 2010'!AZ220</f>
        <v>#DIV/0!</v>
      </c>
      <c r="Y273" s="35" t="e">
        <f>+$C$19*'10 - 2010'!BA220</f>
        <v>#DIV/0!</v>
      </c>
      <c r="Z273" s="35" t="e">
        <f>+$C$19*'10 - 2010'!BB220</f>
        <v>#DIV/0!</v>
      </c>
      <c r="AA273" s="35" t="e">
        <f>+$C$19*'10 - 2010'!BC220</f>
        <v>#DIV/0!</v>
      </c>
      <c r="AB273" s="35" t="e">
        <f>+$C$19*'10 - 2010'!BD220</f>
        <v>#DIV/0!</v>
      </c>
      <c r="AC273" s="35" t="e">
        <f>+$C$19*'10 - 2010'!BE220</f>
        <v>#DIV/0!</v>
      </c>
      <c r="AD273" s="35" t="e">
        <f>+$C$19*'10 - 2010'!BF220</f>
        <v>#DIV/0!</v>
      </c>
      <c r="AE273" s="35" t="e">
        <f>+$C$19*'10 - 2010'!BG220</f>
        <v>#DIV/0!</v>
      </c>
      <c r="AF273" s="35" t="e">
        <f>+$C$19*'10 - 2010'!BH220</f>
        <v>#DIV/0!</v>
      </c>
      <c r="AG273" s="35" t="e">
        <f>+$C$19*'10 - 2010'!BI220</f>
        <v>#DIV/0!</v>
      </c>
      <c r="AH273" s="35" t="e">
        <f>+$C$19*'10 - 2010'!BJ220</f>
        <v>#DIV/0!</v>
      </c>
      <c r="AI273" s="2"/>
    </row>
    <row r="274" spans="1:35">
      <c r="A274" s="44">
        <v>267</v>
      </c>
      <c r="B274" s="35">
        <f>+'10 - 2010'!B221</f>
        <v>0</v>
      </c>
      <c r="C274" s="35" t="e">
        <f>+'10 - 2010'!AE221/'10 - 2010'!BK221</f>
        <v>#DIV/0!</v>
      </c>
      <c r="D274" s="35" t="e">
        <f>+$C$19*'10 - 2010'!AF221</f>
        <v>#DIV/0!</v>
      </c>
      <c r="E274" s="35" t="e">
        <f>+$C$19*'10 - 2010'!AG221</f>
        <v>#DIV/0!</v>
      </c>
      <c r="F274" s="35" t="e">
        <f>+$C$19*'10 - 2010'!AH221</f>
        <v>#DIV/0!</v>
      </c>
      <c r="G274" s="35" t="e">
        <f>+$C$19*'10 - 2010'!AI221</f>
        <v>#DIV/0!</v>
      </c>
      <c r="H274" s="35" t="e">
        <f>+$C$19*'10 - 2010'!AJ221</f>
        <v>#DIV/0!</v>
      </c>
      <c r="I274" s="35" t="e">
        <f>+$C$19*'10 - 2010'!AK221</f>
        <v>#DIV/0!</v>
      </c>
      <c r="J274" s="35" t="e">
        <f>+$C$19*'10 - 2010'!AL221</f>
        <v>#DIV/0!</v>
      </c>
      <c r="K274" s="35" t="e">
        <f>+$C$19*'10 - 2010'!AM221</f>
        <v>#DIV/0!</v>
      </c>
      <c r="L274" s="35" t="e">
        <f>+$C$19*'10 - 2010'!AN221</f>
        <v>#DIV/0!</v>
      </c>
      <c r="M274" s="35" t="e">
        <f>+$C$19*'10 - 2010'!AO221</f>
        <v>#DIV/0!</v>
      </c>
      <c r="N274" s="35" t="e">
        <f>+$C$19*'10 - 2010'!AP221</f>
        <v>#DIV/0!</v>
      </c>
      <c r="O274" s="35" t="e">
        <f>+$C$19*'10 - 2010'!AQ221</f>
        <v>#DIV/0!</v>
      </c>
      <c r="P274" s="35" t="e">
        <f>+$C$19*'10 - 2010'!AR221</f>
        <v>#DIV/0!</v>
      </c>
      <c r="Q274" s="35" t="e">
        <f>+$C$19*'10 - 2010'!AS221</f>
        <v>#DIV/0!</v>
      </c>
      <c r="R274" s="35" t="e">
        <f>+$C$19*'10 - 2010'!AT221</f>
        <v>#DIV/0!</v>
      </c>
      <c r="S274" s="35" t="e">
        <f>+$C$19*'10 - 2010'!AU221</f>
        <v>#DIV/0!</v>
      </c>
      <c r="T274" s="35" t="e">
        <f>+$C$19*'10 - 2010'!AV221</f>
        <v>#DIV/0!</v>
      </c>
      <c r="U274" s="35" t="e">
        <f>+$C$19*'10 - 2010'!AW221</f>
        <v>#DIV/0!</v>
      </c>
      <c r="V274" s="35" t="e">
        <f>+$C$19*'10 - 2010'!AX221</f>
        <v>#DIV/0!</v>
      </c>
      <c r="W274" s="35" t="e">
        <f>+$C$19*'10 - 2010'!AY221</f>
        <v>#DIV/0!</v>
      </c>
      <c r="X274" s="35" t="e">
        <f>+$C$19*'10 - 2010'!AZ221</f>
        <v>#DIV/0!</v>
      </c>
      <c r="Y274" s="35" t="e">
        <f>+$C$19*'10 - 2010'!BA221</f>
        <v>#DIV/0!</v>
      </c>
      <c r="Z274" s="35" t="e">
        <f>+$C$19*'10 - 2010'!BB221</f>
        <v>#DIV/0!</v>
      </c>
      <c r="AA274" s="35" t="e">
        <f>+$C$19*'10 - 2010'!BC221</f>
        <v>#DIV/0!</v>
      </c>
      <c r="AB274" s="35" t="e">
        <f>+$C$19*'10 - 2010'!BD221</f>
        <v>#DIV/0!</v>
      </c>
      <c r="AC274" s="35" t="e">
        <f>+$C$19*'10 - 2010'!BE221</f>
        <v>#DIV/0!</v>
      </c>
      <c r="AD274" s="35" t="e">
        <f>+$C$19*'10 - 2010'!BF221</f>
        <v>#DIV/0!</v>
      </c>
      <c r="AE274" s="35" t="e">
        <f>+$C$19*'10 - 2010'!BG221</f>
        <v>#DIV/0!</v>
      </c>
      <c r="AF274" s="35" t="e">
        <f>+$C$19*'10 - 2010'!BH221</f>
        <v>#DIV/0!</v>
      </c>
      <c r="AG274" s="35" t="e">
        <f>+$C$19*'10 - 2010'!BI221</f>
        <v>#DIV/0!</v>
      </c>
      <c r="AH274" s="35" t="e">
        <f>+$C$19*'10 - 2010'!BJ221</f>
        <v>#DIV/0!</v>
      </c>
      <c r="AI274" s="2"/>
    </row>
    <row r="275" spans="1:35">
      <c r="A275" s="44">
        <v>268</v>
      </c>
      <c r="B275" s="35">
        <f>+'10 - 2010'!B222</f>
        <v>0</v>
      </c>
      <c r="C275" s="35" t="e">
        <f>+'10 - 2010'!AE222/'10 - 2010'!BK222</f>
        <v>#DIV/0!</v>
      </c>
      <c r="D275" s="35" t="e">
        <f>+$C$19*'10 - 2010'!AF222</f>
        <v>#DIV/0!</v>
      </c>
      <c r="E275" s="35" t="e">
        <f>+$C$19*'10 - 2010'!AG222</f>
        <v>#DIV/0!</v>
      </c>
      <c r="F275" s="35" t="e">
        <f>+$C$19*'10 - 2010'!AH222</f>
        <v>#DIV/0!</v>
      </c>
      <c r="G275" s="35" t="e">
        <f>+$C$19*'10 - 2010'!AI222</f>
        <v>#DIV/0!</v>
      </c>
      <c r="H275" s="35" t="e">
        <f>+$C$19*'10 - 2010'!AJ222</f>
        <v>#DIV/0!</v>
      </c>
      <c r="I275" s="35" t="e">
        <f>+$C$19*'10 - 2010'!AK222</f>
        <v>#DIV/0!</v>
      </c>
      <c r="J275" s="35" t="e">
        <f>+$C$19*'10 - 2010'!AL222</f>
        <v>#DIV/0!</v>
      </c>
      <c r="K275" s="35" t="e">
        <f>+$C$19*'10 - 2010'!AM222</f>
        <v>#DIV/0!</v>
      </c>
      <c r="L275" s="35" t="e">
        <f>+$C$19*'10 - 2010'!AN222</f>
        <v>#DIV/0!</v>
      </c>
      <c r="M275" s="35" t="e">
        <f>+$C$19*'10 - 2010'!AO222</f>
        <v>#DIV/0!</v>
      </c>
      <c r="N275" s="35" t="e">
        <f>+$C$19*'10 - 2010'!AP222</f>
        <v>#DIV/0!</v>
      </c>
      <c r="O275" s="35" t="e">
        <f>+$C$19*'10 - 2010'!AQ222</f>
        <v>#DIV/0!</v>
      </c>
      <c r="P275" s="35" t="e">
        <f>+$C$19*'10 - 2010'!AR222</f>
        <v>#DIV/0!</v>
      </c>
      <c r="Q275" s="35" t="e">
        <f>+$C$19*'10 - 2010'!AS222</f>
        <v>#DIV/0!</v>
      </c>
      <c r="R275" s="35" t="e">
        <f>+$C$19*'10 - 2010'!AT222</f>
        <v>#DIV/0!</v>
      </c>
      <c r="S275" s="35" t="e">
        <f>+$C$19*'10 - 2010'!AU222</f>
        <v>#DIV/0!</v>
      </c>
      <c r="T275" s="35" t="e">
        <f>+$C$19*'10 - 2010'!AV222</f>
        <v>#DIV/0!</v>
      </c>
      <c r="U275" s="35" t="e">
        <f>+$C$19*'10 - 2010'!AW222</f>
        <v>#DIV/0!</v>
      </c>
      <c r="V275" s="35" t="e">
        <f>+$C$19*'10 - 2010'!AX222</f>
        <v>#DIV/0!</v>
      </c>
      <c r="W275" s="35" t="e">
        <f>+$C$19*'10 - 2010'!AY222</f>
        <v>#DIV/0!</v>
      </c>
      <c r="X275" s="35" t="e">
        <f>+$C$19*'10 - 2010'!AZ222</f>
        <v>#DIV/0!</v>
      </c>
      <c r="Y275" s="35" t="e">
        <f>+$C$19*'10 - 2010'!BA222</f>
        <v>#DIV/0!</v>
      </c>
      <c r="Z275" s="35" t="e">
        <f>+$C$19*'10 - 2010'!BB222</f>
        <v>#DIV/0!</v>
      </c>
      <c r="AA275" s="35" t="e">
        <f>+$C$19*'10 - 2010'!BC222</f>
        <v>#DIV/0!</v>
      </c>
      <c r="AB275" s="35" t="e">
        <f>+$C$19*'10 - 2010'!BD222</f>
        <v>#DIV/0!</v>
      </c>
      <c r="AC275" s="35" t="e">
        <f>+$C$19*'10 - 2010'!BE222</f>
        <v>#DIV/0!</v>
      </c>
      <c r="AD275" s="35" t="e">
        <f>+$C$19*'10 - 2010'!BF222</f>
        <v>#DIV/0!</v>
      </c>
      <c r="AE275" s="35" t="e">
        <f>+$C$19*'10 - 2010'!BG222</f>
        <v>#DIV/0!</v>
      </c>
      <c r="AF275" s="35" t="e">
        <f>+$C$19*'10 - 2010'!BH222</f>
        <v>#DIV/0!</v>
      </c>
      <c r="AG275" s="35" t="e">
        <f>+$C$19*'10 - 2010'!BI222</f>
        <v>#DIV/0!</v>
      </c>
      <c r="AH275" s="35" t="e">
        <f>+$C$19*'10 - 2010'!BJ222</f>
        <v>#DIV/0!</v>
      </c>
      <c r="AI275" s="2"/>
    </row>
    <row r="276" spans="1:35">
      <c r="A276" s="44">
        <v>269</v>
      </c>
      <c r="B276" s="35">
        <f>+'10 - 2010'!B223</f>
        <v>0</v>
      </c>
      <c r="C276" s="35" t="e">
        <f>+'10 - 2010'!AE223/'10 - 2010'!BK223</f>
        <v>#DIV/0!</v>
      </c>
      <c r="D276" s="35" t="e">
        <f>+$C$19*'10 - 2010'!AF223</f>
        <v>#DIV/0!</v>
      </c>
      <c r="E276" s="35" t="e">
        <f>+$C$19*'10 - 2010'!AG223</f>
        <v>#DIV/0!</v>
      </c>
      <c r="F276" s="35" t="e">
        <f>+$C$19*'10 - 2010'!AH223</f>
        <v>#DIV/0!</v>
      </c>
      <c r="G276" s="35" t="e">
        <f>+$C$19*'10 - 2010'!AI223</f>
        <v>#DIV/0!</v>
      </c>
      <c r="H276" s="35" t="e">
        <f>+$C$19*'10 - 2010'!AJ223</f>
        <v>#DIV/0!</v>
      </c>
      <c r="I276" s="35" t="e">
        <f>+$C$19*'10 - 2010'!AK223</f>
        <v>#DIV/0!</v>
      </c>
      <c r="J276" s="35" t="e">
        <f>+$C$19*'10 - 2010'!AL223</f>
        <v>#DIV/0!</v>
      </c>
      <c r="K276" s="35" t="e">
        <f>+$C$19*'10 - 2010'!AM223</f>
        <v>#DIV/0!</v>
      </c>
      <c r="L276" s="35" t="e">
        <f>+$C$19*'10 - 2010'!AN223</f>
        <v>#DIV/0!</v>
      </c>
      <c r="M276" s="35" t="e">
        <f>+$C$19*'10 - 2010'!AO223</f>
        <v>#DIV/0!</v>
      </c>
      <c r="N276" s="35" t="e">
        <f>+$C$19*'10 - 2010'!AP223</f>
        <v>#DIV/0!</v>
      </c>
      <c r="O276" s="35" t="e">
        <f>+$C$19*'10 - 2010'!AQ223</f>
        <v>#DIV/0!</v>
      </c>
      <c r="P276" s="35" t="e">
        <f>+$C$19*'10 - 2010'!AR223</f>
        <v>#DIV/0!</v>
      </c>
      <c r="Q276" s="35" t="e">
        <f>+$C$19*'10 - 2010'!AS223</f>
        <v>#DIV/0!</v>
      </c>
      <c r="R276" s="35" t="e">
        <f>+$C$19*'10 - 2010'!AT223</f>
        <v>#DIV/0!</v>
      </c>
      <c r="S276" s="35" t="e">
        <f>+$C$19*'10 - 2010'!AU223</f>
        <v>#DIV/0!</v>
      </c>
      <c r="T276" s="35" t="e">
        <f>+$C$19*'10 - 2010'!AV223</f>
        <v>#DIV/0!</v>
      </c>
      <c r="U276" s="35" t="e">
        <f>+$C$19*'10 - 2010'!AW223</f>
        <v>#DIV/0!</v>
      </c>
      <c r="V276" s="35" t="e">
        <f>+$C$19*'10 - 2010'!AX223</f>
        <v>#DIV/0!</v>
      </c>
      <c r="W276" s="35" t="e">
        <f>+$C$19*'10 - 2010'!AY223</f>
        <v>#DIV/0!</v>
      </c>
      <c r="X276" s="35" t="e">
        <f>+$C$19*'10 - 2010'!AZ223</f>
        <v>#DIV/0!</v>
      </c>
      <c r="Y276" s="35" t="e">
        <f>+$C$19*'10 - 2010'!BA223</f>
        <v>#DIV/0!</v>
      </c>
      <c r="Z276" s="35" t="e">
        <f>+$C$19*'10 - 2010'!BB223</f>
        <v>#DIV/0!</v>
      </c>
      <c r="AA276" s="35" t="e">
        <f>+$C$19*'10 - 2010'!BC223</f>
        <v>#DIV/0!</v>
      </c>
      <c r="AB276" s="35" t="e">
        <f>+$C$19*'10 - 2010'!BD223</f>
        <v>#DIV/0!</v>
      </c>
      <c r="AC276" s="35" t="e">
        <f>+$C$19*'10 - 2010'!BE223</f>
        <v>#DIV/0!</v>
      </c>
      <c r="AD276" s="35" t="e">
        <f>+$C$19*'10 - 2010'!BF223</f>
        <v>#DIV/0!</v>
      </c>
      <c r="AE276" s="35" t="e">
        <f>+$C$19*'10 - 2010'!BG223</f>
        <v>#DIV/0!</v>
      </c>
      <c r="AF276" s="35" t="e">
        <f>+$C$19*'10 - 2010'!BH223</f>
        <v>#DIV/0!</v>
      </c>
      <c r="AG276" s="35" t="e">
        <f>+$C$19*'10 - 2010'!BI223</f>
        <v>#DIV/0!</v>
      </c>
      <c r="AH276" s="35" t="e">
        <f>+$C$19*'10 - 2010'!BJ223</f>
        <v>#DIV/0!</v>
      </c>
      <c r="AI276" s="2"/>
    </row>
    <row r="277" spans="1:35">
      <c r="A277" s="44">
        <v>270</v>
      </c>
      <c r="B277" s="35">
        <f>+'10 - 2010'!B224</f>
        <v>0</v>
      </c>
      <c r="C277" s="35" t="e">
        <f>+'10 - 2010'!AE224/'10 - 2010'!BK224</f>
        <v>#DIV/0!</v>
      </c>
      <c r="D277" s="35" t="e">
        <f>+$C$19*'10 - 2010'!AF224</f>
        <v>#DIV/0!</v>
      </c>
      <c r="E277" s="35" t="e">
        <f>+$C$19*'10 - 2010'!AG224</f>
        <v>#DIV/0!</v>
      </c>
      <c r="F277" s="35" t="e">
        <f>+$C$19*'10 - 2010'!AH224</f>
        <v>#DIV/0!</v>
      </c>
      <c r="G277" s="35" t="e">
        <f>+$C$19*'10 - 2010'!AI224</f>
        <v>#DIV/0!</v>
      </c>
      <c r="H277" s="35" t="e">
        <f>+$C$19*'10 - 2010'!AJ224</f>
        <v>#DIV/0!</v>
      </c>
      <c r="I277" s="35" t="e">
        <f>+$C$19*'10 - 2010'!AK224</f>
        <v>#DIV/0!</v>
      </c>
      <c r="J277" s="35" t="e">
        <f>+$C$19*'10 - 2010'!AL224</f>
        <v>#DIV/0!</v>
      </c>
      <c r="K277" s="35" t="e">
        <f>+$C$19*'10 - 2010'!AM224</f>
        <v>#DIV/0!</v>
      </c>
      <c r="L277" s="35" t="e">
        <f>+$C$19*'10 - 2010'!AN224</f>
        <v>#DIV/0!</v>
      </c>
      <c r="M277" s="35" t="e">
        <f>+$C$19*'10 - 2010'!AO224</f>
        <v>#DIV/0!</v>
      </c>
      <c r="N277" s="35" t="e">
        <f>+$C$19*'10 - 2010'!AP224</f>
        <v>#DIV/0!</v>
      </c>
      <c r="O277" s="35" t="e">
        <f>+$C$19*'10 - 2010'!AQ224</f>
        <v>#DIV/0!</v>
      </c>
      <c r="P277" s="35" t="e">
        <f>+$C$19*'10 - 2010'!AR224</f>
        <v>#DIV/0!</v>
      </c>
      <c r="Q277" s="35" t="e">
        <f>+$C$19*'10 - 2010'!AS224</f>
        <v>#DIV/0!</v>
      </c>
      <c r="R277" s="35" t="e">
        <f>+$C$19*'10 - 2010'!AT224</f>
        <v>#DIV/0!</v>
      </c>
      <c r="S277" s="35" t="e">
        <f>+$C$19*'10 - 2010'!AU224</f>
        <v>#DIV/0!</v>
      </c>
      <c r="T277" s="35" t="e">
        <f>+$C$19*'10 - 2010'!AV224</f>
        <v>#DIV/0!</v>
      </c>
      <c r="U277" s="35" t="e">
        <f>+$C$19*'10 - 2010'!AW224</f>
        <v>#DIV/0!</v>
      </c>
      <c r="V277" s="35" t="e">
        <f>+$C$19*'10 - 2010'!AX224</f>
        <v>#DIV/0!</v>
      </c>
      <c r="W277" s="35" t="e">
        <f>+$C$19*'10 - 2010'!AY224</f>
        <v>#DIV/0!</v>
      </c>
      <c r="X277" s="35" t="e">
        <f>+$C$19*'10 - 2010'!AZ224</f>
        <v>#DIV/0!</v>
      </c>
      <c r="Y277" s="35" t="e">
        <f>+$C$19*'10 - 2010'!BA224</f>
        <v>#DIV/0!</v>
      </c>
      <c r="Z277" s="35" t="e">
        <f>+$C$19*'10 - 2010'!BB224</f>
        <v>#DIV/0!</v>
      </c>
      <c r="AA277" s="35" t="e">
        <f>+$C$19*'10 - 2010'!BC224</f>
        <v>#DIV/0!</v>
      </c>
      <c r="AB277" s="35" t="e">
        <f>+$C$19*'10 - 2010'!BD224</f>
        <v>#DIV/0!</v>
      </c>
      <c r="AC277" s="35" t="e">
        <f>+$C$19*'10 - 2010'!BE224</f>
        <v>#DIV/0!</v>
      </c>
      <c r="AD277" s="35" t="e">
        <f>+$C$19*'10 - 2010'!BF224</f>
        <v>#DIV/0!</v>
      </c>
      <c r="AE277" s="35" t="e">
        <f>+$C$19*'10 - 2010'!BG224</f>
        <v>#DIV/0!</v>
      </c>
      <c r="AF277" s="35" t="e">
        <f>+$C$19*'10 - 2010'!BH224</f>
        <v>#DIV/0!</v>
      </c>
      <c r="AG277" s="35" t="e">
        <f>+$C$19*'10 - 2010'!BI224</f>
        <v>#DIV/0!</v>
      </c>
      <c r="AH277" s="35" t="e">
        <f>+$C$19*'10 - 2010'!BJ224</f>
        <v>#DIV/0!</v>
      </c>
      <c r="AI277" s="2"/>
    </row>
    <row r="278" spans="1:35">
      <c r="A278" s="44">
        <v>271</v>
      </c>
      <c r="B278" s="35">
        <f>+'10 - 2010'!B225</f>
        <v>0</v>
      </c>
      <c r="C278" s="35" t="e">
        <f>+'10 - 2010'!AE225/'10 - 2010'!BK225</f>
        <v>#DIV/0!</v>
      </c>
      <c r="D278" s="35" t="e">
        <f>+$C$19*'10 - 2010'!AF225</f>
        <v>#DIV/0!</v>
      </c>
      <c r="E278" s="35" t="e">
        <f>+$C$19*'10 - 2010'!AG225</f>
        <v>#DIV/0!</v>
      </c>
      <c r="F278" s="35" t="e">
        <f>+$C$19*'10 - 2010'!AH225</f>
        <v>#DIV/0!</v>
      </c>
      <c r="G278" s="35" t="e">
        <f>+$C$19*'10 - 2010'!AI225</f>
        <v>#DIV/0!</v>
      </c>
      <c r="H278" s="35" t="e">
        <f>+$C$19*'10 - 2010'!AJ225</f>
        <v>#DIV/0!</v>
      </c>
      <c r="I278" s="35" t="e">
        <f>+$C$19*'10 - 2010'!AK225</f>
        <v>#DIV/0!</v>
      </c>
      <c r="J278" s="35" t="e">
        <f>+$C$19*'10 - 2010'!AL225</f>
        <v>#DIV/0!</v>
      </c>
      <c r="K278" s="35" t="e">
        <f>+$C$19*'10 - 2010'!AM225</f>
        <v>#DIV/0!</v>
      </c>
      <c r="L278" s="35" t="e">
        <f>+$C$19*'10 - 2010'!AN225</f>
        <v>#DIV/0!</v>
      </c>
      <c r="M278" s="35" t="e">
        <f>+$C$19*'10 - 2010'!AO225</f>
        <v>#DIV/0!</v>
      </c>
      <c r="N278" s="35" t="e">
        <f>+$C$19*'10 - 2010'!AP225</f>
        <v>#DIV/0!</v>
      </c>
      <c r="O278" s="35" t="e">
        <f>+$C$19*'10 - 2010'!AQ225</f>
        <v>#DIV/0!</v>
      </c>
      <c r="P278" s="35" t="e">
        <f>+$C$19*'10 - 2010'!AR225</f>
        <v>#DIV/0!</v>
      </c>
      <c r="Q278" s="35" t="e">
        <f>+$C$19*'10 - 2010'!AS225</f>
        <v>#DIV/0!</v>
      </c>
      <c r="R278" s="35" t="e">
        <f>+$C$19*'10 - 2010'!AT225</f>
        <v>#DIV/0!</v>
      </c>
      <c r="S278" s="35" t="e">
        <f>+$C$19*'10 - 2010'!AU225</f>
        <v>#DIV/0!</v>
      </c>
      <c r="T278" s="35" t="e">
        <f>+$C$19*'10 - 2010'!AV225</f>
        <v>#DIV/0!</v>
      </c>
      <c r="U278" s="35" t="e">
        <f>+$C$19*'10 - 2010'!AW225</f>
        <v>#DIV/0!</v>
      </c>
      <c r="V278" s="35" t="e">
        <f>+$C$19*'10 - 2010'!AX225</f>
        <v>#DIV/0!</v>
      </c>
      <c r="W278" s="35" t="e">
        <f>+$C$19*'10 - 2010'!AY225</f>
        <v>#DIV/0!</v>
      </c>
      <c r="X278" s="35" t="e">
        <f>+$C$19*'10 - 2010'!AZ225</f>
        <v>#DIV/0!</v>
      </c>
      <c r="Y278" s="35" t="e">
        <f>+$C$19*'10 - 2010'!BA225</f>
        <v>#DIV/0!</v>
      </c>
      <c r="Z278" s="35" t="e">
        <f>+$C$19*'10 - 2010'!BB225</f>
        <v>#DIV/0!</v>
      </c>
      <c r="AA278" s="35" t="e">
        <f>+$C$19*'10 - 2010'!BC225</f>
        <v>#DIV/0!</v>
      </c>
      <c r="AB278" s="35" t="e">
        <f>+$C$19*'10 - 2010'!BD225</f>
        <v>#DIV/0!</v>
      </c>
      <c r="AC278" s="35" t="e">
        <f>+$C$19*'10 - 2010'!BE225</f>
        <v>#DIV/0!</v>
      </c>
      <c r="AD278" s="35" t="e">
        <f>+$C$19*'10 - 2010'!BF225</f>
        <v>#DIV/0!</v>
      </c>
      <c r="AE278" s="35" t="e">
        <f>+$C$19*'10 - 2010'!BG225</f>
        <v>#DIV/0!</v>
      </c>
      <c r="AF278" s="35" t="e">
        <f>+$C$19*'10 - 2010'!BH225</f>
        <v>#DIV/0!</v>
      </c>
      <c r="AG278" s="35" t="e">
        <f>+$C$19*'10 - 2010'!BI225</f>
        <v>#DIV/0!</v>
      </c>
      <c r="AH278" s="35" t="e">
        <f>+$C$19*'10 - 2010'!BJ225</f>
        <v>#DIV/0!</v>
      </c>
      <c r="AI278" s="2"/>
    </row>
    <row r="279" spans="1:35">
      <c r="A279" s="44">
        <v>272</v>
      </c>
      <c r="B279" s="35">
        <f>+'10 - 2010'!B226</f>
        <v>0</v>
      </c>
      <c r="C279" s="35" t="e">
        <f>+'10 - 2010'!AE226/'10 - 2010'!BK226</f>
        <v>#DIV/0!</v>
      </c>
      <c r="D279" s="35" t="e">
        <f>+$C$19*'10 - 2010'!AF226</f>
        <v>#DIV/0!</v>
      </c>
      <c r="E279" s="35" t="e">
        <f>+$C$19*'10 - 2010'!AG226</f>
        <v>#DIV/0!</v>
      </c>
      <c r="F279" s="35" t="e">
        <f>+$C$19*'10 - 2010'!AH226</f>
        <v>#DIV/0!</v>
      </c>
      <c r="G279" s="35" t="e">
        <f>+$C$19*'10 - 2010'!AI226</f>
        <v>#DIV/0!</v>
      </c>
      <c r="H279" s="35" t="e">
        <f>+$C$19*'10 - 2010'!AJ226</f>
        <v>#DIV/0!</v>
      </c>
      <c r="I279" s="35" t="e">
        <f>+$C$19*'10 - 2010'!AK226</f>
        <v>#DIV/0!</v>
      </c>
      <c r="J279" s="35" t="e">
        <f>+$C$19*'10 - 2010'!AL226</f>
        <v>#DIV/0!</v>
      </c>
      <c r="K279" s="35" t="e">
        <f>+$C$19*'10 - 2010'!AM226</f>
        <v>#DIV/0!</v>
      </c>
      <c r="L279" s="35" t="e">
        <f>+$C$19*'10 - 2010'!AN226</f>
        <v>#DIV/0!</v>
      </c>
      <c r="M279" s="35" t="e">
        <f>+$C$19*'10 - 2010'!AO226</f>
        <v>#DIV/0!</v>
      </c>
      <c r="N279" s="35" t="e">
        <f>+$C$19*'10 - 2010'!AP226</f>
        <v>#DIV/0!</v>
      </c>
      <c r="O279" s="35" t="e">
        <f>+$C$19*'10 - 2010'!AQ226</f>
        <v>#DIV/0!</v>
      </c>
      <c r="P279" s="35" t="e">
        <f>+$C$19*'10 - 2010'!AR226</f>
        <v>#DIV/0!</v>
      </c>
      <c r="Q279" s="35" t="e">
        <f>+$C$19*'10 - 2010'!AS226</f>
        <v>#DIV/0!</v>
      </c>
      <c r="R279" s="35" t="e">
        <f>+$C$19*'10 - 2010'!AT226</f>
        <v>#DIV/0!</v>
      </c>
      <c r="S279" s="35" t="e">
        <f>+$C$19*'10 - 2010'!AU226</f>
        <v>#DIV/0!</v>
      </c>
      <c r="T279" s="35" t="e">
        <f>+$C$19*'10 - 2010'!AV226</f>
        <v>#DIV/0!</v>
      </c>
      <c r="U279" s="35" t="e">
        <f>+$C$19*'10 - 2010'!AW226</f>
        <v>#DIV/0!</v>
      </c>
      <c r="V279" s="35" t="e">
        <f>+$C$19*'10 - 2010'!AX226</f>
        <v>#DIV/0!</v>
      </c>
      <c r="W279" s="35" t="e">
        <f>+$C$19*'10 - 2010'!AY226</f>
        <v>#DIV/0!</v>
      </c>
      <c r="X279" s="35" t="e">
        <f>+$C$19*'10 - 2010'!AZ226</f>
        <v>#DIV/0!</v>
      </c>
      <c r="Y279" s="35" t="e">
        <f>+$C$19*'10 - 2010'!BA226</f>
        <v>#DIV/0!</v>
      </c>
      <c r="Z279" s="35" t="e">
        <f>+$C$19*'10 - 2010'!BB226</f>
        <v>#DIV/0!</v>
      </c>
      <c r="AA279" s="35" t="e">
        <f>+$C$19*'10 - 2010'!BC226</f>
        <v>#DIV/0!</v>
      </c>
      <c r="AB279" s="35" t="e">
        <f>+$C$19*'10 - 2010'!BD226</f>
        <v>#DIV/0!</v>
      </c>
      <c r="AC279" s="35" t="e">
        <f>+$C$19*'10 - 2010'!BE226</f>
        <v>#DIV/0!</v>
      </c>
      <c r="AD279" s="35" t="e">
        <f>+$C$19*'10 - 2010'!BF226</f>
        <v>#DIV/0!</v>
      </c>
      <c r="AE279" s="35" t="e">
        <f>+$C$19*'10 - 2010'!BG226</f>
        <v>#DIV/0!</v>
      </c>
      <c r="AF279" s="35" t="e">
        <f>+$C$19*'10 - 2010'!BH226</f>
        <v>#DIV/0!</v>
      </c>
      <c r="AG279" s="35" t="e">
        <f>+$C$19*'10 - 2010'!BI226</f>
        <v>#DIV/0!</v>
      </c>
      <c r="AH279" s="35" t="e">
        <f>+$C$19*'10 - 2010'!BJ226</f>
        <v>#DIV/0!</v>
      </c>
      <c r="AI279" s="2"/>
    </row>
    <row r="280" spans="1:35">
      <c r="A280" s="44">
        <v>273</v>
      </c>
      <c r="B280" s="35">
        <f>+'10 - 2010'!B227</f>
        <v>0</v>
      </c>
      <c r="C280" s="35" t="e">
        <f>+'10 - 2010'!AE227/'10 - 2010'!BK227</f>
        <v>#DIV/0!</v>
      </c>
      <c r="D280" s="35" t="e">
        <f>+$C$19*'10 - 2010'!AF227</f>
        <v>#DIV/0!</v>
      </c>
      <c r="E280" s="35" t="e">
        <f>+$C$19*'10 - 2010'!AG227</f>
        <v>#DIV/0!</v>
      </c>
      <c r="F280" s="35" t="e">
        <f>+$C$19*'10 - 2010'!AH227</f>
        <v>#DIV/0!</v>
      </c>
      <c r="G280" s="35" t="e">
        <f>+$C$19*'10 - 2010'!AI227</f>
        <v>#DIV/0!</v>
      </c>
      <c r="H280" s="35" t="e">
        <f>+$C$19*'10 - 2010'!AJ227</f>
        <v>#DIV/0!</v>
      </c>
      <c r="I280" s="35" t="e">
        <f>+$C$19*'10 - 2010'!AK227</f>
        <v>#DIV/0!</v>
      </c>
      <c r="J280" s="35" t="e">
        <f>+$C$19*'10 - 2010'!AL227</f>
        <v>#DIV/0!</v>
      </c>
      <c r="K280" s="35" t="e">
        <f>+$C$19*'10 - 2010'!AM227</f>
        <v>#DIV/0!</v>
      </c>
      <c r="L280" s="35" t="e">
        <f>+$C$19*'10 - 2010'!AN227</f>
        <v>#DIV/0!</v>
      </c>
      <c r="M280" s="35" t="e">
        <f>+$C$19*'10 - 2010'!AO227</f>
        <v>#DIV/0!</v>
      </c>
      <c r="N280" s="35" t="e">
        <f>+$C$19*'10 - 2010'!AP227</f>
        <v>#DIV/0!</v>
      </c>
      <c r="O280" s="35" t="e">
        <f>+$C$19*'10 - 2010'!AQ227</f>
        <v>#DIV/0!</v>
      </c>
      <c r="P280" s="35" t="e">
        <f>+$C$19*'10 - 2010'!AR227</f>
        <v>#DIV/0!</v>
      </c>
      <c r="Q280" s="35" t="e">
        <f>+$C$19*'10 - 2010'!AS227</f>
        <v>#DIV/0!</v>
      </c>
      <c r="R280" s="35" t="e">
        <f>+$C$19*'10 - 2010'!AT227</f>
        <v>#DIV/0!</v>
      </c>
      <c r="S280" s="35" t="e">
        <f>+$C$19*'10 - 2010'!AU227</f>
        <v>#DIV/0!</v>
      </c>
      <c r="T280" s="35" t="e">
        <f>+$C$19*'10 - 2010'!AV227</f>
        <v>#DIV/0!</v>
      </c>
      <c r="U280" s="35" t="e">
        <f>+$C$19*'10 - 2010'!AW227</f>
        <v>#DIV/0!</v>
      </c>
      <c r="V280" s="35" t="e">
        <f>+$C$19*'10 - 2010'!AX227</f>
        <v>#DIV/0!</v>
      </c>
      <c r="W280" s="35" t="e">
        <f>+$C$19*'10 - 2010'!AY227</f>
        <v>#DIV/0!</v>
      </c>
      <c r="X280" s="35" t="e">
        <f>+$C$19*'10 - 2010'!AZ227</f>
        <v>#DIV/0!</v>
      </c>
      <c r="Y280" s="35" t="e">
        <f>+$C$19*'10 - 2010'!BA227</f>
        <v>#DIV/0!</v>
      </c>
      <c r="Z280" s="35" t="e">
        <f>+$C$19*'10 - 2010'!BB227</f>
        <v>#DIV/0!</v>
      </c>
      <c r="AA280" s="35" t="e">
        <f>+$C$19*'10 - 2010'!BC227</f>
        <v>#DIV/0!</v>
      </c>
      <c r="AB280" s="35" t="e">
        <f>+$C$19*'10 - 2010'!BD227</f>
        <v>#DIV/0!</v>
      </c>
      <c r="AC280" s="35" t="e">
        <f>+$C$19*'10 - 2010'!BE227</f>
        <v>#DIV/0!</v>
      </c>
      <c r="AD280" s="35" t="e">
        <f>+$C$19*'10 - 2010'!BF227</f>
        <v>#DIV/0!</v>
      </c>
      <c r="AE280" s="35" t="e">
        <f>+$C$19*'10 - 2010'!BG227</f>
        <v>#DIV/0!</v>
      </c>
      <c r="AF280" s="35" t="e">
        <f>+$C$19*'10 - 2010'!BH227</f>
        <v>#DIV/0!</v>
      </c>
      <c r="AG280" s="35" t="e">
        <f>+$C$19*'10 - 2010'!BI227</f>
        <v>#DIV/0!</v>
      </c>
      <c r="AH280" s="35" t="e">
        <f>+$C$19*'10 - 2010'!BJ227</f>
        <v>#DIV/0!</v>
      </c>
      <c r="AI280" s="2"/>
    </row>
    <row r="281" spans="1:35">
      <c r="A281" s="44">
        <v>274</v>
      </c>
      <c r="B281" s="35">
        <f>+'10 - 2010'!B228</f>
        <v>0</v>
      </c>
      <c r="C281" s="35" t="e">
        <f>+'10 - 2010'!AE228/'10 - 2010'!BK228</f>
        <v>#DIV/0!</v>
      </c>
      <c r="D281" s="35" t="e">
        <f>+$C$19*'10 - 2010'!AF228</f>
        <v>#DIV/0!</v>
      </c>
      <c r="E281" s="35" t="e">
        <f>+$C$19*'10 - 2010'!AG228</f>
        <v>#DIV/0!</v>
      </c>
      <c r="F281" s="35" t="e">
        <f>+$C$19*'10 - 2010'!AH228</f>
        <v>#DIV/0!</v>
      </c>
      <c r="G281" s="35" t="e">
        <f>+$C$19*'10 - 2010'!AI228</f>
        <v>#DIV/0!</v>
      </c>
      <c r="H281" s="35" t="e">
        <f>+$C$19*'10 - 2010'!AJ228</f>
        <v>#DIV/0!</v>
      </c>
      <c r="I281" s="35" t="e">
        <f>+$C$19*'10 - 2010'!AK228</f>
        <v>#DIV/0!</v>
      </c>
      <c r="J281" s="35" t="e">
        <f>+$C$19*'10 - 2010'!AL228</f>
        <v>#DIV/0!</v>
      </c>
      <c r="K281" s="35" t="e">
        <f>+$C$19*'10 - 2010'!AM228</f>
        <v>#DIV/0!</v>
      </c>
      <c r="L281" s="35" t="e">
        <f>+$C$19*'10 - 2010'!AN228</f>
        <v>#DIV/0!</v>
      </c>
      <c r="M281" s="35" t="e">
        <f>+$C$19*'10 - 2010'!AO228</f>
        <v>#DIV/0!</v>
      </c>
      <c r="N281" s="35" t="e">
        <f>+$C$19*'10 - 2010'!AP228</f>
        <v>#DIV/0!</v>
      </c>
      <c r="O281" s="35" t="e">
        <f>+$C$19*'10 - 2010'!AQ228</f>
        <v>#DIV/0!</v>
      </c>
      <c r="P281" s="35" t="e">
        <f>+$C$19*'10 - 2010'!AR228</f>
        <v>#DIV/0!</v>
      </c>
      <c r="Q281" s="35" t="e">
        <f>+$C$19*'10 - 2010'!AS228</f>
        <v>#DIV/0!</v>
      </c>
      <c r="R281" s="35" t="e">
        <f>+$C$19*'10 - 2010'!AT228</f>
        <v>#DIV/0!</v>
      </c>
      <c r="S281" s="35" t="e">
        <f>+$C$19*'10 - 2010'!AU228</f>
        <v>#DIV/0!</v>
      </c>
      <c r="T281" s="35" t="e">
        <f>+$C$19*'10 - 2010'!AV228</f>
        <v>#DIV/0!</v>
      </c>
      <c r="U281" s="35" t="e">
        <f>+$C$19*'10 - 2010'!AW228</f>
        <v>#DIV/0!</v>
      </c>
      <c r="V281" s="35" t="e">
        <f>+$C$19*'10 - 2010'!AX228</f>
        <v>#DIV/0!</v>
      </c>
      <c r="W281" s="35" t="e">
        <f>+$C$19*'10 - 2010'!AY228</f>
        <v>#DIV/0!</v>
      </c>
      <c r="X281" s="35" t="e">
        <f>+$C$19*'10 - 2010'!AZ228</f>
        <v>#DIV/0!</v>
      </c>
      <c r="Y281" s="35" t="e">
        <f>+$C$19*'10 - 2010'!BA228</f>
        <v>#DIV/0!</v>
      </c>
      <c r="Z281" s="35" t="e">
        <f>+$C$19*'10 - 2010'!BB228</f>
        <v>#DIV/0!</v>
      </c>
      <c r="AA281" s="35" t="e">
        <f>+$C$19*'10 - 2010'!BC228</f>
        <v>#DIV/0!</v>
      </c>
      <c r="AB281" s="35" t="e">
        <f>+$C$19*'10 - 2010'!BD228</f>
        <v>#DIV/0!</v>
      </c>
      <c r="AC281" s="35" t="e">
        <f>+$C$19*'10 - 2010'!BE228</f>
        <v>#DIV/0!</v>
      </c>
      <c r="AD281" s="35" t="e">
        <f>+$C$19*'10 - 2010'!BF228</f>
        <v>#DIV/0!</v>
      </c>
      <c r="AE281" s="35" t="e">
        <f>+$C$19*'10 - 2010'!BG228</f>
        <v>#DIV/0!</v>
      </c>
      <c r="AF281" s="35" t="e">
        <f>+$C$19*'10 - 2010'!BH228</f>
        <v>#DIV/0!</v>
      </c>
      <c r="AG281" s="35" t="e">
        <f>+$C$19*'10 - 2010'!BI228</f>
        <v>#DIV/0!</v>
      </c>
      <c r="AH281" s="35" t="e">
        <f>+$C$19*'10 - 2010'!BJ228</f>
        <v>#DIV/0!</v>
      </c>
      <c r="AI281" s="2"/>
    </row>
    <row r="282" spans="1:35">
      <c r="A282" s="44">
        <v>275</v>
      </c>
      <c r="B282" s="35">
        <f>+'10 - 2010'!B229</f>
        <v>0</v>
      </c>
      <c r="C282" s="35" t="e">
        <f>+'10 - 2010'!AE229/'10 - 2010'!BK229</f>
        <v>#DIV/0!</v>
      </c>
      <c r="D282" s="35" t="e">
        <f>+$C$19*'10 - 2010'!AF229</f>
        <v>#DIV/0!</v>
      </c>
      <c r="E282" s="35" t="e">
        <f>+$C$19*'10 - 2010'!AG229</f>
        <v>#DIV/0!</v>
      </c>
      <c r="F282" s="35" t="e">
        <f>+$C$19*'10 - 2010'!AH229</f>
        <v>#DIV/0!</v>
      </c>
      <c r="G282" s="35" t="e">
        <f>+$C$19*'10 - 2010'!AI229</f>
        <v>#DIV/0!</v>
      </c>
      <c r="H282" s="35" t="e">
        <f>+$C$19*'10 - 2010'!AJ229</f>
        <v>#DIV/0!</v>
      </c>
      <c r="I282" s="35" t="e">
        <f>+$C$19*'10 - 2010'!AK229</f>
        <v>#DIV/0!</v>
      </c>
      <c r="J282" s="35" t="e">
        <f>+$C$19*'10 - 2010'!AL229</f>
        <v>#DIV/0!</v>
      </c>
      <c r="K282" s="35" t="e">
        <f>+$C$19*'10 - 2010'!AM229</f>
        <v>#DIV/0!</v>
      </c>
      <c r="L282" s="35" t="e">
        <f>+$C$19*'10 - 2010'!AN229</f>
        <v>#DIV/0!</v>
      </c>
      <c r="M282" s="35" t="e">
        <f>+$C$19*'10 - 2010'!AO229</f>
        <v>#DIV/0!</v>
      </c>
      <c r="N282" s="35" t="e">
        <f>+$C$19*'10 - 2010'!AP229</f>
        <v>#DIV/0!</v>
      </c>
      <c r="O282" s="35" t="e">
        <f>+$C$19*'10 - 2010'!AQ229</f>
        <v>#DIV/0!</v>
      </c>
      <c r="P282" s="35" t="e">
        <f>+$C$19*'10 - 2010'!AR229</f>
        <v>#DIV/0!</v>
      </c>
      <c r="Q282" s="35" t="e">
        <f>+$C$19*'10 - 2010'!AS229</f>
        <v>#DIV/0!</v>
      </c>
      <c r="R282" s="35" t="e">
        <f>+$C$19*'10 - 2010'!AT229</f>
        <v>#DIV/0!</v>
      </c>
      <c r="S282" s="35" t="e">
        <f>+$C$19*'10 - 2010'!AU229</f>
        <v>#DIV/0!</v>
      </c>
      <c r="T282" s="35" t="e">
        <f>+$C$19*'10 - 2010'!AV229</f>
        <v>#DIV/0!</v>
      </c>
      <c r="U282" s="35" t="e">
        <f>+$C$19*'10 - 2010'!AW229</f>
        <v>#DIV/0!</v>
      </c>
      <c r="V282" s="35" t="e">
        <f>+$C$19*'10 - 2010'!AX229</f>
        <v>#DIV/0!</v>
      </c>
      <c r="W282" s="35" t="e">
        <f>+$C$19*'10 - 2010'!AY229</f>
        <v>#DIV/0!</v>
      </c>
      <c r="X282" s="35" t="e">
        <f>+$C$19*'10 - 2010'!AZ229</f>
        <v>#DIV/0!</v>
      </c>
      <c r="Y282" s="35" t="e">
        <f>+$C$19*'10 - 2010'!BA229</f>
        <v>#DIV/0!</v>
      </c>
      <c r="Z282" s="35" t="e">
        <f>+$C$19*'10 - 2010'!BB229</f>
        <v>#DIV/0!</v>
      </c>
      <c r="AA282" s="35" t="e">
        <f>+$C$19*'10 - 2010'!BC229</f>
        <v>#DIV/0!</v>
      </c>
      <c r="AB282" s="35" t="e">
        <f>+$C$19*'10 - 2010'!BD229</f>
        <v>#DIV/0!</v>
      </c>
      <c r="AC282" s="35" t="e">
        <f>+$C$19*'10 - 2010'!BE229</f>
        <v>#DIV/0!</v>
      </c>
      <c r="AD282" s="35" t="e">
        <f>+$C$19*'10 - 2010'!BF229</f>
        <v>#DIV/0!</v>
      </c>
      <c r="AE282" s="35" t="e">
        <f>+$C$19*'10 - 2010'!BG229</f>
        <v>#DIV/0!</v>
      </c>
      <c r="AF282" s="35" t="e">
        <f>+$C$19*'10 - 2010'!BH229</f>
        <v>#DIV/0!</v>
      </c>
      <c r="AG282" s="35" t="e">
        <f>+$C$19*'10 - 2010'!BI229</f>
        <v>#DIV/0!</v>
      </c>
      <c r="AH282" s="35" t="e">
        <f>+$C$19*'10 - 2010'!BJ229</f>
        <v>#DIV/0!</v>
      </c>
      <c r="AI282" s="2"/>
    </row>
    <row r="283" spans="1:35">
      <c r="A283" s="44">
        <v>276</v>
      </c>
      <c r="B283" s="35">
        <f>+'10 - 2010'!B230</f>
        <v>0</v>
      </c>
      <c r="C283" s="35" t="e">
        <f>+'10 - 2010'!AE230/'10 - 2010'!BK230</f>
        <v>#DIV/0!</v>
      </c>
      <c r="D283" s="35" t="e">
        <f>+$C$19*'10 - 2010'!AF230</f>
        <v>#DIV/0!</v>
      </c>
      <c r="E283" s="35" t="e">
        <f>+$C$19*'10 - 2010'!AG230</f>
        <v>#DIV/0!</v>
      </c>
      <c r="F283" s="35" t="e">
        <f>+$C$19*'10 - 2010'!AH230</f>
        <v>#DIV/0!</v>
      </c>
      <c r="G283" s="35" t="e">
        <f>+$C$19*'10 - 2010'!AI230</f>
        <v>#DIV/0!</v>
      </c>
      <c r="H283" s="35" t="e">
        <f>+$C$19*'10 - 2010'!AJ230</f>
        <v>#DIV/0!</v>
      </c>
      <c r="I283" s="35" t="e">
        <f>+$C$19*'10 - 2010'!AK230</f>
        <v>#DIV/0!</v>
      </c>
      <c r="J283" s="35" t="e">
        <f>+$C$19*'10 - 2010'!AL230</f>
        <v>#DIV/0!</v>
      </c>
      <c r="K283" s="35" t="e">
        <f>+$C$19*'10 - 2010'!AM230</f>
        <v>#DIV/0!</v>
      </c>
      <c r="L283" s="35" t="e">
        <f>+$C$19*'10 - 2010'!AN230</f>
        <v>#DIV/0!</v>
      </c>
      <c r="M283" s="35" t="e">
        <f>+$C$19*'10 - 2010'!AO230</f>
        <v>#DIV/0!</v>
      </c>
      <c r="N283" s="35" t="e">
        <f>+$C$19*'10 - 2010'!AP230</f>
        <v>#DIV/0!</v>
      </c>
      <c r="O283" s="35" t="e">
        <f>+$C$19*'10 - 2010'!AQ230</f>
        <v>#DIV/0!</v>
      </c>
      <c r="P283" s="35" t="e">
        <f>+$C$19*'10 - 2010'!AR230</f>
        <v>#DIV/0!</v>
      </c>
      <c r="Q283" s="35" t="e">
        <f>+$C$19*'10 - 2010'!AS230</f>
        <v>#DIV/0!</v>
      </c>
      <c r="R283" s="35" t="e">
        <f>+$C$19*'10 - 2010'!AT230</f>
        <v>#DIV/0!</v>
      </c>
      <c r="S283" s="35" t="e">
        <f>+$C$19*'10 - 2010'!AU230</f>
        <v>#DIV/0!</v>
      </c>
      <c r="T283" s="35" t="e">
        <f>+$C$19*'10 - 2010'!AV230</f>
        <v>#DIV/0!</v>
      </c>
      <c r="U283" s="35" t="e">
        <f>+$C$19*'10 - 2010'!AW230</f>
        <v>#DIV/0!</v>
      </c>
      <c r="V283" s="35" t="e">
        <f>+$C$19*'10 - 2010'!AX230</f>
        <v>#DIV/0!</v>
      </c>
      <c r="W283" s="35" t="e">
        <f>+$C$19*'10 - 2010'!AY230</f>
        <v>#DIV/0!</v>
      </c>
      <c r="X283" s="35" t="e">
        <f>+$C$19*'10 - 2010'!AZ230</f>
        <v>#DIV/0!</v>
      </c>
      <c r="Y283" s="35" t="e">
        <f>+$C$19*'10 - 2010'!BA230</f>
        <v>#DIV/0!</v>
      </c>
      <c r="Z283" s="35" t="e">
        <f>+$C$19*'10 - 2010'!BB230</f>
        <v>#DIV/0!</v>
      </c>
      <c r="AA283" s="35" t="e">
        <f>+$C$19*'10 - 2010'!BC230</f>
        <v>#DIV/0!</v>
      </c>
      <c r="AB283" s="35" t="e">
        <f>+$C$19*'10 - 2010'!BD230</f>
        <v>#DIV/0!</v>
      </c>
      <c r="AC283" s="35" t="e">
        <f>+$C$19*'10 - 2010'!BE230</f>
        <v>#DIV/0!</v>
      </c>
      <c r="AD283" s="35" t="e">
        <f>+$C$19*'10 - 2010'!BF230</f>
        <v>#DIV/0!</v>
      </c>
      <c r="AE283" s="35" t="e">
        <f>+$C$19*'10 - 2010'!BG230</f>
        <v>#DIV/0!</v>
      </c>
      <c r="AF283" s="35" t="e">
        <f>+$C$19*'10 - 2010'!BH230</f>
        <v>#DIV/0!</v>
      </c>
      <c r="AG283" s="35" t="e">
        <f>+$C$19*'10 - 2010'!BI230</f>
        <v>#DIV/0!</v>
      </c>
      <c r="AH283" s="35" t="e">
        <f>+$C$19*'10 - 2010'!BJ230</f>
        <v>#DIV/0!</v>
      </c>
      <c r="AI283" s="2"/>
    </row>
    <row r="284" spans="1:35">
      <c r="A284" s="44">
        <v>277</v>
      </c>
      <c r="B284" s="35">
        <f>+'10 - 2010'!B231</f>
        <v>0</v>
      </c>
      <c r="C284" s="35" t="e">
        <f>+'10 - 2010'!AE231/'10 - 2010'!BK231</f>
        <v>#DIV/0!</v>
      </c>
      <c r="D284" s="35" t="e">
        <f>+$C$19*'10 - 2010'!AF231</f>
        <v>#DIV/0!</v>
      </c>
      <c r="E284" s="35" t="e">
        <f>+$C$19*'10 - 2010'!AG231</f>
        <v>#DIV/0!</v>
      </c>
      <c r="F284" s="35" t="e">
        <f>+$C$19*'10 - 2010'!AH231</f>
        <v>#DIV/0!</v>
      </c>
      <c r="G284" s="35" t="e">
        <f>+$C$19*'10 - 2010'!AI231</f>
        <v>#DIV/0!</v>
      </c>
      <c r="H284" s="35" t="e">
        <f>+$C$19*'10 - 2010'!AJ231</f>
        <v>#DIV/0!</v>
      </c>
      <c r="I284" s="35" t="e">
        <f>+$C$19*'10 - 2010'!AK231</f>
        <v>#DIV/0!</v>
      </c>
      <c r="J284" s="35" t="e">
        <f>+$C$19*'10 - 2010'!AL231</f>
        <v>#DIV/0!</v>
      </c>
      <c r="K284" s="35" t="e">
        <f>+$C$19*'10 - 2010'!AM231</f>
        <v>#DIV/0!</v>
      </c>
      <c r="L284" s="35" t="e">
        <f>+$C$19*'10 - 2010'!AN231</f>
        <v>#DIV/0!</v>
      </c>
      <c r="M284" s="35" t="e">
        <f>+$C$19*'10 - 2010'!AO231</f>
        <v>#DIV/0!</v>
      </c>
      <c r="N284" s="35" t="e">
        <f>+$C$19*'10 - 2010'!AP231</f>
        <v>#DIV/0!</v>
      </c>
      <c r="O284" s="35" t="e">
        <f>+$C$19*'10 - 2010'!AQ231</f>
        <v>#DIV/0!</v>
      </c>
      <c r="P284" s="35" t="e">
        <f>+$C$19*'10 - 2010'!AR231</f>
        <v>#DIV/0!</v>
      </c>
      <c r="Q284" s="35" t="e">
        <f>+$C$19*'10 - 2010'!AS231</f>
        <v>#DIV/0!</v>
      </c>
      <c r="R284" s="35" t="e">
        <f>+$C$19*'10 - 2010'!AT231</f>
        <v>#DIV/0!</v>
      </c>
      <c r="S284" s="35" t="e">
        <f>+$C$19*'10 - 2010'!AU231</f>
        <v>#DIV/0!</v>
      </c>
      <c r="T284" s="35" t="e">
        <f>+$C$19*'10 - 2010'!AV231</f>
        <v>#DIV/0!</v>
      </c>
      <c r="U284" s="35" t="e">
        <f>+$C$19*'10 - 2010'!AW231</f>
        <v>#DIV/0!</v>
      </c>
      <c r="V284" s="35" t="e">
        <f>+$C$19*'10 - 2010'!AX231</f>
        <v>#DIV/0!</v>
      </c>
      <c r="W284" s="35" t="e">
        <f>+$C$19*'10 - 2010'!AY231</f>
        <v>#DIV/0!</v>
      </c>
      <c r="X284" s="35" t="e">
        <f>+$C$19*'10 - 2010'!AZ231</f>
        <v>#DIV/0!</v>
      </c>
      <c r="Y284" s="35" t="e">
        <f>+$C$19*'10 - 2010'!BA231</f>
        <v>#DIV/0!</v>
      </c>
      <c r="Z284" s="35" t="e">
        <f>+$C$19*'10 - 2010'!BB231</f>
        <v>#DIV/0!</v>
      </c>
      <c r="AA284" s="35" t="e">
        <f>+$C$19*'10 - 2010'!BC231</f>
        <v>#DIV/0!</v>
      </c>
      <c r="AB284" s="35" t="e">
        <f>+$C$19*'10 - 2010'!BD231</f>
        <v>#DIV/0!</v>
      </c>
      <c r="AC284" s="35" t="e">
        <f>+$C$19*'10 - 2010'!BE231</f>
        <v>#DIV/0!</v>
      </c>
      <c r="AD284" s="35" t="e">
        <f>+$C$19*'10 - 2010'!BF231</f>
        <v>#DIV/0!</v>
      </c>
      <c r="AE284" s="35" t="e">
        <f>+$C$19*'10 - 2010'!BG231</f>
        <v>#DIV/0!</v>
      </c>
      <c r="AF284" s="35" t="e">
        <f>+$C$19*'10 - 2010'!BH231</f>
        <v>#DIV/0!</v>
      </c>
      <c r="AG284" s="35" t="e">
        <f>+$C$19*'10 - 2010'!BI231</f>
        <v>#DIV/0!</v>
      </c>
      <c r="AH284" s="35" t="e">
        <f>+$C$19*'10 - 2010'!BJ231</f>
        <v>#DIV/0!</v>
      </c>
      <c r="AI284" s="2"/>
    </row>
    <row r="285" spans="1:35">
      <c r="A285" s="44">
        <v>278</v>
      </c>
      <c r="B285" s="35">
        <f>+'10 - 2010'!B232</f>
        <v>0</v>
      </c>
      <c r="C285" s="35" t="e">
        <f>+'10 - 2010'!AE232/'10 - 2010'!BK232</f>
        <v>#DIV/0!</v>
      </c>
      <c r="D285" s="35" t="e">
        <f>+$C$19*'10 - 2010'!AF232</f>
        <v>#DIV/0!</v>
      </c>
      <c r="E285" s="35" t="e">
        <f>+$C$19*'10 - 2010'!AG232</f>
        <v>#DIV/0!</v>
      </c>
      <c r="F285" s="35" t="e">
        <f>+$C$19*'10 - 2010'!AH232</f>
        <v>#DIV/0!</v>
      </c>
      <c r="G285" s="35" t="e">
        <f>+$C$19*'10 - 2010'!AI232</f>
        <v>#DIV/0!</v>
      </c>
      <c r="H285" s="35" t="e">
        <f>+$C$19*'10 - 2010'!AJ232</f>
        <v>#DIV/0!</v>
      </c>
      <c r="I285" s="35" t="e">
        <f>+$C$19*'10 - 2010'!AK232</f>
        <v>#DIV/0!</v>
      </c>
      <c r="J285" s="35" t="e">
        <f>+$C$19*'10 - 2010'!AL232</f>
        <v>#DIV/0!</v>
      </c>
      <c r="K285" s="35" t="e">
        <f>+$C$19*'10 - 2010'!AM232</f>
        <v>#DIV/0!</v>
      </c>
      <c r="L285" s="35" t="e">
        <f>+$C$19*'10 - 2010'!AN232</f>
        <v>#DIV/0!</v>
      </c>
      <c r="M285" s="35" t="e">
        <f>+$C$19*'10 - 2010'!AO232</f>
        <v>#DIV/0!</v>
      </c>
      <c r="N285" s="35" t="e">
        <f>+$C$19*'10 - 2010'!AP232</f>
        <v>#DIV/0!</v>
      </c>
      <c r="O285" s="35" t="e">
        <f>+$C$19*'10 - 2010'!AQ232</f>
        <v>#DIV/0!</v>
      </c>
      <c r="P285" s="35" t="e">
        <f>+$C$19*'10 - 2010'!AR232</f>
        <v>#DIV/0!</v>
      </c>
      <c r="Q285" s="35" t="e">
        <f>+$C$19*'10 - 2010'!AS232</f>
        <v>#DIV/0!</v>
      </c>
      <c r="R285" s="35" t="e">
        <f>+$C$19*'10 - 2010'!AT232</f>
        <v>#DIV/0!</v>
      </c>
      <c r="S285" s="35" t="e">
        <f>+$C$19*'10 - 2010'!AU232</f>
        <v>#DIV/0!</v>
      </c>
      <c r="T285" s="35" t="e">
        <f>+$C$19*'10 - 2010'!AV232</f>
        <v>#DIV/0!</v>
      </c>
      <c r="U285" s="35" t="e">
        <f>+$C$19*'10 - 2010'!AW232</f>
        <v>#DIV/0!</v>
      </c>
      <c r="V285" s="35" t="e">
        <f>+$C$19*'10 - 2010'!AX232</f>
        <v>#DIV/0!</v>
      </c>
      <c r="W285" s="35" t="e">
        <f>+$C$19*'10 - 2010'!AY232</f>
        <v>#DIV/0!</v>
      </c>
      <c r="X285" s="35" t="e">
        <f>+$C$19*'10 - 2010'!AZ232</f>
        <v>#DIV/0!</v>
      </c>
      <c r="Y285" s="35" t="e">
        <f>+$C$19*'10 - 2010'!BA232</f>
        <v>#DIV/0!</v>
      </c>
      <c r="Z285" s="35" t="e">
        <f>+$C$19*'10 - 2010'!BB232</f>
        <v>#DIV/0!</v>
      </c>
      <c r="AA285" s="35" t="e">
        <f>+$C$19*'10 - 2010'!BC232</f>
        <v>#DIV/0!</v>
      </c>
      <c r="AB285" s="35" t="e">
        <f>+$C$19*'10 - 2010'!BD232</f>
        <v>#DIV/0!</v>
      </c>
      <c r="AC285" s="35" t="e">
        <f>+$C$19*'10 - 2010'!BE232</f>
        <v>#DIV/0!</v>
      </c>
      <c r="AD285" s="35" t="e">
        <f>+$C$19*'10 - 2010'!BF232</f>
        <v>#DIV/0!</v>
      </c>
      <c r="AE285" s="35" t="e">
        <f>+$C$19*'10 - 2010'!BG232</f>
        <v>#DIV/0!</v>
      </c>
      <c r="AF285" s="35" t="e">
        <f>+$C$19*'10 - 2010'!BH232</f>
        <v>#DIV/0!</v>
      </c>
      <c r="AG285" s="35" t="e">
        <f>+$C$19*'10 - 2010'!BI232</f>
        <v>#DIV/0!</v>
      </c>
      <c r="AH285" s="35" t="e">
        <f>+$C$19*'10 - 2010'!BJ232</f>
        <v>#DIV/0!</v>
      </c>
      <c r="AI285" s="2"/>
    </row>
    <row r="286" spans="1:35">
      <c r="A286" s="44">
        <v>279</v>
      </c>
      <c r="B286" s="35">
        <f>+'10 - 2010'!B233</f>
        <v>0</v>
      </c>
      <c r="C286" s="35" t="e">
        <f>+'10 - 2010'!AE233/'10 - 2010'!BK233</f>
        <v>#DIV/0!</v>
      </c>
      <c r="D286" s="35" t="e">
        <f>+$C$19*'10 - 2010'!AF233</f>
        <v>#DIV/0!</v>
      </c>
      <c r="E286" s="35" t="e">
        <f>+$C$19*'10 - 2010'!AG233</f>
        <v>#DIV/0!</v>
      </c>
      <c r="F286" s="35" t="e">
        <f>+$C$19*'10 - 2010'!AH233</f>
        <v>#DIV/0!</v>
      </c>
      <c r="G286" s="35" t="e">
        <f>+$C$19*'10 - 2010'!AI233</f>
        <v>#DIV/0!</v>
      </c>
      <c r="H286" s="35" t="e">
        <f>+$C$19*'10 - 2010'!AJ233</f>
        <v>#DIV/0!</v>
      </c>
      <c r="I286" s="35" t="e">
        <f>+$C$19*'10 - 2010'!AK233</f>
        <v>#DIV/0!</v>
      </c>
      <c r="J286" s="35" t="e">
        <f>+$C$19*'10 - 2010'!AL233</f>
        <v>#DIV/0!</v>
      </c>
      <c r="K286" s="35" t="e">
        <f>+$C$19*'10 - 2010'!AM233</f>
        <v>#DIV/0!</v>
      </c>
      <c r="L286" s="35" t="e">
        <f>+$C$19*'10 - 2010'!AN233</f>
        <v>#DIV/0!</v>
      </c>
      <c r="M286" s="35" t="e">
        <f>+$C$19*'10 - 2010'!AO233</f>
        <v>#DIV/0!</v>
      </c>
      <c r="N286" s="35" t="e">
        <f>+$C$19*'10 - 2010'!AP233</f>
        <v>#DIV/0!</v>
      </c>
      <c r="O286" s="35" t="e">
        <f>+$C$19*'10 - 2010'!AQ233</f>
        <v>#DIV/0!</v>
      </c>
      <c r="P286" s="35" t="e">
        <f>+$C$19*'10 - 2010'!AR233</f>
        <v>#DIV/0!</v>
      </c>
      <c r="Q286" s="35" t="e">
        <f>+$C$19*'10 - 2010'!AS233</f>
        <v>#DIV/0!</v>
      </c>
      <c r="R286" s="35" t="e">
        <f>+$C$19*'10 - 2010'!AT233</f>
        <v>#DIV/0!</v>
      </c>
      <c r="S286" s="35" t="e">
        <f>+$C$19*'10 - 2010'!AU233</f>
        <v>#DIV/0!</v>
      </c>
      <c r="T286" s="35" t="e">
        <f>+$C$19*'10 - 2010'!AV233</f>
        <v>#DIV/0!</v>
      </c>
      <c r="U286" s="35" t="e">
        <f>+$C$19*'10 - 2010'!AW233</f>
        <v>#DIV/0!</v>
      </c>
      <c r="V286" s="35" t="e">
        <f>+$C$19*'10 - 2010'!AX233</f>
        <v>#DIV/0!</v>
      </c>
      <c r="W286" s="35" t="e">
        <f>+$C$19*'10 - 2010'!AY233</f>
        <v>#DIV/0!</v>
      </c>
      <c r="X286" s="35" t="e">
        <f>+$C$19*'10 - 2010'!AZ233</f>
        <v>#DIV/0!</v>
      </c>
      <c r="Y286" s="35" t="e">
        <f>+$C$19*'10 - 2010'!BA233</f>
        <v>#DIV/0!</v>
      </c>
      <c r="Z286" s="35" t="e">
        <f>+$C$19*'10 - 2010'!BB233</f>
        <v>#DIV/0!</v>
      </c>
      <c r="AA286" s="35" t="e">
        <f>+$C$19*'10 - 2010'!BC233</f>
        <v>#DIV/0!</v>
      </c>
      <c r="AB286" s="35" t="e">
        <f>+$C$19*'10 - 2010'!BD233</f>
        <v>#DIV/0!</v>
      </c>
      <c r="AC286" s="35" t="e">
        <f>+$C$19*'10 - 2010'!BE233</f>
        <v>#DIV/0!</v>
      </c>
      <c r="AD286" s="35" t="e">
        <f>+$C$19*'10 - 2010'!BF233</f>
        <v>#DIV/0!</v>
      </c>
      <c r="AE286" s="35" t="e">
        <f>+$C$19*'10 - 2010'!BG233</f>
        <v>#DIV/0!</v>
      </c>
      <c r="AF286" s="35" t="e">
        <f>+$C$19*'10 - 2010'!BH233</f>
        <v>#DIV/0!</v>
      </c>
      <c r="AG286" s="35" t="e">
        <f>+$C$19*'10 - 2010'!BI233</f>
        <v>#DIV/0!</v>
      </c>
      <c r="AH286" s="35" t="e">
        <f>+$C$19*'10 - 2010'!BJ233</f>
        <v>#DIV/0!</v>
      </c>
      <c r="AI286" s="2"/>
    </row>
    <row r="287" spans="1:35">
      <c r="A287" s="44">
        <v>280</v>
      </c>
      <c r="B287" s="35">
        <f>+'10 - 2010'!B234</f>
        <v>0</v>
      </c>
      <c r="C287" s="35" t="e">
        <f>+'10 - 2010'!AE234/'10 - 2010'!BK234</f>
        <v>#DIV/0!</v>
      </c>
      <c r="D287" s="35" t="e">
        <f>+$C$19*'10 - 2010'!AF234</f>
        <v>#DIV/0!</v>
      </c>
      <c r="E287" s="35" t="e">
        <f>+$C$19*'10 - 2010'!AG234</f>
        <v>#DIV/0!</v>
      </c>
      <c r="F287" s="35" t="e">
        <f>+$C$19*'10 - 2010'!AH234</f>
        <v>#DIV/0!</v>
      </c>
      <c r="G287" s="35" t="e">
        <f>+$C$19*'10 - 2010'!AI234</f>
        <v>#DIV/0!</v>
      </c>
      <c r="H287" s="35" t="e">
        <f>+$C$19*'10 - 2010'!AJ234</f>
        <v>#DIV/0!</v>
      </c>
      <c r="I287" s="35" t="e">
        <f>+$C$19*'10 - 2010'!AK234</f>
        <v>#DIV/0!</v>
      </c>
      <c r="J287" s="35" t="e">
        <f>+$C$19*'10 - 2010'!AL234</f>
        <v>#DIV/0!</v>
      </c>
      <c r="K287" s="35" t="e">
        <f>+$C$19*'10 - 2010'!AM234</f>
        <v>#DIV/0!</v>
      </c>
      <c r="L287" s="35" t="e">
        <f>+$C$19*'10 - 2010'!AN234</f>
        <v>#DIV/0!</v>
      </c>
      <c r="M287" s="35" t="e">
        <f>+$C$19*'10 - 2010'!AO234</f>
        <v>#DIV/0!</v>
      </c>
      <c r="N287" s="35" t="e">
        <f>+$C$19*'10 - 2010'!AP234</f>
        <v>#DIV/0!</v>
      </c>
      <c r="O287" s="35" t="e">
        <f>+$C$19*'10 - 2010'!AQ234</f>
        <v>#DIV/0!</v>
      </c>
      <c r="P287" s="35" t="e">
        <f>+$C$19*'10 - 2010'!AR234</f>
        <v>#DIV/0!</v>
      </c>
      <c r="Q287" s="35" t="e">
        <f>+$C$19*'10 - 2010'!AS234</f>
        <v>#DIV/0!</v>
      </c>
      <c r="R287" s="35" t="e">
        <f>+$C$19*'10 - 2010'!AT234</f>
        <v>#DIV/0!</v>
      </c>
      <c r="S287" s="35" t="e">
        <f>+$C$19*'10 - 2010'!AU234</f>
        <v>#DIV/0!</v>
      </c>
      <c r="T287" s="35" t="e">
        <f>+$C$19*'10 - 2010'!AV234</f>
        <v>#DIV/0!</v>
      </c>
      <c r="U287" s="35" t="e">
        <f>+$C$19*'10 - 2010'!AW234</f>
        <v>#DIV/0!</v>
      </c>
      <c r="V287" s="35" t="e">
        <f>+$C$19*'10 - 2010'!AX234</f>
        <v>#DIV/0!</v>
      </c>
      <c r="W287" s="35" t="e">
        <f>+$C$19*'10 - 2010'!AY234</f>
        <v>#DIV/0!</v>
      </c>
      <c r="X287" s="35" t="e">
        <f>+$C$19*'10 - 2010'!AZ234</f>
        <v>#DIV/0!</v>
      </c>
      <c r="Y287" s="35" t="e">
        <f>+$C$19*'10 - 2010'!BA234</f>
        <v>#DIV/0!</v>
      </c>
      <c r="Z287" s="35" t="e">
        <f>+$C$19*'10 - 2010'!BB234</f>
        <v>#DIV/0!</v>
      </c>
      <c r="AA287" s="35" t="e">
        <f>+$C$19*'10 - 2010'!BC234</f>
        <v>#DIV/0!</v>
      </c>
      <c r="AB287" s="35" t="e">
        <f>+$C$19*'10 - 2010'!BD234</f>
        <v>#DIV/0!</v>
      </c>
      <c r="AC287" s="35" t="e">
        <f>+$C$19*'10 - 2010'!BE234</f>
        <v>#DIV/0!</v>
      </c>
      <c r="AD287" s="35" t="e">
        <f>+$C$19*'10 - 2010'!BF234</f>
        <v>#DIV/0!</v>
      </c>
      <c r="AE287" s="35" t="e">
        <f>+$C$19*'10 - 2010'!BG234</f>
        <v>#DIV/0!</v>
      </c>
      <c r="AF287" s="35" t="e">
        <f>+$C$19*'10 - 2010'!BH234</f>
        <v>#DIV/0!</v>
      </c>
      <c r="AG287" s="35" t="e">
        <f>+$C$19*'10 - 2010'!BI234</f>
        <v>#DIV/0!</v>
      </c>
      <c r="AH287" s="35" t="e">
        <f>+$C$19*'10 - 2010'!BJ234</f>
        <v>#DIV/0!</v>
      </c>
      <c r="AI287" s="2"/>
    </row>
    <row r="288" spans="1:35">
      <c r="A288" s="44">
        <v>281</v>
      </c>
      <c r="B288" s="35">
        <f>+'10 - 2010'!B235</f>
        <v>0</v>
      </c>
      <c r="C288" s="35" t="e">
        <f>+'10 - 2010'!AE235/'10 - 2010'!BK235</f>
        <v>#DIV/0!</v>
      </c>
      <c r="D288" s="35" t="e">
        <f>+$C$19*'10 - 2010'!AF235</f>
        <v>#DIV/0!</v>
      </c>
      <c r="E288" s="35" t="e">
        <f>+$C$19*'10 - 2010'!AG235</f>
        <v>#DIV/0!</v>
      </c>
      <c r="F288" s="35" t="e">
        <f>+$C$19*'10 - 2010'!AH235</f>
        <v>#DIV/0!</v>
      </c>
      <c r="G288" s="35" t="e">
        <f>+$C$19*'10 - 2010'!AI235</f>
        <v>#DIV/0!</v>
      </c>
      <c r="H288" s="35" t="e">
        <f>+$C$19*'10 - 2010'!AJ235</f>
        <v>#DIV/0!</v>
      </c>
      <c r="I288" s="35" t="e">
        <f>+$C$19*'10 - 2010'!AK235</f>
        <v>#DIV/0!</v>
      </c>
      <c r="J288" s="35" t="e">
        <f>+$C$19*'10 - 2010'!AL235</f>
        <v>#DIV/0!</v>
      </c>
      <c r="K288" s="35" t="e">
        <f>+$C$19*'10 - 2010'!AM235</f>
        <v>#DIV/0!</v>
      </c>
      <c r="L288" s="35" t="e">
        <f>+$C$19*'10 - 2010'!AN235</f>
        <v>#DIV/0!</v>
      </c>
      <c r="M288" s="35" t="e">
        <f>+$C$19*'10 - 2010'!AO235</f>
        <v>#DIV/0!</v>
      </c>
      <c r="N288" s="35" t="e">
        <f>+$C$19*'10 - 2010'!AP235</f>
        <v>#DIV/0!</v>
      </c>
      <c r="O288" s="35" t="e">
        <f>+$C$19*'10 - 2010'!AQ235</f>
        <v>#DIV/0!</v>
      </c>
      <c r="P288" s="35" t="e">
        <f>+$C$19*'10 - 2010'!AR235</f>
        <v>#DIV/0!</v>
      </c>
      <c r="Q288" s="35" t="e">
        <f>+$C$19*'10 - 2010'!AS235</f>
        <v>#DIV/0!</v>
      </c>
      <c r="R288" s="35" t="e">
        <f>+$C$19*'10 - 2010'!AT235</f>
        <v>#DIV/0!</v>
      </c>
      <c r="S288" s="35" t="e">
        <f>+$C$19*'10 - 2010'!AU235</f>
        <v>#DIV/0!</v>
      </c>
      <c r="T288" s="35" t="e">
        <f>+$C$19*'10 - 2010'!AV235</f>
        <v>#DIV/0!</v>
      </c>
      <c r="U288" s="35" t="e">
        <f>+$C$19*'10 - 2010'!AW235</f>
        <v>#DIV/0!</v>
      </c>
      <c r="V288" s="35" t="e">
        <f>+$C$19*'10 - 2010'!AX235</f>
        <v>#DIV/0!</v>
      </c>
      <c r="W288" s="35" t="e">
        <f>+$C$19*'10 - 2010'!AY235</f>
        <v>#DIV/0!</v>
      </c>
      <c r="X288" s="35" t="e">
        <f>+$C$19*'10 - 2010'!AZ235</f>
        <v>#DIV/0!</v>
      </c>
      <c r="Y288" s="35" t="e">
        <f>+$C$19*'10 - 2010'!BA235</f>
        <v>#DIV/0!</v>
      </c>
      <c r="Z288" s="35" t="e">
        <f>+$C$19*'10 - 2010'!BB235</f>
        <v>#DIV/0!</v>
      </c>
      <c r="AA288" s="35" t="e">
        <f>+$C$19*'10 - 2010'!BC235</f>
        <v>#DIV/0!</v>
      </c>
      <c r="AB288" s="35" t="e">
        <f>+$C$19*'10 - 2010'!BD235</f>
        <v>#DIV/0!</v>
      </c>
      <c r="AC288" s="35" t="e">
        <f>+$C$19*'10 - 2010'!BE235</f>
        <v>#DIV/0!</v>
      </c>
      <c r="AD288" s="35" t="e">
        <f>+$C$19*'10 - 2010'!BF235</f>
        <v>#DIV/0!</v>
      </c>
      <c r="AE288" s="35" t="e">
        <f>+$C$19*'10 - 2010'!BG235</f>
        <v>#DIV/0!</v>
      </c>
      <c r="AF288" s="35" t="e">
        <f>+$C$19*'10 - 2010'!BH235</f>
        <v>#DIV/0!</v>
      </c>
      <c r="AG288" s="35" t="e">
        <f>+$C$19*'10 - 2010'!BI235</f>
        <v>#DIV/0!</v>
      </c>
      <c r="AH288" s="35" t="e">
        <f>+$C$19*'10 - 2010'!BJ235</f>
        <v>#DIV/0!</v>
      </c>
      <c r="AI288" s="2"/>
    </row>
    <row r="289" spans="1:35">
      <c r="A289" s="44">
        <v>282</v>
      </c>
      <c r="B289" s="35">
        <f>+'10 - 2010'!B236</f>
        <v>0</v>
      </c>
      <c r="C289" s="35" t="e">
        <f>+'10 - 2010'!AE236/'10 - 2010'!BK236</f>
        <v>#DIV/0!</v>
      </c>
      <c r="D289" s="35" t="e">
        <f>+$C$19*'10 - 2010'!AF236</f>
        <v>#DIV/0!</v>
      </c>
      <c r="E289" s="35" t="e">
        <f>+$C$19*'10 - 2010'!AG236</f>
        <v>#DIV/0!</v>
      </c>
      <c r="F289" s="35" t="e">
        <f>+$C$19*'10 - 2010'!AH236</f>
        <v>#DIV/0!</v>
      </c>
      <c r="G289" s="35" t="e">
        <f>+$C$19*'10 - 2010'!AI236</f>
        <v>#DIV/0!</v>
      </c>
      <c r="H289" s="35" t="e">
        <f>+$C$19*'10 - 2010'!AJ236</f>
        <v>#DIV/0!</v>
      </c>
      <c r="I289" s="35" t="e">
        <f>+$C$19*'10 - 2010'!AK236</f>
        <v>#DIV/0!</v>
      </c>
      <c r="J289" s="35" t="e">
        <f>+$C$19*'10 - 2010'!AL236</f>
        <v>#DIV/0!</v>
      </c>
      <c r="K289" s="35" t="e">
        <f>+$C$19*'10 - 2010'!AM236</f>
        <v>#DIV/0!</v>
      </c>
      <c r="L289" s="35" t="e">
        <f>+$C$19*'10 - 2010'!AN236</f>
        <v>#DIV/0!</v>
      </c>
      <c r="M289" s="35" t="e">
        <f>+$C$19*'10 - 2010'!AO236</f>
        <v>#DIV/0!</v>
      </c>
      <c r="N289" s="35" t="e">
        <f>+$C$19*'10 - 2010'!AP236</f>
        <v>#DIV/0!</v>
      </c>
      <c r="O289" s="35" t="e">
        <f>+$C$19*'10 - 2010'!AQ236</f>
        <v>#DIV/0!</v>
      </c>
      <c r="P289" s="35" t="e">
        <f>+$C$19*'10 - 2010'!AR236</f>
        <v>#DIV/0!</v>
      </c>
      <c r="Q289" s="35" t="e">
        <f>+$C$19*'10 - 2010'!AS236</f>
        <v>#DIV/0!</v>
      </c>
      <c r="R289" s="35" t="e">
        <f>+$C$19*'10 - 2010'!AT236</f>
        <v>#DIV/0!</v>
      </c>
      <c r="S289" s="35" t="e">
        <f>+$C$19*'10 - 2010'!AU236</f>
        <v>#DIV/0!</v>
      </c>
      <c r="T289" s="35" t="e">
        <f>+$C$19*'10 - 2010'!AV236</f>
        <v>#DIV/0!</v>
      </c>
      <c r="U289" s="35" t="e">
        <f>+$C$19*'10 - 2010'!AW236</f>
        <v>#DIV/0!</v>
      </c>
      <c r="V289" s="35" t="e">
        <f>+$C$19*'10 - 2010'!AX236</f>
        <v>#DIV/0!</v>
      </c>
      <c r="W289" s="35" t="e">
        <f>+$C$19*'10 - 2010'!AY236</f>
        <v>#DIV/0!</v>
      </c>
      <c r="X289" s="35" t="e">
        <f>+$C$19*'10 - 2010'!AZ236</f>
        <v>#DIV/0!</v>
      </c>
      <c r="Y289" s="35" t="e">
        <f>+$C$19*'10 - 2010'!BA236</f>
        <v>#DIV/0!</v>
      </c>
      <c r="Z289" s="35" t="e">
        <f>+$C$19*'10 - 2010'!BB236</f>
        <v>#DIV/0!</v>
      </c>
      <c r="AA289" s="35" t="e">
        <f>+$C$19*'10 - 2010'!BC236</f>
        <v>#DIV/0!</v>
      </c>
      <c r="AB289" s="35" t="e">
        <f>+$C$19*'10 - 2010'!BD236</f>
        <v>#DIV/0!</v>
      </c>
      <c r="AC289" s="35" t="e">
        <f>+$C$19*'10 - 2010'!BE236</f>
        <v>#DIV/0!</v>
      </c>
      <c r="AD289" s="35" t="e">
        <f>+$C$19*'10 - 2010'!BF236</f>
        <v>#DIV/0!</v>
      </c>
      <c r="AE289" s="35" t="e">
        <f>+$C$19*'10 - 2010'!BG236</f>
        <v>#DIV/0!</v>
      </c>
      <c r="AF289" s="35" t="e">
        <f>+$C$19*'10 - 2010'!BH236</f>
        <v>#DIV/0!</v>
      </c>
      <c r="AG289" s="35" t="e">
        <f>+$C$19*'10 - 2010'!BI236</f>
        <v>#DIV/0!</v>
      </c>
      <c r="AH289" s="35" t="e">
        <f>+$C$19*'10 - 2010'!BJ236</f>
        <v>#DIV/0!</v>
      </c>
      <c r="AI289" s="2"/>
    </row>
    <row r="290" spans="1:35">
      <c r="A290" s="44">
        <v>283</v>
      </c>
      <c r="B290" s="35">
        <f>+'10 - 2010'!B237</f>
        <v>0</v>
      </c>
      <c r="C290" s="35" t="e">
        <f>+'10 - 2010'!AE237/'10 - 2010'!BK237</f>
        <v>#DIV/0!</v>
      </c>
      <c r="D290" s="35" t="e">
        <f>+$C$19*'10 - 2010'!AF237</f>
        <v>#DIV/0!</v>
      </c>
      <c r="E290" s="35" t="e">
        <f>+$C$19*'10 - 2010'!AG237</f>
        <v>#DIV/0!</v>
      </c>
      <c r="F290" s="35" t="e">
        <f>+$C$19*'10 - 2010'!AH237</f>
        <v>#DIV/0!</v>
      </c>
      <c r="G290" s="35" t="e">
        <f>+$C$19*'10 - 2010'!AI237</f>
        <v>#DIV/0!</v>
      </c>
      <c r="H290" s="35" t="e">
        <f>+$C$19*'10 - 2010'!AJ237</f>
        <v>#DIV/0!</v>
      </c>
      <c r="I290" s="35" t="e">
        <f>+$C$19*'10 - 2010'!AK237</f>
        <v>#DIV/0!</v>
      </c>
      <c r="J290" s="35" t="e">
        <f>+$C$19*'10 - 2010'!AL237</f>
        <v>#DIV/0!</v>
      </c>
      <c r="K290" s="35" t="e">
        <f>+$C$19*'10 - 2010'!AM237</f>
        <v>#DIV/0!</v>
      </c>
      <c r="L290" s="35" t="e">
        <f>+$C$19*'10 - 2010'!AN237</f>
        <v>#DIV/0!</v>
      </c>
      <c r="M290" s="35" t="e">
        <f>+$C$19*'10 - 2010'!AO237</f>
        <v>#DIV/0!</v>
      </c>
      <c r="N290" s="35" t="e">
        <f>+$C$19*'10 - 2010'!AP237</f>
        <v>#DIV/0!</v>
      </c>
      <c r="O290" s="35" t="e">
        <f>+$C$19*'10 - 2010'!AQ237</f>
        <v>#DIV/0!</v>
      </c>
      <c r="P290" s="35" t="e">
        <f>+$C$19*'10 - 2010'!AR237</f>
        <v>#DIV/0!</v>
      </c>
      <c r="Q290" s="35" t="e">
        <f>+$C$19*'10 - 2010'!AS237</f>
        <v>#DIV/0!</v>
      </c>
      <c r="R290" s="35" t="e">
        <f>+$C$19*'10 - 2010'!AT237</f>
        <v>#DIV/0!</v>
      </c>
      <c r="S290" s="35" t="e">
        <f>+$C$19*'10 - 2010'!AU237</f>
        <v>#DIV/0!</v>
      </c>
      <c r="T290" s="35" t="e">
        <f>+$C$19*'10 - 2010'!AV237</f>
        <v>#DIV/0!</v>
      </c>
      <c r="U290" s="35" t="e">
        <f>+$C$19*'10 - 2010'!AW237</f>
        <v>#DIV/0!</v>
      </c>
      <c r="V290" s="35" t="e">
        <f>+$C$19*'10 - 2010'!AX237</f>
        <v>#DIV/0!</v>
      </c>
      <c r="W290" s="35" t="e">
        <f>+$C$19*'10 - 2010'!AY237</f>
        <v>#DIV/0!</v>
      </c>
      <c r="X290" s="35" t="e">
        <f>+$C$19*'10 - 2010'!AZ237</f>
        <v>#DIV/0!</v>
      </c>
      <c r="Y290" s="35" t="e">
        <f>+$C$19*'10 - 2010'!BA237</f>
        <v>#DIV/0!</v>
      </c>
      <c r="Z290" s="35" t="e">
        <f>+$C$19*'10 - 2010'!BB237</f>
        <v>#DIV/0!</v>
      </c>
      <c r="AA290" s="35" t="e">
        <f>+$C$19*'10 - 2010'!BC237</f>
        <v>#DIV/0!</v>
      </c>
      <c r="AB290" s="35" t="e">
        <f>+$C$19*'10 - 2010'!BD237</f>
        <v>#DIV/0!</v>
      </c>
      <c r="AC290" s="35" t="e">
        <f>+$C$19*'10 - 2010'!BE237</f>
        <v>#DIV/0!</v>
      </c>
      <c r="AD290" s="35" t="e">
        <f>+$C$19*'10 - 2010'!BF237</f>
        <v>#DIV/0!</v>
      </c>
      <c r="AE290" s="35" t="e">
        <f>+$C$19*'10 - 2010'!BG237</f>
        <v>#DIV/0!</v>
      </c>
      <c r="AF290" s="35" t="e">
        <f>+$C$19*'10 - 2010'!BH237</f>
        <v>#DIV/0!</v>
      </c>
      <c r="AG290" s="35" t="e">
        <f>+$C$19*'10 - 2010'!BI237</f>
        <v>#DIV/0!</v>
      </c>
      <c r="AH290" s="35" t="e">
        <f>+$C$19*'10 - 2010'!BJ237</f>
        <v>#DIV/0!</v>
      </c>
      <c r="AI290" s="2"/>
    </row>
    <row r="291" spans="1:35">
      <c r="A291" s="44">
        <v>284</v>
      </c>
      <c r="B291" s="35">
        <f>+'10 - 2010'!B238</f>
        <v>0</v>
      </c>
      <c r="C291" s="35" t="e">
        <f>+'10 - 2010'!AE238/'10 - 2010'!BK238</f>
        <v>#DIV/0!</v>
      </c>
      <c r="D291" s="35" t="e">
        <f>+$C$19*'10 - 2010'!AF238</f>
        <v>#DIV/0!</v>
      </c>
      <c r="E291" s="35" t="e">
        <f>+$C$19*'10 - 2010'!AG238</f>
        <v>#DIV/0!</v>
      </c>
      <c r="F291" s="35" t="e">
        <f>+$C$19*'10 - 2010'!AH238</f>
        <v>#DIV/0!</v>
      </c>
      <c r="G291" s="35" t="e">
        <f>+$C$19*'10 - 2010'!AI238</f>
        <v>#DIV/0!</v>
      </c>
      <c r="H291" s="35" t="e">
        <f>+$C$19*'10 - 2010'!AJ238</f>
        <v>#DIV/0!</v>
      </c>
      <c r="I291" s="35" t="e">
        <f>+$C$19*'10 - 2010'!AK238</f>
        <v>#DIV/0!</v>
      </c>
      <c r="J291" s="35" t="e">
        <f>+$C$19*'10 - 2010'!AL238</f>
        <v>#DIV/0!</v>
      </c>
      <c r="K291" s="35" t="e">
        <f>+$C$19*'10 - 2010'!AM238</f>
        <v>#DIV/0!</v>
      </c>
      <c r="L291" s="35" t="e">
        <f>+$C$19*'10 - 2010'!AN238</f>
        <v>#DIV/0!</v>
      </c>
      <c r="M291" s="35" t="e">
        <f>+$C$19*'10 - 2010'!AO238</f>
        <v>#DIV/0!</v>
      </c>
      <c r="N291" s="35" t="e">
        <f>+$C$19*'10 - 2010'!AP238</f>
        <v>#DIV/0!</v>
      </c>
      <c r="O291" s="35" t="e">
        <f>+$C$19*'10 - 2010'!AQ238</f>
        <v>#DIV/0!</v>
      </c>
      <c r="P291" s="35" t="e">
        <f>+$C$19*'10 - 2010'!AR238</f>
        <v>#DIV/0!</v>
      </c>
      <c r="Q291" s="35" t="e">
        <f>+$C$19*'10 - 2010'!AS238</f>
        <v>#DIV/0!</v>
      </c>
      <c r="R291" s="35" t="e">
        <f>+$C$19*'10 - 2010'!AT238</f>
        <v>#DIV/0!</v>
      </c>
      <c r="S291" s="35" t="e">
        <f>+$C$19*'10 - 2010'!AU238</f>
        <v>#DIV/0!</v>
      </c>
      <c r="T291" s="35" t="e">
        <f>+$C$19*'10 - 2010'!AV238</f>
        <v>#DIV/0!</v>
      </c>
      <c r="U291" s="35" t="e">
        <f>+$C$19*'10 - 2010'!AW238</f>
        <v>#DIV/0!</v>
      </c>
      <c r="V291" s="35" t="e">
        <f>+$C$19*'10 - 2010'!AX238</f>
        <v>#DIV/0!</v>
      </c>
      <c r="W291" s="35" t="e">
        <f>+$C$19*'10 - 2010'!AY238</f>
        <v>#DIV/0!</v>
      </c>
      <c r="X291" s="35" t="e">
        <f>+$C$19*'10 - 2010'!AZ238</f>
        <v>#DIV/0!</v>
      </c>
      <c r="Y291" s="35" t="e">
        <f>+$C$19*'10 - 2010'!BA238</f>
        <v>#DIV/0!</v>
      </c>
      <c r="Z291" s="35" t="e">
        <f>+$C$19*'10 - 2010'!BB238</f>
        <v>#DIV/0!</v>
      </c>
      <c r="AA291" s="35" t="e">
        <f>+$C$19*'10 - 2010'!BC238</f>
        <v>#DIV/0!</v>
      </c>
      <c r="AB291" s="35" t="e">
        <f>+$C$19*'10 - 2010'!BD238</f>
        <v>#DIV/0!</v>
      </c>
      <c r="AC291" s="35" t="e">
        <f>+$C$19*'10 - 2010'!BE238</f>
        <v>#DIV/0!</v>
      </c>
      <c r="AD291" s="35" t="e">
        <f>+$C$19*'10 - 2010'!BF238</f>
        <v>#DIV/0!</v>
      </c>
      <c r="AE291" s="35" t="e">
        <f>+$C$19*'10 - 2010'!BG238</f>
        <v>#DIV/0!</v>
      </c>
      <c r="AF291" s="35" t="e">
        <f>+$C$19*'10 - 2010'!BH238</f>
        <v>#DIV/0!</v>
      </c>
      <c r="AG291" s="35" t="e">
        <f>+$C$19*'10 - 2010'!BI238</f>
        <v>#DIV/0!</v>
      </c>
      <c r="AH291" s="35" t="e">
        <f>+$C$19*'10 - 2010'!BJ238</f>
        <v>#DIV/0!</v>
      </c>
      <c r="AI291" s="2"/>
    </row>
    <row r="292" spans="1:35">
      <c r="A292" s="44">
        <v>285</v>
      </c>
      <c r="B292" s="35">
        <f>+'10 - 2010'!B239</f>
        <v>0</v>
      </c>
      <c r="C292" s="35" t="e">
        <f>+'10 - 2010'!AE239/'10 - 2010'!BK239</f>
        <v>#DIV/0!</v>
      </c>
      <c r="D292" s="35" t="e">
        <f>+$C$19*'10 - 2010'!AF239</f>
        <v>#DIV/0!</v>
      </c>
      <c r="E292" s="35" t="e">
        <f>+$C$19*'10 - 2010'!AG239</f>
        <v>#DIV/0!</v>
      </c>
      <c r="F292" s="35" t="e">
        <f>+$C$19*'10 - 2010'!AH239</f>
        <v>#DIV/0!</v>
      </c>
      <c r="G292" s="35" t="e">
        <f>+$C$19*'10 - 2010'!AI239</f>
        <v>#DIV/0!</v>
      </c>
      <c r="H292" s="35" t="e">
        <f>+$C$19*'10 - 2010'!AJ239</f>
        <v>#DIV/0!</v>
      </c>
      <c r="I292" s="35" t="e">
        <f>+$C$19*'10 - 2010'!AK239</f>
        <v>#DIV/0!</v>
      </c>
      <c r="J292" s="35" t="e">
        <f>+$C$19*'10 - 2010'!AL239</f>
        <v>#DIV/0!</v>
      </c>
      <c r="K292" s="35" t="e">
        <f>+$C$19*'10 - 2010'!AM239</f>
        <v>#DIV/0!</v>
      </c>
      <c r="L292" s="35" t="e">
        <f>+$C$19*'10 - 2010'!AN239</f>
        <v>#DIV/0!</v>
      </c>
      <c r="M292" s="35" t="e">
        <f>+$C$19*'10 - 2010'!AO239</f>
        <v>#DIV/0!</v>
      </c>
      <c r="N292" s="35" t="e">
        <f>+$C$19*'10 - 2010'!AP239</f>
        <v>#DIV/0!</v>
      </c>
      <c r="O292" s="35" t="e">
        <f>+$C$19*'10 - 2010'!AQ239</f>
        <v>#DIV/0!</v>
      </c>
      <c r="P292" s="35" t="e">
        <f>+$C$19*'10 - 2010'!AR239</f>
        <v>#DIV/0!</v>
      </c>
      <c r="Q292" s="35" t="e">
        <f>+$C$19*'10 - 2010'!AS239</f>
        <v>#DIV/0!</v>
      </c>
      <c r="R292" s="35" t="e">
        <f>+$C$19*'10 - 2010'!AT239</f>
        <v>#DIV/0!</v>
      </c>
      <c r="S292" s="35" t="e">
        <f>+$C$19*'10 - 2010'!AU239</f>
        <v>#DIV/0!</v>
      </c>
      <c r="T292" s="35" t="e">
        <f>+$C$19*'10 - 2010'!AV239</f>
        <v>#DIV/0!</v>
      </c>
      <c r="U292" s="35" t="e">
        <f>+$C$19*'10 - 2010'!AW239</f>
        <v>#DIV/0!</v>
      </c>
      <c r="V292" s="35" t="e">
        <f>+$C$19*'10 - 2010'!AX239</f>
        <v>#DIV/0!</v>
      </c>
      <c r="W292" s="35" t="e">
        <f>+$C$19*'10 - 2010'!AY239</f>
        <v>#DIV/0!</v>
      </c>
      <c r="X292" s="35" t="e">
        <f>+$C$19*'10 - 2010'!AZ239</f>
        <v>#DIV/0!</v>
      </c>
      <c r="Y292" s="35" t="e">
        <f>+$C$19*'10 - 2010'!BA239</f>
        <v>#DIV/0!</v>
      </c>
      <c r="Z292" s="35" t="e">
        <f>+$C$19*'10 - 2010'!BB239</f>
        <v>#DIV/0!</v>
      </c>
      <c r="AA292" s="35" t="e">
        <f>+$C$19*'10 - 2010'!BC239</f>
        <v>#DIV/0!</v>
      </c>
      <c r="AB292" s="35" t="e">
        <f>+$C$19*'10 - 2010'!BD239</f>
        <v>#DIV/0!</v>
      </c>
      <c r="AC292" s="35" t="e">
        <f>+$C$19*'10 - 2010'!BE239</f>
        <v>#DIV/0!</v>
      </c>
      <c r="AD292" s="35" t="e">
        <f>+$C$19*'10 - 2010'!BF239</f>
        <v>#DIV/0!</v>
      </c>
      <c r="AE292" s="35" t="e">
        <f>+$C$19*'10 - 2010'!BG239</f>
        <v>#DIV/0!</v>
      </c>
      <c r="AF292" s="35" t="e">
        <f>+$C$19*'10 - 2010'!BH239</f>
        <v>#DIV/0!</v>
      </c>
      <c r="AG292" s="35" t="e">
        <f>+$C$19*'10 - 2010'!BI239</f>
        <v>#DIV/0!</v>
      </c>
      <c r="AH292" s="35" t="e">
        <f>+$C$19*'10 - 2010'!BJ239</f>
        <v>#DIV/0!</v>
      </c>
      <c r="AI292" s="2"/>
    </row>
    <row r="293" spans="1:35">
      <c r="A293" s="44">
        <v>286</v>
      </c>
      <c r="B293" s="35">
        <f>+'10 - 2010'!B240</f>
        <v>0</v>
      </c>
      <c r="C293" s="35" t="e">
        <f>+'10 - 2010'!AE240/'10 - 2010'!BK240</f>
        <v>#DIV/0!</v>
      </c>
      <c r="D293" s="35" t="e">
        <f>+$C$19*'10 - 2010'!AF240</f>
        <v>#DIV/0!</v>
      </c>
      <c r="E293" s="35" t="e">
        <f>+$C$19*'10 - 2010'!AG240</f>
        <v>#DIV/0!</v>
      </c>
      <c r="F293" s="35" t="e">
        <f>+$C$19*'10 - 2010'!AH240</f>
        <v>#DIV/0!</v>
      </c>
      <c r="G293" s="35" t="e">
        <f>+$C$19*'10 - 2010'!AI240</f>
        <v>#DIV/0!</v>
      </c>
      <c r="H293" s="35" t="e">
        <f>+$C$19*'10 - 2010'!AJ240</f>
        <v>#DIV/0!</v>
      </c>
      <c r="I293" s="35" t="e">
        <f>+$C$19*'10 - 2010'!AK240</f>
        <v>#DIV/0!</v>
      </c>
      <c r="J293" s="35" t="e">
        <f>+$C$19*'10 - 2010'!AL240</f>
        <v>#DIV/0!</v>
      </c>
      <c r="K293" s="35" t="e">
        <f>+$C$19*'10 - 2010'!AM240</f>
        <v>#DIV/0!</v>
      </c>
      <c r="L293" s="35" t="e">
        <f>+$C$19*'10 - 2010'!AN240</f>
        <v>#DIV/0!</v>
      </c>
      <c r="M293" s="35" t="e">
        <f>+$C$19*'10 - 2010'!AO240</f>
        <v>#DIV/0!</v>
      </c>
      <c r="N293" s="35" t="e">
        <f>+$C$19*'10 - 2010'!AP240</f>
        <v>#DIV/0!</v>
      </c>
      <c r="O293" s="35" t="e">
        <f>+$C$19*'10 - 2010'!AQ240</f>
        <v>#DIV/0!</v>
      </c>
      <c r="P293" s="35" t="e">
        <f>+$C$19*'10 - 2010'!AR240</f>
        <v>#DIV/0!</v>
      </c>
      <c r="Q293" s="35" t="e">
        <f>+$C$19*'10 - 2010'!AS240</f>
        <v>#DIV/0!</v>
      </c>
      <c r="R293" s="35" t="e">
        <f>+$C$19*'10 - 2010'!AT240</f>
        <v>#DIV/0!</v>
      </c>
      <c r="S293" s="35" t="e">
        <f>+$C$19*'10 - 2010'!AU240</f>
        <v>#DIV/0!</v>
      </c>
      <c r="T293" s="35" t="e">
        <f>+$C$19*'10 - 2010'!AV240</f>
        <v>#DIV/0!</v>
      </c>
      <c r="U293" s="35" t="e">
        <f>+$C$19*'10 - 2010'!AW240</f>
        <v>#DIV/0!</v>
      </c>
      <c r="V293" s="35" t="e">
        <f>+$C$19*'10 - 2010'!AX240</f>
        <v>#DIV/0!</v>
      </c>
      <c r="W293" s="35" t="e">
        <f>+$C$19*'10 - 2010'!AY240</f>
        <v>#DIV/0!</v>
      </c>
      <c r="X293" s="35" t="e">
        <f>+$C$19*'10 - 2010'!AZ240</f>
        <v>#DIV/0!</v>
      </c>
      <c r="Y293" s="35" t="e">
        <f>+$C$19*'10 - 2010'!BA240</f>
        <v>#DIV/0!</v>
      </c>
      <c r="Z293" s="35" t="e">
        <f>+$C$19*'10 - 2010'!BB240</f>
        <v>#DIV/0!</v>
      </c>
      <c r="AA293" s="35" t="e">
        <f>+$C$19*'10 - 2010'!BC240</f>
        <v>#DIV/0!</v>
      </c>
      <c r="AB293" s="35" t="e">
        <f>+$C$19*'10 - 2010'!BD240</f>
        <v>#DIV/0!</v>
      </c>
      <c r="AC293" s="35" t="e">
        <f>+$C$19*'10 - 2010'!BE240</f>
        <v>#DIV/0!</v>
      </c>
      <c r="AD293" s="35" t="e">
        <f>+$C$19*'10 - 2010'!BF240</f>
        <v>#DIV/0!</v>
      </c>
      <c r="AE293" s="35" t="e">
        <f>+$C$19*'10 - 2010'!BG240</f>
        <v>#DIV/0!</v>
      </c>
      <c r="AF293" s="35" t="e">
        <f>+$C$19*'10 - 2010'!BH240</f>
        <v>#DIV/0!</v>
      </c>
      <c r="AG293" s="35" t="e">
        <f>+$C$19*'10 - 2010'!BI240</f>
        <v>#DIV/0!</v>
      </c>
      <c r="AH293" s="35" t="e">
        <f>+$C$19*'10 - 2010'!BJ240</f>
        <v>#DIV/0!</v>
      </c>
      <c r="AI293" s="2"/>
    </row>
    <row r="294" spans="1:35">
      <c r="A294" s="44">
        <v>287</v>
      </c>
      <c r="B294" s="35">
        <f>+'10 - 2010'!B241</f>
        <v>0</v>
      </c>
      <c r="C294" s="35" t="e">
        <f>+'10 - 2010'!AE241/'10 - 2010'!BK241</f>
        <v>#DIV/0!</v>
      </c>
      <c r="D294" s="35" t="e">
        <f>+$C$19*'10 - 2010'!AF241</f>
        <v>#DIV/0!</v>
      </c>
      <c r="E294" s="35" t="e">
        <f>+$C$19*'10 - 2010'!AG241</f>
        <v>#DIV/0!</v>
      </c>
      <c r="F294" s="35" t="e">
        <f>+$C$19*'10 - 2010'!AH241</f>
        <v>#DIV/0!</v>
      </c>
      <c r="G294" s="35" t="e">
        <f>+$C$19*'10 - 2010'!AI241</f>
        <v>#DIV/0!</v>
      </c>
      <c r="H294" s="35" t="e">
        <f>+$C$19*'10 - 2010'!AJ241</f>
        <v>#DIV/0!</v>
      </c>
      <c r="I294" s="35" t="e">
        <f>+$C$19*'10 - 2010'!AK241</f>
        <v>#DIV/0!</v>
      </c>
      <c r="J294" s="35" t="e">
        <f>+$C$19*'10 - 2010'!AL241</f>
        <v>#DIV/0!</v>
      </c>
      <c r="K294" s="35" t="e">
        <f>+$C$19*'10 - 2010'!AM241</f>
        <v>#DIV/0!</v>
      </c>
      <c r="L294" s="35" t="e">
        <f>+$C$19*'10 - 2010'!AN241</f>
        <v>#DIV/0!</v>
      </c>
      <c r="M294" s="35" t="e">
        <f>+$C$19*'10 - 2010'!AO241</f>
        <v>#DIV/0!</v>
      </c>
      <c r="N294" s="35" t="e">
        <f>+$C$19*'10 - 2010'!AP241</f>
        <v>#DIV/0!</v>
      </c>
      <c r="O294" s="35" t="e">
        <f>+$C$19*'10 - 2010'!AQ241</f>
        <v>#DIV/0!</v>
      </c>
      <c r="P294" s="35" t="e">
        <f>+$C$19*'10 - 2010'!AR241</f>
        <v>#DIV/0!</v>
      </c>
      <c r="Q294" s="35" t="e">
        <f>+$C$19*'10 - 2010'!AS241</f>
        <v>#DIV/0!</v>
      </c>
      <c r="R294" s="35" t="e">
        <f>+$C$19*'10 - 2010'!AT241</f>
        <v>#DIV/0!</v>
      </c>
      <c r="S294" s="35" t="e">
        <f>+$C$19*'10 - 2010'!AU241</f>
        <v>#DIV/0!</v>
      </c>
      <c r="T294" s="35" t="e">
        <f>+$C$19*'10 - 2010'!AV241</f>
        <v>#DIV/0!</v>
      </c>
      <c r="U294" s="35" t="e">
        <f>+$C$19*'10 - 2010'!AW241</f>
        <v>#DIV/0!</v>
      </c>
      <c r="V294" s="35" t="e">
        <f>+$C$19*'10 - 2010'!AX241</f>
        <v>#DIV/0!</v>
      </c>
      <c r="W294" s="35" t="e">
        <f>+$C$19*'10 - 2010'!AY241</f>
        <v>#DIV/0!</v>
      </c>
      <c r="X294" s="35" t="e">
        <f>+$C$19*'10 - 2010'!AZ241</f>
        <v>#DIV/0!</v>
      </c>
      <c r="Y294" s="35" t="e">
        <f>+$C$19*'10 - 2010'!BA241</f>
        <v>#DIV/0!</v>
      </c>
      <c r="Z294" s="35" t="e">
        <f>+$C$19*'10 - 2010'!BB241</f>
        <v>#DIV/0!</v>
      </c>
      <c r="AA294" s="35" t="e">
        <f>+$C$19*'10 - 2010'!BC241</f>
        <v>#DIV/0!</v>
      </c>
      <c r="AB294" s="35" t="e">
        <f>+$C$19*'10 - 2010'!BD241</f>
        <v>#DIV/0!</v>
      </c>
      <c r="AC294" s="35" t="e">
        <f>+$C$19*'10 - 2010'!BE241</f>
        <v>#DIV/0!</v>
      </c>
      <c r="AD294" s="35" t="e">
        <f>+$C$19*'10 - 2010'!BF241</f>
        <v>#DIV/0!</v>
      </c>
      <c r="AE294" s="35" t="e">
        <f>+$C$19*'10 - 2010'!BG241</f>
        <v>#DIV/0!</v>
      </c>
      <c r="AF294" s="35" t="e">
        <f>+$C$19*'10 - 2010'!BH241</f>
        <v>#DIV/0!</v>
      </c>
      <c r="AG294" s="35" t="e">
        <f>+$C$19*'10 - 2010'!BI241</f>
        <v>#DIV/0!</v>
      </c>
      <c r="AH294" s="35" t="e">
        <f>+$C$19*'10 - 2010'!BJ241</f>
        <v>#DIV/0!</v>
      </c>
      <c r="AI294" s="2"/>
    </row>
    <row r="295" spans="1:35">
      <c r="A295" s="44">
        <v>288</v>
      </c>
      <c r="B295" s="35">
        <f>+'10 - 2010'!B242</f>
        <v>0</v>
      </c>
      <c r="C295" s="35" t="e">
        <f>+'10 - 2010'!AE242/'10 - 2010'!BK242</f>
        <v>#DIV/0!</v>
      </c>
      <c r="D295" s="35" t="e">
        <f>+$C$19*'10 - 2010'!AF242</f>
        <v>#DIV/0!</v>
      </c>
      <c r="E295" s="35" t="e">
        <f>+$C$19*'10 - 2010'!AG242</f>
        <v>#DIV/0!</v>
      </c>
      <c r="F295" s="35" t="e">
        <f>+$C$19*'10 - 2010'!AH242</f>
        <v>#DIV/0!</v>
      </c>
      <c r="G295" s="35" t="e">
        <f>+$C$19*'10 - 2010'!AI242</f>
        <v>#DIV/0!</v>
      </c>
      <c r="H295" s="35" t="e">
        <f>+$C$19*'10 - 2010'!AJ242</f>
        <v>#DIV/0!</v>
      </c>
      <c r="I295" s="35" t="e">
        <f>+$C$19*'10 - 2010'!AK242</f>
        <v>#DIV/0!</v>
      </c>
      <c r="J295" s="35" t="e">
        <f>+$C$19*'10 - 2010'!AL242</f>
        <v>#DIV/0!</v>
      </c>
      <c r="K295" s="35" t="e">
        <f>+$C$19*'10 - 2010'!AM242</f>
        <v>#DIV/0!</v>
      </c>
      <c r="L295" s="35" t="e">
        <f>+$C$19*'10 - 2010'!AN242</f>
        <v>#DIV/0!</v>
      </c>
      <c r="M295" s="35" t="e">
        <f>+$C$19*'10 - 2010'!AO242</f>
        <v>#DIV/0!</v>
      </c>
      <c r="N295" s="35" t="e">
        <f>+$C$19*'10 - 2010'!AP242</f>
        <v>#DIV/0!</v>
      </c>
      <c r="O295" s="35" t="e">
        <f>+$C$19*'10 - 2010'!AQ242</f>
        <v>#DIV/0!</v>
      </c>
      <c r="P295" s="35" t="e">
        <f>+$C$19*'10 - 2010'!AR242</f>
        <v>#DIV/0!</v>
      </c>
      <c r="Q295" s="35" t="e">
        <f>+$C$19*'10 - 2010'!AS242</f>
        <v>#DIV/0!</v>
      </c>
      <c r="R295" s="35" t="e">
        <f>+$C$19*'10 - 2010'!AT242</f>
        <v>#DIV/0!</v>
      </c>
      <c r="S295" s="35" t="e">
        <f>+$C$19*'10 - 2010'!AU242</f>
        <v>#DIV/0!</v>
      </c>
      <c r="T295" s="35" t="e">
        <f>+$C$19*'10 - 2010'!AV242</f>
        <v>#DIV/0!</v>
      </c>
      <c r="U295" s="35" t="e">
        <f>+$C$19*'10 - 2010'!AW242</f>
        <v>#DIV/0!</v>
      </c>
      <c r="V295" s="35" t="e">
        <f>+$C$19*'10 - 2010'!AX242</f>
        <v>#DIV/0!</v>
      </c>
      <c r="W295" s="35" t="e">
        <f>+$C$19*'10 - 2010'!AY242</f>
        <v>#DIV/0!</v>
      </c>
      <c r="X295" s="35" t="e">
        <f>+$C$19*'10 - 2010'!AZ242</f>
        <v>#DIV/0!</v>
      </c>
      <c r="Y295" s="35" t="e">
        <f>+$C$19*'10 - 2010'!BA242</f>
        <v>#DIV/0!</v>
      </c>
      <c r="Z295" s="35" t="e">
        <f>+$C$19*'10 - 2010'!BB242</f>
        <v>#DIV/0!</v>
      </c>
      <c r="AA295" s="35" t="e">
        <f>+$C$19*'10 - 2010'!BC242</f>
        <v>#DIV/0!</v>
      </c>
      <c r="AB295" s="35" t="e">
        <f>+$C$19*'10 - 2010'!BD242</f>
        <v>#DIV/0!</v>
      </c>
      <c r="AC295" s="35" t="e">
        <f>+$C$19*'10 - 2010'!BE242</f>
        <v>#DIV/0!</v>
      </c>
      <c r="AD295" s="35" t="e">
        <f>+$C$19*'10 - 2010'!BF242</f>
        <v>#DIV/0!</v>
      </c>
      <c r="AE295" s="35" t="e">
        <f>+$C$19*'10 - 2010'!BG242</f>
        <v>#DIV/0!</v>
      </c>
      <c r="AF295" s="35" t="e">
        <f>+$C$19*'10 - 2010'!BH242</f>
        <v>#DIV/0!</v>
      </c>
      <c r="AG295" s="35" t="e">
        <f>+$C$19*'10 - 2010'!BI242</f>
        <v>#DIV/0!</v>
      </c>
      <c r="AH295" s="35" t="e">
        <f>+$C$19*'10 - 2010'!BJ242</f>
        <v>#DIV/0!</v>
      </c>
      <c r="AI295" s="2"/>
    </row>
    <row r="296" spans="1:35">
      <c r="A296" s="44">
        <v>289</v>
      </c>
      <c r="B296" s="35">
        <f>+'10 - 2010'!B243</f>
        <v>0</v>
      </c>
      <c r="C296" s="35" t="e">
        <f>+'10 - 2010'!AE243/'10 - 2010'!BK243</f>
        <v>#DIV/0!</v>
      </c>
      <c r="D296" s="35" t="e">
        <f>+$C$19*'10 - 2010'!AF243</f>
        <v>#DIV/0!</v>
      </c>
      <c r="E296" s="35" t="e">
        <f>+$C$19*'10 - 2010'!AG243</f>
        <v>#DIV/0!</v>
      </c>
      <c r="F296" s="35" t="e">
        <f>+$C$19*'10 - 2010'!AH243</f>
        <v>#DIV/0!</v>
      </c>
      <c r="G296" s="35" t="e">
        <f>+$C$19*'10 - 2010'!AI243</f>
        <v>#DIV/0!</v>
      </c>
      <c r="H296" s="35" t="e">
        <f>+$C$19*'10 - 2010'!AJ243</f>
        <v>#DIV/0!</v>
      </c>
      <c r="I296" s="35" t="e">
        <f>+$C$19*'10 - 2010'!AK243</f>
        <v>#DIV/0!</v>
      </c>
      <c r="J296" s="35" t="e">
        <f>+$C$19*'10 - 2010'!AL243</f>
        <v>#DIV/0!</v>
      </c>
      <c r="K296" s="35" t="e">
        <f>+$C$19*'10 - 2010'!AM243</f>
        <v>#DIV/0!</v>
      </c>
      <c r="L296" s="35" t="e">
        <f>+$C$19*'10 - 2010'!AN243</f>
        <v>#DIV/0!</v>
      </c>
      <c r="M296" s="35" t="e">
        <f>+$C$19*'10 - 2010'!AO243</f>
        <v>#DIV/0!</v>
      </c>
      <c r="N296" s="35" t="e">
        <f>+$C$19*'10 - 2010'!AP243</f>
        <v>#DIV/0!</v>
      </c>
      <c r="O296" s="35" t="e">
        <f>+$C$19*'10 - 2010'!AQ243</f>
        <v>#DIV/0!</v>
      </c>
      <c r="P296" s="35" t="e">
        <f>+$C$19*'10 - 2010'!AR243</f>
        <v>#DIV/0!</v>
      </c>
      <c r="Q296" s="35" t="e">
        <f>+$C$19*'10 - 2010'!AS243</f>
        <v>#DIV/0!</v>
      </c>
      <c r="R296" s="35" t="e">
        <f>+$C$19*'10 - 2010'!AT243</f>
        <v>#DIV/0!</v>
      </c>
      <c r="S296" s="35" t="e">
        <f>+$C$19*'10 - 2010'!AU243</f>
        <v>#DIV/0!</v>
      </c>
      <c r="T296" s="35" t="e">
        <f>+$C$19*'10 - 2010'!AV243</f>
        <v>#DIV/0!</v>
      </c>
      <c r="U296" s="35" t="e">
        <f>+$C$19*'10 - 2010'!AW243</f>
        <v>#DIV/0!</v>
      </c>
      <c r="V296" s="35" t="e">
        <f>+$C$19*'10 - 2010'!AX243</f>
        <v>#DIV/0!</v>
      </c>
      <c r="W296" s="35" t="e">
        <f>+$C$19*'10 - 2010'!AY243</f>
        <v>#DIV/0!</v>
      </c>
      <c r="X296" s="35" t="e">
        <f>+$C$19*'10 - 2010'!AZ243</f>
        <v>#DIV/0!</v>
      </c>
      <c r="Y296" s="35" t="e">
        <f>+$C$19*'10 - 2010'!BA243</f>
        <v>#DIV/0!</v>
      </c>
      <c r="Z296" s="35" t="e">
        <f>+$C$19*'10 - 2010'!BB243</f>
        <v>#DIV/0!</v>
      </c>
      <c r="AA296" s="35" t="e">
        <f>+$C$19*'10 - 2010'!BC243</f>
        <v>#DIV/0!</v>
      </c>
      <c r="AB296" s="35" t="e">
        <f>+$C$19*'10 - 2010'!BD243</f>
        <v>#DIV/0!</v>
      </c>
      <c r="AC296" s="35" t="e">
        <f>+$C$19*'10 - 2010'!BE243</f>
        <v>#DIV/0!</v>
      </c>
      <c r="AD296" s="35" t="e">
        <f>+$C$19*'10 - 2010'!BF243</f>
        <v>#DIV/0!</v>
      </c>
      <c r="AE296" s="35" t="e">
        <f>+$C$19*'10 - 2010'!BG243</f>
        <v>#DIV/0!</v>
      </c>
      <c r="AF296" s="35" t="e">
        <f>+$C$19*'10 - 2010'!BH243</f>
        <v>#DIV/0!</v>
      </c>
      <c r="AG296" s="35" t="e">
        <f>+$C$19*'10 - 2010'!BI243</f>
        <v>#DIV/0!</v>
      </c>
      <c r="AH296" s="35" t="e">
        <f>+$C$19*'10 - 2010'!BJ243</f>
        <v>#DIV/0!</v>
      </c>
      <c r="AI296" s="2"/>
    </row>
    <row r="297" spans="1:35">
      <c r="A297" s="44">
        <v>290</v>
      </c>
      <c r="B297" s="35">
        <f>+'10 - 2010'!B244</f>
        <v>0</v>
      </c>
      <c r="C297" s="35" t="e">
        <f>+'10 - 2010'!AE244/'10 - 2010'!BK244</f>
        <v>#DIV/0!</v>
      </c>
      <c r="D297" s="35" t="e">
        <f>+$C$19*'10 - 2010'!AF244</f>
        <v>#DIV/0!</v>
      </c>
      <c r="E297" s="35" t="e">
        <f>+$C$19*'10 - 2010'!AG244</f>
        <v>#DIV/0!</v>
      </c>
      <c r="F297" s="35" t="e">
        <f>+$C$19*'10 - 2010'!AH244</f>
        <v>#DIV/0!</v>
      </c>
      <c r="G297" s="35" t="e">
        <f>+$C$19*'10 - 2010'!AI244</f>
        <v>#DIV/0!</v>
      </c>
      <c r="H297" s="35" t="e">
        <f>+$C$19*'10 - 2010'!AJ244</f>
        <v>#DIV/0!</v>
      </c>
      <c r="I297" s="35" t="e">
        <f>+$C$19*'10 - 2010'!AK244</f>
        <v>#DIV/0!</v>
      </c>
      <c r="J297" s="35" t="e">
        <f>+$C$19*'10 - 2010'!AL244</f>
        <v>#DIV/0!</v>
      </c>
      <c r="K297" s="35" t="e">
        <f>+$C$19*'10 - 2010'!AM244</f>
        <v>#DIV/0!</v>
      </c>
      <c r="L297" s="35" t="e">
        <f>+$C$19*'10 - 2010'!AN244</f>
        <v>#DIV/0!</v>
      </c>
      <c r="M297" s="35" t="e">
        <f>+$C$19*'10 - 2010'!AO244</f>
        <v>#DIV/0!</v>
      </c>
      <c r="N297" s="35" t="e">
        <f>+$C$19*'10 - 2010'!AP244</f>
        <v>#DIV/0!</v>
      </c>
      <c r="O297" s="35" t="e">
        <f>+$C$19*'10 - 2010'!AQ244</f>
        <v>#DIV/0!</v>
      </c>
      <c r="P297" s="35" t="e">
        <f>+$C$19*'10 - 2010'!AR244</f>
        <v>#DIV/0!</v>
      </c>
      <c r="Q297" s="35" t="e">
        <f>+$C$19*'10 - 2010'!AS244</f>
        <v>#DIV/0!</v>
      </c>
      <c r="R297" s="35" t="e">
        <f>+$C$19*'10 - 2010'!AT244</f>
        <v>#DIV/0!</v>
      </c>
      <c r="S297" s="35" t="e">
        <f>+$C$19*'10 - 2010'!AU244</f>
        <v>#DIV/0!</v>
      </c>
      <c r="T297" s="35" t="e">
        <f>+$C$19*'10 - 2010'!AV244</f>
        <v>#DIV/0!</v>
      </c>
      <c r="U297" s="35" t="e">
        <f>+$C$19*'10 - 2010'!AW244</f>
        <v>#DIV/0!</v>
      </c>
      <c r="V297" s="35" t="e">
        <f>+$C$19*'10 - 2010'!AX244</f>
        <v>#DIV/0!</v>
      </c>
      <c r="W297" s="35" t="e">
        <f>+$C$19*'10 - 2010'!AY244</f>
        <v>#DIV/0!</v>
      </c>
      <c r="X297" s="35" t="e">
        <f>+$C$19*'10 - 2010'!AZ244</f>
        <v>#DIV/0!</v>
      </c>
      <c r="Y297" s="35" t="e">
        <f>+$C$19*'10 - 2010'!BA244</f>
        <v>#DIV/0!</v>
      </c>
      <c r="Z297" s="35" t="e">
        <f>+$C$19*'10 - 2010'!BB244</f>
        <v>#DIV/0!</v>
      </c>
      <c r="AA297" s="35" t="e">
        <f>+$C$19*'10 - 2010'!BC244</f>
        <v>#DIV/0!</v>
      </c>
      <c r="AB297" s="35" t="e">
        <f>+$C$19*'10 - 2010'!BD244</f>
        <v>#DIV/0!</v>
      </c>
      <c r="AC297" s="35" t="e">
        <f>+$C$19*'10 - 2010'!BE244</f>
        <v>#DIV/0!</v>
      </c>
      <c r="AD297" s="35" t="e">
        <f>+$C$19*'10 - 2010'!BF244</f>
        <v>#DIV/0!</v>
      </c>
      <c r="AE297" s="35" t="e">
        <f>+$C$19*'10 - 2010'!BG244</f>
        <v>#DIV/0!</v>
      </c>
      <c r="AF297" s="35" t="e">
        <f>+$C$19*'10 - 2010'!BH244</f>
        <v>#DIV/0!</v>
      </c>
      <c r="AG297" s="35" t="e">
        <f>+$C$19*'10 - 2010'!BI244</f>
        <v>#DIV/0!</v>
      </c>
      <c r="AH297" s="35" t="e">
        <f>+$C$19*'10 - 2010'!BJ244</f>
        <v>#DIV/0!</v>
      </c>
      <c r="AI297" s="2"/>
    </row>
    <row r="298" spans="1:35">
      <c r="A298" s="44">
        <v>291</v>
      </c>
      <c r="B298" s="35">
        <f>+'10 - 2010'!B245</f>
        <v>0</v>
      </c>
      <c r="C298" s="35" t="e">
        <f>+'10 - 2010'!AE245/'10 - 2010'!BK245</f>
        <v>#DIV/0!</v>
      </c>
      <c r="D298" s="35" t="e">
        <f>+$C$19*'10 - 2010'!AF245</f>
        <v>#DIV/0!</v>
      </c>
      <c r="E298" s="35" t="e">
        <f>+$C$19*'10 - 2010'!AG245</f>
        <v>#DIV/0!</v>
      </c>
      <c r="F298" s="35" t="e">
        <f>+$C$19*'10 - 2010'!AH245</f>
        <v>#DIV/0!</v>
      </c>
      <c r="G298" s="35" t="e">
        <f>+$C$19*'10 - 2010'!AI245</f>
        <v>#DIV/0!</v>
      </c>
      <c r="H298" s="35" t="e">
        <f>+$C$19*'10 - 2010'!AJ245</f>
        <v>#DIV/0!</v>
      </c>
      <c r="I298" s="35" t="e">
        <f>+$C$19*'10 - 2010'!AK245</f>
        <v>#DIV/0!</v>
      </c>
      <c r="J298" s="35" t="e">
        <f>+$C$19*'10 - 2010'!AL245</f>
        <v>#DIV/0!</v>
      </c>
      <c r="K298" s="35" t="e">
        <f>+$C$19*'10 - 2010'!AM245</f>
        <v>#DIV/0!</v>
      </c>
      <c r="L298" s="35" t="e">
        <f>+$C$19*'10 - 2010'!AN245</f>
        <v>#DIV/0!</v>
      </c>
      <c r="M298" s="35" t="e">
        <f>+$C$19*'10 - 2010'!AO245</f>
        <v>#DIV/0!</v>
      </c>
      <c r="N298" s="35" t="e">
        <f>+$C$19*'10 - 2010'!AP245</f>
        <v>#DIV/0!</v>
      </c>
      <c r="O298" s="35" t="e">
        <f>+$C$19*'10 - 2010'!AQ245</f>
        <v>#DIV/0!</v>
      </c>
      <c r="P298" s="35" t="e">
        <f>+$C$19*'10 - 2010'!AR245</f>
        <v>#DIV/0!</v>
      </c>
      <c r="Q298" s="35" t="e">
        <f>+$C$19*'10 - 2010'!AS245</f>
        <v>#DIV/0!</v>
      </c>
      <c r="R298" s="35" t="e">
        <f>+$C$19*'10 - 2010'!AT245</f>
        <v>#DIV/0!</v>
      </c>
      <c r="S298" s="35" t="e">
        <f>+$C$19*'10 - 2010'!AU245</f>
        <v>#DIV/0!</v>
      </c>
      <c r="T298" s="35" t="e">
        <f>+$C$19*'10 - 2010'!AV245</f>
        <v>#DIV/0!</v>
      </c>
      <c r="U298" s="35" t="e">
        <f>+$C$19*'10 - 2010'!AW245</f>
        <v>#DIV/0!</v>
      </c>
      <c r="V298" s="35" t="e">
        <f>+$C$19*'10 - 2010'!AX245</f>
        <v>#DIV/0!</v>
      </c>
      <c r="W298" s="35" t="e">
        <f>+$C$19*'10 - 2010'!AY245</f>
        <v>#DIV/0!</v>
      </c>
      <c r="X298" s="35" t="e">
        <f>+$C$19*'10 - 2010'!AZ245</f>
        <v>#DIV/0!</v>
      </c>
      <c r="Y298" s="35" t="e">
        <f>+$C$19*'10 - 2010'!BA245</f>
        <v>#DIV/0!</v>
      </c>
      <c r="Z298" s="35" t="e">
        <f>+$C$19*'10 - 2010'!BB245</f>
        <v>#DIV/0!</v>
      </c>
      <c r="AA298" s="35" t="e">
        <f>+$C$19*'10 - 2010'!BC245</f>
        <v>#DIV/0!</v>
      </c>
      <c r="AB298" s="35" t="e">
        <f>+$C$19*'10 - 2010'!BD245</f>
        <v>#DIV/0!</v>
      </c>
      <c r="AC298" s="35" t="e">
        <f>+$C$19*'10 - 2010'!BE245</f>
        <v>#DIV/0!</v>
      </c>
      <c r="AD298" s="35" t="e">
        <f>+$C$19*'10 - 2010'!BF245</f>
        <v>#DIV/0!</v>
      </c>
      <c r="AE298" s="35" t="e">
        <f>+$C$19*'10 - 2010'!BG245</f>
        <v>#DIV/0!</v>
      </c>
      <c r="AF298" s="35" t="e">
        <f>+$C$19*'10 - 2010'!BH245</f>
        <v>#DIV/0!</v>
      </c>
      <c r="AG298" s="35" t="e">
        <f>+$C$19*'10 - 2010'!BI245</f>
        <v>#DIV/0!</v>
      </c>
      <c r="AH298" s="35" t="e">
        <f>+$C$19*'10 - 2010'!BJ245</f>
        <v>#DIV/0!</v>
      </c>
      <c r="AI298" s="2"/>
    </row>
    <row r="299" spans="1:35">
      <c r="A299" s="44">
        <v>292</v>
      </c>
      <c r="B299" s="35">
        <f>+'10 - 2010'!B246</f>
        <v>0</v>
      </c>
      <c r="C299" s="35" t="e">
        <f>+'10 - 2010'!AE246/'10 - 2010'!BK246</f>
        <v>#DIV/0!</v>
      </c>
      <c r="D299" s="35" t="e">
        <f>+$C$19*'10 - 2010'!AF246</f>
        <v>#DIV/0!</v>
      </c>
      <c r="E299" s="35" t="e">
        <f>+$C$19*'10 - 2010'!AG246</f>
        <v>#DIV/0!</v>
      </c>
      <c r="F299" s="35" t="e">
        <f>+$C$19*'10 - 2010'!AH246</f>
        <v>#DIV/0!</v>
      </c>
      <c r="G299" s="35" t="e">
        <f>+$C$19*'10 - 2010'!AI246</f>
        <v>#DIV/0!</v>
      </c>
      <c r="H299" s="35" t="e">
        <f>+$C$19*'10 - 2010'!AJ246</f>
        <v>#DIV/0!</v>
      </c>
      <c r="I299" s="35" t="e">
        <f>+$C$19*'10 - 2010'!AK246</f>
        <v>#DIV/0!</v>
      </c>
      <c r="J299" s="35" t="e">
        <f>+$C$19*'10 - 2010'!AL246</f>
        <v>#DIV/0!</v>
      </c>
      <c r="K299" s="35" t="e">
        <f>+$C$19*'10 - 2010'!AM246</f>
        <v>#DIV/0!</v>
      </c>
      <c r="L299" s="35" t="e">
        <f>+$C$19*'10 - 2010'!AN246</f>
        <v>#DIV/0!</v>
      </c>
      <c r="M299" s="35" t="e">
        <f>+$C$19*'10 - 2010'!AO246</f>
        <v>#DIV/0!</v>
      </c>
      <c r="N299" s="35" t="e">
        <f>+$C$19*'10 - 2010'!AP246</f>
        <v>#DIV/0!</v>
      </c>
      <c r="O299" s="35" t="e">
        <f>+$C$19*'10 - 2010'!AQ246</f>
        <v>#DIV/0!</v>
      </c>
      <c r="P299" s="35" t="e">
        <f>+$C$19*'10 - 2010'!AR246</f>
        <v>#DIV/0!</v>
      </c>
      <c r="Q299" s="35" t="e">
        <f>+$C$19*'10 - 2010'!AS246</f>
        <v>#DIV/0!</v>
      </c>
      <c r="R299" s="35" t="e">
        <f>+$C$19*'10 - 2010'!AT246</f>
        <v>#DIV/0!</v>
      </c>
      <c r="S299" s="35" t="e">
        <f>+$C$19*'10 - 2010'!AU246</f>
        <v>#DIV/0!</v>
      </c>
      <c r="T299" s="35" t="e">
        <f>+$C$19*'10 - 2010'!AV246</f>
        <v>#DIV/0!</v>
      </c>
      <c r="U299" s="35" t="e">
        <f>+$C$19*'10 - 2010'!AW246</f>
        <v>#DIV/0!</v>
      </c>
      <c r="V299" s="35" t="e">
        <f>+$C$19*'10 - 2010'!AX246</f>
        <v>#DIV/0!</v>
      </c>
      <c r="W299" s="35" t="e">
        <f>+$C$19*'10 - 2010'!AY246</f>
        <v>#DIV/0!</v>
      </c>
      <c r="X299" s="35" t="e">
        <f>+$C$19*'10 - 2010'!AZ246</f>
        <v>#DIV/0!</v>
      </c>
      <c r="Y299" s="35" t="e">
        <f>+$C$19*'10 - 2010'!BA246</f>
        <v>#DIV/0!</v>
      </c>
      <c r="Z299" s="35" t="e">
        <f>+$C$19*'10 - 2010'!BB246</f>
        <v>#DIV/0!</v>
      </c>
      <c r="AA299" s="35" t="e">
        <f>+$C$19*'10 - 2010'!BC246</f>
        <v>#DIV/0!</v>
      </c>
      <c r="AB299" s="35" t="e">
        <f>+$C$19*'10 - 2010'!BD246</f>
        <v>#DIV/0!</v>
      </c>
      <c r="AC299" s="35" t="e">
        <f>+$C$19*'10 - 2010'!BE246</f>
        <v>#DIV/0!</v>
      </c>
      <c r="AD299" s="35" t="e">
        <f>+$C$19*'10 - 2010'!BF246</f>
        <v>#DIV/0!</v>
      </c>
      <c r="AE299" s="35" t="e">
        <f>+$C$19*'10 - 2010'!BG246</f>
        <v>#DIV/0!</v>
      </c>
      <c r="AF299" s="35" t="e">
        <f>+$C$19*'10 - 2010'!BH246</f>
        <v>#DIV/0!</v>
      </c>
      <c r="AG299" s="35" t="e">
        <f>+$C$19*'10 - 2010'!BI246</f>
        <v>#DIV/0!</v>
      </c>
      <c r="AH299" s="35" t="e">
        <f>+$C$19*'10 - 2010'!BJ246</f>
        <v>#DIV/0!</v>
      </c>
      <c r="AI299" s="2"/>
    </row>
    <row r="300" spans="1:35">
      <c r="A300" s="44">
        <v>293</v>
      </c>
      <c r="B300" s="35">
        <f>+'10 - 2010'!B247</f>
        <v>0</v>
      </c>
      <c r="C300" s="35" t="e">
        <f>+'10 - 2010'!AE247/'10 - 2010'!BK247</f>
        <v>#DIV/0!</v>
      </c>
      <c r="D300" s="35" t="e">
        <f>+$C$19*'10 - 2010'!AF247</f>
        <v>#DIV/0!</v>
      </c>
      <c r="E300" s="35" t="e">
        <f>+$C$19*'10 - 2010'!AG247</f>
        <v>#DIV/0!</v>
      </c>
      <c r="F300" s="35" t="e">
        <f>+$C$19*'10 - 2010'!AH247</f>
        <v>#DIV/0!</v>
      </c>
      <c r="G300" s="35" t="e">
        <f>+$C$19*'10 - 2010'!AI247</f>
        <v>#DIV/0!</v>
      </c>
      <c r="H300" s="35" t="e">
        <f>+$C$19*'10 - 2010'!AJ247</f>
        <v>#DIV/0!</v>
      </c>
      <c r="I300" s="35" t="e">
        <f>+$C$19*'10 - 2010'!AK247</f>
        <v>#DIV/0!</v>
      </c>
      <c r="J300" s="35" t="e">
        <f>+$C$19*'10 - 2010'!AL247</f>
        <v>#DIV/0!</v>
      </c>
      <c r="K300" s="35" t="e">
        <f>+$C$19*'10 - 2010'!AM247</f>
        <v>#DIV/0!</v>
      </c>
      <c r="L300" s="35" t="e">
        <f>+$C$19*'10 - 2010'!AN247</f>
        <v>#DIV/0!</v>
      </c>
      <c r="M300" s="35" t="e">
        <f>+$C$19*'10 - 2010'!AO247</f>
        <v>#DIV/0!</v>
      </c>
      <c r="N300" s="35" t="e">
        <f>+$C$19*'10 - 2010'!AP247</f>
        <v>#DIV/0!</v>
      </c>
      <c r="O300" s="35" t="e">
        <f>+$C$19*'10 - 2010'!AQ247</f>
        <v>#DIV/0!</v>
      </c>
      <c r="P300" s="35" t="e">
        <f>+$C$19*'10 - 2010'!AR247</f>
        <v>#DIV/0!</v>
      </c>
      <c r="Q300" s="35" t="e">
        <f>+$C$19*'10 - 2010'!AS247</f>
        <v>#DIV/0!</v>
      </c>
      <c r="R300" s="35" t="e">
        <f>+$C$19*'10 - 2010'!AT247</f>
        <v>#DIV/0!</v>
      </c>
      <c r="S300" s="35" t="e">
        <f>+$C$19*'10 - 2010'!AU247</f>
        <v>#DIV/0!</v>
      </c>
      <c r="T300" s="35" t="e">
        <f>+$C$19*'10 - 2010'!AV247</f>
        <v>#DIV/0!</v>
      </c>
      <c r="U300" s="35" t="e">
        <f>+$C$19*'10 - 2010'!AW247</f>
        <v>#DIV/0!</v>
      </c>
      <c r="V300" s="35" t="e">
        <f>+$C$19*'10 - 2010'!AX247</f>
        <v>#DIV/0!</v>
      </c>
      <c r="W300" s="35" t="e">
        <f>+$C$19*'10 - 2010'!AY247</f>
        <v>#DIV/0!</v>
      </c>
      <c r="X300" s="35" t="e">
        <f>+$C$19*'10 - 2010'!AZ247</f>
        <v>#DIV/0!</v>
      </c>
      <c r="Y300" s="35" t="e">
        <f>+$C$19*'10 - 2010'!BA247</f>
        <v>#DIV/0!</v>
      </c>
      <c r="Z300" s="35" t="e">
        <f>+$C$19*'10 - 2010'!BB247</f>
        <v>#DIV/0!</v>
      </c>
      <c r="AA300" s="35" t="e">
        <f>+$C$19*'10 - 2010'!BC247</f>
        <v>#DIV/0!</v>
      </c>
      <c r="AB300" s="35" t="e">
        <f>+$C$19*'10 - 2010'!BD247</f>
        <v>#DIV/0!</v>
      </c>
      <c r="AC300" s="35" t="e">
        <f>+$C$19*'10 - 2010'!BE247</f>
        <v>#DIV/0!</v>
      </c>
      <c r="AD300" s="35" t="e">
        <f>+$C$19*'10 - 2010'!BF247</f>
        <v>#DIV/0!</v>
      </c>
      <c r="AE300" s="35" t="e">
        <f>+$C$19*'10 - 2010'!BG247</f>
        <v>#DIV/0!</v>
      </c>
      <c r="AF300" s="35" t="e">
        <f>+$C$19*'10 - 2010'!BH247</f>
        <v>#DIV/0!</v>
      </c>
      <c r="AG300" s="35" t="e">
        <f>+$C$19*'10 - 2010'!BI247</f>
        <v>#DIV/0!</v>
      </c>
      <c r="AH300" s="35" t="e">
        <f>+$C$19*'10 - 2010'!BJ247</f>
        <v>#DIV/0!</v>
      </c>
      <c r="AI300" s="2"/>
    </row>
    <row r="301" spans="1:35">
      <c r="A301" s="44">
        <v>294</v>
      </c>
      <c r="B301" s="35">
        <f>+'10 - 2010'!B248</f>
        <v>0</v>
      </c>
      <c r="C301" s="35" t="e">
        <f>+'10 - 2010'!AE248/'10 - 2010'!BK248</f>
        <v>#DIV/0!</v>
      </c>
      <c r="D301" s="35" t="e">
        <f>+$C$19*'10 - 2010'!AF248</f>
        <v>#DIV/0!</v>
      </c>
      <c r="E301" s="35" t="e">
        <f>+$C$19*'10 - 2010'!AG248</f>
        <v>#DIV/0!</v>
      </c>
      <c r="F301" s="35" t="e">
        <f>+$C$19*'10 - 2010'!AH248</f>
        <v>#DIV/0!</v>
      </c>
      <c r="G301" s="35" t="e">
        <f>+$C$19*'10 - 2010'!AI248</f>
        <v>#DIV/0!</v>
      </c>
      <c r="H301" s="35" t="e">
        <f>+$C$19*'10 - 2010'!AJ248</f>
        <v>#DIV/0!</v>
      </c>
      <c r="I301" s="35" t="e">
        <f>+$C$19*'10 - 2010'!AK248</f>
        <v>#DIV/0!</v>
      </c>
      <c r="J301" s="35" t="e">
        <f>+$C$19*'10 - 2010'!AL248</f>
        <v>#DIV/0!</v>
      </c>
      <c r="K301" s="35" t="e">
        <f>+$C$19*'10 - 2010'!AM248</f>
        <v>#DIV/0!</v>
      </c>
      <c r="L301" s="35" t="e">
        <f>+$C$19*'10 - 2010'!AN248</f>
        <v>#DIV/0!</v>
      </c>
      <c r="M301" s="35" t="e">
        <f>+$C$19*'10 - 2010'!AO248</f>
        <v>#DIV/0!</v>
      </c>
      <c r="N301" s="35" t="e">
        <f>+$C$19*'10 - 2010'!AP248</f>
        <v>#DIV/0!</v>
      </c>
      <c r="O301" s="35" t="e">
        <f>+$C$19*'10 - 2010'!AQ248</f>
        <v>#DIV/0!</v>
      </c>
      <c r="P301" s="35" t="e">
        <f>+$C$19*'10 - 2010'!AR248</f>
        <v>#DIV/0!</v>
      </c>
      <c r="Q301" s="35" t="e">
        <f>+$C$19*'10 - 2010'!AS248</f>
        <v>#DIV/0!</v>
      </c>
      <c r="R301" s="35" t="e">
        <f>+$C$19*'10 - 2010'!AT248</f>
        <v>#DIV/0!</v>
      </c>
      <c r="S301" s="35" t="e">
        <f>+$C$19*'10 - 2010'!AU248</f>
        <v>#DIV/0!</v>
      </c>
      <c r="T301" s="35" t="e">
        <f>+$C$19*'10 - 2010'!AV248</f>
        <v>#DIV/0!</v>
      </c>
      <c r="U301" s="35" t="e">
        <f>+$C$19*'10 - 2010'!AW248</f>
        <v>#DIV/0!</v>
      </c>
      <c r="V301" s="35" t="e">
        <f>+$C$19*'10 - 2010'!AX248</f>
        <v>#DIV/0!</v>
      </c>
      <c r="W301" s="35" t="e">
        <f>+$C$19*'10 - 2010'!AY248</f>
        <v>#DIV/0!</v>
      </c>
      <c r="X301" s="35" t="e">
        <f>+$C$19*'10 - 2010'!AZ248</f>
        <v>#DIV/0!</v>
      </c>
      <c r="Y301" s="35" t="e">
        <f>+$C$19*'10 - 2010'!BA248</f>
        <v>#DIV/0!</v>
      </c>
      <c r="Z301" s="35" t="e">
        <f>+$C$19*'10 - 2010'!BB248</f>
        <v>#DIV/0!</v>
      </c>
      <c r="AA301" s="35" t="e">
        <f>+$C$19*'10 - 2010'!BC248</f>
        <v>#DIV/0!</v>
      </c>
      <c r="AB301" s="35" t="e">
        <f>+$C$19*'10 - 2010'!BD248</f>
        <v>#DIV/0!</v>
      </c>
      <c r="AC301" s="35" t="e">
        <f>+$C$19*'10 - 2010'!BE248</f>
        <v>#DIV/0!</v>
      </c>
      <c r="AD301" s="35" t="e">
        <f>+$C$19*'10 - 2010'!BF248</f>
        <v>#DIV/0!</v>
      </c>
      <c r="AE301" s="35" t="e">
        <f>+$C$19*'10 - 2010'!BG248</f>
        <v>#DIV/0!</v>
      </c>
      <c r="AF301" s="35" t="e">
        <f>+$C$19*'10 - 2010'!BH248</f>
        <v>#DIV/0!</v>
      </c>
      <c r="AG301" s="35" t="e">
        <f>+$C$19*'10 - 2010'!BI248</f>
        <v>#DIV/0!</v>
      </c>
      <c r="AH301" s="35" t="e">
        <f>+$C$19*'10 - 2010'!BJ248</f>
        <v>#DIV/0!</v>
      </c>
      <c r="AI301" s="2"/>
    </row>
    <row r="302" spans="1:35">
      <c r="A302" s="44">
        <v>295</v>
      </c>
      <c r="B302" s="35">
        <f>+'10 - 2010'!B249</f>
        <v>0</v>
      </c>
      <c r="C302" s="35" t="e">
        <f>+'10 - 2010'!AE249/'10 - 2010'!BK249</f>
        <v>#DIV/0!</v>
      </c>
      <c r="D302" s="35" t="e">
        <f>+$C$19*'10 - 2010'!AF249</f>
        <v>#DIV/0!</v>
      </c>
      <c r="E302" s="35" t="e">
        <f>+$C$19*'10 - 2010'!AG249</f>
        <v>#DIV/0!</v>
      </c>
      <c r="F302" s="35" t="e">
        <f>+$C$19*'10 - 2010'!AH249</f>
        <v>#DIV/0!</v>
      </c>
      <c r="G302" s="35" t="e">
        <f>+$C$19*'10 - 2010'!AI249</f>
        <v>#DIV/0!</v>
      </c>
      <c r="H302" s="35" t="e">
        <f>+$C$19*'10 - 2010'!AJ249</f>
        <v>#DIV/0!</v>
      </c>
      <c r="I302" s="35" t="e">
        <f>+$C$19*'10 - 2010'!AK249</f>
        <v>#DIV/0!</v>
      </c>
      <c r="J302" s="35" t="e">
        <f>+$C$19*'10 - 2010'!AL249</f>
        <v>#DIV/0!</v>
      </c>
      <c r="K302" s="35" t="e">
        <f>+$C$19*'10 - 2010'!AM249</f>
        <v>#DIV/0!</v>
      </c>
      <c r="L302" s="35" t="e">
        <f>+$C$19*'10 - 2010'!AN249</f>
        <v>#DIV/0!</v>
      </c>
      <c r="M302" s="35" t="e">
        <f>+$C$19*'10 - 2010'!AO249</f>
        <v>#DIV/0!</v>
      </c>
      <c r="N302" s="35" t="e">
        <f>+$C$19*'10 - 2010'!AP249</f>
        <v>#DIV/0!</v>
      </c>
      <c r="O302" s="35" t="e">
        <f>+$C$19*'10 - 2010'!AQ249</f>
        <v>#DIV/0!</v>
      </c>
      <c r="P302" s="35" t="e">
        <f>+$C$19*'10 - 2010'!AR249</f>
        <v>#DIV/0!</v>
      </c>
      <c r="Q302" s="35" t="e">
        <f>+$C$19*'10 - 2010'!AS249</f>
        <v>#DIV/0!</v>
      </c>
      <c r="R302" s="35" t="e">
        <f>+$C$19*'10 - 2010'!AT249</f>
        <v>#DIV/0!</v>
      </c>
      <c r="S302" s="35" t="e">
        <f>+$C$19*'10 - 2010'!AU249</f>
        <v>#DIV/0!</v>
      </c>
      <c r="T302" s="35" t="e">
        <f>+$C$19*'10 - 2010'!AV249</f>
        <v>#DIV/0!</v>
      </c>
      <c r="U302" s="35" t="e">
        <f>+$C$19*'10 - 2010'!AW249</f>
        <v>#DIV/0!</v>
      </c>
      <c r="V302" s="35" t="e">
        <f>+$C$19*'10 - 2010'!AX249</f>
        <v>#DIV/0!</v>
      </c>
      <c r="W302" s="35" t="e">
        <f>+$C$19*'10 - 2010'!AY249</f>
        <v>#DIV/0!</v>
      </c>
      <c r="X302" s="35" t="e">
        <f>+$C$19*'10 - 2010'!AZ249</f>
        <v>#DIV/0!</v>
      </c>
      <c r="Y302" s="35" t="e">
        <f>+$C$19*'10 - 2010'!BA249</f>
        <v>#DIV/0!</v>
      </c>
      <c r="Z302" s="35" t="e">
        <f>+$C$19*'10 - 2010'!BB249</f>
        <v>#DIV/0!</v>
      </c>
      <c r="AA302" s="35" t="e">
        <f>+$C$19*'10 - 2010'!BC249</f>
        <v>#DIV/0!</v>
      </c>
      <c r="AB302" s="35" t="e">
        <f>+$C$19*'10 - 2010'!BD249</f>
        <v>#DIV/0!</v>
      </c>
      <c r="AC302" s="35" t="e">
        <f>+$C$19*'10 - 2010'!BE249</f>
        <v>#DIV/0!</v>
      </c>
      <c r="AD302" s="35" t="e">
        <f>+$C$19*'10 - 2010'!BF249</f>
        <v>#DIV/0!</v>
      </c>
      <c r="AE302" s="35" t="e">
        <f>+$C$19*'10 - 2010'!BG249</f>
        <v>#DIV/0!</v>
      </c>
      <c r="AF302" s="35" t="e">
        <f>+$C$19*'10 - 2010'!BH249</f>
        <v>#DIV/0!</v>
      </c>
      <c r="AG302" s="35" t="e">
        <f>+$C$19*'10 - 2010'!BI249</f>
        <v>#DIV/0!</v>
      </c>
      <c r="AH302" s="35" t="e">
        <f>+$C$19*'10 - 2010'!BJ249</f>
        <v>#DIV/0!</v>
      </c>
      <c r="AI302" s="2"/>
    </row>
    <row r="303" spans="1:35">
      <c r="A303" s="44">
        <v>296</v>
      </c>
      <c r="B303" s="35">
        <f>+'10 - 2010'!B250</f>
        <v>0</v>
      </c>
      <c r="C303" s="35" t="e">
        <f>+'10 - 2010'!AE250/'10 - 2010'!BK250</f>
        <v>#DIV/0!</v>
      </c>
      <c r="D303" s="35" t="e">
        <f>+$C$19*'10 - 2010'!AF250</f>
        <v>#DIV/0!</v>
      </c>
      <c r="E303" s="35" t="e">
        <f>+$C$19*'10 - 2010'!AG250</f>
        <v>#DIV/0!</v>
      </c>
      <c r="F303" s="35" t="e">
        <f>+$C$19*'10 - 2010'!AH250</f>
        <v>#DIV/0!</v>
      </c>
      <c r="G303" s="35" t="e">
        <f>+$C$19*'10 - 2010'!AI250</f>
        <v>#DIV/0!</v>
      </c>
      <c r="H303" s="35" t="e">
        <f>+$C$19*'10 - 2010'!AJ250</f>
        <v>#DIV/0!</v>
      </c>
      <c r="I303" s="35" t="e">
        <f>+$C$19*'10 - 2010'!AK250</f>
        <v>#DIV/0!</v>
      </c>
      <c r="J303" s="35" t="e">
        <f>+$C$19*'10 - 2010'!AL250</f>
        <v>#DIV/0!</v>
      </c>
      <c r="K303" s="35" t="e">
        <f>+$C$19*'10 - 2010'!AM250</f>
        <v>#DIV/0!</v>
      </c>
      <c r="L303" s="35" t="e">
        <f>+$C$19*'10 - 2010'!AN250</f>
        <v>#DIV/0!</v>
      </c>
      <c r="M303" s="35" t="e">
        <f>+$C$19*'10 - 2010'!AO250</f>
        <v>#DIV/0!</v>
      </c>
      <c r="N303" s="35" t="e">
        <f>+$C$19*'10 - 2010'!AP250</f>
        <v>#DIV/0!</v>
      </c>
      <c r="O303" s="35" t="e">
        <f>+$C$19*'10 - 2010'!AQ250</f>
        <v>#DIV/0!</v>
      </c>
      <c r="P303" s="35" t="e">
        <f>+$C$19*'10 - 2010'!AR250</f>
        <v>#DIV/0!</v>
      </c>
      <c r="Q303" s="35" t="e">
        <f>+$C$19*'10 - 2010'!AS250</f>
        <v>#DIV/0!</v>
      </c>
      <c r="R303" s="35" t="e">
        <f>+$C$19*'10 - 2010'!AT250</f>
        <v>#DIV/0!</v>
      </c>
      <c r="S303" s="35" t="e">
        <f>+$C$19*'10 - 2010'!AU250</f>
        <v>#DIV/0!</v>
      </c>
      <c r="T303" s="35" t="e">
        <f>+$C$19*'10 - 2010'!AV250</f>
        <v>#DIV/0!</v>
      </c>
      <c r="U303" s="35" t="e">
        <f>+$C$19*'10 - 2010'!AW250</f>
        <v>#DIV/0!</v>
      </c>
      <c r="V303" s="35" t="e">
        <f>+$C$19*'10 - 2010'!AX250</f>
        <v>#DIV/0!</v>
      </c>
      <c r="W303" s="35" t="e">
        <f>+$C$19*'10 - 2010'!AY250</f>
        <v>#DIV/0!</v>
      </c>
      <c r="X303" s="35" t="e">
        <f>+$C$19*'10 - 2010'!AZ250</f>
        <v>#DIV/0!</v>
      </c>
      <c r="Y303" s="35" t="e">
        <f>+$C$19*'10 - 2010'!BA250</f>
        <v>#DIV/0!</v>
      </c>
      <c r="Z303" s="35" t="e">
        <f>+$C$19*'10 - 2010'!BB250</f>
        <v>#DIV/0!</v>
      </c>
      <c r="AA303" s="35" t="e">
        <f>+$C$19*'10 - 2010'!BC250</f>
        <v>#DIV/0!</v>
      </c>
      <c r="AB303" s="35" t="e">
        <f>+$C$19*'10 - 2010'!BD250</f>
        <v>#DIV/0!</v>
      </c>
      <c r="AC303" s="35" t="e">
        <f>+$C$19*'10 - 2010'!BE250</f>
        <v>#DIV/0!</v>
      </c>
      <c r="AD303" s="35" t="e">
        <f>+$C$19*'10 - 2010'!BF250</f>
        <v>#DIV/0!</v>
      </c>
      <c r="AE303" s="35" t="e">
        <f>+$C$19*'10 - 2010'!BG250</f>
        <v>#DIV/0!</v>
      </c>
      <c r="AF303" s="35" t="e">
        <f>+$C$19*'10 - 2010'!BH250</f>
        <v>#DIV/0!</v>
      </c>
      <c r="AG303" s="35" t="e">
        <f>+$C$19*'10 - 2010'!BI250</f>
        <v>#DIV/0!</v>
      </c>
      <c r="AH303" s="35" t="e">
        <f>+$C$19*'10 - 2010'!BJ250</f>
        <v>#DIV/0!</v>
      </c>
      <c r="AI303" s="2"/>
    </row>
    <row r="304" spans="1:35">
      <c r="A304" s="44">
        <v>297</v>
      </c>
      <c r="B304" s="35">
        <f>+'10 - 2010'!B251</f>
        <v>0</v>
      </c>
      <c r="C304" s="35" t="e">
        <f>+'10 - 2010'!AE251/'10 - 2010'!BK251</f>
        <v>#DIV/0!</v>
      </c>
      <c r="D304" s="35" t="e">
        <f>+$C$19*'10 - 2010'!AF251</f>
        <v>#DIV/0!</v>
      </c>
      <c r="E304" s="35" t="e">
        <f>+$C$19*'10 - 2010'!AG251</f>
        <v>#DIV/0!</v>
      </c>
      <c r="F304" s="35" t="e">
        <f>+$C$19*'10 - 2010'!AH251</f>
        <v>#DIV/0!</v>
      </c>
      <c r="G304" s="35" t="e">
        <f>+$C$19*'10 - 2010'!AI251</f>
        <v>#DIV/0!</v>
      </c>
      <c r="H304" s="35" t="e">
        <f>+$C$19*'10 - 2010'!AJ251</f>
        <v>#DIV/0!</v>
      </c>
      <c r="I304" s="35" t="e">
        <f>+$C$19*'10 - 2010'!AK251</f>
        <v>#DIV/0!</v>
      </c>
      <c r="J304" s="35" t="e">
        <f>+$C$19*'10 - 2010'!AL251</f>
        <v>#DIV/0!</v>
      </c>
      <c r="K304" s="35" t="e">
        <f>+$C$19*'10 - 2010'!AM251</f>
        <v>#DIV/0!</v>
      </c>
      <c r="L304" s="35" t="e">
        <f>+$C$19*'10 - 2010'!AN251</f>
        <v>#DIV/0!</v>
      </c>
      <c r="M304" s="35" t="e">
        <f>+$C$19*'10 - 2010'!AO251</f>
        <v>#DIV/0!</v>
      </c>
      <c r="N304" s="35" t="e">
        <f>+$C$19*'10 - 2010'!AP251</f>
        <v>#DIV/0!</v>
      </c>
      <c r="O304" s="35" t="e">
        <f>+$C$19*'10 - 2010'!AQ251</f>
        <v>#DIV/0!</v>
      </c>
      <c r="P304" s="35" t="e">
        <f>+$C$19*'10 - 2010'!AR251</f>
        <v>#DIV/0!</v>
      </c>
      <c r="Q304" s="35" t="e">
        <f>+$C$19*'10 - 2010'!AS251</f>
        <v>#DIV/0!</v>
      </c>
      <c r="R304" s="35" t="e">
        <f>+$C$19*'10 - 2010'!AT251</f>
        <v>#DIV/0!</v>
      </c>
      <c r="S304" s="35" t="e">
        <f>+$C$19*'10 - 2010'!AU251</f>
        <v>#DIV/0!</v>
      </c>
      <c r="T304" s="35" t="e">
        <f>+$C$19*'10 - 2010'!AV251</f>
        <v>#DIV/0!</v>
      </c>
      <c r="U304" s="35" t="e">
        <f>+$C$19*'10 - 2010'!AW251</f>
        <v>#DIV/0!</v>
      </c>
      <c r="V304" s="35" t="e">
        <f>+$C$19*'10 - 2010'!AX251</f>
        <v>#DIV/0!</v>
      </c>
      <c r="W304" s="35" t="e">
        <f>+$C$19*'10 - 2010'!AY251</f>
        <v>#DIV/0!</v>
      </c>
      <c r="X304" s="35" t="e">
        <f>+$C$19*'10 - 2010'!AZ251</f>
        <v>#DIV/0!</v>
      </c>
      <c r="Y304" s="35" t="e">
        <f>+$C$19*'10 - 2010'!BA251</f>
        <v>#DIV/0!</v>
      </c>
      <c r="Z304" s="35" t="e">
        <f>+$C$19*'10 - 2010'!BB251</f>
        <v>#DIV/0!</v>
      </c>
      <c r="AA304" s="35" t="e">
        <f>+$C$19*'10 - 2010'!BC251</f>
        <v>#DIV/0!</v>
      </c>
      <c r="AB304" s="35" t="e">
        <f>+$C$19*'10 - 2010'!BD251</f>
        <v>#DIV/0!</v>
      </c>
      <c r="AC304" s="35" t="e">
        <f>+$C$19*'10 - 2010'!BE251</f>
        <v>#DIV/0!</v>
      </c>
      <c r="AD304" s="35" t="e">
        <f>+$C$19*'10 - 2010'!BF251</f>
        <v>#DIV/0!</v>
      </c>
      <c r="AE304" s="35" t="e">
        <f>+$C$19*'10 - 2010'!BG251</f>
        <v>#DIV/0!</v>
      </c>
      <c r="AF304" s="35" t="e">
        <f>+$C$19*'10 - 2010'!BH251</f>
        <v>#DIV/0!</v>
      </c>
      <c r="AG304" s="35" t="e">
        <f>+$C$19*'10 - 2010'!BI251</f>
        <v>#DIV/0!</v>
      </c>
      <c r="AH304" s="35" t="e">
        <f>+$C$19*'10 - 2010'!BJ251</f>
        <v>#DIV/0!</v>
      </c>
      <c r="AI304" s="2"/>
    </row>
    <row r="305" spans="1:35">
      <c r="A305" s="44">
        <v>298</v>
      </c>
      <c r="B305" s="35">
        <f>+'10 - 2010'!B252</f>
        <v>0</v>
      </c>
      <c r="C305" s="35" t="e">
        <f>+'10 - 2010'!AE252/'10 - 2010'!BK252</f>
        <v>#DIV/0!</v>
      </c>
      <c r="D305" s="35" t="e">
        <f>+$C$19*'10 - 2010'!AF252</f>
        <v>#DIV/0!</v>
      </c>
      <c r="E305" s="35" t="e">
        <f>+$C$19*'10 - 2010'!AG252</f>
        <v>#DIV/0!</v>
      </c>
      <c r="F305" s="35" t="e">
        <f>+$C$19*'10 - 2010'!AH252</f>
        <v>#DIV/0!</v>
      </c>
      <c r="G305" s="35" t="e">
        <f>+$C$19*'10 - 2010'!AI252</f>
        <v>#DIV/0!</v>
      </c>
      <c r="H305" s="35" t="e">
        <f>+$C$19*'10 - 2010'!AJ252</f>
        <v>#DIV/0!</v>
      </c>
      <c r="I305" s="35" t="e">
        <f>+$C$19*'10 - 2010'!AK252</f>
        <v>#DIV/0!</v>
      </c>
      <c r="J305" s="35" t="e">
        <f>+$C$19*'10 - 2010'!AL252</f>
        <v>#DIV/0!</v>
      </c>
      <c r="K305" s="35" t="e">
        <f>+$C$19*'10 - 2010'!AM252</f>
        <v>#DIV/0!</v>
      </c>
      <c r="L305" s="35" t="e">
        <f>+$C$19*'10 - 2010'!AN252</f>
        <v>#DIV/0!</v>
      </c>
      <c r="M305" s="35" t="e">
        <f>+$C$19*'10 - 2010'!AO252</f>
        <v>#DIV/0!</v>
      </c>
      <c r="N305" s="35" t="e">
        <f>+$C$19*'10 - 2010'!AP252</f>
        <v>#DIV/0!</v>
      </c>
      <c r="O305" s="35" t="e">
        <f>+$C$19*'10 - 2010'!AQ252</f>
        <v>#DIV/0!</v>
      </c>
      <c r="P305" s="35" t="e">
        <f>+$C$19*'10 - 2010'!AR252</f>
        <v>#DIV/0!</v>
      </c>
      <c r="Q305" s="35" t="e">
        <f>+$C$19*'10 - 2010'!AS252</f>
        <v>#DIV/0!</v>
      </c>
      <c r="R305" s="35" t="e">
        <f>+$C$19*'10 - 2010'!AT252</f>
        <v>#DIV/0!</v>
      </c>
      <c r="S305" s="35" t="e">
        <f>+$C$19*'10 - 2010'!AU252</f>
        <v>#DIV/0!</v>
      </c>
      <c r="T305" s="35" t="e">
        <f>+$C$19*'10 - 2010'!AV252</f>
        <v>#DIV/0!</v>
      </c>
      <c r="U305" s="35" t="e">
        <f>+$C$19*'10 - 2010'!AW252</f>
        <v>#DIV/0!</v>
      </c>
      <c r="V305" s="35" t="e">
        <f>+$C$19*'10 - 2010'!AX252</f>
        <v>#DIV/0!</v>
      </c>
      <c r="W305" s="35" t="e">
        <f>+$C$19*'10 - 2010'!AY252</f>
        <v>#DIV/0!</v>
      </c>
      <c r="X305" s="35" t="e">
        <f>+$C$19*'10 - 2010'!AZ252</f>
        <v>#DIV/0!</v>
      </c>
      <c r="Y305" s="35" t="e">
        <f>+$C$19*'10 - 2010'!BA252</f>
        <v>#DIV/0!</v>
      </c>
      <c r="Z305" s="35" t="e">
        <f>+$C$19*'10 - 2010'!BB252</f>
        <v>#DIV/0!</v>
      </c>
      <c r="AA305" s="35" t="e">
        <f>+$C$19*'10 - 2010'!BC252</f>
        <v>#DIV/0!</v>
      </c>
      <c r="AB305" s="35" t="e">
        <f>+$C$19*'10 - 2010'!BD252</f>
        <v>#DIV/0!</v>
      </c>
      <c r="AC305" s="35" t="e">
        <f>+$C$19*'10 - 2010'!BE252</f>
        <v>#DIV/0!</v>
      </c>
      <c r="AD305" s="35" t="e">
        <f>+$C$19*'10 - 2010'!BF252</f>
        <v>#DIV/0!</v>
      </c>
      <c r="AE305" s="35" t="e">
        <f>+$C$19*'10 - 2010'!BG252</f>
        <v>#DIV/0!</v>
      </c>
      <c r="AF305" s="35" t="e">
        <f>+$C$19*'10 - 2010'!BH252</f>
        <v>#DIV/0!</v>
      </c>
      <c r="AG305" s="35" t="e">
        <f>+$C$19*'10 - 2010'!BI252</f>
        <v>#DIV/0!</v>
      </c>
      <c r="AH305" s="35" t="e">
        <f>+$C$19*'10 - 2010'!BJ252</f>
        <v>#DIV/0!</v>
      </c>
      <c r="AI305" s="2"/>
    </row>
    <row r="306" spans="1:35">
      <c r="A306" s="44">
        <v>299</v>
      </c>
      <c r="B306" s="35">
        <f>+'10 - 2010'!B253</f>
        <v>0</v>
      </c>
      <c r="C306" s="35" t="e">
        <f>+'10 - 2010'!AE253/'10 - 2010'!BK253</f>
        <v>#DIV/0!</v>
      </c>
      <c r="D306" s="35" t="e">
        <f>+$C$19*'10 - 2010'!AF253</f>
        <v>#DIV/0!</v>
      </c>
      <c r="E306" s="35" t="e">
        <f>+$C$19*'10 - 2010'!AG253</f>
        <v>#DIV/0!</v>
      </c>
      <c r="F306" s="35" t="e">
        <f>+$C$19*'10 - 2010'!AH253</f>
        <v>#DIV/0!</v>
      </c>
      <c r="G306" s="35" t="e">
        <f>+$C$19*'10 - 2010'!AI253</f>
        <v>#DIV/0!</v>
      </c>
      <c r="H306" s="35" t="e">
        <f>+$C$19*'10 - 2010'!AJ253</f>
        <v>#DIV/0!</v>
      </c>
      <c r="I306" s="35" t="e">
        <f>+$C$19*'10 - 2010'!AK253</f>
        <v>#DIV/0!</v>
      </c>
      <c r="J306" s="35" t="e">
        <f>+$C$19*'10 - 2010'!AL253</f>
        <v>#DIV/0!</v>
      </c>
      <c r="K306" s="35" t="e">
        <f>+$C$19*'10 - 2010'!AM253</f>
        <v>#DIV/0!</v>
      </c>
      <c r="L306" s="35" t="e">
        <f>+$C$19*'10 - 2010'!AN253</f>
        <v>#DIV/0!</v>
      </c>
      <c r="M306" s="35" t="e">
        <f>+$C$19*'10 - 2010'!AO253</f>
        <v>#DIV/0!</v>
      </c>
      <c r="N306" s="35" t="e">
        <f>+$C$19*'10 - 2010'!AP253</f>
        <v>#DIV/0!</v>
      </c>
      <c r="O306" s="35" t="e">
        <f>+$C$19*'10 - 2010'!AQ253</f>
        <v>#DIV/0!</v>
      </c>
      <c r="P306" s="35" t="e">
        <f>+$C$19*'10 - 2010'!AR253</f>
        <v>#DIV/0!</v>
      </c>
      <c r="Q306" s="35" t="e">
        <f>+$C$19*'10 - 2010'!AS253</f>
        <v>#DIV/0!</v>
      </c>
      <c r="R306" s="35" t="e">
        <f>+$C$19*'10 - 2010'!AT253</f>
        <v>#DIV/0!</v>
      </c>
      <c r="S306" s="35" t="e">
        <f>+$C$19*'10 - 2010'!AU253</f>
        <v>#DIV/0!</v>
      </c>
      <c r="T306" s="35" t="e">
        <f>+$C$19*'10 - 2010'!AV253</f>
        <v>#DIV/0!</v>
      </c>
      <c r="U306" s="35" t="e">
        <f>+$C$19*'10 - 2010'!AW253</f>
        <v>#DIV/0!</v>
      </c>
      <c r="V306" s="35" t="e">
        <f>+$C$19*'10 - 2010'!AX253</f>
        <v>#DIV/0!</v>
      </c>
      <c r="W306" s="35" t="e">
        <f>+$C$19*'10 - 2010'!AY253</f>
        <v>#DIV/0!</v>
      </c>
      <c r="X306" s="35" t="e">
        <f>+$C$19*'10 - 2010'!AZ253</f>
        <v>#DIV/0!</v>
      </c>
      <c r="Y306" s="35" t="e">
        <f>+$C$19*'10 - 2010'!BA253</f>
        <v>#DIV/0!</v>
      </c>
      <c r="Z306" s="35" t="e">
        <f>+$C$19*'10 - 2010'!BB253</f>
        <v>#DIV/0!</v>
      </c>
      <c r="AA306" s="35" t="e">
        <f>+$C$19*'10 - 2010'!BC253</f>
        <v>#DIV/0!</v>
      </c>
      <c r="AB306" s="35" t="e">
        <f>+$C$19*'10 - 2010'!BD253</f>
        <v>#DIV/0!</v>
      </c>
      <c r="AC306" s="35" t="e">
        <f>+$C$19*'10 - 2010'!BE253</f>
        <v>#DIV/0!</v>
      </c>
      <c r="AD306" s="35" t="e">
        <f>+$C$19*'10 - 2010'!BF253</f>
        <v>#DIV/0!</v>
      </c>
      <c r="AE306" s="35" t="e">
        <f>+$C$19*'10 - 2010'!BG253</f>
        <v>#DIV/0!</v>
      </c>
      <c r="AF306" s="35" t="e">
        <f>+$C$19*'10 - 2010'!BH253</f>
        <v>#DIV/0!</v>
      </c>
      <c r="AG306" s="35" t="e">
        <f>+$C$19*'10 - 2010'!BI253</f>
        <v>#DIV/0!</v>
      </c>
      <c r="AH306" s="35" t="e">
        <f>+$C$19*'10 - 2010'!BJ253</f>
        <v>#DIV/0!</v>
      </c>
      <c r="AI306" s="2"/>
    </row>
    <row r="307" spans="1:35">
      <c r="A307" s="44">
        <v>300</v>
      </c>
      <c r="B307" s="35">
        <f>+'10 - 2010'!B254</f>
        <v>0</v>
      </c>
      <c r="C307" s="35" t="e">
        <f>+'10 - 2010'!AE254/'10 - 2010'!BK254</f>
        <v>#DIV/0!</v>
      </c>
      <c r="D307" s="35" t="e">
        <f>+$C$19*'10 - 2010'!AF254</f>
        <v>#DIV/0!</v>
      </c>
      <c r="E307" s="35" t="e">
        <f>+$C$19*'10 - 2010'!AG254</f>
        <v>#DIV/0!</v>
      </c>
      <c r="F307" s="35" t="e">
        <f>+$C$19*'10 - 2010'!AH254</f>
        <v>#DIV/0!</v>
      </c>
      <c r="G307" s="35" t="e">
        <f>+$C$19*'10 - 2010'!AI254</f>
        <v>#DIV/0!</v>
      </c>
      <c r="H307" s="35" t="e">
        <f>+$C$19*'10 - 2010'!AJ254</f>
        <v>#DIV/0!</v>
      </c>
      <c r="I307" s="35" t="e">
        <f>+$C$19*'10 - 2010'!AK254</f>
        <v>#DIV/0!</v>
      </c>
      <c r="J307" s="35" t="e">
        <f>+$C$19*'10 - 2010'!AL254</f>
        <v>#DIV/0!</v>
      </c>
      <c r="K307" s="35" t="e">
        <f>+$C$19*'10 - 2010'!AM254</f>
        <v>#DIV/0!</v>
      </c>
      <c r="L307" s="35" t="e">
        <f>+$C$19*'10 - 2010'!AN254</f>
        <v>#DIV/0!</v>
      </c>
      <c r="M307" s="35" t="e">
        <f>+$C$19*'10 - 2010'!AO254</f>
        <v>#DIV/0!</v>
      </c>
      <c r="N307" s="35" t="e">
        <f>+$C$19*'10 - 2010'!AP254</f>
        <v>#DIV/0!</v>
      </c>
      <c r="O307" s="35" t="e">
        <f>+$C$19*'10 - 2010'!AQ254</f>
        <v>#DIV/0!</v>
      </c>
      <c r="P307" s="35" t="e">
        <f>+$C$19*'10 - 2010'!AR254</f>
        <v>#DIV/0!</v>
      </c>
      <c r="Q307" s="35" t="e">
        <f>+$C$19*'10 - 2010'!AS254</f>
        <v>#DIV/0!</v>
      </c>
      <c r="R307" s="35" t="e">
        <f>+$C$19*'10 - 2010'!AT254</f>
        <v>#DIV/0!</v>
      </c>
      <c r="S307" s="35" t="e">
        <f>+$C$19*'10 - 2010'!AU254</f>
        <v>#DIV/0!</v>
      </c>
      <c r="T307" s="35" t="e">
        <f>+$C$19*'10 - 2010'!AV254</f>
        <v>#DIV/0!</v>
      </c>
      <c r="U307" s="35" t="e">
        <f>+$C$19*'10 - 2010'!AW254</f>
        <v>#DIV/0!</v>
      </c>
      <c r="V307" s="35" t="e">
        <f>+$C$19*'10 - 2010'!AX254</f>
        <v>#DIV/0!</v>
      </c>
      <c r="W307" s="35" t="e">
        <f>+$C$19*'10 - 2010'!AY254</f>
        <v>#DIV/0!</v>
      </c>
      <c r="X307" s="35" t="e">
        <f>+$C$19*'10 - 2010'!AZ254</f>
        <v>#DIV/0!</v>
      </c>
      <c r="Y307" s="35" t="e">
        <f>+$C$19*'10 - 2010'!BA254</f>
        <v>#DIV/0!</v>
      </c>
      <c r="Z307" s="35" t="e">
        <f>+$C$19*'10 - 2010'!BB254</f>
        <v>#DIV/0!</v>
      </c>
      <c r="AA307" s="35" t="e">
        <f>+$C$19*'10 - 2010'!BC254</f>
        <v>#DIV/0!</v>
      </c>
      <c r="AB307" s="35" t="e">
        <f>+$C$19*'10 - 2010'!BD254</f>
        <v>#DIV/0!</v>
      </c>
      <c r="AC307" s="35" t="e">
        <f>+$C$19*'10 - 2010'!BE254</f>
        <v>#DIV/0!</v>
      </c>
      <c r="AD307" s="35" t="e">
        <f>+$C$19*'10 - 2010'!BF254</f>
        <v>#DIV/0!</v>
      </c>
      <c r="AE307" s="35" t="e">
        <f>+$C$19*'10 - 2010'!BG254</f>
        <v>#DIV/0!</v>
      </c>
      <c r="AF307" s="35" t="e">
        <f>+$C$19*'10 - 2010'!BH254</f>
        <v>#DIV/0!</v>
      </c>
      <c r="AG307" s="35" t="e">
        <f>+$C$19*'10 - 2010'!BI254</f>
        <v>#DIV/0!</v>
      </c>
      <c r="AH307" s="35" t="e">
        <f>+$C$19*'10 - 2010'!BJ254</f>
        <v>#DIV/0!</v>
      </c>
      <c r="AI307" s="2"/>
    </row>
    <row r="308" spans="1:35">
      <c r="A308" s="44">
        <v>301</v>
      </c>
      <c r="B308" s="35">
        <f>+'10 - 2010'!B255</f>
        <v>0</v>
      </c>
      <c r="C308" s="35" t="e">
        <f>+'10 - 2010'!AE255/'10 - 2010'!BK255</f>
        <v>#DIV/0!</v>
      </c>
      <c r="D308" s="35" t="e">
        <f>+$C$19*'10 - 2010'!AF255</f>
        <v>#DIV/0!</v>
      </c>
      <c r="E308" s="35" t="e">
        <f>+$C$19*'10 - 2010'!AG255</f>
        <v>#DIV/0!</v>
      </c>
      <c r="F308" s="35" t="e">
        <f>+$C$19*'10 - 2010'!AH255</f>
        <v>#DIV/0!</v>
      </c>
      <c r="G308" s="35" t="e">
        <f>+$C$19*'10 - 2010'!AI255</f>
        <v>#DIV/0!</v>
      </c>
      <c r="H308" s="35" t="e">
        <f>+$C$19*'10 - 2010'!AJ255</f>
        <v>#DIV/0!</v>
      </c>
      <c r="I308" s="35" t="e">
        <f>+$C$19*'10 - 2010'!AK255</f>
        <v>#DIV/0!</v>
      </c>
      <c r="J308" s="35" t="e">
        <f>+$C$19*'10 - 2010'!AL255</f>
        <v>#DIV/0!</v>
      </c>
      <c r="K308" s="35" t="e">
        <f>+$C$19*'10 - 2010'!AM255</f>
        <v>#DIV/0!</v>
      </c>
      <c r="L308" s="35" t="e">
        <f>+$C$19*'10 - 2010'!AN255</f>
        <v>#DIV/0!</v>
      </c>
      <c r="M308" s="35" t="e">
        <f>+$C$19*'10 - 2010'!AO255</f>
        <v>#DIV/0!</v>
      </c>
      <c r="N308" s="35" t="e">
        <f>+$C$19*'10 - 2010'!AP255</f>
        <v>#DIV/0!</v>
      </c>
      <c r="O308" s="35" t="e">
        <f>+$C$19*'10 - 2010'!AQ255</f>
        <v>#DIV/0!</v>
      </c>
      <c r="P308" s="35" t="e">
        <f>+$C$19*'10 - 2010'!AR255</f>
        <v>#DIV/0!</v>
      </c>
      <c r="Q308" s="35" t="e">
        <f>+$C$19*'10 - 2010'!AS255</f>
        <v>#DIV/0!</v>
      </c>
      <c r="R308" s="35" t="e">
        <f>+$C$19*'10 - 2010'!AT255</f>
        <v>#DIV/0!</v>
      </c>
      <c r="S308" s="35" t="e">
        <f>+$C$19*'10 - 2010'!AU255</f>
        <v>#DIV/0!</v>
      </c>
      <c r="T308" s="35" t="e">
        <f>+$C$19*'10 - 2010'!AV255</f>
        <v>#DIV/0!</v>
      </c>
      <c r="U308" s="35" t="e">
        <f>+$C$19*'10 - 2010'!AW255</f>
        <v>#DIV/0!</v>
      </c>
      <c r="V308" s="35" t="e">
        <f>+$C$19*'10 - 2010'!AX255</f>
        <v>#DIV/0!</v>
      </c>
      <c r="W308" s="35" t="e">
        <f>+$C$19*'10 - 2010'!AY255</f>
        <v>#DIV/0!</v>
      </c>
      <c r="X308" s="35" t="e">
        <f>+$C$19*'10 - 2010'!AZ255</f>
        <v>#DIV/0!</v>
      </c>
      <c r="Y308" s="35" t="e">
        <f>+$C$19*'10 - 2010'!BA255</f>
        <v>#DIV/0!</v>
      </c>
      <c r="Z308" s="35" t="e">
        <f>+$C$19*'10 - 2010'!BB255</f>
        <v>#DIV/0!</v>
      </c>
      <c r="AA308" s="35" t="e">
        <f>+$C$19*'10 - 2010'!BC255</f>
        <v>#DIV/0!</v>
      </c>
      <c r="AB308" s="35" t="e">
        <f>+$C$19*'10 - 2010'!BD255</f>
        <v>#DIV/0!</v>
      </c>
      <c r="AC308" s="35" t="e">
        <f>+$C$19*'10 - 2010'!BE255</f>
        <v>#DIV/0!</v>
      </c>
      <c r="AD308" s="35" t="e">
        <f>+$C$19*'10 - 2010'!BF255</f>
        <v>#DIV/0!</v>
      </c>
      <c r="AE308" s="35" t="e">
        <f>+$C$19*'10 - 2010'!BG255</f>
        <v>#DIV/0!</v>
      </c>
      <c r="AF308" s="35" t="e">
        <f>+$C$19*'10 - 2010'!BH255</f>
        <v>#DIV/0!</v>
      </c>
      <c r="AG308" s="35" t="e">
        <f>+$C$19*'10 - 2010'!BI255</f>
        <v>#DIV/0!</v>
      </c>
      <c r="AH308" s="35" t="e">
        <f>+$C$19*'10 - 2010'!BJ255</f>
        <v>#DIV/0!</v>
      </c>
      <c r="AI308" s="2"/>
    </row>
    <row r="309" spans="1:35">
      <c r="A309" s="44">
        <v>302</v>
      </c>
      <c r="B309" s="35">
        <f>+'10 - 2010'!B256</f>
        <v>0</v>
      </c>
      <c r="C309" s="35" t="e">
        <f>+'10 - 2010'!AE256/'10 - 2010'!BK256</f>
        <v>#DIV/0!</v>
      </c>
      <c r="D309" s="35" t="e">
        <f>+$C$19*'10 - 2010'!AF256</f>
        <v>#DIV/0!</v>
      </c>
      <c r="E309" s="35" t="e">
        <f>+$C$19*'10 - 2010'!AG256</f>
        <v>#DIV/0!</v>
      </c>
      <c r="F309" s="35" t="e">
        <f>+$C$19*'10 - 2010'!AH256</f>
        <v>#DIV/0!</v>
      </c>
      <c r="G309" s="35" t="e">
        <f>+$C$19*'10 - 2010'!AI256</f>
        <v>#DIV/0!</v>
      </c>
      <c r="H309" s="35" t="e">
        <f>+$C$19*'10 - 2010'!AJ256</f>
        <v>#DIV/0!</v>
      </c>
      <c r="I309" s="35" t="e">
        <f>+$C$19*'10 - 2010'!AK256</f>
        <v>#DIV/0!</v>
      </c>
      <c r="J309" s="35" t="e">
        <f>+$C$19*'10 - 2010'!AL256</f>
        <v>#DIV/0!</v>
      </c>
      <c r="K309" s="35" t="e">
        <f>+$C$19*'10 - 2010'!AM256</f>
        <v>#DIV/0!</v>
      </c>
      <c r="L309" s="35" t="e">
        <f>+$C$19*'10 - 2010'!AN256</f>
        <v>#DIV/0!</v>
      </c>
      <c r="M309" s="35" t="e">
        <f>+$C$19*'10 - 2010'!AO256</f>
        <v>#DIV/0!</v>
      </c>
      <c r="N309" s="35" t="e">
        <f>+$C$19*'10 - 2010'!AP256</f>
        <v>#DIV/0!</v>
      </c>
      <c r="O309" s="35" t="e">
        <f>+$C$19*'10 - 2010'!AQ256</f>
        <v>#DIV/0!</v>
      </c>
      <c r="P309" s="35" t="e">
        <f>+$C$19*'10 - 2010'!AR256</f>
        <v>#DIV/0!</v>
      </c>
      <c r="Q309" s="35" t="e">
        <f>+$C$19*'10 - 2010'!AS256</f>
        <v>#DIV/0!</v>
      </c>
      <c r="R309" s="35" t="e">
        <f>+$C$19*'10 - 2010'!AT256</f>
        <v>#DIV/0!</v>
      </c>
      <c r="S309" s="35" t="e">
        <f>+$C$19*'10 - 2010'!AU256</f>
        <v>#DIV/0!</v>
      </c>
      <c r="T309" s="35" t="e">
        <f>+$C$19*'10 - 2010'!AV256</f>
        <v>#DIV/0!</v>
      </c>
      <c r="U309" s="35" t="e">
        <f>+$C$19*'10 - 2010'!AW256</f>
        <v>#DIV/0!</v>
      </c>
      <c r="V309" s="35" t="e">
        <f>+$C$19*'10 - 2010'!AX256</f>
        <v>#DIV/0!</v>
      </c>
      <c r="W309" s="35" t="e">
        <f>+$C$19*'10 - 2010'!AY256</f>
        <v>#DIV/0!</v>
      </c>
      <c r="X309" s="35" t="e">
        <f>+$C$19*'10 - 2010'!AZ256</f>
        <v>#DIV/0!</v>
      </c>
      <c r="Y309" s="35" t="e">
        <f>+$C$19*'10 - 2010'!BA256</f>
        <v>#DIV/0!</v>
      </c>
      <c r="Z309" s="35" t="e">
        <f>+$C$19*'10 - 2010'!BB256</f>
        <v>#DIV/0!</v>
      </c>
      <c r="AA309" s="35" t="e">
        <f>+$C$19*'10 - 2010'!BC256</f>
        <v>#DIV/0!</v>
      </c>
      <c r="AB309" s="35" t="e">
        <f>+$C$19*'10 - 2010'!BD256</f>
        <v>#DIV/0!</v>
      </c>
      <c r="AC309" s="35" t="e">
        <f>+$C$19*'10 - 2010'!BE256</f>
        <v>#DIV/0!</v>
      </c>
      <c r="AD309" s="35" t="e">
        <f>+$C$19*'10 - 2010'!BF256</f>
        <v>#DIV/0!</v>
      </c>
      <c r="AE309" s="35" t="e">
        <f>+$C$19*'10 - 2010'!BG256</f>
        <v>#DIV/0!</v>
      </c>
      <c r="AF309" s="35" t="e">
        <f>+$C$19*'10 - 2010'!BH256</f>
        <v>#DIV/0!</v>
      </c>
      <c r="AG309" s="35" t="e">
        <f>+$C$19*'10 - 2010'!BI256</f>
        <v>#DIV/0!</v>
      </c>
      <c r="AH309" s="35" t="e">
        <f>+$C$19*'10 - 2010'!BJ256</f>
        <v>#DIV/0!</v>
      </c>
      <c r="AI309" s="2"/>
    </row>
    <row r="310" spans="1:35">
      <c r="A310" s="44">
        <v>303</v>
      </c>
      <c r="B310" s="35">
        <f>+'10 - 2010'!B257</f>
        <v>0</v>
      </c>
      <c r="C310" s="35" t="e">
        <f>+'10 - 2010'!AE257/'10 - 2010'!BK257</f>
        <v>#DIV/0!</v>
      </c>
      <c r="D310" s="35" t="e">
        <f>+$C$19*'10 - 2010'!AF257</f>
        <v>#DIV/0!</v>
      </c>
      <c r="E310" s="35" t="e">
        <f>+$C$19*'10 - 2010'!AG257</f>
        <v>#DIV/0!</v>
      </c>
      <c r="F310" s="35" t="e">
        <f>+$C$19*'10 - 2010'!AH257</f>
        <v>#DIV/0!</v>
      </c>
      <c r="G310" s="35" t="e">
        <f>+$C$19*'10 - 2010'!AI257</f>
        <v>#DIV/0!</v>
      </c>
      <c r="H310" s="35" t="e">
        <f>+$C$19*'10 - 2010'!AJ257</f>
        <v>#DIV/0!</v>
      </c>
      <c r="I310" s="35" t="e">
        <f>+$C$19*'10 - 2010'!AK257</f>
        <v>#DIV/0!</v>
      </c>
      <c r="J310" s="35" t="e">
        <f>+$C$19*'10 - 2010'!AL257</f>
        <v>#DIV/0!</v>
      </c>
      <c r="K310" s="35" t="e">
        <f>+$C$19*'10 - 2010'!AM257</f>
        <v>#DIV/0!</v>
      </c>
      <c r="L310" s="35" t="e">
        <f>+$C$19*'10 - 2010'!AN257</f>
        <v>#DIV/0!</v>
      </c>
      <c r="M310" s="35" t="e">
        <f>+$C$19*'10 - 2010'!AO257</f>
        <v>#DIV/0!</v>
      </c>
      <c r="N310" s="35" t="e">
        <f>+$C$19*'10 - 2010'!AP257</f>
        <v>#DIV/0!</v>
      </c>
      <c r="O310" s="35" t="e">
        <f>+$C$19*'10 - 2010'!AQ257</f>
        <v>#DIV/0!</v>
      </c>
      <c r="P310" s="35" t="e">
        <f>+$C$19*'10 - 2010'!AR257</f>
        <v>#DIV/0!</v>
      </c>
      <c r="Q310" s="35" t="e">
        <f>+$C$19*'10 - 2010'!AS257</f>
        <v>#DIV/0!</v>
      </c>
      <c r="R310" s="35" t="e">
        <f>+$C$19*'10 - 2010'!AT257</f>
        <v>#DIV/0!</v>
      </c>
      <c r="S310" s="35" t="e">
        <f>+$C$19*'10 - 2010'!AU257</f>
        <v>#DIV/0!</v>
      </c>
      <c r="T310" s="35" t="e">
        <f>+$C$19*'10 - 2010'!AV257</f>
        <v>#DIV/0!</v>
      </c>
      <c r="U310" s="35" t="e">
        <f>+$C$19*'10 - 2010'!AW257</f>
        <v>#DIV/0!</v>
      </c>
      <c r="V310" s="35" t="e">
        <f>+$C$19*'10 - 2010'!AX257</f>
        <v>#DIV/0!</v>
      </c>
      <c r="W310" s="35" t="e">
        <f>+$C$19*'10 - 2010'!AY257</f>
        <v>#DIV/0!</v>
      </c>
      <c r="X310" s="35" t="e">
        <f>+$C$19*'10 - 2010'!AZ257</f>
        <v>#DIV/0!</v>
      </c>
      <c r="Y310" s="35" t="e">
        <f>+$C$19*'10 - 2010'!BA257</f>
        <v>#DIV/0!</v>
      </c>
      <c r="Z310" s="35" t="e">
        <f>+$C$19*'10 - 2010'!BB257</f>
        <v>#DIV/0!</v>
      </c>
      <c r="AA310" s="35" t="e">
        <f>+$C$19*'10 - 2010'!BC257</f>
        <v>#DIV/0!</v>
      </c>
      <c r="AB310" s="35" t="e">
        <f>+$C$19*'10 - 2010'!BD257</f>
        <v>#DIV/0!</v>
      </c>
      <c r="AC310" s="35" t="e">
        <f>+$C$19*'10 - 2010'!BE257</f>
        <v>#DIV/0!</v>
      </c>
      <c r="AD310" s="35" t="e">
        <f>+$C$19*'10 - 2010'!BF257</f>
        <v>#DIV/0!</v>
      </c>
      <c r="AE310" s="35" t="e">
        <f>+$C$19*'10 - 2010'!BG257</f>
        <v>#DIV/0!</v>
      </c>
      <c r="AF310" s="35" t="e">
        <f>+$C$19*'10 - 2010'!BH257</f>
        <v>#DIV/0!</v>
      </c>
      <c r="AG310" s="35" t="e">
        <f>+$C$19*'10 - 2010'!BI257</f>
        <v>#DIV/0!</v>
      </c>
      <c r="AH310" s="35" t="e">
        <f>+$C$19*'10 - 2010'!BJ257</f>
        <v>#DIV/0!</v>
      </c>
      <c r="AI310" s="2"/>
    </row>
    <row r="311" spans="1:35">
      <c r="A311" s="44">
        <v>304</v>
      </c>
      <c r="B311" s="35">
        <f>+'10 - 2010'!B258</f>
        <v>0</v>
      </c>
      <c r="C311" s="35" t="e">
        <f>+'10 - 2010'!AE258/'10 - 2010'!BK258</f>
        <v>#DIV/0!</v>
      </c>
      <c r="D311" s="35" t="e">
        <f>+$C$19*'10 - 2010'!AF258</f>
        <v>#DIV/0!</v>
      </c>
      <c r="E311" s="35" t="e">
        <f>+$C$19*'10 - 2010'!AG258</f>
        <v>#DIV/0!</v>
      </c>
      <c r="F311" s="35" t="e">
        <f>+$C$19*'10 - 2010'!AH258</f>
        <v>#DIV/0!</v>
      </c>
      <c r="G311" s="35" t="e">
        <f>+$C$19*'10 - 2010'!AI258</f>
        <v>#DIV/0!</v>
      </c>
      <c r="H311" s="35" t="e">
        <f>+$C$19*'10 - 2010'!AJ258</f>
        <v>#DIV/0!</v>
      </c>
      <c r="I311" s="35" t="e">
        <f>+$C$19*'10 - 2010'!AK258</f>
        <v>#DIV/0!</v>
      </c>
      <c r="J311" s="35" t="e">
        <f>+$C$19*'10 - 2010'!AL258</f>
        <v>#DIV/0!</v>
      </c>
      <c r="K311" s="35" t="e">
        <f>+$C$19*'10 - 2010'!AM258</f>
        <v>#DIV/0!</v>
      </c>
      <c r="L311" s="35" t="e">
        <f>+$C$19*'10 - 2010'!AN258</f>
        <v>#DIV/0!</v>
      </c>
      <c r="M311" s="35" t="e">
        <f>+$C$19*'10 - 2010'!AO258</f>
        <v>#DIV/0!</v>
      </c>
      <c r="N311" s="35" t="e">
        <f>+$C$19*'10 - 2010'!AP258</f>
        <v>#DIV/0!</v>
      </c>
      <c r="O311" s="35" t="e">
        <f>+$C$19*'10 - 2010'!AQ258</f>
        <v>#DIV/0!</v>
      </c>
      <c r="P311" s="35" t="e">
        <f>+$C$19*'10 - 2010'!AR258</f>
        <v>#DIV/0!</v>
      </c>
      <c r="Q311" s="35" t="e">
        <f>+$C$19*'10 - 2010'!AS258</f>
        <v>#DIV/0!</v>
      </c>
      <c r="R311" s="35" t="e">
        <f>+$C$19*'10 - 2010'!AT258</f>
        <v>#DIV/0!</v>
      </c>
      <c r="S311" s="35" t="e">
        <f>+$C$19*'10 - 2010'!AU258</f>
        <v>#DIV/0!</v>
      </c>
      <c r="T311" s="35" t="e">
        <f>+$C$19*'10 - 2010'!AV258</f>
        <v>#DIV/0!</v>
      </c>
      <c r="U311" s="35" t="e">
        <f>+$C$19*'10 - 2010'!AW258</f>
        <v>#DIV/0!</v>
      </c>
      <c r="V311" s="35" t="e">
        <f>+$C$19*'10 - 2010'!AX258</f>
        <v>#DIV/0!</v>
      </c>
      <c r="W311" s="35" t="e">
        <f>+$C$19*'10 - 2010'!AY258</f>
        <v>#DIV/0!</v>
      </c>
      <c r="X311" s="35" t="e">
        <f>+$C$19*'10 - 2010'!AZ258</f>
        <v>#DIV/0!</v>
      </c>
      <c r="Y311" s="35" t="e">
        <f>+$C$19*'10 - 2010'!BA258</f>
        <v>#DIV/0!</v>
      </c>
      <c r="Z311" s="35" t="e">
        <f>+$C$19*'10 - 2010'!BB258</f>
        <v>#DIV/0!</v>
      </c>
      <c r="AA311" s="35" t="e">
        <f>+$C$19*'10 - 2010'!BC258</f>
        <v>#DIV/0!</v>
      </c>
      <c r="AB311" s="35" t="e">
        <f>+$C$19*'10 - 2010'!BD258</f>
        <v>#DIV/0!</v>
      </c>
      <c r="AC311" s="35" t="e">
        <f>+$C$19*'10 - 2010'!BE258</f>
        <v>#DIV/0!</v>
      </c>
      <c r="AD311" s="35" t="e">
        <f>+$C$19*'10 - 2010'!BF258</f>
        <v>#DIV/0!</v>
      </c>
      <c r="AE311" s="35" t="e">
        <f>+$C$19*'10 - 2010'!BG258</f>
        <v>#DIV/0!</v>
      </c>
      <c r="AF311" s="35" t="e">
        <f>+$C$19*'10 - 2010'!BH258</f>
        <v>#DIV/0!</v>
      </c>
      <c r="AG311" s="35" t="e">
        <f>+$C$19*'10 - 2010'!BI258</f>
        <v>#DIV/0!</v>
      </c>
      <c r="AH311" s="35" t="e">
        <f>+$C$19*'10 - 2010'!BJ258</f>
        <v>#DIV/0!</v>
      </c>
      <c r="AI311" s="2"/>
    </row>
    <row r="312" spans="1:35">
      <c r="A312" s="44">
        <v>305</v>
      </c>
      <c r="B312" s="35">
        <f>+'10 - 2010'!B259</f>
        <v>0</v>
      </c>
      <c r="C312" s="35" t="e">
        <f>+'10 - 2010'!AE259/'10 - 2010'!BK259</f>
        <v>#DIV/0!</v>
      </c>
      <c r="D312" s="35" t="e">
        <f>+$C$19*'10 - 2010'!AF259</f>
        <v>#DIV/0!</v>
      </c>
      <c r="E312" s="35" t="e">
        <f>+$C$19*'10 - 2010'!AG259</f>
        <v>#DIV/0!</v>
      </c>
      <c r="F312" s="35" t="e">
        <f>+$C$19*'10 - 2010'!AH259</f>
        <v>#DIV/0!</v>
      </c>
      <c r="G312" s="35" t="e">
        <f>+$C$19*'10 - 2010'!AI259</f>
        <v>#DIV/0!</v>
      </c>
      <c r="H312" s="35" t="e">
        <f>+$C$19*'10 - 2010'!AJ259</f>
        <v>#DIV/0!</v>
      </c>
      <c r="I312" s="35" t="e">
        <f>+$C$19*'10 - 2010'!AK259</f>
        <v>#DIV/0!</v>
      </c>
      <c r="J312" s="35" t="e">
        <f>+$C$19*'10 - 2010'!AL259</f>
        <v>#DIV/0!</v>
      </c>
      <c r="K312" s="35" t="e">
        <f>+$C$19*'10 - 2010'!AM259</f>
        <v>#DIV/0!</v>
      </c>
      <c r="L312" s="35" t="e">
        <f>+$C$19*'10 - 2010'!AN259</f>
        <v>#DIV/0!</v>
      </c>
      <c r="M312" s="35" t="e">
        <f>+$C$19*'10 - 2010'!AO259</f>
        <v>#DIV/0!</v>
      </c>
      <c r="N312" s="35" t="e">
        <f>+$C$19*'10 - 2010'!AP259</f>
        <v>#DIV/0!</v>
      </c>
      <c r="O312" s="35" t="e">
        <f>+$C$19*'10 - 2010'!AQ259</f>
        <v>#DIV/0!</v>
      </c>
      <c r="P312" s="35" t="e">
        <f>+$C$19*'10 - 2010'!AR259</f>
        <v>#DIV/0!</v>
      </c>
      <c r="Q312" s="35" t="e">
        <f>+$C$19*'10 - 2010'!AS259</f>
        <v>#DIV/0!</v>
      </c>
      <c r="R312" s="35" t="e">
        <f>+$C$19*'10 - 2010'!AT259</f>
        <v>#DIV/0!</v>
      </c>
      <c r="S312" s="35" t="e">
        <f>+$C$19*'10 - 2010'!AU259</f>
        <v>#DIV/0!</v>
      </c>
      <c r="T312" s="35" t="e">
        <f>+$C$19*'10 - 2010'!AV259</f>
        <v>#DIV/0!</v>
      </c>
      <c r="U312" s="35" t="e">
        <f>+$C$19*'10 - 2010'!AW259</f>
        <v>#DIV/0!</v>
      </c>
      <c r="V312" s="35" t="e">
        <f>+$C$19*'10 - 2010'!AX259</f>
        <v>#DIV/0!</v>
      </c>
      <c r="W312" s="35" t="e">
        <f>+$C$19*'10 - 2010'!AY259</f>
        <v>#DIV/0!</v>
      </c>
      <c r="X312" s="35" t="e">
        <f>+$C$19*'10 - 2010'!AZ259</f>
        <v>#DIV/0!</v>
      </c>
      <c r="Y312" s="35" t="e">
        <f>+$C$19*'10 - 2010'!BA259</f>
        <v>#DIV/0!</v>
      </c>
      <c r="Z312" s="35" t="e">
        <f>+$C$19*'10 - 2010'!BB259</f>
        <v>#DIV/0!</v>
      </c>
      <c r="AA312" s="35" t="e">
        <f>+$C$19*'10 - 2010'!BC259</f>
        <v>#DIV/0!</v>
      </c>
      <c r="AB312" s="35" t="e">
        <f>+$C$19*'10 - 2010'!BD259</f>
        <v>#DIV/0!</v>
      </c>
      <c r="AC312" s="35" t="e">
        <f>+$C$19*'10 - 2010'!BE259</f>
        <v>#DIV/0!</v>
      </c>
      <c r="AD312" s="35" t="e">
        <f>+$C$19*'10 - 2010'!BF259</f>
        <v>#DIV/0!</v>
      </c>
      <c r="AE312" s="35" t="e">
        <f>+$C$19*'10 - 2010'!BG259</f>
        <v>#DIV/0!</v>
      </c>
      <c r="AF312" s="35" t="e">
        <f>+$C$19*'10 - 2010'!BH259</f>
        <v>#DIV/0!</v>
      </c>
      <c r="AG312" s="35" t="e">
        <f>+$C$19*'10 - 2010'!BI259</f>
        <v>#DIV/0!</v>
      </c>
      <c r="AH312" s="35" t="e">
        <f>+$C$19*'10 - 2010'!BJ259</f>
        <v>#DIV/0!</v>
      </c>
      <c r="AI312" s="2"/>
    </row>
    <row r="313" spans="1:35">
      <c r="A313" s="44">
        <v>306</v>
      </c>
      <c r="B313" s="35">
        <f>+'10 - 2010'!B260</f>
        <v>0</v>
      </c>
      <c r="C313" s="35" t="e">
        <f>+'10 - 2010'!AE260/'10 - 2010'!BK260</f>
        <v>#DIV/0!</v>
      </c>
      <c r="D313" s="35" t="e">
        <f>+$C$19*'10 - 2010'!AF260</f>
        <v>#DIV/0!</v>
      </c>
      <c r="E313" s="35" t="e">
        <f>+$C$19*'10 - 2010'!AG260</f>
        <v>#DIV/0!</v>
      </c>
      <c r="F313" s="35" t="e">
        <f>+$C$19*'10 - 2010'!AH260</f>
        <v>#DIV/0!</v>
      </c>
      <c r="G313" s="35" t="e">
        <f>+$C$19*'10 - 2010'!AI260</f>
        <v>#DIV/0!</v>
      </c>
      <c r="H313" s="35" t="e">
        <f>+$C$19*'10 - 2010'!AJ260</f>
        <v>#DIV/0!</v>
      </c>
      <c r="I313" s="35" t="e">
        <f>+$C$19*'10 - 2010'!AK260</f>
        <v>#DIV/0!</v>
      </c>
      <c r="J313" s="35" t="e">
        <f>+$C$19*'10 - 2010'!AL260</f>
        <v>#DIV/0!</v>
      </c>
      <c r="K313" s="35" t="e">
        <f>+$C$19*'10 - 2010'!AM260</f>
        <v>#DIV/0!</v>
      </c>
      <c r="L313" s="35" t="e">
        <f>+$C$19*'10 - 2010'!AN260</f>
        <v>#DIV/0!</v>
      </c>
      <c r="M313" s="35" t="e">
        <f>+$C$19*'10 - 2010'!AO260</f>
        <v>#DIV/0!</v>
      </c>
      <c r="N313" s="35" t="e">
        <f>+$C$19*'10 - 2010'!AP260</f>
        <v>#DIV/0!</v>
      </c>
      <c r="O313" s="35" t="e">
        <f>+$C$19*'10 - 2010'!AQ260</f>
        <v>#DIV/0!</v>
      </c>
      <c r="P313" s="35" t="e">
        <f>+$C$19*'10 - 2010'!AR260</f>
        <v>#DIV/0!</v>
      </c>
      <c r="Q313" s="35" t="e">
        <f>+$C$19*'10 - 2010'!AS260</f>
        <v>#DIV/0!</v>
      </c>
      <c r="R313" s="35" t="e">
        <f>+$C$19*'10 - 2010'!AT260</f>
        <v>#DIV/0!</v>
      </c>
      <c r="S313" s="35" t="e">
        <f>+$C$19*'10 - 2010'!AU260</f>
        <v>#DIV/0!</v>
      </c>
      <c r="T313" s="35" t="e">
        <f>+$C$19*'10 - 2010'!AV260</f>
        <v>#DIV/0!</v>
      </c>
      <c r="U313" s="35" t="e">
        <f>+$C$19*'10 - 2010'!AW260</f>
        <v>#DIV/0!</v>
      </c>
      <c r="V313" s="35" t="e">
        <f>+$C$19*'10 - 2010'!AX260</f>
        <v>#DIV/0!</v>
      </c>
      <c r="W313" s="35" t="e">
        <f>+$C$19*'10 - 2010'!AY260</f>
        <v>#DIV/0!</v>
      </c>
      <c r="X313" s="35" t="e">
        <f>+$C$19*'10 - 2010'!AZ260</f>
        <v>#DIV/0!</v>
      </c>
      <c r="Y313" s="35" t="e">
        <f>+$C$19*'10 - 2010'!BA260</f>
        <v>#DIV/0!</v>
      </c>
      <c r="Z313" s="35" t="e">
        <f>+$C$19*'10 - 2010'!BB260</f>
        <v>#DIV/0!</v>
      </c>
      <c r="AA313" s="35" t="e">
        <f>+$C$19*'10 - 2010'!BC260</f>
        <v>#DIV/0!</v>
      </c>
      <c r="AB313" s="35" t="e">
        <f>+$C$19*'10 - 2010'!BD260</f>
        <v>#DIV/0!</v>
      </c>
      <c r="AC313" s="35" t="e">
        <f>+$C$19*'10 - 2010'!BE260</f>
        <v>#DIV/0!</v>
      </c>
      <c r="AD313" s="35" t="e">
        <f>+$C$19*'10 - 2010'!BF260</f>
        <v>#DIV/0!</v>
      </c>
      <c r="AE313" s="35" t="e">
        <f>+$C$19*'10 - 2010'!BG260</f>
        <v>#DIV/0!</v>
      </c>
      <c r="AF313" s="35" t="e">
        <f>+$C$19*'10 - 2010'!BH260</f>
        <v>#DIV/0!</v>
      </c>
      <c r="AG313" s="35" t="e">
        <f>+$C$19*'10 - 2010'!BI260</f>
        <v>#DIV/0!</v>
      </c>
      <c r="AH313" s="35" t="e">
        <f>+$C$19*'10 - 2010'!BJ260</f>
        <v>#DIV/0!</v>
      </c>
      <c r="AI313" s="2"/>
    </row>
    <row r="314" spans="1:35">
      <c r="A314" s="44">
        <v>307</v>
      </c>
      <c r="B314" s="35">
        <f>+'10 - 2010'!B261</f>
        <v>0</v>
      </c>
      <c r="C314" s="35" t="e">
        <f>+'10 - 2010'!AE261/'10 - 2010'!BK261</f>
        <v>#DIV/0!</v>
      </c>
      <c r="D314" s="35" t="e">
        <f>+$C$19*'10 - 2010'!AF261</f>
        <v>#DIV/0!</v>
      </c>
      <c r="E314" s="35" t="e">
        <f>+$C$19*'10 - 2010'!AG261</f>
        <v>#DIV/0!</v>
      </c>
      <c r="F314" s="35" t="e">
        <f>+$C$19*'10 - 2010'!AH261</f>
        <v>#DIV/0!</v>
      </c>
      <c r="G314" s="35" t="e">
        <f>+$C$19*'10 - 2010'!AI261</f>
        <v>#DIV/0!</v>
      </c>
      <c r="H314" s="35" t="e">
        <f>+$C$19*'10 - 2010'!AJ261</f>
        <v>#DIV/0!</v>
      </c>
      <c r="I314" s="35" t="e">
        <f>+$C$19*'10 - 2010'!AK261</f>
        <v>#DIV/0!</v>
      </c>
      <c r="J314" s="35" t="e">
        <f>+$C$19*'10 - 2010'!AL261</f>
        <v>#DIV/0!</v>
      </c>
      <c r="K314" s="35" t="e">
        <f>+$C$19*'10 - 2010'!AM261</f>
        <v>#DIV/0!</v>
      </c>
      <c r="L314" s="35" t="e">
        <f>+$C$19*'10 - 2010'!AN261</f>
        <v>#DIV/0!</v>
      </c>
      <c r="M314" s="35" t="e">
        <f>+$C$19*'10 - 2010'!AO261</f>
        <v>#DIV/0!</v>
      </c>
      <c r="N314" s="35" t="e">
        <f>+$C$19*'10 - 2010'!AP261</f>
        <v>#DIV/0!</v>
      </c>
      <c r="O314" s="35" t="e">
        <f>+$C$19*'10 - 2010'!AQ261</f>
        <v>#DIV/0!</v>
      </c>
      <c r="P314" s="35" t="e">
        <f>+$C$19*'10 - 2010'!AR261</f>
        <v>#DIV/0!</v>
      </c>
      <c r="Q314" s="35" t="e">
        <f>+$C$19*'10 - 2010'!AS261</f>
        <v>#DIV/0!</v>
      </c>
      <c r="R314" s="35" t="e">
        <f>+$C$19*'10 - 2010'!AT261</f>
        <v>#DIV/0!</v>
      </c>
      <c r="S314" s="35" t="e">
        <f>+$C$19*'10 - 2010'!AU261</f>
        <v>#DIV/0!</v>
      </c>
      <c r="T314" s="35" t="e">
        <f>+$C$19*'10 - 2010'!AV261</f>
        <v>#DIV/0!</v>
      </c>
      <c r="U314" s="35" t="e">
        <f>+$C$19*'10 - 2010'!AW261</f>
        <v>#DIV/0!</v>
      </c>
      <c r="V314" s="35" t="e">
        <f>+$C$19*'10 - 2010'!AX261</f>
        <v>#DIV/0!</v>
      </c>
      <c r="W314" s="35" t="e">
        <f>+$C$19*'10 - 2010'!AY261</f>
        <v>#DIV/0!</v>
      </c>
      <c r="X314" s="35" t="e">
        <f>+$C$19*'10 - 2010'!AZ261</f>
        <v>#DIV/0!</v>
      </c>
      <c r="Y314" s="35" t="e">
        <f>+$C$19*'10 - 2010'!BA261</f>
        <v>#DIV/0!</v>
      </c>
      <c r="Z314" s="35" t="e">
        <f>+$C$19*'10 - 2010'!BB261</f>
        <v>#DIV/0!</v>
      </c>
      <c r="AA314" s="35" t="e">
        <f>+$C$19*'10 - 2010'!BC261</f>
        <v>#DIV/0!</v>
      </c>
      <c r="AB314" s="35" t="e">
        <f>+$C$19*'10 - 2010'!BD261</f>
        <v>#DIV/0!</v>
      </c>
      <c r="AC314" s="35" t="e">
        <f>+$C$19*'10 - 2010'!BE261</f>
        <v>#DIV/0!</v>
      </c>
      <c r="AD314" s="35" t="e">
        <f>+$C$19*'10 - 2010'!BF261</f>
        <v>#DIV/0!</v>
      </c>
      <c r="AE314" s="35" t="e">
        <f>+$C$19*'10 - 2010'!BG261</f>
        <v>#DIV/0!</v>
      </c>
      <c r="AF314" s="35" t="e">
        <f>+$C$19*'10 - 2010'!BH261</f>
        <v>#DIV/0!</v>
      </c>
      <c r="AG314" s="35" t="e">
        <f>+$C$19*'10 - 2010'!BI261</f>
        <v>#DIV/0!</v>
      </c>
      <c r="AH314" s="35" t="e">
        <f>+$C$19*'10 - 2010'!BJ261</f>
        <v>#DIV/0!</v>
      </c>
      <c r="AI314" s="2"/>
    </row>
    <row r="315" spans="1:35">
      <c r="A315" s="44">
        <v>308</v>
      </c>
      <c r="B315" s="35">
        <f>+'10 - 2010'!B262</f>
        <v>0</v>
      </c>
      <c r="C315" s="35" t="e">
        <f>+'10 - 2010'!AE262/'10 - 2010'!BK262</f>
        <v>#DIV/0!</v>
      </c>
      <c r="D315" s="35" t="e">
        <f>+$C$19*'10 - 2010'!AF262</f>
        <v>#DIV/0!</v>
      </c>
      <c r="E315" s="35" t="e">
        <f>+$C$19*'10 - 2010'!AG262</f>
        <v>#DIV/0!</v>
      </c>
      <c r="F315" s="35" t="e">
        <f>+$C$19*'10 - 2010'!AH262</f>
        <v>#DIV/0!</v>
      </c>
      <c r="G315" s="35" t="e">
        <f>+$C$19*'10 - 2010'!AI262</f>
        <v>#DIV/0!</v>
      </c>
      <c r="H315" s="35" t="e">
        <f>+$C$19*'10 - 2010'!AJ262</f>
        <v>#DIV/0!</v>
      </c>
      <c r="I315" s="35" t="e">
        <f>+$C$19*'10 - 2010'!AK262</f>
        <v>#DIV/0!</v>
      </c>
      <c r="J315" s="35" t="e">
        <f>+$C$19*'10 - 2010'!AL262</f>
        <v>#DIV/0!</v>
      </c>
      <c r="K315" s="35" t="e">
        <f>+$C$19*'10 - 2010'!AM262</f>
        <v>#DIV/0!</v>
      </c>
      <c r="L315" s="35" t="e">
        <f>+$C$19*'10 - 2010'!AN262</f>
        <v>#DIV/0!</v>
      </c>
      <c r="M315" s="35" t="e">
        <f>+$C$19*'10 - 2010'!AO262</f>
        <v>#DIV/0!</v>
      </c>
      <c r="N315" s="35" t="e">
        <f>+$C$19*'10 - 2010'!AP262</f>
        <v>#DIV/0!</v>
      </c>
      <c r="O315" s="35" t="e">
        <f>+$C$19*'10 - 2010'!AQ262</f>
        <v>#DIV/0!</v>
      </c>
      <c r="P315" s="35" t="e">
        <f>+$C$19*'10 - 2010'!AR262</f>
        <v>#DIV/0!</v>
      </c>
      <c r="Q315" s="35" t="e">
        <f>+$C$19*'10 - 2010'!AS262</f>
        <v>#DIV/0!</v>
      </c>
      <c r="R315" s="35" t="e">
        <f>+$C$19*'10 - 2010'!AT262</f>
        <v>#DIV/0!</v>
      </c>
      <c r="S315" s="35" t="e">
        <f>+$C$19*'10 - 2010'!AU262</f>
        <v>#DIV/0!</v>
      </c>
      <c r="T315" s="35" t="e">
        <f>+$C$19*'10 - 2010'!AV262</f>
        <v>#DIV/0!</v>
      </c>
      <c r="U315" s="35" t="e">
        <f>+$C$19*'10 - 2010'!AW262</f>
        <v>#DIV/0!</v>
      </c>
      <c r="V315" s="35" t="e">
        <f>+$C$19*'10 - 2010'!AX262</f>
        <v>#DIV/0!</v>
      </c>
      <c r="W315" s="35" t="e">
        <f>+$C$19*'10 - 2010'!AY262</f>
        <v>#DIV/0!</v>
      </c>
      <c r="X315" s="35" t="e">
        <f>+$C$19*'10 - 2010'!AZ262</f>
        <v>#DIV/0!</v>
      </c>
      <c r="Y315" s="35" t="e">
        <f>+$C$19*'10 - 2010'!BA262</f>
        <v>#DIV/0!</v>
      </c>
      <c r="Z315" s="35" t="e">
        <f>+$C$19*'10 - 2010'!BB262</f>
        <v>#DIV/0!</v>
      </c>
      <c r="AA315" s="35" t="e">
        <f>+$C$19*'10 - 2010'!BC262</f>
        <v>#DIV/0!</v>
      </c>
      <c r="AB315" s="35" t="e">
        <f>+$C$19*'10 - 2010'!BD262</f>
        <v>#DIV/0!</v>
      </c>
      <c r="AC315" s="35" t="e">
        <f>+$C$19*'10 - 2010'!BE262</f>
        <v>#DIV/0!</v>
      </c>
      <c r="AD315" s="35" t="e">
        <f>+$C$19*'10 - 2010'!BF262</f>
        <v>#DIV/0!</v>
      </c>
      <c r="AE315" s="35" t="e">
        <f>+$C$19*'10 - 2010'!BG262</f>
        <v>#DIV/0!</v>
      </c>
      <c r="AF315" s="35" t="e">
        <f>+$C$19*'10 - 2010'!BH262</f>
        <v>#DIV/0!</v>
      </c>
      <c r="AG315" s="35" t="e">
        <f>+$C$19*'10 - 2010'!BI262</f>
        <v>#DIV/0!</v>
      </c>
      <c r="AH315" s="35" t="e">
        <f>+$C$19*'10 - 2010'!BJ262</f>
        <v>#DIV/0!</v>
      </c>
      <c r="AI315" s="2"/>
    </row>
    <row r="316" spans="1:35">
      <c r="A316" s="44">
        <v>309</v>
      </c>
      <c r="B316" s="35">
        <f>+'10 - 2010'!B263</f>
        <v>0</v>
      </c>
      <c r="C316" s="35" t="e">
        <f>+'10 - 2010'!AE263/'10 - 2010'!BK263</f>
        <v>#DIV/0!</v>
      </c>
      <c r="D316" s="35" t="e">
        <f>+$C$19*'10 - 2010'!AF263</f>
        <v>#DIV/0!</v>
      </c>
      <c r="E316" s="35" t="e">
        <f>+$C$19*'10 - 2010'!AG263</f>
        <v>#DIV/0!</v>
      </c>
      <c r="F316" s="35" t="e">
        <f>+$C$19*'10 - 2010'!AH263</f>
        <v>#DIV/0!</v>
      </c>
      <c r="G316" s="35" t="e">
        <f>+$C$19*'10 - 2010'!AI263</f>
        <v>#DIV/0!</v>
      </c>
      <c r="H316" s="35" t="e">
        <f>+$C$19*'10 - 2010'!AJ263</f>
        <v>#DIV/0!</v>
      </c>
      <c r="I316" s="35" t="e">
        <f>+$C$19*'10 - 2010'!AK263</f>
        <v>#DIV/0!</v>
      </c>
      <c r="J316" s="35" t="e">
        <f>+$C$19*'10 - 2010'!AL263</f>
        <v>#DIV/0!</v>
      </c>
      <c r="K316" s="35" t="e">
        <f>+$C$19*'10 - 2010'!AM263</f>
        <v>#DIV/0!</v>
      </c>
      <c r="L316" s="35" t="e">
        <f>+$C$19*'10 - 2010'!AN263</f>
        <v>#DIV/0!</v>
      </c>
      <c r="M316" s="35" t="e">
        <f>+$C$19*'10 - 2010'!AO263</f>
        <v>#DIV/0!</v>
      </c>
      <c r="N316" s="35" t="e">
        <f>+$C$19*'10 - 2010'!AP263</f>
        <v>#DIV/0!</v>
      </c>
      <c r="O316" s="35" t="e">
        <f>+$C$19*'10 - 2010'!AQ263</f>
        <v>#DIV/0!</v>
      </c>
      <c r="P316" s="35" t="e">
        <f>+$C$19*'10 - 2010'!AR263</f>
        <v>#DIV/0!</v>
      </c>
      <c r="Q316" s="35" t="e">
        <f>+$C$19*'10 - 2010'!AS263</f>
        <v>#DIV/0!</v>
      </c>
      <c r="R316" s="35" t="e">
        <f>+$C$19*'10 - 2010'!AT263</f>
        <v>#DIV/0!</v>
      </c>
      <c r="S316" s="35" t="e">
        <f>+$C$19*'10 - 2010'!AU263</f>
        <v>#DIV/0!</v>
      </c>
      <c r="T316" s="35" t="e">
        <f>+$C$19*'10 - 2010'!AV263</f>
        <v>#DIV/0!</v>
      </c>
      <c r="U316" s="35" t="e">
        <f>+$C$19*'10 - 2010'!AW263</f>
        <v>#DIV/0!</v>
      </c>
      <c r="V316" s="35" t="e">
        <f>+$C$19*'10 - 2010'!AX263</f>
        <v>#DIV/0!</v>
      </c>
      <c r="W316" s="35" t="e">
        <f>+$C$19*'10 - 2010'!AY263</f>
        <v>#DIV/0!</v>
      </c>
      <c r="X316" s="35" t="e">
        <f>+$C$19*'10 - 2010'!AZ263</f>
        <v>#DIV/0!</v>
      </c>
      <c r="Y316" s="35" t="e">
        <f>+$C$19*'10 - 2010'!BA263</f>
        <v>#DIV/0!</v>
      </c>
      <c r="Z316" s="35" t="e">
        <f>+$C$19*'10 - 2010'!BB263</f>
        <v>#DIV/0!</v>
      </c>
      <c r="AA316" s="35" t="e">
        <f>+$C$19*'10 - 2010'!BC263</f>
        <v>#DIV/0!</v>
      </c>
      <c r="AB316" s="35" t="e">
        <f>+$C$19*'10 - 2010'!BD263</f>
        <v>#DIV/0!</v>
      </c>
      <c r="AC316" s="35" t="e">
        <f>+$C$19*'10 - 2010'!BE263</f>
        <v>#DIV/0!</v>
      </c>
      <c r="AD316" s="35" t="e">
        <f>+$C$19*'10 - 2010'!BF263</f>
        <v>#DIV/0!</v>
      </c>
      <c r="AE316" s="35" t="e">
        <f>+$C$19*'10 - 2010'!BG263</f>
        <v>#DIV/0!</v>
      </c>
      <c r="AF316" s="35" t="e">
        <f>+$C$19*'10 - 2010'!BH263</f>
        <v>#DIV/0!</v>
      </c>
      <c r="AG316" s="35" t="e">
        <f>+$C$19*'10 - 2010'!BI263</f>
        <v>#DIV/0!</v>
      </c>
      <c r="AH316" s="35" t="e">
        <f>+$C$19*'10 - 2010'!BJ263</f>
        <v>#DIV/0!</v>
      </c>
      <c r="AI316" s="2"/>
    </row>
    <row r="317" spans="1:35">
      <c r="A317" s="44">
        <v>310</v>
      </c>
      <c r="B317" s="35">
        <f>+'10 - 2010'!B264</f>
        <v>0</v>
      </c>
      <c r="C317" s="35" t="e">
        <f>+'10 - 2010'!AE264/'10 - 2010'!BK264</f>
        <v>#DIV/0!</v>
      </c>
      <c r="D317" s="35" t="e">
        <f>+$C$19*'10 - 2010'!AF264</f>
        <v>#DIV/0!</v>
      </c>
      <c r="E317" s="35" t="e">
        <f>+$C$19*'10 - 2010'!AG264</f>
        <v>#DIV/0!</v>
      </c>
      <c r="F317" s="35" t="e">
        <f>+$C$19*'10 - 2010'!AH264</f>
        <v>#DIV/0!</v>
      </c>
      <c r="G317" s="35" t="e">
        <f>+$C$19*'10 - 2010'!AI264</f>
        <v>#DIV/0!</v>
      </c>
      <c r="H317" s="35" t="e">
        <f>+$C$19*'10 - 2010'!AJ264</f>
        <v>#DIV/0!</v>
      </c>
      <c r="I317" s="35" t="e">
        <f>+$C$19*'10 - 2010'!AK264</f>
        <v>#DIV/0!</v>
      </c>
      <c r="J317" s="35" t="e">
        <f>+$C$19*'10 - 2010'!AL264</f>
        <v>#DIV/0!</v>
      </c>
      <c r="K317" s="35" t="e">
        <f>+$C$19*'10 - 2010'!AM264</f>
        <v>#DIV/0!</v>
      </c>
      <c r="L317" s="35" t="e">
        <f>+$C$19*'10 - 2010'!AN264</f>
        <v>#DIV/0!</v>
      </c>
      <c r="M317" s="35" t="e">
        <f>+$C$19*'10 - 2010'!AO264</f>
        <v>#DIV/0!</v>
      </c>
      <c r="N317" s="35" t="e">
        <f>+$C$19*'10 - 2010'!AP264</f>
        <v>#DIV/0!</v>
      </c>
      <c r="O317" s="35" t="e">
        <f>+$C$19*'10 - 2010'!AQ264</f>
        <v>#DIV/0!</v>
      </c>
      <c r="P317" s="35" t="e">
        <f>+$C$19*'10 - 2010'!AR264</f>
        <v>#DIV/0!</v>
      </c>
      <c r="Q317" s="35" t="e">
        <f>+$C$19*'10 - 2010'!AS264</f>
        <v>#DIV/0!</v>
      </c>
      <c r="R317" s="35" t="e">
        <f>+$C$19*'10 - 2010'!AT264</f>
        <v>#DIV/0!</v>
      </c>
      <c r="S317" s="35" t="e">
        <f>+$C$19*'10 - 2010'!AU264</f>
        <v>#DIV/0!</v>
      </c>
      <c r="T317" s="35" t="e">
        <f>+$C$19*'10 - 2010'!AV264</f>
        <v>#DIV/0!</v>
      </c>
      <c r="U317" s="35" t="e">
        <f>+$C$19*'10 - 2010'!AW264</f>
        <v>#DIV/0!</v>
      </c>
      <c r="V317" s="35" t="e">
        <f>+$C$19*'10 - 2010'!AX264</f>
        <v>#DIV/0!</v>
      </c>
      <c r="W317" s="35" t="e">
        <f>+$C$19*'10 - 2010'!AY264</f>
        <v>#DIV/0!</v>
      </c>
      <c r="X317" s="35" t="e">
        <f>+$C$19*'10 - 2010'!AZ264</f>
        <v>#DIV/0!</v>
      </c>
      <c r="Y317" s="35" t="e">
        <f>+$C$19*'10 - 2010'!BA264</f>
        <v>#DIV/0!</v>
      </c>
      <c r="Z317" s="35" t="e">
        <f>+$C$19*'10 - 2010'!BB264</f>
        <v>#DIV/0!</v>
      </c>
      <c r="AA317" s="35" t="e">
        <f>+$C$19*'10 - 2010'!BC264</f>
        <v>#DIV/0!</v>
      </c>
      <c r="AB317" s="35" t="e">
        <f>+$C$19*'10 - 2010'!BD264</f>
        <v>#DIV/0!</v>
      </c>
      <c r="AC317" s="35" t="e">
        <f>+$C$19*'10 - 2010'!BE264</f>
        <v>#DIV/0!</v>
      </c>
      <c r="AD317" s="35" t="e">
        <f>+$C$19*'10 - 2010'!BF264</f>
        <v>#DIV/0!</v>
      </c>
      <c r="AE317" s="35" t="e">
        <f>+$C$19*'10 - 2010'!BG264</f>
        <v>#DIV/0!</v>
      </c>
      <c r="AF317" s="35" t="e">
        <f>+$C$19*'10 - 2010'!BH264</f>
        <v>#DIV/0!</v>
      </c>
      <c r="AG317" s="35" t="e">
        <f>+$C$19*'10 - 2010'!BI264</f>
        <v>#DIV/0!</v>
      </c>
      <c r="AH317" s="35" t="e">
        <f>+$C$19*'10 - 2010'!BJ264</f>
        <v>#DIV/0!</v>
      </c>
      <c r="AI317" s="2"/>
    </row>
    <row r="318" spans="1:35">
      <c r="A318" s="44">
        <v>311</v>
      </c>
      <c r="B318" s="35">
        <f>+'10 - 2010'!B265</f>
        <v>0</v>
      </c>
      <c r="C318" s="35" t="e">
        <f>+'10 - 2010'!AE265/'10 - 2010'!BK265</f>
        <v>#DIV/0!</v>
      </c>
      <c r="D318" s="35" t="e">
        <f>+$C$19*'10 - 2010'!AF265</f>
        <v>#DIV/0!</v>
      </c>
      <c r="E318" s="35" t="e">
        <f>+$C$19*'10 - 2010'!AG265</f>
        <v>#DIV/0!</v>
      </c>
      <c r="F318" s="35" t="e">
        <f>+$C$19*'10 - 2010'!AH265</f>
        <v>#DIV/0!</v>
      </c>
      <c r="G318" s="35" t="e">
        <f>+$C$19*'10 - 2010'!AI265</f>
        <v>#DIV/0!</v>
      </c>
      <c r="H318" s="35" t="e">
        <f>+$C$19*'10 - 2010'!AJ265</f>
        <v>#DIV/0!</v>
      </c>
      <c r="I318" s="35" t="e">
        <f>+$C$19*'10 - 2010'!AK265</f>
        <v>#DIV/0!</v>
      </c>
      <c r="J318" s="35" t="e">
        <f>+$C$19*'10 - 2010'!AL265</f>
        <v>#DIV/0!</v>
      </c>
      <c r="K318" s="35" t="e">
        <f>+$C$19*'10 - 2010'!AM265</f>
        <v>#DIV/0!</v>
      </c>
      <c r="L318" s="35" t="e">
        <f>+$C$19*'10 - 2010'!AN265</f>
        <v>#DIV/0!</v>
      </c>
      <c r="M318" s="35" t="e">
        <f>+$C$19*'10 - 2010'!AO265</f>
        <v>#DIV/0!</v>
      </c>
      <c r="N318" s="35" t="e">
        <f>+$C$19*'10 - 2010'!AP265</f>
        <v>#DIV/0!</v>
      </c>
      <c r="O318" s="35" t="e">
        <f>+$C$19*'10 - 2010'!AQ265</f>
        <v>#DIV/0!</v>
      </c>
      <c r="P318" s="35" t="e">
        <f>+$C$19*'10 - 2010'!AR265</f>
        <v>#DIV/0!</v>
      </c>
      <c r="Q318" s="35" t="e">
        <f>+$C$19*'10 - 2010'!AS265</f>
        <v>#DIV/0!</v>
      </c>
      <c r="R318" s="35" t="e">
        <f>+$C$19*'10 - 2010'!AT265</f>
        <v>#DIV/0!</v>
      </c>
      <c r="S318" s="35" t="e">
        <f>+$C$19*'10 - 2010'!AU265</f>
        <v>#DIV/0!</v>
      </c>
      <c r="T318" s="35" t="e">
        <f>+$C$19*'10 - 2010'!AV265</f>
        <v>#DIV/0!</v>
      </c>
      <c r="U318" s="35" t="e">
        <f>+$C$19*'10 - 2010'!AW265</f>
        <v>#DIV/0!</v>
      </c>
      <c r="V318" s="35" t="e">
        <f>+$C$19*'10 - 2010'!AX265</f>
        <v>#DIV/0!</v>
      </c>
      <c r="W318" s="35" t="e">
        <f>+$C$19*'10 - 2010'!AY265</f>
        <v>#DIV/0!</v>
      </c>
      <c r="X318" s="35" t="e">
        <f>+$C$19*'10 - 2010'!AZ265</f>
        <v>#DIV/0!</v>
      </c>
      <c r="Y318" s="35" t="e">
        <f>+$C$19*'10 - 2010'!BA265</f>
        <v>#DIV/0!</v>
      </c>
      <c r="Z318" s="35" t="e">
        <f>+$C$19*'10 - 2010'!BB265</f>
        <v>#DIV/0!</v>
      </c>
      <c r="AA318" s="35" t="e">
        <f>+$C$19*'10 - 2010'!BC265</f>
        <v>#DIV/0!</v>
      </c>
      <c r="AB318" s="35" t="e">
        <f>+$C$19*'10 - 2010'!BD265</f>
        <v>#DIV/0!</v>
      </c>
      <c r="AC318" s="35" t="e">
        <f>+$C$19*'10 - 2010'!BE265</f>
        <v>#DIV/0!</v>
      </c>
      <c r="AD318" s="35" t="e">
        <f>+$C$19*'10 - 2010'!BF265</f>
        <v>#DIV/0!</v>
      </c>
      <c r="AE318" s="35" t="e">
        <f>+$C$19*'10 - 2010'!BG265</f>
        <v>#DIV/0!</v>
      </c>
      <c r="AF318" s="35" t="e">
        <f>+$C$19*'10 - 2010'!BH265</f>
        <v>#DIV/0!</v>
      </c>
      <c r="AG318" s="35" t="e">
        <f>+$C$19*'10 - 2010'!BI265</f>
        <v>#DIV/0!</v>
      </c>
      <c r="AH318" s="35" t="e">
        <f>+$C$19*'10 - 2010'!BJ265</f>
        <v>#DIV/0!</v>
      </c>
      <c r="AI318" s="2"/>
    </row>
    <row r="319" spans="1:35">
      <c r="A319" s="44">
        <v>312</v>
      </c>
      <c r="B319" s="35">
        <f>+'10 - 2010'!B266</f>
        <v>0</v>
      </c>
      <c r="C319" s="35" t="e">
        <f>+'10 - 2010'!AE266/'10 - 2010'!BK266</f>
        <v>#DIV/0!</v>
      </c>
      <c r="D319" s="35" t="e">
        <f>+$C$19*'10 - 2010'!AF266</f>
        <v>#DIV/0!</v>
      </c>
      <c r="E319" s="35" t="e">
        <f>+$C$19*'10 - 2010'!AG266</f>
        <v>#DIV/0!</v>
      </c>
      <c r="F319" s="35" t="e">
        <f>+$C$19*'10 - 2010'!AH266</f>
        <v>#DIV/0!</v>
      </c>
      <c r="G319" s="35" t="e">
        <f>+$C$19*'10 - 2010'!AI266</f>
        <v>#DIV/0!</v>
      </c>
      <c r="H319" s="35" t="e">
        <f>+$C$19*'10 - 2010'!AJ266</f>
        <v>#DIV/0!</v>
      </c>
      <c r="I319" s="35" t="e">
        <f>+$C$19*'10 - 2010'!AK266</f>
        <v>#DIV/0!</v>
      </c>
      <c r="J319" s="35" t="e">
        <f>+$C$19*'10 - 2010'!AL266</f>
        <v>#DIV/0!</v>
      </c>
      <c r="K319" s="35" t="e">
        <f>+$C$19*'10 - 2010'!AM266</f>
        <v>#DIV/0!</v>
      </c>
      <c r="L319" s="35" t="e">
        <f>+$C$19*'10 - 2010'!AN266</f>
        <v>#DIV/0!</v>
      </c>
      <c r="M319" s="35" t="e">
        <f>+$C$19*'10 - 2010'!AO266</f>
        <v>#DIV/0!</v>
      </c>
      <c r="N319" s="35" t="e">
        <f>+$C$19*'10 - 2010'!AP266</f>
        <v>#DIV/0!</v>
      </c>
      <c r="O319" s="35" t="e">
        <f>+$C$19*'10 - 2010'!AQ266</f>
        <v>#DIV/0!</v>
      </c>
      <c r="P319" s="35" t="e">
        <f>+$C$19*'10 - 2010'!AR266</f>
        <v>#DIV/0!</v>
      </c>
      <c r="Q319" s="35" t="e">
        <f>+$C$19*'10 - 2010'!AS266</f>
        <v>#DIV/0!</v>
      </c>
      <c r="R319" s="35" t="e">
        <f>+$C$19*'10 - 2010'!AT266</f>
        <v>#DIV/0!</v>
      </c>
      <c r="S319" s="35" t="e">
        <f>+$C$19*'10 - 2010'!AU266</f>
        <v>#DIV/0!</v>
      </c>
      <c r="T319" s="35" t="e">
        <f>+$C$19*'10 - 2010'!AV266</f>
        <v>#DIV/0!</v>
      </c>
      <c r="U319" s="35" t="e">
        <f>+$C$19*'10 - 2010'!AW266</f>
        <v>#DIV/0!</v>
      </c>
      <c r="V319" s="35" t="e">
        <f>+$C$19*'10 - 2010'!AX266</f>
        <v>#DIV/0!</v>
      </c>
      <c r="W319" s="35" t="e">
        <f>+$C$19*'10 - 2010'!AY266</f>
        <v>#DIV/0!</v>
      </c>
      <c r="X319" s="35" t="e">
        <f>+$C$19*'10 - 2010'!AZ266</f>
        <v>#DIV/0!</v>
      </c>
      <c r="Y319" s="35" t="e">
        <f>+$C$19*'10 - 2010'!BA266</f>
        <v>#DIV/0!</v>
      </c>
      <c r="Z319" s="35" t="e">
        <f>+$C$19*'10 - 2010'!BB266</f>
        <v>#DIV/0!</v>
      </c>
      <c r="AA319" s="35" t="e">
        <f>+$C$19*'10 - 2010'!BC266</f>
        <v>#DIV/0!</v>
      </c>
      <c r="AB319" s="35" t="e">
        <f>+$C$19*'10 - 2010'!BD266</f>
        <v>#DIV/0!</v>
      </c>
      <c r="AC319" s="35" t="e">
        <f>+$C$19*'10 - 2010'!BE266</f>
        <v>#DIV/0!</v>
      </c>
      <c r="AD319" s="35" t="e">
        <f>+$C$19*'10 - 2010'!BF266</f>
        <v>#DIV/0!</v>
      </c>
      <c r="AE319" s="35" t="e">
        <f>+$C$19*'10 - 2010'!BG266</f>
        <v>#DIV/0!</v>
      </c>
      <c r="AF319" s="35" t="e">
        <f>+$C$19*'10 - 2010'!BH266</f>
        <v>#DIV/0!</v>
      </c>
      <c r="AG319" s="35" t="e">
        <f>+$C$19*'10 - 2010'!BI266</f>
        <v>#DIV/0!</v>
      </c>
      <c r="AH319" s="35" t="e">
        <f>+$C$19*'10 - 2010'!BJ266</f>
        <v>#DIV/0!</v>
      </c>
      <c r="AI319" s="2"/>
    </row>
    <row r="320" spans="1:35">
      <c r="A320" s="44">
        <v>313</v>
      </c>
      <c r="B320" s="35">
        <f>+'10 - 2010'!B267</f>
        <v>0</v>
      </c>
      <c r="C320" s="35" t="e">
        <f>+'10 - 2010'!AE267/'10 - 2010'!BK267</f>
        <v>#DIV/0!</v>
      </c>
      <c r="D320" s="35" t="e">
        <f>+$C$19*'10 - 2010'!AF267</f>
        <v>#DIV/0!</v>
      </c>
      <c r="E320" s="35" t="e">
        <f>+$C$19*'10 - 2010'!AG267</f>
        <v>#DIV/0!</v>
      </c>
      <c r="F320" s="35" t="e">
        <f>+$C$19*'10 - 2010'!AH267</f>
        <v>#DIV/0!</v>
      </c>
      <c r="G320" s="35" t="e">
        <f>+$C$19*'10 - 2010'!AI267</f>
        <v>#DIV/0!</v>
      </c>
      <c r="H320" s="35" t="e">
        <f>+$C$19*'10 - 2010'!AJ267</f>
        <v>#DIV/0!</v>
      </c>
      <c r="I320" s="35" t="e">
        <f>+$C$19*'10 - 2010'!AK267</f>
        <v>#DIV/0!</v>
      </c>
      <c r="J320" s="35" t="e">
        <f>+$C$19*'10 - 2010'!AL267</f>
        <v>#DIV/0!</v>
      </c>
      <c r="K320" s="35" t="e">
        <f>+$C$19*'10 - 2010'!AM267</f>
        <v>#DIV/0!</v>
      </c>
      <c r="L320" s="35" t="e">
        <f>+$C$19*'10 - 2010'!AN267</f>
        <v>#DIV/0!</v>
      </c>
      <c r="M320" s="35" t="e">
        <f>+$C$19*'10 - 2010'!AO267</f>
        <v>#DIV/0!</v>
      </c>
      <c r="N320" s="35" t="e">
        <f>+$C$19*'10 - 2010'!AP267</f>
        <v>#DIV/0!</v>
      </c>
      <c r="O320" s="35" t="e">
        <f>+$C$19*'10 - 2010'!AQ267</f>
        <v>#DIV/0!</v>
      </c>
      <c r="P320" s="35" t="e">
        <f>+$C$19*'10 - 2010'!AR267</f>
        <v>#DIV/0!</v>
      </c>
      <c r="Q320" s="35" t="e">
        <f>+$C$19*'10 - 2010'!AS267</f>
        <v>#DIV/0!</v>
      </c>
      <c r="R320" s="35" t="e">
        <f>+$C$19*'10 - 2010'!AT267</f>
        <v>#DIV/0!</v>
      </c>
      <c r="S320" s="35" t="e">
        <f>+$C$19*'10 - 2010'!AU267</f>
        <v>#DIV/0!</v>
      </c>
      <c r="T320" s="35" t="e">
        <f>+$C$19*'10 - 2010'!AV267</f>
        <v>#DIV/0!</v>
      </c>
      <c r="U320" s="35" t="e">
        <f>+$C$19*'10 - 2010'!AW267</f>
        <v>#DIV/0!</v>
      </c>
      <c r="V320" s="35" t="e">
        <f>+$C$19*'10 - 2010'!AX267</f>
        <v>#DIV/0!</v>
      </c>
      <c r="W320" s="35" t="e">
        <f>+$C$19*'10 - 2010'!AY267</f>
        <v>#DIV/0!</v>
      </c>
      <c r="X320" s="35" t="e">
        <f>+$C$19*'10 - 2010'!AZ267</f>
        <v>#DIV/0!</v>
      </c>
      <c r="Y320" s="35" t="e">
        <f>+$C$19*'10 - 2010'!BA267</f>
        <v>#DIV/0!</v>
      </c>
      <c r="Z320" s="35" t="e">
        <f>+$C$19*'10 - 2010'!BB267</f>
        <v>#DIV/0!</v>
      </c>
      <c r="AA320" s="35" t="e">
        <f>+$C$19*'10 - 2010'!BC267</f>
        <v>#DIV/0!</v>
      </c>
      <c r="AB320" s="35" t="e">
        <f>+$C$19*'10 - 2010'!BD267</f>
        <v>#DIV/0!</v>
      </c>
      <c r="AC320" s="35" t="e">
        <f>+$C$19*'10 - 2010'!BE267</f>
        <v>#DIV/0!</v>
      </c>
      <c r="AD320" s="35" t="e">
        <f>+$C$19*'10 - 2010'!BF267</f>
        <v>#DIV/0!</v>
      </c>
      <c r="AE320" s="35" t="e">
        <f>+$C$19*'10 - 2010'!BG267</f>
        <v>#DIV/0!</v>
      </c>
      <c r="AF320" s="35" t="e">
        <f>+$C$19*'10 - 2010'!BH267</f>
        <v>#DIV/0!</v>
      </c>
      <c r="AG320" s="35" t="e">
        <f>+$C$19*'10 - 2010'!BI267</f>
        <v>#DIV/0!</v>
      </c>
      <c r="AH320" s="35" t="e">
        <f>+$C$19*'10 - 2010'!BJ267</f>
        <v>#DIV/0!</v>
      </c>
      <c r="AI320" s="2"/>
    </row>
    <row r="321" spans="1:35">
      <c r="A321" s="44">
        <v>314</v>
      </c>
      <c r="B321" s="35">
        <f>+'10 - 2010'!B268</f>
        <v>0</v>
      </c>
      <c r="C321" s="35" t="e">
        <f>+'10 - 2010'!AE268/'10 - 2010'!BK268</f>
        <v>#DIV/0!</v>
      </c>
      <c r="D321" s="35" t="e">
        <f>+$C$19*'10 - 2010'!AF268</f>
        <v>#DIV/0!</v>
      </c>
      <c r="E321" s="35" t="e">
        <f>+$C$19*'10 - 2010'!AG268</f>
        <v>#DIV/0!</v>
      </c>
      <c r="F321" s="35" t="e">
        <f>+$C$19*'10 - 2010'!AH268</f>
        <v>#DIV/0!</v>
      </c>
      <c r="G321" s="35" t="e">
        <f>+$C$19*'10 - 2010'!AI268</f>
        <v>#DIV/0!</v>
      </c>
      <c r="H321" s="35" t="e">
        <f>+$C$19*'10 - 2010'!AJ268</f>
        <v>#DIV/0!</v>
      </c>
      <c r="I321" s="35" t="e">
        <f>+$C$19*'10 - 2010'!AK268</f>
        <v>#DIV/0!</v>
      </c>
      <c r="J321" s="35" t="e">
        <f>+$C$19*'10 - 2010'!AL268</f>
        <v>#DIV/0!</v>
      </c>
      <c r="K321" s="35" t="e">
        <f>+$C$19*'10 - 2010'!AM268</f>
        <v>#DIV/0!</v>
      </c>
      <c r="L321" s="35" t="e">
        <f>+$C$19*'10 - 2010'!AN268</f>
        <v>#DIV/0!</v>
      </c>
      <c r="M321" s="35" t="e">
        <f>+$C$19*'10 - 2010'!AO268</f>
        <v>#DIV/0!</v>
      </c>
      <c r="N321" s="35" t="e">
        <f>+$C$19*'10 - 2010'!AP268</f>
        <v>#DIV/0!</v>
      </c>
      <c r="O321" s="35" t="e">
        <f>+$C$19*'10 - 2010'!AQ268</f>
        <v>#DIV/0!</v>
      </c>
      <c r="P321" s="35" t="e">
        <f>+$C$19*'10 - 2010'!AR268</f>
        <v>#DIV/0!</v>
      </c>
      <c r="Q321" s="35" t="e">
        <f>+$C$19*'10 - 2010'!AS268</f>
        <v>#DIV/0!</v>
      </c>
      <c r="R321" s="35" t="e">
        <f>+$C$19*'10 - 2010'!AT268</f>
        <v>#DIV/0!</v>
      </c>
      <c r="S321" s="35" t="e">
        <f>+$C$19*'10 - 2010'!AU268</f>
        <v>#DIV/0!</v>
      </c>
      <c r="T321" s="35" t="e">
        <f>+$C$19*'10 - 2010'!AV268</f>
        <v>#DIV/0!</v>
      </c>
      <c r="U321" s="35" t="e">
        <f>+$C$19*'10 - 2010'!AW268</f>
        <v>#DIV/0!</v>
      </c>
      <c r="V321" s="35" t="e">
        <f>+$C$19*'10 - 2010'!AX268</f>
        <v>#DIV/0!</v>
      </c>
      <c r="W321" s="35" t="e">
        <f>+$C$19*'10 - 2010'!AY268</f>
        <v>#DIV/0!</v>
      </c>
      <c r="X321" s="35" t="e">
        <f>+$C$19*'10 - 2010'!AZ268</f>
        <v>#DIV/0!</v>
      </c>
      <c r="Y321" s="35" t="e">
        <f>+$C$19*'10 - 2010'!BA268</f>
        <v>#DIV/0!</v>
      </c>
      <c r="Z321" s="35" t="e">
        <f>+$C$19*'10 - 2010'!BB268</f>
        <v>#DIV/0!</v>
      </c>
      <c r="AA321" s="35" t="e">
        <f>+$C$19*'10 - 2010'!BC268</f>
        <v>#DIV/0!</v>
      </c>
      <c r="AB321" s="35" t="e">
        <f>+$C$19*'10 - 2010'!BD268</f>
        <v>#DIV/0!</v>
      </c>
      <c r="AC321" s="35" t="e">
        <f>+$C$19*'10 - 2010'!BE268</f>
        <v>#DIV/0!</v>
      </c>
      <c r="AD321" s="35" t="e">
        <f>+$C$19*'10 - 2010'!BF268</f>
        <v>#DIV/0!</v>
      </c>
      <c r="AE321" s="35" t="e">
        <f>+$C$19*'10 - 2010'!BG268</f>
        <v>#DIV/0!</v>
      </c>
      <c r="AF321" s="35" t="e">
        <f>+$C$19*'10 - 2010'!BH268</f>
        <v>#DIV/0!</v>
      </c>
      <c r="AG321" s="35" t="e">
        <f>+$C$19*'10 - 2010'!BI268</f>
        <v>#DIV/0!</v>
      </c>
      <c r="AH321" s="35" t="e">
        <f>+$C$19*'10 - 2010'!BJ268</f>
        <v>#DIV/0!</v>
      </c>
      <c r="AI321" s="2"/>
    </row>
    <row r="322" spans="1:35">
      <c r="A322" s="44">
        <v>315</v>
      </c>
      <c r="B322" s="35">
        <f>+'10 - 2010'!B269</f>
        <v>0</v>
      </c>
      <c r="C322" s="35" t="e">
        <f>+'10 - 2010'!AE269/'10 - 2010'!BK269</f>
        <v>#DIV/0!</v>
      </c>
      <c r="D322" s="35" t="e">
        <f>+$C$19*'10 - 2010'!AF269</f>
        <v>#DIV/0!</v>
      </c>
      <c r="E322" s="35" t="e">
        <f>+$C$19*'10 - 2010'!AG269</f>
        <v>#DIV/0!</v>
      </c>
      <c r="F322" s="35" t="e">
        <f>+$C$19*'10 - 2010'!AH269</f>
        <v>#DIV/0!</v>
      </c>
      <c r="G322" s="35" t="e">
        <f>+$C$19*'10 - 2010'!AI269</f>
        <v>#DIV/0!</v>
      </c>
      <c r="H322" s="35" t="e">
        <f>+$C$19*'10 - 2010'!AJ269</f>
        <v>#DIV/0!</v>
      </c>
      <c r="I322" s="35" t="e">
        <f>+$C$19*'10 - 2010'!AK269</f>
        <v>#DIV/0!</v>
      </c>
      <c r="J322" s="35" t="e">
        <f>+$C$19*'10 - 2010'!AL269</f>
        <v>#DIV/0!</v>
      </c>
      <c r="K322" s="35" t="e">
        <f>+$C$19*'10 - 2010'!AM269</f>
        <v>#DIV/0!</v>
      </c>
      <c r="L322" s="35" t="e">
        <f>+$C$19*'10 - 2010'!AN269</f>
        <v>#DIV/0!</v>
      </c>
      <c r="M322" s="35" t="e">
        <f>+$C$19*'10 - 2010'!AO269</f>
        <v>#DIV/0!</v>
      </c>
      <c r="N322" s="35" t="e">
        <f>+$C$19*'10 - 2010'!AP269</f>
        <v>#DIV/0!</v>
      </c>
      <c r="O322" s="35" t="e">
        <f>+$C$19*'10 - 2010'!AQ269</f>
        <v>#DIV/0!</v>
      </c>
      <c r="P322" s="35" t="e">
        <f>+$C$19*'10 - 2010'!AR269</f>
        <v>#DIV/0!</v>
      </c>
      <c r="Q322" s="35" t="e">
        <f>+$C$19*'10 - 2010'!AS269</f>
        <v>#DIV/0!</v>
      </c>
      <c r="R322" s="35" t="e">
        <f>+$C$19*'10 - 2010'!AT269</f>
        <v>#DIV/0!</v>
      </c>
      <c r="S322" s="35" t="e">
        <f>+$C$19*'10 - 2010'!AU269</f>
        <v>#DIV/0!</v>
      </c>
      <c r="T322" s="35" t="e">
        <f>+$C$19*'10 - 2010'!AV269</f>
        <v>#DIV/0!</v>
      </c>
      <c r="U322" s="35" t="e">
        <f>+$C$19*'10 - 2010'!AW269</f>
        <v>#DIV/0!</v>
      </c>
      <c r="V322" s="35" t="e">
        <f>+$C$19*'10 - 2010'!AX269</f>
        <v>#DIV/0!</v>
      </c>
      <c r="W322" s="35" t="e">
        <f>+$C$19*'10 - 2010'!AY269</f>
        <v>#DIV/0!</v>
      </c>
      <c r="X322" s="35" t="e">
        <f>+$C$19*'10 - 2010'!AZ269</f>
        <v>#DIV/0!</v>
      </c>
      <c r="Y322" s="35" t="e">
        <f>+$C$19*'10 - 2010'!BA269</f>
        <v>#DIV/0!</v>
      </c>
      <c r="Z322" s="35" t="e">
        <f>+$C$19*'10 - 2010'!BB269</f>
        <v>#DIV/0!</v>
      </c>
      <c r="AA322" s="35" t="e">
        <f>+$C$19*'10 - 2010'!BC269</f>
        <v>#DIV/0!</v>
      </c>
      <c r="AB322" s="35" t="e">
        <f>+$C$19*'10 - 2010'!BD269</f>
        <v>#DIV/0!</v>
      </c>
      <c r="AC322" s="35" t="e">
        <f>+$C$19*'10 - 2010'!BE269</f>
        <v>#DIV/0!</v>
      </c>
      <c r="AD322" s="35" t="e">
        <f>+$C$19*'10 - 2010'!BF269</f>
        <v>#DIV/0!</v>
      </c>
      <c r="AE322" s="35" t="e">
        <f>+$C$19*'10 - 2010'!BG269</f>
        <v>#DIV/0!</v>
      </c>
      <c r="AF322" s="35" t="e">
        <f>+$C$19*'10 - 2010'!BH269</f>
        <v>#DIV/0!</v>
      </c>
      <c r="AG322" s="35" t="e">
        <f>+$C$19*'10 - 2010'!BI269</f>
        <v>#DIV/0!</v>
      </c>
      <c r="AH322" s="35" t="e">
        <f>+$C$19*'10 - 2010'!BJ269</f>
        <v>#DIV/0!</v>
      </c>
      <c r="AI322" s="2"/>
    </row>
    <row r="323" spans="1:35">
      <c r="A323" s="44">
        <v>316</v>
      </c>
      <c r="B323" s="35">
        <f>+'10 - 2010'!B270</f>
        <v>0</v>
      </c>
      <c r="C323" s="35" t="e">
        <f>+'10 - 2010'!AE270/'10 - 2010'!BK270</f>
        <v>#DIV/0!</v>
      </c>
      <c r="D323" s="35" t="e">
        <f>+$C$19*'10 - 2010'!AF270</f>
        <v>#DIV/0!</v>
      </c>
      <c r="E323" s="35" t="e">
        <f>+$C$19*'10 - 2010'!AG270</f>
        <v>#DIV/0!</v>
      </c>
      <c r="F323" s="35" t="e">
        <f>+$C$19*'10 - 2010'!AH270</f>
        <v>#DIV/0!</v>
      </c>
      <c r="G323" s="35" t="e">
        <f>+$C$19*'10 - 2010'!AI270</f>
        <v>#DIV/0!</v>
      </c>
      <c r="H323" s="35" t="e">
        <f>+$C$19*'10 - 2010'!AJ270</f>
        <v>#DIV/0!</v>
      </c>
      <c r="I323" s="35" t="e">
        <f>+$C$19*'10 - 2010'!AK270</f>
        <v>#DIV/0!</v>
      </c>
      <c r="J323" s="35" t="e">
        <f>+$C$19*'10 - 2010'!AL270</f>
        <v>#DIV/0!</v>
      </c>
      <c r="K323" s="35" t="e">
        <f>+$C$19*'10 - 2010'!AM270</f>
        <v>#DIV/0!</v>
      </c>
      <c r="L323" s="35" t="e">
        <f>+$C$19*'10 - 2010'!AN270</f>
        <v>#DIV/0!</v>
      </c>
      <c r="M323" s="35" t="e">
        <f>+$C$19*'10 - 2010'!AO270</f>
        <v>#DIV/0!</v>
      </c>
      <c r="N323" s="35" t="e">
        <f>+$C$19*'10 - 2010'!AP270</f>
        <v>#DIV/0!</v>
      </c>
      <c r="O323" s="35" t="e">
        <f>+$C$19*'10 - 2010'!AQ270</f>
        <v>#DIV/0!</v>
      </c>
      <c r="P323" s="35" t="e">
        <f>+$C$19*'10 - 2010'!AR270</f>
        <v>#DIV/0!</v>
      </c>
      <c r="Q323" s="35" t="e">
        <f>+$C$19*'10 - 2010'!AS270</f>
        <v>#DIV/0!</v>
      </c>
      <c r="R323" s="35" t="e">
        <f>+$C$19*'10 - 2010'!AT270</f>
        <v>#DIV/0!</v>
      </c>
      <c r="S323" s="35" t="e">
        <f>+$C$19*'10 - 2010'!AU270</f>
        <v>#DIV/0!</v>
      </c>
      <c r="T323" s="35" t="e">
        <f>+$C$19*'10 - 2010'!AV270</f>
        <v>#DIV/0!</v>
      </c>
      <c r="U323" s="35" t="e">
        <f>+$C$19*'10 - 2010'!AW270</f>
        <v>#DIV/0!</v>
      </c>
      <c r="V323" s="35" t="e">
        <f>+$C$19*'10 - 2010'!AX270</f>
        <v>#DIV/0!</v>
      </c>
      <c r="W323" s="35" t="e">
        <f>+$C$19*'10 - 2010'!AY270</f>
        <v>#DIV/0!</v>
      </c>
      <c r="X323" s="35" t="e">
        <f>+$C$19*'10 - 2010'!AZ270</f>
        <v>#DIV/0!</v>
      </c>
      <c r="Y323" s="35" t="e">
        <f>+$C$19*'10 - 2010'!BA270</f>
        <v>#DIV/0!</v>
      </c>
      <c r="Z323" s="35" t="e">
        <f>+$C$19*'10 - 2010'!BB270</f>
        <v>#DIV/0!</v>
      </c>
      <c r="AA323" s="35" t="e">
        <f>+$C$19*'10 - 2010'!BC270</f>
        <v>#DIV/0!</v>
      </c>
      <c r="AB323" s="35" t="e">
        <f>+$C$19*'10 - 2010'!BD270</f>
        <v>#DIV/0!</v>
      </c>
      <c r="AC323" s="35" t="e">
        <f>+$C$19*'10 - 2010'!BE270</f>
        <v>#DIV/0!</v>
      </c>
      <c r="AD323" s="35" t="e">
        <f>+$C$19*'10 - 2010'!BF270</f>
        <v>#DIV/0!</v>
      </c>
      <c r="AE323" s="35" t="e">
        <f>+$C$19*'10 - 2010'!BG270</f>
        <v>#DIV/0!</v>
      </c>
      <c r="AF323" s="35" t="e">
        <f>+$C$19*'10 - 2010'!BH270</f>
        <v>#DIV/0!</v>
      </c>
      <c r="AG323" s="35" t="e">
        <f>+$C$19*'10 - 2010'!BI270</f>
        <v>#DIV/0!</v>
      </c>
      <c r="AH323" s="35" t="e">
        <f>+$C$19*'10 - 2010'!BJ270</f>
        <v>#DIV/0!</v>
      </c>
      <c r="AI323" s="2"/>
    </row>
    <row r="324" spans="1:35">
      <c r="A324" s="44">
        <v>317</v>
      </c>
      <c r="B324" s="35">
        <f>+'10 - 2010'!B271</f>
        <v>0</v>
      </c>
      <c r="C324" s="35" t="e">
        <f>+'10 - 2010'!AE271/'10 - 2010'!BK271</f>
        <v>#DIV/0!</v>
      </c>
      <c r="D324" s="35" t="e">
        <f>+$C$19*'10 - 2010'!AF271</f>
        <v>#DIV/0!</v>
      </c>
      <c r="E324" s="35" t="e">
        <f>+$C$19*'10 - 2010'!AG271</f>
        <v>#DIV/0!</v>
      </c>
      <c r="F324" s="35" t="e">
        <f>+$C$19*'10 - 2010'!AH271</f>
        <v>#DIV/0!</v>
      </c>
      <c r="G324" s="35" t="e">
        <f>+$C$19*'10 - 2010'!AI271</f>
        <v>#DIV/0!</v>
      </c>
      <c r="H324" s="35" t="e">
        <f>+$C$19*'10 - 2010'!AJ271</f>
        <v>#DIV/0!</v>
      </c>
      <c r="I324" s="35" t="e">
        <f>+$C$19*'10 - 2010'!AK271</f>
        <v>#DIV/0!</v>
      </c>
      <c r="J324" s="35" t="e">
        <f>+$C$19*'10 - 2010'!AL271</f>
        <v>#DIV/0!</v>
      </c>
      <c r="K324" s="35" t="e">
        <f>+$C$19*'10 - 2010'!AM271</f>
        <v>#DIV/0!</v>
      </c>
      <c r="L324" s="35" t="e">
        <f>+$C$19*'10 - 2010'!AN271</f>
        <v>#DIV/0!</v>
      </c>
      <c r="M324" s="35" t="e">
        <f>+$C$19*'10 - 2010'!AO271</f>
        <v>#DIV/0!</v>
      </c>
      <c r="N324" s="35" t="e">
        <f>+$C$19*'10 - 2010'!AP271</f>
        <v>#DIV/0!</v>
      </c>
      <c r="O324" s="35" t="e">
        <f>+$C$19*'10 - 2010'!AQ271</f>
        <v>#DIV/0!</v>
      </c>
      <c r="P324" s="35" t="e">
        <f>+$C$19*'10 - 2010'!AR271</f>
        <v>#DIV/0!</v>
      </c>
      <c r="Q324" s="35" t="e">
        <f>+$C$19*'10 - 2010'!AS271</f>
        <v>#DIV/0!</v>
      </c>
      <c r="R324" s="35" t="e">
        <f>+$C$19*'10 - 2010'!AT271</f>
        <v>#DIV/0!</v>
      </c>
      <c r="S324" s="35" t="e">
        <f>+$C$19*'10 - 2010'!AU271</f>
        <v>#DIV/0!</v>
      </c>
      <c r="T324" s="35" t="e">
        <f>+$C$19*'10 - 2010'!AV271</f>
        <v>#DIV/0!</v>
      </c>
      <c r="U324" s="35" t="e">
        <f>+$C$19*'10 - 2010'!AW271</f>
        <v>#DIV/0!</v>
      </c>
      <c r="V324" s="35" t="e">
        <f>+$C$19*'10 - 2010'!AX271</f>
        <v>#DIV/0!</v>
      </c>
      <c r="W324" s="35" t="e">
        <f>+$C$19*'10 - 2010'!AY271</f>
        <v>#DIV/0!</v>
      </c>
      <c r="X324" s="35" t="e">
        <f>+$C$19*'10 - 2010'!AZ271</f>
        <v>#DIV/0!</v>
      </c>
      <c r="Y324" s="35" t="e">
        <f>+$C$19*'10 - 2010'!BA271</f>
        <v>#DIV/0!</v>
      </c>
      <c r="Z324" s="35" t="e">
        <f>+$C$19*'10 - 2010'!BB271</f>
        <v>#DIV/0!</v>
      </c>
      <c r="AA324" s="35" t="e">
        <f>+$C$19*'10 - 2010'!BC271</f>
        <v>#DIV/0!</v>
      </c>
      <c r="AB324" s="35" t="e">
        <f>+$C$19*'10 - 2010'!BD271</f>
        <v>#DIV/0!</v>
      </c>
      <c r="AC324" s="35" t="e">
        <f>+$C$19*'10 - 2010'!BE271</f>
        <v>#DIV/0!</v>
      </c>
      <c r="AD324" s="35" t="e">
        <f>+$C$19*'10 - 2010'!BF271</f>
        <v>#DIV/0!</v>
      </c>
      <c r="AE324" s="35" t="e">
        <f>+$C$19*'10 - 2010'!BG271</f>
        <v>#DIV/0!</v>
      </c>
      <c r="AF324" s="35" t="e">
        <f>+$C$19*'10 - 2010'!BH271</f>
        <v>#DIV/0!</v>
      </c>
      <c r="AG324" s="35" t="e">
        <f>+$C$19*'10 - 2010'!BI271</f>
        <v>#DIV/0!</v>
      </c>
      <c r="AH324" s="35" t="e">
        <f>+$C$19*'10 - 2010'!BJ271</f>
        <v>#DIV/0!</v>
      </c>
      <c r="AI324" s="2"/>
    </row>
    <row r="325" spans="1:35">
      <c r="A325" s="44">
        <v>318</v>
      </c>
      <c r="B325" s="35">
        <f>+'10 - 2010'!B272</f>
        <v>0</v>
      </c>
      <c r="C325" s="35" t="e">
        <f>+'10 - 2010'!AE272/'10 - 2010'!BK272</f>
        <v>#DIV/0!</v>
      </c>
      <c r="D325" s="35" t="e">
        <f>+$C$19*'10 - 2010'!AF272</f>
        <v>#DIV/0!</v>
      </c>
      <c r="E325" s="35" t="e">
        <f>+$C$19*'10 - 2010'!AG272</f>
        <v>#DIV/0!</v>
      </c>
      <c r="F325" s="35" t="e">
        <f>+$C$19*'10 - 2010'!AH272</f>
        <v>#DIV/0!</v>
      </c>
      <c r="G325" s="35" t="e">
        <f>+$C$19*'10 - 2010'!AI272</f>
        <v>#DIV/0!</v>
      </c>
      <c r="H325" s="35" t="e">
        <f>+$C$19*'10 - 2010'!AJ272</f>
        <v>#DIV/0!</v>
      </c>
      <c r="I325" s="35" t="e">
        <f>+$C$19*'10 - 2010'!AK272</f>
        <v>#DIV/0!</v>
      </c>
      <c r="J325" s="35" t="e">
        <f>+$C$19*'10 - 2010'!AL272</f>
        <v>#DIV/0!</v>
      </c>
      <c r="K325" s="35" t="e">
        <f>+$C$19*'10 - 2010'!AM272</f>
        <v>#DIV/0!</v>
      </c>
      <c r="L325" s="35" t="e">
        <f>+$C$19*'10 - 2010'!AN272</f>
        <v>#DIV/0!</v>
      </c>
      <c r="M325" s="35" t="e">
        <f>+$C$19*'10 - 2010'!AO272</f>
        <v>#DIV/0!</v>
      </c>
      <c r="N325" s="35" t="e">
        <f>+$C$19*'10 - 2010'!AP272</f>
        <v>#DIV/0!</v>
      </c>
      <c r="O325" s="35" t="e">
        <f>+$C$19*'10 - 2010'!AQ272</f>
        <v>#DIV/0!</v>
      </c>
      <c r="P325" s="35" t="e">
        <f>+$C$19*'10 - 2010'!AR272</f>
        <v>#DIV/0!</v>
      </c>
      <c r="Q325" s="35" t="e">
        <f>+$C$19*'10 - 2010'!AS272</f>
        <v>#DIV/0!</v>
      </c>
      <c r="R325" s="35" t="e">
        <f>+$C$19*'10 - 2010'!AT272</f>
        <v>#DIV/0!</v>
      </c>
      <c r="S325" s="35" t="e">
        <f>+$C$19*'10 - 2010'!AU272</f>
        <v>#DIV/0!</v>
      </c>
      <c r="T325" s="35" t="e">
        <f>+$C$19*'10 - 2010'!AV272</f>
        <v>#DIV/0!</v>
      </c>
      <c r="U325" s="35" t="e">
        <f>+$C$19*'10 - 2010'!AW272</f>
        <v>#DIV/0!</v>
      </c>
      <c r="V325" s="35" t="e">
        <f>+$C$19*'10 - 2010'!AX272</f>
        <v>#DIV/0!</v>
      </c>
      <c r="W325" s="35" t="e">
        <f>+$C$19*'10 - 2010'!AY272</f>
        <v>#DIV/0!</v>
      </c>
      <c r="X325" s="35" t="e">
        <f>+$C$19*'10 - 2010'!AZ272</f>
        <v>#DIV/0!</v>
      </c>
      <c r="Y325" s="35" t="e">
        <f>+$C$19*'10 - 2010'!BA272</f>
        <v>#DIV/0!</v>
      </c>
      <c r="Z325" s="35" t="e">
        <f>+$C$19*'10 - 2010'!BB272</f>
        <v>#DIV/0!</v>
      </c>
      <c r="AA325" s="35" t="e">
        <f>+$C$19*'10 - 2010'!BC272</f>
        <v>#DIV/0!</v>
      </c>
      <c r="AB325" s="35" t="e">
        <f>+$C$19*'10 - 2010'!BD272</f>
        <v>#DIV/0!</v>
      </c>
      <c r="AC325" s="35" t="e">
        <f>+$C$19*'10 - 2010'!BE272</f>
        <v>#DIV/0!</v>
      </c>
      <c r="AD325" s="35" t="e">
        <f>+$C$19*'10 - 2010'!BF272</f>
        <v>#DIV/0!</v>
      </c>
      <c r="AE325" s="35" t="e">
        <f>+$C$19*'10 - 2010'!BG272</f>
        <v>#DIV/0!</v>
      </c>
      <c r="AF325" s="35" t="e">
        <f>+$C$19*'10 - 2010'!BH272</f>
        <v>#DIV/0!</v>
      </c>
      <c r="AG325" s="35" t="e">
        <f>+$C$19*'10 - 2010'!BI272</f>
        <v>#DIV/0!</v>
      </c>
      <c r="AH325" s="35" t="e">
        <f>+$C$19*'10 - 2010'!BJ272</f>
        <v>#DIV/0!</v>
      </c>
      <c r="AI325" s="2"/>
    </row>
    <row r="326" spans="1:35">
      <c r="A326" s="44">
        <v>319</v>
      </c>
      <c r="B326" s="35">
        <f>+'10 - 2010'!B273</f>
        <v>0</v>
      </c>
      <c r="C326" s="35" t="e">
        <f>+'10 - 2010'!AE273/'10 - 2010'!BK273</f>
        <v>#DIV/0!</v>
      </c>
      <c r="D326" s="35" t="e">
        <f>+$C$19*'10 - 2010'!AF273</f>
        <v>#DIV/0!</v>
      </c>
      <c r="E326" s="35" t="e">
        <f>+$C$19*'10 - 2010'!AG273</f>
        <v>#DIV/0!</v>
      </c>
      <c r="F326" s="35" t="e">
        <f>+$C$19*'10 - 2010'!AH273</f>
        <v>#DIV/0!</v>
      </c>
      <c r="G326" s="35" t="e">
        <f>+$C$19*'10 - 2010'!AI273</f>
        <v>#DIV/0!</v>
      </c>
      <c r="H326" s="35" t="e">
        <f>+$C$19*'10 - 2010'!AJ273</f>
        <v>#DIV/0!</v>
      </c>
      <c r="I326" s="35" t="e">
        <f>+$C$19*'10 - 2010'!AK273</f>
        <v>#DIV/0!</v>
      </c>
      <c r="J326" s="35" t="e">
        <f>+$C$19*'10 - 2010'!AL273</f>
        <v>#DIV/0!</v>
      </c>
      <c r="K326" s="35" t="e">
        <f>+$C$19*'10 - 2010'!AM273</f>
        <v>#DIV/0!</v>
      </c>
      <c r="L326" s="35" t="e">
        <f>+$C$19*'10 - 2010'!AN273</f>
        <v>#DIV/0!</v>
      </c>
      <c r="M326" s="35" t="e">
        <f>+$C$19*'10 - 2010'!AO273</f>
        <v>#DIV/0!</v>
      </c>
      <c r="N326" s="35" t="e">
        <f>+$C$19*'10 - 2010'!AP273</f>
        <v>#DIV/0!</v>
      </c>
      <c r="O326" s="35" t="e">
        <f>+$C$19*'10 - 2010'!AQ273</f>
        <v>#DIV/0!</v>
      </c>
      <c r="P326" s="35" t="e">
        <f>+$C$19*'10 - 2010'!AR273</f>
        <v>#DIV/0!</v>
      </c>
      <c r="Q326" s="35" t="e">
        <f>+$C$19*'10 - 2010'!AS273</f>
        <v>#DIV/0!</v>
      </c>
      <c r="R326" s="35" t="e">
        <f>+$C$19*'10 - 2010'!AT273</f>
        <v>#DIV/0!</v>
      </c>
      <c r="S326" s="35" t="e">
        <f>+$C$19*'10 - 2010'!AU273</f>
        <v>#DIV/0!</v>
      </c>
      <c r="T326" s="35" t="e">
        <f>+$C$19*'10 - 2010'!AV273</f>
        <v>#DIV/0!</v>
      </c>
      <c r="U326" s="35" t="e">
        <f>+$C$19*'10 - 2010'!AW273</f>
        <v>#DIV/0!</v>
      </c>
      <c r="V326" s="35" t="e">
        <f>+$C$19*'10 - 2010'!AX273</f>
        <v>#DIV/0!</v>
      </c>
      <c r="W326" s="35" t="e">
        <f>+$C$19*'10 - 2010'!AY273</f>
        <v>#DIV/0!</v>
      </c>
      <c r="X326" s="35" t="e">
        <f>+$C$19*'10 - 2010'!AZ273</f>
        <v>#DIV/0!</v>
      </c>
      <c r="Y326" s="35" t="e">
        <f>+$C$19*'10 - 2010'!BA273</f>
        <v>#DIV/0!</v>
      </c>
      <c r="Z326" s="35" t="e">
        <f>+$C$19*'10 - 2010'!BB273</f>
        <v>#DIV/0!</v>
      </c>
      <c r="AA326" s="35" t="e">
        <f>+$C$19*'10 - 2010'!BC273</f>
        <v>#DIV/0!</v>
      </c>
      <c r="AB326" s="35" t="e">
        <f>+$C$19*'10 - 2010'!BD273</f>
        <v>#DIV/0!</v>
      </c>
      <c r="AC326" s="35" t="e">
        <f>+$C$19*'10 - 2010'!BE273</f>
        <v>#DIV/0!</v>
      </c>
      <c r="AD326" s="35" t="e">
        <f>+$C$19*'10 - 2010'!BF273</f>
        <v>#DIV/0!</v>
      </c>
      <c r="AE326" s="35" t="e">
        <f>+$C$19*'10 - 2010'!BG273</f>
        <v>#DIV/0!</v>
      </c>
      <c r="AF326" s="35" t="e">
        <f>+$C$19*'10 - 2010'!BH273</f>
        <v>#DIV/0!</v>
      </c>
      <c r="AG326" s="35" t="e">
        <f>+$C$19*'10 - 2010'!BI273</f>
        <v>#DIV/0!</v>
      </c>
      <c r="AH326" s="35" t="e">
        <f>+$C$19*'10 - 2010'!BJ273</f>
        <v>#DIV/0!</v>
      </c>
      <c r="AI326" s="2"/>
    </row>
    <row r="327" spans="1:35">
      <c r="A327" s="44">
        <v>320</v>
      </c>
      <c r="B327" s="35">
        <f>+'10 - 2010'!B274</f>
        <v>0</v>
      </c>
      <c r="C327" s="35" t="e">
        <f>+'10 - 2010'!AE274/'10 - 2010'!BK274</f>
        <v>#DIV/0!</v>
      </c>
      <c r="D327" s="35" t="e">
        <f>+$C$19*'10 - 2010'!AF274</f>
        <v>#DIV/0!</v>
      </c>
      <c r="E327" s="35" t="e">
        <f>+$C$19*'10 - 2010'!AG274</f>
        <v>#DIV/0!</v>
      </c>
      <c r="F327" s="35" t="e">
        <f>+$C$19*'10 - 2010'!AH274</f>
        <v>#DIV/0!</v>
      </c>
      <c r="G327" s="35" t="e">
        <f>+$C$19*'10 - 2010'!AI274</f>
        <v>#DIV/0!</v>
      </c>
      <c r="H327" s="35" t="e">
        <f>+$C$19*'10 - 2010'!AJ274</f>
        <v>#DIV/0!</v>
      </c>
      <c r="I327" s="35" t="e">
        <f>+$C$19*'10 - 2010'!AK274</f>
        <v>#DIV/0!</v>
      </c>
      <c r="J327" s="35" t="e">
        <f>+$C$19*'10 - 2010'!AL274</f>
        <v>#DIV/0!</v>
      </c>
      <c r="K327" s="35" t="e">
        <f>+$C$19*'10 - 2010'!AM274</f>
        <v>#DIV/0!</v>
      </c>
      <c r="L327" s="35" t="e">
        <f>+$C$19*'10 - 2010'!AN274</f>
        <v>#DIV/0!</v>
      </c>
      <c r="M327" s="35" t="e">
        <f>+$C$19*'10 - 2010'!AO274</f>
        <v>#DIV/0!</v>
      </c>
      <c r="N327" s="35" t="e">
        <f>+$C$19*'10 - 2010'!AP274</f>
        <v>#DIV/0!</v>
      </c>
      <c r="O327" s="35" t="e">
        <f>+$C$19*'10 - 2010'!AQ274</f>
        <v>#DIV/0!</v>
      </c>
      <c r="P327" s="35" t="e">
        <f>+$C$19*'10 - 2010'!AR274</f>
        <v>#DIV/0!</v>
      </c>
      <c r="Q327" s="35" t="e">
        <f>+$C$19*'10 - 2010'!AS274</f>
        <v>#DIV/0!</v>
      </c>
      <c r="R327" s="35" t="e">
        <f>+$C$19*'10 - 2010'!AT274</f>
        <v>#DIV/0!</v>
      </c>
      <c r="S327" s="35" t="e">
        <f>+$C$19*'10 - 2010'!AU274</f>
        <v>#DIV/0!</v>
      </c>
      <c r="T327" s="35" t="e">
        <f>+$C$19*'10 - 2010'!AV274</f>
        <v>#DIV/0!</v>
      </c>
      <c r="U327" s="35" t="e">
        <f>+$C$19*'10 - 2010'!AW274</f>
        <v>#DIV/0!</v>
      </c>
      <c r="V327" s="35" t="e">
        <f>+$C$19*'10 - 2010'!AX274</f>
        <v>#DIV/0!</v>
      </c>
      <c r="W327" s="35" t="e">
        <f>+$C$19*'10 - 2010'!AY274</f>
        <v>#DIV/0!</v>
      </c>
      <c r="X327" s="35" t="e">
        <f>+$C$19*'10 - 2010'!AZ274</f>
        <v>#DIV/0!</v>
      </c>
      <c r="Y327" s="35" t="e">
        <f>+$C$19*'10 - 2010'!BA274</f>
        <v>#DIV/0!</v>
      </c>
      <c r="Z327" s="35" t="e">
        <f>+$C$19*'10 - 2010'!BB274</f>
        <v>#DIV/0!</v>
      </c>
      <c r="AA327" s="35" t="e">
        <f>+$C$19*'10 - 2010'!BC274</f>
        <v>#DIV/0!</v>
      </c>
      <c r="AB327" s="35" t="e">
        <f>+$C$19*'10 - 2010'!BD274</f>
        <v>#DIV/0!</v>
      </c>
      <c r="AC327" s="35" t="e">
        <f>+$C$19*'10 - 2010'!BE274</f>
        <v>#DIV/0!</v>
      </c>
      <c r="AD327" s="35" t="e">
        <f>+$C$19*'10 - 2010'!BF274</f>
        <v>#DIV/0!</v>
      </c>
      <c r="AE327" s="35" t="e">
        <f>+$C$19*'10 - 2010'!BG274</f>
        <v>#DIV/0!</v>
      </c>
      <c r="AF327" s="35" t="e">
        <f>+$C$19*'10 - 2010'!BH274</f>
        <v>#DIV/0!</v>
      </c>
      <c r="AG327" s="35" t="e">
        <f>+$C$19*'10 - 2010'!BI274</f>
        <v>#DIV/0!</v>
      </c>
      <c r="AH327" s="35" t="e">
        <f>+$C$19*'10 - 2010'!BJ274</f>
        <v>#DIV/0!</v>
      </c>
      <c r="AI327" s="2"/>
    </row>
    <row r="328" spans="1:35">
      <c r="A328" s="44">
        <v>321</v>
      </c>
      <c r="B328" s="35">
        <f>+'10 - 2010'!B275</f>
        <v>0</v>
      </c>
      <c r="C328" s="35" t="e">
        <f>+'10 - 2010'!AE275/'10 - 2010'!BK275</f>
        <v>#DIV/0!</v>
      </c>
      <c r="D328" s="35" t="e">
        <f>+$C$19*'10 - 2010'!AF275</f>
        <v>#DIV/0!</v>
      </c>
      <c r="E328" s="35" t="e">
        <f>+$C$19*'10 - 2010'!AG275</f>
        <v>#DIV/0!</v>
      </c>
      <c r="F328" s="35" t="e">
        <f>+$C$19*'10 - 2010'!AH275</f>
        <v>#DIV/0!</v>
      </c>
      <c r="G328" s="35" t="e">
        <f>+$C$19*'10 - 2010'!AI275</f>
        <v>#DIV/0!</v>
      </c>
      <c r="H328" s="35" t="e">
        <f>+$C$19*'10 - 2010'!AJ275</f>
        <v>#DIV/0!</v>
      </c>
      <c r="I328" s="35" t="e">
        <f>+$C$19*'10 - 2010'!AK275</f>
        <v>#DIV/0!</v>
      </c>
      <c r="J328" s="35" t="e">
        <f>+$C$19*'10 - 2010'!AL275</f>
        <v>#DIV/0!</v>
      </c>
      <c r="K328" s="35" t="e">
        <f>+$C$19*'10 - 2010'!AM275</f>
        <v>#DIV/0!</v>
      </c>
      <c r="L328" s="35" t="e">
        <f>+$C$19*'10 - 2010'!AN275</f>
        <v>#DIV/0!</v>
      </c>
      <c r="M328" s="35" t="e">
        <f>+$C$19*'10 - 2010'!AO275</f>
        <v>#DIV/0!</v>
      </c>
      <c r="N328" s="35" t="e">
        <f>+$C$19*'10 - 2010'!AP275</f>
        <v>#DIV/0!</v>
      </c>
      <c r="O328" s="35" t="e">
        <f>+$C$19*'10 - 2010'!AQ275</f>
        <v>#DIV/0!</v>
      </c>
      <c r="P328" s="35" t="e">
        <f>+$C$19*'10 - 2010'!AR275</f>
        <v>#DIV/0!</v>
      </c>
      <c r="Q328" s="35" t="e">
        <f>+$C$19*'10 - 2010'!AS275</f>
        <v>#DIV/0!</v>
      </c>
      <c r="R328" s="35" t="e">
        <f>+$C$19*'10 - 2010'!AT275</f>
        <v>#DIV/0!</v>
      </c>
      <c r="S328" s="35" t="e">
        <f>+$C$19*'10 - 2010'!AU275</f>
        <v>#DIV/0!</v>
      </c>
      <c r="T328" s="35" t="e">
        <f>+$C$19*'10 - 2010'!AV275</f>
        <v>#DIV/0!</v>
      </c>
      <c r="U328" s="35" t="e">
        <f>+$C$19*'10 - 2010'!AW275</f>
        <v>#DIV/0!</v>
      </c>
      <c r="V328" s="35" t="e">
        <f>+$C$19*'10 - 2010'!AX275</f>
        <v>#DIV/0!</v>
      </c>
      <c r="W328" s="35" t="e">
        <f>+$C$19*'10 - 2010'!AY275</f>
        <v>#DIV/0!</v>
      </c>
      <c r="X328" s="35" t="e">
        <f>+$C$19*'10 - 2010'!AZ275</f>
        <v>#DIV/0!</v>
      </c>
      <c r="Y328" s="35" t="e">
        <f>+$C$19*'10 - 2010'!BA275</f>
        <v>#DIV/0!</v>
      </c>
      <c r="Z328" s="35" t="e">
        <f>+$C$19*'10 - 2010'!BB275</f>
        <v>#DIV/0!</v>
      </c>
      <c r="AA328" s="35" t="e">
        <f>+$C$19*'10 - 2010'!BC275</f>
        <v>#DIV/0!</v>
      </c>
      <c r="AB328" s="35" t="e">
        <f>+$C$19*'10 - 2010'!BD275</f>
        <v>#DIV/0!</v>
      </c>
      <c r="AC328" s="35" t="e">
        <f>+$C$19*'10 - 2010'!BE275</f>
        <v>#DIV/0!</v>
      </c>
      <c r="AD328" s="35" t="e">
        <f>+$C$19*'10 - 2010'!BF275</f>
        <v>#DIV/0!</v>
      </c>
      <c r="AE328" s="35" t="e">
        <f>+$C$19*'10 - 2010'!BG275</f>
        <v>#DIV/0!</v>
      </c>
      <c r="AF328" s="35" t="e">
        <f>+$C$19*'10 - 2010'!BH275</f>
        <v>#DIV/0!</v>
      </c>
      <c r="AG328" s="35" t="e">
        <f>+$C$19*'10 - 2010'!BI275</f>
        <v>#DIV/0!</v>
      </c>
      <c r="AH328" s="35" t="e">
        <f>+$C$19*'10 - 2010'!BJ275</f>
        <v>#DIV/0!</v>
      </c>
      <c r="AI328" s="2"/>
    </row>
    <row r="329" spans="1:35">
      <c r="A329" s="44">
        <v>322</v>
      </c>
      <c r="B329" s="35">
        <f>+'10 - 2010'!B276</f>
        <v>0</v>
      </c>
      <c r="C329" s="35" t="e">
        <f>+'10 - 2010'!AE276/'10 - 2010'!BK276</f>
        <v>#DIV/0!</v>
      </c>
      <c r="D329" s="35" t="e">
        <f>+$C$19*'10 - 2010'!AF276</f>
        <v>#DIV/0!</v>
      </c>
      <c r="E329" s="35" t="e">
        <f>+$C$19*'10 - 2010'!AG276</f>
        <v>#DIV/0!</v>
      </c>
      <c r="F329" s="35" t="e">
        <f>+$C$19*'10 - 2010'!AH276</f>
        <v>#DIV/0!</v>
      </c>
      <c r="G329" s="35" t="e">
        <f>+$C$19*'10 - 2010'!AI276</f>
        <v>#DIV/0!</v>
      </c>
      <c r="H329" s="35" t="e">
        <f>+$C$19*'10 - 2010'!AJ276</f>
        <v>#DIV/0!</v>
      </c>
      <c r="I329" s="35" t="e">
        <f>+$C$19*'10 - 2010'!AK276</f>
        <v>#DIV/0!</v>
      </c>
      <c r="J329" s="35" t="e">
        <f>+$C$19*'10 - 2010'!AL276</f>
        <v>#DIV/0!</v>
      </c>
      <c r="K329" s="35" t="e">
        <f>+$C$19*'10 - 2010'!AM276</f>
        <v>#DIV/0!</v>
      </c>
      <c r="L329" s="35" t="e">
        <f>+$C$19*'10 - 2010'!AN276</f>
        <v>#DIV/0!</v>
      </c>
      <c r="M329" s="35" t="e">
        <f>+$C$19*'10 - 2010'!AO276</f>
        <v>#DIV/0!</v>
      </c>
      <c r="N329" s="35" t="e">
        <f>+$C$19*'10 - 2010'!AP276</f>
        <v>#DIV/0!</v>
      </c>
      <c r="O329" s="35" t="e">
        <f>+$C$19*'10 - 2010'!AQ276</f>
        <v>#DIV/0!</v>
      </c>
      <c r="P329" s="35" t="e">
        <f>+$C$19*'10 - 2010'!AR276</f>
        <v>#DIV/0!</v>
      </c>
      <c r="Q329" s="35" t="e">
        <f>+$C$19*'10 - 2010'!AS276</f>
        <v>#DIV/0!</v>
      </c>
      <c r="R329" s="35" t="e">
        <f>+$C$19*'10 - 2010'!AT276</f>
        <v>#DIV/0!</v>
      </c>
      <c r="S329" s="35" t="e">
        <f>+$C$19*'10 - 2010'!AU276</f>
        <v>#DIV/0!</v>
      </c>
      <c r="T329" s="35" t="e">
        <f>+$C$19*'10 - 2010'!AV276</f>
        <v>#DIV/0!</v>
      </c>
      <c r="U329" s="35" t="e">
        <f>+$C$19*'10 - 2010'!AW276</f>
        <v>#DIV/0!</v>
      </c>
      <c r="V329" s="35" t="e">
        <f>+$C$19*'10 - 2010'!AX276</f>
        <v>#DIV/0!</v>
      </c>
      <c r="W329" s="35" t="e">
        <f>+$C$19*'10 - 2010'!AY276</f>
        <v>#DIV/0!</v>
      </c>
      <c r="X329" s="35" t="e">
        <f>+$C$19*'10 - 2010'!AZ276</f>
        <v>#DIV/0!</v>
      </c>
      <c r="Y329" s="35" t="e">
        <f>+$C$19*'10 - 2010'!BA276</f>
        <v>#DIV/0!</v>
      </c>
      <c r="Z329" s="35" t="e">
        <f>+$C$19*'10 - 2010'!BB276</f>
        <v>#DIV/0!</v>
      </c>
      <c r="AA329" s="35" t="e">
        <f>+$C$19*'10 - 2010'!BC276</f>
        <v>#DIV/0!</v>
      </c>
      <c r="AB329" s="35" t="e">
        <f>+$C$19*'10 - 2010'!BD276</f>
        <v>#DIV/0!</v>
      </c>
      <c r="AC329" s="35" t="e">
        <f>+$C$19*'10 - 2010'!BE276</f>
        <v>#DIV/0!</v>
      </c>
      <c r="AD329" s="35" t="e">
        <f>+$C$19*'10 - 2010'!BF276</f>
        <v>#DIV/0!</v>
      </c>
      <c r="AE329" s="35" t="e">
        <f>+$C$19*'10 - 2010'!BG276</f>
        <v>#DIV/0!</v>
      </c>
      <c r="AF329" s="35" t="e">
        <f>+$C$19*'10 - 2010'!BH276</f>
        <v>#DIV/0!</v>
      </c>
      <c r="AG329" s="35" t="e">
        <f>+$C$19*'10 - 2010'!BI276</f>
        <v>#DIV/0!</v>
      </c>
      <c r="AH329" s="35" t="e">
        <f>+$C$19*'10 - 2010'!BJ276</f>
        <v>#DIV/0!</v>
      </c>
      <c r="AI329" s="2"/>
    </row>
    <row r="330" spans="1:35">
      <c r="A330" s="44">
        <v>323</v>
      </c>
      <c r="B330" s="35">
        <f>+'10 - 2010'!B277</f>
        <v>0</v>
      </c>
      <c r="C330" s="35" t="e">
        <f>+'10 - 2010'!AE277/'10 - 2010'!BK277</f>
        <v>#DIV/0!</v>
      </c>
      <c r="D330" s="35" t="e">
        <f>+$C$19*'10 - 2010'!AF277</f>
        <v>#DIV/0!</v>
      </c>
      <c r="E330" s="35" t="e">
        <f>+$C$19*'10 - 2010'!AG277</f>
        <v>#DIV/0!</v>
      </c>
      <c r="F330" s="35" t="e">
        <f>+$C$19*'10 - 2010'!AH277</f>
        <v>#DIV/0!</v>
      </c>
      <c r="G330" s="35" t="e">
        <f>+$C$19*'10 - 2010'!AI277</f>
        <v>#DIV/0!</v>
      </c>
      <c r="H330" s="35" t="e">
        <f>+$C$19*'10 - 2010'!AJ277</f>
        <v>#DIV/0!</v>
      </c>
      <c r="I330" s="35" t="e">
        <f>+$C$19*'10 - 2010'!AK277</f>
        <v>#DIV/0!</v>
      </c>
      <c r="J330" s="35" t="e">
        <f>+$C$19*'10 - 2010'!AL277</f>
        <v>#DIV/0!</v>
      </c>
      <c r="K330" s="35" t="e">
        <f>+$C$19*'10 - 2010'!AM277</f>
        <v>#DIV/0!</v>
      </c>
      <c r="L330" s="35" t="e">
        <f>+$C$19*'10 - 2010'!AN277</f>
        <v>#DIV/0!</v>
      </c>
      <c r="M330" s="35" t="e">
        <f>+$C$19*'10 - 2010'!AO277</f>
        <v>#DIV/0!</v>
      </c>
      <c r="N330" s="35" t="e">
        <f>+$C$19*'10 - 2010'!AP277</f>
        <v>#DIV/0!</v>
      </c>
      <c r="O330" s="35" t="e">
        <f>+$C$19*'10 - 2010'!AQ277</f>
        <v>#DIV/0!</v>
      </c>
      <c r="P330" s="35" t="e">
        <f>+$C$19*'10 - 2010'!AR277</f>
        <v>#DIV/0!</v>
      </c>
      <c r="Q330" s="35" t="e">
        <f>+$C$19*'10 - 2010'!AS277</f>
        <v>#DIV/0!</v>
      </c>
      <c r="R330" s="35" t="e">
        <f>+$C$19*'10 - 2010'!AT277</f>
        <v>#DIV/0!</v>
      </c>
      <c r="S330" s="35" t="e">
        <f>+$C$19*'10 - 2010'!AU277</f>
        <v>#DIV/0!</v>
      </c>
      <c r="T330" s="35" t="e">
        <f>+$C$19*'10 - 2010'!AV277</f>
        <v>#DIV/0!</v>
      </c>
      <c r="U330" s="35" t="e">
        <f>+$C$19*'10 - 2010'!AW277</f>
        <v>#DIV/0!</v>
      </c>
      <c r="V330" s="35" t="e">
        <f>+$C$19*'10 - 2010'!AX277</f>
        <v>#DIV/0!</v>
      </c>
      <c r="W330" s="35" t="e">
        <f>+$C$19*'10 - 2010'!AY277</f>
        <v>#DIV/0!</v>
      </c>
      <c r="X330" s="35" t="e">
        <f>+$C$19*'10 - 2010'!AZ277</f>
        <v>#DIV/0!</v>
      </c>
      <c r="Y330" s="35" t="e">
        <f>+$C$19*'10 - 2010'!BA277</f>
        <v>#DIV/0!</v>
      </c>
      <c r="Z330" s="35" t="e">
        <f>+$C$19*'10 - 2010'!BB277</f>
        <v>#DIV/0!</v>
      </c>
      <c r="AA330" s="35" t="e">
        <f>+$C$19*'10 - 2010'!BC277</f>
        <v>#DIV/0!</v>
      </c>
      <c r="AB330" s="35" t="e">
        <f>+$C$19*'10 - 2010'!BD277</f>
        <v>#DIV/0!</v>
      </c>
      <c r="AC330" s="35" t="e">
        <f>+$C$19*'10 - 2010'!BE277</f>
        <v>#DIV/0!</v>
      </c>
      <c r="AD330" s="35" t="e">
        <f>+$C$19*'10 - 2010'!BF277</f>
        <v>#DIV/0!</v>
      </c>
      <c r="AE330" s="35" t="e">
        <f>+$C$19*'10 - 2010'!BG277</f>
        <v>#DIV/0!</v>
      </c>
      <c r="AF330" s="35" t="e">
        <f>+$C$19*'10 - 2010'!BH277</f>
        <v>#DIV/0!</v>
      </c>
      <c r="AG330" s="35" t="e">
        <f>+$C$19*'10 - 2010'!BI277</f>
        <v>#DIV/0!</v>
      </c>
      <c r="AH330" s="35" t="e">
        <f>+$C$19*'10 - 2010'!BJ277</f>
        <v>#DIV/0!</v>
      </c>
      <c r="AI330" s="2"/>
    </row>
    <row r="331" spans="1:35">
      <c r="A331" s="44">
        <v>324</v>
      </c>
      <c r="B331" s="35">
        <f>+'10 - 2010'!B278</f>
        <v>0</v>
      </c>
      <c r="C331" s="35" t="e">
        <f>+'10 - 2010'!AE278/'10 - 2010'!BK278</f>
        <v>#DIV/0!</v>
      </c>
      <c r="D331" s="35" t="e">
        <f>+$C$19*'10 - 2010'!AF278</f>
        <v>#DIV/0!</v>
      </c>
      <c r="E331" s="35" t="e">
        <f>+$C$19*'10 - 2010'!AG278</f>
        <v>#DIV/0!</v>
      </c>
      <c r="F331" s="35" t="e">
        <f>+$C$19*'10 - 2010'!AH278</f>
        <v>#DIV/0!</v>
      </c>
      <c r="G331" s="35" t="e">
        <f>+$C$19*'10 - 2010'!AI278</f>
        <v>#DIV/0!</v>
      </c>
      <c r="H331" s="35" t="e">
        <f>+$C$19*'10 - 2010'!AJ278</f>
        <v>#DIV/0!</v>
      </c>
      <c r="I331" s="35" t="e">
        <f>+$C$19*'10 - 2010'!AK278</f>
        <v>#DIV/0!</v>
      </c>
      <c r="J331" s="35" t="e">
        <f>+$C$19*'10 - 2010'!AL278</f>
        <v>#DIV/0!</v>
      </c>
      <c r="K331" s="35" t="e">
        <f>+$C$19*'10 - 2010'!AM278</f>
        <v>#DIV/0!</v>
      </c>
      <c r="L331" s="35" t="e">
        <f>+$C$19*'10 - 2010'!AN278</f>
        <v>#DIV/0!</v>
      </c>
      <c r="M331" s="35" t="e">
        <f>+$C$19*'10 - 2010'!AO278</f>
        <v>#DIV/0!</v>
      </c>
      <c r="N331" s="35" t="e">
        <f>+$C$19*'10 - 2010'!AP278</f>
        <v>#DIV/0!</v>
      </c>
      <c r="O331" s="35" t="e">
        <f>+$C$19*'10 - 2010'!AQ278</f>
        <v>#DIV/0!</v>
      </c>
      <c r="P331" s="35" t="e">
        <f>+$C$19*'10 - 2010'!AR278</f>
        <v>#DIV/0!</v>
      </c>
      <c r="Q331" s="35" t="e">
        <f>+$C$19*'10 - 2010'!AS278</f>
        <v>#DIV/0!</v>
      </c>
      <c r="R331" s="35" t="e">
        <f>+$C$19*'10 - 2010'!AT278</f>
        <v>#DIV/0!</v>
      </c>
      <c r="S331" s="35" t="e">
        <f>+$C$19*'10 - 2010'!AU278</f>
        <v>#DIV/0!</v>
      </c>
      <c r="T331" s="35" t="e">
        <f>+$C$19*'10 - 2010'!AV278</f>
        <v>#DIV/0!</v>
      </c>
      <c r="U331" s="35" t="e">
        <f>+$C$19*'10 - 2010'!AW278</f>
        <v>#DIV/0!</v>
      </c>
      <c r="V331" s="35" t="e">
        <f>+$C$19*'10 - 2010'!AX278</f>
        <v>#DIV/0!</v>
      </c>
      <c r="W331" s="35" t="e">
        <f>+$C$19*'10 - 2010'!AY278</f>
        <v>#DIV/0!</v>
      </c>
      <c r="X331" s="35" t="e">
        <f>+$C$19*'10 - 2010'!AZ278</f>
        <v>#DIV/0!</v>
      </c>
      <c r="Y331" s="35" t="e">
        <f>+$C$19*'10 - 2010'!BA278</f>
        <v>#DIV/0!</v>
      </c>
      <c r="Z331" s="35" t="e">
        <f>+$C$19*'10 - 2010'!BB278</f>
        <v>#DIV/0!</v>
      </c>
      <c r="AA331" s="35" t="e">
        <f>+$C$19*'10 - 2010'!BC278</f>
        <v>#DIV/0!</v>
      </c>
      <c r="AB331" s="35" t="e">
        <f>+$C$19*'10 - 2010'!BD278</f>
        <v>#DIV/0!</v>
      </c>
      <c r="AC331" s="35" t="e">
        <f>+$C$19*'10 - 2010'!BE278</f>
        <v>#DIV/0!</v>
      </c>
      <c r="AD331" s="35" t="e">
        <f>+$C$19*'10 - 2010'!BF278</f>
        <v>#DIV/0!</v>
      </c>
      <c r="AE331" s="35" t="e">
        <f>+$C$19*'10 - 2010'!BG278</f>
        <v>#DIV/0!</v>
      </c>
      <c r="AF331" s="35" t="e">
        <f>+$C$19*'10 - 2010'!BH278</f>
        <v>#DIV/0!</v>
      </c>
      <c r="AG331" s="35" t="e">
        <f>+$C$19*'10 - 2010'!BI278</f>
        <v>#DIV/0!</v>
      </c>
      <c r="AH331" s="35" t="e">
        <f>+$C$19*'10 - 2010'!BJ278</f>
        <v>#DIV/0!</v>
      </c>
      <c r="AI331" s="2"/>
    </row>
    <row r="332" spans="1:35">
      <c r="A332" s="44">
        <v>325</v>
      </c>
      <c r="B332" s="35">
        <f>+'10 - 2010'!B279</f>
        <v>0</v>
      </c>
      <c r="C332" s="35" t="e">
        <f>+'10 - 2010'!AE279/'10 - 2010'!BK279</f>
        <v>#DIV/0!</v>
      </c>
      <c r="D332" s="35" t="e">
        <f>+$C$19*'10 - 2010'!AF279</f>
        <v>#DIV/0!</v>
      </c>
      <c r="E332" s="35" t="e">
        <f>+$C$19*'10 - 2010'!AG279</f>
        <v>#DIV/0!</v>
      </c>
      <c r="F332" s="35" t="e">
        <f>+$C$19*'10 - 2010'!AH279</f>
        <v>#DIV/0!</v>
      </c>
      <c r="G332" s="35" t="e">
        <f>+$C$19*'10 - 2010'!AI279</f>
        <v>#DIV/0!</v>
      </c>
      <c r="H332" s="35" t="e">
        <f>+$C$19*'10 - 2010'!AJ279</f>
        <v>#DIV/0!</v>
      </c>
      <c r="I332" s="35" t="e">
        <f>+$C$19*'10 - 2010'!AK279</f>
        <v>#DIV/0!</v>
      </c>
      <c r="J332" s="35" t="e">
        <f>+$C$19*'10 - 2010'!AL279</f>
        <v>#DIV/0!</v>
      </c>
      <c r="K332" s="35" t="e">
        <f>+$C$19*'10 - 2010'!AM279</f>
        <v>#DIV/0!</v>
      </c>
      <c r="L332" s="35" t="e">
        <f>+$C$19*'10 - 2010'!AN279</f>
        <v>#DIV/0!</v>
      </c>
      <c r="M332" s="35" t="e">
        <f>+$C$19*'10 - 2010'!AO279</f>
        <v>#DIV/0!</v>
      </c>
      <c r="N332" s="35" t="e">
        <f>+$C$19*'10 - 2010'!AP279</f>
        <v>#DIV/0!</v>
      </c>
      <c r="O332" s="35" t="e">
        <f>+$C$19*'10 - 2010'!AQ279</f>
        <v>#DIV/0!</v>
      </c>
      <c r="P332" s="35" t="e">
        <f>+$C$19*'10 - 2010'!AR279</f>
        <v>#DIV/0!</v>
      </c>
      <c r="Q332" s="35" t="e">
        <f>+$C$19*'10 - 2010'!AS279</f>
        <v>#DIV/0!</v>
      </c>
      <c r="R332" s="35" t="e">
        <f>+$C$19*'10 - 2010'!AT279</f>
        <v>#DIV/0!</v>
      </c>
      <c r="S332" s="35" t="e">
        <f>+$C$19*'10 - 2010'!AU279</f>
        <v>#DIV/0!</v>
      </c>
      <c r="T332" s="35" t="e">
        <f>+$C$19*'10 - 2010'!AV279</f>
        <v>#DIV/0!</v>
      </c>
      <c r="U332" s="35" t="e">
        <f>+$C$19*'10 - 2010'!AW279</f>
        <v>#DIV/0!</v>
      </c>
      <c r="V332" s="35" t="e">
        <f>+$C$19*'10 - 2010'!AX279</f>
        <v>#DIV/0!</v>
      </c>
      <c r="W332" s="35" t="e">
        <f>+$C$19*'10 - 2010'!AY279</f>
        <v>#DIV/0!</v>
      </c>
      <c r="X332" s="35" t="e">
        <f>+$C$19*'10 - 2010'!AZ279</f>
        <v>#DIV/0!</v>
      </c>
      <c r="Y332" s="35" t="e">
        <f>+$C$19*'10 - 2010'!BA279</f>
        <v>#DIV/0!</v>
      </c>
      <c r="Z332" s="35" t="e">
        <f>+$C$19*'10 - 2010'!BB279</f>
        <v>#DIV/0!</v>
      </c>
      <c r="AA332" s="35" t="e">
        <f>+$C$19*'10 - 2010'!BC279</f>
        <v>#DIV/0!</v>
      </c>
      <c r="AB332" s="35" t="e">
        <f>+$C$19*'10 - 2010'!BD279</f>
        <v>#DIV/0!</v>
      </c>
      <c r="AC332" s="35" t="e">
        <f>+$C$19*'10 - 2010'!BE279</f>
        <v>#DIV/0!</v>
      </c>
      <c r="AD332" s="35" t="e">
        <f>+$C$19*'10 - 2010'!BF279</f>
        <v>#DIV/0!</v>
      </c>
      <c r="AE332" s="35" t="e">
        <f>+$C$19*'10 - 2010'!BG279</f>
        <v>#DIV/0!</v>
      </c>
      <c r="AF332" s="35" t="e">
        <f>+$C$19*'10 - 2010'!BH279</f>
        <v>#DIV/0!</v>
      </c>
      <c r="AG332" s="35" t="e">
        <f>+$C$19*'10 - 2010'!BI279</f>
        <v>#DIV/0!</v>
      </c>
      <c r="AH332" s="35" t="e">
        <f>+$C$19*'10 - 2010'!BJ279</f>
        <v>#DIV/0!</v>
      </c>
      <c r="AI332" s="2"/>
    </row>
    <row r="333" spans="1:35">
      <c r="A333" s="44">
        <v>326</v>
      </c>
      <c r="B333" s="35">
        <f>+'10 - 2010'!B280</f>
        <v>0</v>
      </c>
      <c r="C333" s="35" t="e">
        <f>+'10 - 2010'!AE280/'10 - 2010'!BK280</f>
        <v>#DIV/0!</v>
      </c>
      <c r="D333" s="35" t="e">
        <f>+$C$19*'10 - 2010'!AF280</f>
        <v>#DIV/0!</v>
      </c>
      <c r="E333" s="35" t="e">
        <f>+$C$19*'10 - 2010'!AG280</f>
        <v>#DIV/0!</v>
      </c>
      <c r="F333" s="35" t="e">
        <f>+$C$19*'10 - 2010'!AH280</f>
        <v>#DIV/0!</v>
      </c>
      <c r="G333" s="35" t="e">
        <f>+$C$19*'10 - 2010'!AI280</f>
        <v>#DIV/0!</v>
      </c>
      <c r="H333" s="35" t="e">
        <f>+$C$19*'10 - 2010'!AJ280</f>
        <v>#DIV/0!</v>
      </c>
      <c r="I333" s="35" t="e">
        <f>+$C$19*'10 - 2010'!AK280</f>
        <v>#DIV/0!</v>
      </c>
      <c r="J333" s="35" t="e">
        <f>+$C$19*'10 - 2010'!AL280</f>
        <v>#DIV/0!</v>
      </c>
      <c r="K333" s="35" t="e">
        <f>+$C$19*'10 - 2010'!AM280</f>
        <v>#DIV/0!</v>
      </c>
      <c r="L333" s="35" t="e">
        <f>+$C$19*'10 - 2010'!AN280</f>
        <v>#DIV/0!</v>
      </c>
      <c r="M333" s="35" t="e">
        <f>+$C$19*'10 - 2010'!AO280</f>
        <v>#DIV/0!</v>
      </c>
      <c r="N333" s="35" t="e">
        <f>+$C$19*'10 - 2010'!AP280</f>
        <v>#DIV/0!</v>
      </c>
      <c r="O333" s="35" t="e">
        <f>+$C$19*'10 - 2010'!AQ280</f>
        <v>#DIV/0!</v>
      </c>
      <c r="P333" s="35" t="e">
        <f>+$C$19*'10 - 2010'!AR280</f>
        <v>#DIV/0!</v>
      </c>
      <c r="Q333" s="35" t="e">
        <f>+$C$19*'10 - 2010'!AS280</f>
        <v>#DIV/0!</v>
      </c>
      <c r="R333" s="35" t="e">
        <f>+$C$19*'10 - 2010'!AT280</f>
        <v>#DIV/0!</v>
      </c>
      <c r="S333" s="35" t="e">
        <f>+$C$19*'10 - 2010'!AU280</f>
        <v>#DIV/0!</v>
      </c>
      <c r="T333" s="35" t="e">
        <f>+$C$19*'10 - 2010'!AV280</f>
        <v>#DIV/0!</v>
      </c>
      <c r="U333" s="35" t="e">
        <f>+$C$19*'10 - 2010'!AW280</f>
        <v>#DIV/0!</v>
      </c>
      <c r="V333" s="35" t="e">
        <f>+$C$19*'10 - 2010'!AX280</f>
        <v>#DIV/0!</v>
      </c>
      <c r="W333" s="35" t="e">
        <f>+$C$19*'10 - 2010'!AY280</f>
        <v>#DIV/0!</v>
      </c>
      <c r="X333" s="35" t="e">
        <f>+$C$19*'10 - 2010'!AZ280</f>
        <v>#DIV/0!</v>
      </c>
      <c r="Y333" s="35" t="e">
        <f>+$C$19*'10 - 2010'!BA280</f>
        <v>#DIV/0!</v>
      </c>
      <c r="Z333" s="35" t="e">
        <f>+$C$19*'10 - 2010'!BB280</f>
        <v>#DIV/0!</v>
      </c>
      <c r="AA333" s="35" t="e">
        <f>+$C$19*'10 - 2010'!BC280</f>
        <v>#DIV/0!</v>
      </c>
      <c r="AB333" s="35" t="e">
        <f>+$C$19*'10 - 2010'!BD280</f>
        <v>#DIV/0!</v>
      </c>
      <c r="AC333" s="35" t="e">
        <f>+$C$19*'10 - 2010'!BE280</f>
        <v>#DIV/0!</v>
      </c>
      <c r="AD333" s="35" t="e">
        <f>+$C$19*'10 - 2010'!BF280</f>
        <v>#DIV/0!</v>
      </c>
      <c r="AE333" s="35" t="e">
        <f>+$C$19*'10 - 2010'!BG280</f>
        <v>#DIV/0!</v>
      </c>
      <c r="AF333" s="35" t="e">
        <f>+$C$19*'10 - 2010'!BH280</f>
        <v>#DIV/0!</v>
      </c>
      <c r="AG333" s="35" t="e">
        <f>+$C$19*'10 - 2010'!BI280</f>
        <v>#DIV/0!</v>
      </c>
      <c r="AH333" s="35" t="e">
        <f>+$C$19*'10 - 2010'!BJ280</f>
        <v>#DIV/0!</v>
      </c>
      <c r="AI333" s="2"/>
    </row>
    <row r="334" spans="1:35">
      <c r="A334" s="44">
        <v>327</v>
      </c>
      <c r="B334" s="35">
        <f>+'10 - 2010'!B281</f>
        <v>0</v>
      </c>
      <c r="C334" s="35" t="e">
        <f>+'10 - 2010'!AE281/'10 - 2010'!BK281</f>
        <v>#DIV/0!</v>
      </c>
      <c r="D334" s="35" t="e">
        <f>+$C$19*'10 - 2010'!AF281</f>
        <v>#DIV/0!</v>
      </c>
      <c r="E334" s="35" t="e">
        <f>+$C$19*'10 - 2010'!AG281</f>
        <v>#DIV/0!</v>
      </c>
      <c r="F334" s="35" t="e">
        <f>+$C$19*'10 - 2010'!AH281</f>
        <v>#DIV/0!</v>
      </c>
      <c r="G334" s="35" t="e">
        <f>+$C$19*'10 - 2010'!AI281</f>
        <v>#DIV/0!</v>
      </c>
      <c r="H334" s="35" t="e">
        <f>+$C$19*'10 - 2010'!AJ281</f>
        <v>#DIV/0!</v>
      </c>
      <c r="I334" s="35" t="e">
        <f>+$C$19*'10 - 2010'!AK281</f>
        <v>#DIV/0!</v>
      </c>
      <c r="J334" s="35" t="e">
        <f>+$C$19*'10 - 2010'!AL281</f>
        <v>#DIV/0!</v>
      </c>
      <c r="K334" s="35" t="e">
        <f>+$C$19*'10 - 2010'!AM281</f>
        <v>#DIV/0!</v>
      </c>
      <c r="L334" s="35" t="e">
        <f>+$C$19*'10 - 2010'!AN281</f>
        <v>#DIV/0!</v>
      </c>
      <c r="M334" s="35" t="e">
        <f>+$C$19*'10 - 2010'!AO281</f>
        <v>#DIV/0!</v>
      </c>
      <c r="N334" s="35" t="e">
        <f>+$C$19*'10 - 2010'!AP281</f>
        <v>#DIV/0!</v>
      </c>
      <c r="O334" s="35" t="e">
        <f>+$C$19*'10 - 2010'!AQ281</f>
        <v>#DIV/0!</v>
      </c>
      <c r="P334" s="35" t="e">
        <f>+$C$19*'10 - 2010'!AR281</f>
        <v>#DIV/0!</v>
      </c>
      <c r="Q334" s="35" t="e">
        <f>+$C$19*'10 - 2010'!AS281</f>
        <v>#DIV/0!</v>
      </c>
      <c r="R334" s="35" t="e">
        <f>+$C$19*'10 - 2010'!AT281</f>
        <v>#DIV/0!</v>
      </c>
      <c r="S334" s="35" t="e">
        <f>+$C$19*'10 - 2010'!AU281</f>
        <v>#DIV/0!</v>
      </c>
      <c r="T334" s="35" t="e">
        <f>+$C$19*'10 - 2010'!AV281</f>
        <v>#DIV/0!</v>
      </c>
      <c r="U334" s="35" t="e">
        <f>+$C$19*'10 - 2010'!AW281</f>
        <v>#DIV/0!</v>
      </c>
      <c r="V334" s="35" t="e">
        <f>+$C$19*'10 - 2010'!AX281</f>
        <v>#DIV/0!</v>
      </c>
      <c r="W334" s="35" t="e">
        <f>+$C$19*'10 - 2010'!AY281</f>
        <v>#DIV/0!</v>
      </c>
      <c r="X334" s="35" t="e">
        <f>+$C$19*'10 - 2010'!AZ281</f>
        <v>#DIV/0!</v>
      </c>
      <c r="Y334" s="35" t="e">
        <f>+$C$19*'10 - 2010'!BA281</f>
        <v>#DIV/0!</v>
      </c>
      <c r="Z334" s="35" t="e">
        <f>+$C$19*'10 - 2010'!BB281</f>
        <v>#DIV/0!</v>
      </c>
      <c r="AA334" s="35" t="e">
        <f>+$C$19*'10 - 2010'!BC281</f>
        <v>#DIV/0!</v>
      </c>
      <c r="AB334" s="35" t="e">
        <f>+$C$19*'10 - 2010'!BD281</f>
        <v>#DIV/0!</v>
      </c>
      <c r="AC334" s="35" t="e">
        <f>+$C$19*'10 - 2010'!BE281</f>
        <v>#DIV/0!</v>
      </c>
      <c r="AD334" s="35" t="e">
        <f>+$C$19*'10 - 2010'!BF281</f>
        <v>#DIV/0!</v>
      </c>
      <c r="AE334" s="35" t="e">
        <f>+$C$19*'10 - 2010'!BG281</f>
        <v>#DIV/0!</v>
      </c>
      <c r="AF334" s="35" t="e">
        <f>+$C$19*'10 - 2010'!BH281</f>
        <v>#DIV/0!</v>
      </c>
      <c r="AG334" s="35" t="e">
        <f>+$C$19*'10 - 2010'!BI281</f>
        <v>#DIV/0!</v>
      </c>
      <c r="AH334" s="35" t="e">
        <f>+$C$19*'10 - 2010'!BJ281</f>
        <v>#DIV/0!</v>
      </c>
      <c r="AI334" s="2"/>
    </row>
    <row r="335" spans="1:35">
      <c r="A335" s="44">
        <v>328</v>
      </c>
      <c r="B335" s="35">
        <f>+'10 - 2010'!B282</f>
        <v>0</v>
      </c>
      <c r="C335" s="35" t="e">
        <f>+'10 - 2010'!AE282/'10 - 2010'!BK282</f>
        <v>#DIV/0!</v>
      </c>
      <c r="D335" s="35" t="e">
        <f>+$C$19*'10 - 2010'!AF282</f>
        <v>#DIV/0!</v>
      </c>
      <c r="E335" s="35" t="e">
        <f>+$C$19*'10 - 2010'!AG282</f>
        <v>#DIV/0!</v>
      </c>
      <c r="F335" s="35" t="e">
        <f>+$C$19*'10 - 2010'!AH282</f>
        <v>#DIV/0!</v>
      </c>
      <c r="G335" s="35" t="e">
        <f>+$C$19*'10 - 2010'!AI282</f>
        <v>#DIV/0!</v>
      </c>
      <c r="H335" s="35" t="e">
        <f>+$C$19*'10 - 2010'!AJ282</f>
        <v>#DIV/0!</v>
      </c>
      <c r="I335" s="35" t="e">
        <f>+$C$19*'10 - 2010'!AK282</f>
        <v>#DIV/0!</v>
      </c>
      <c r="J335" s="35" t="e">
        <f>+$C$19*'10 - 2010'!AL282</f>
        <v>#DIV/0!</v>
      </c>
      <c r="K335" s="35" t="e">
        <f>+$C$19*'10 - 2010'!AM282</f>
        <v>#DIV/0!</v>
      </c>
      <c r="L335" s="35" t="e">
        <f>+$C$19*'10 - 2010'!AN282</f>
        <v>#DIV/0!</v>
      </c>
      <c r="M335" s="35" t="e">
        <f>+$C$19*'10 - 2010'!AO282</f>
        <v>#DIV/0!</v>
      </c>
      <c r="N335" s="35" t="e">
        <f>+$C$19*'10 - 2010'!AP282</f>
        <v>#DIV/0!</v>
      </c>
      <c r="O335" s="35" t="e">
        <f>+$C$19*'10 - 2010'!AQ282</f>
        <v>#DIV/0!</v>
      </c>
      <c r="P335" s="35" t="e">
        <f>+$C$19*'10 - 2010'!AR282</f>
        <v>#DIV/0!</v>
      </c>
      <c r="Q335" s="35" t="e">
        <f>+$C$19*'10 - 2010'!AS282</f>
        <v>#DIV/0!</v>
      </c>
      <c r="R335" s="35" t="e">
        <f>+$C$19*'10 - 2010'!AT282</f>
        <v>#DIV/0!</v>
      </c>
      <c r="S335" s="35" t="e">
        <f>+$C$19*'10 - 2010'!AU282</f>
        <v>#DIV/0!</v>
      </c>
      <c r="T335" s="35" t="e">
        <f>+$C$19*'10 - 2010'!AV282</f>
        <v>#DIV/0!</v>
      </c>
      <c r="U335" s="35" t="e">
        <f>+$C$19*'10 - 2010'!AW282</f>
        <v>#DIV/0!</v>
      </c>
      <c r="V335" s="35" t="e">
        <f>+$C$19*'10 - 2010'!AX282</f>
        <v>#DIV/0!</v>
      </c>
      <c r="W335" s="35" t="e">
        <f>+$C$19*'10 - 2010'!AY282</f>
        <v>#DIV/0!</v>
      </c>
      <c r="X335" s="35" t="e">
        <f>+$C$19*'10 - 2010'!AZ282</f>
        <v>#DIV/0!</v>
      </c>
      <c r="Y335" s="35" t="e">
        <f>+$C$19*'10 - 2010'!BA282</f>
        <v>#DIV/0!</v>
      </c>
      <c r="Z335" s="35" t="e">
        <f>+$C$19*'10 - 2010'!BB282</f>
        <v>#DIV/0!</v>
      </c>
      <c r="AA335" s="35" t="e">
        <f>+$C$19*'10 - 2010'!BC282</f>
        <v>#DIV/0!</v>
      </c>
      <c r="AB335" s="35" t="e">
        <f>+$C$19*'10 - 2010'!BD282</f>
        <v>#DIV/0!</v>
      </c>
      <c r="AC335" s="35" t="e">
        <f>+$C$19*'10 - 2010'!BE282</f>
        <v>#DIV/0!</v>
      </c>
      <c r="AD335" s="35" t="e">
        <f>+$C$19*'10 - 2010'!BF282</f>
        <v>#DIV/0!</v>
      </c>
      <c r="AE335" s="35" t="e">
        <f>+$C$19*'10 - 2010'!BG282</f>
        <v>#DIV/0!</v>
      </c>
      <c r="AF335" s="35" t="e">
        <f>+$C$19*'10 - 2010'!BH282</f>
        <v>#DIV/0!</v>
      </c>
      <c r="AG335" s="35" t="e">
        <f>+$C$19*'10 - 2010'!BI282</f>
        <v>#DIV/0!</v>
      </c>
      <c r="AH335" s="35" t="e">
        <f>+$C$19*'10 - 2010'!BJ282</f>
        <v>#DIV/0!</v>
      </c>
      <c r="AI335" s="2"/>
    </row>
    <row r="336" spans="1:35">
      <c r="A336" s="44">
        <v>329</v>
      </c>
      <c r="B336" s="35">
        <f>+'10 - 2010'!B283</f>
        <v>0</v>
      </c>
      <c r="C336" s="35" t="e">
        <f>+'10 - 2010'!AE283/'10 - 2010'!BK283</f>
        <v>#DIV/0!</v>
      </c>
      <c r="D336" s="35" t="e">
        <f>+$C$19*'10 - 2010'!AF283</f>
        <v>#DIV/0!</v>
      </c>
      <c r="E336" s="35" t="e">
        <f>+$C$19*'10 - 2010'!AG283</f>
        <v>#DIV/0!</v>
      </c>
      <c r="F336" s="35" t="e">
        <f>+$C$19*'10 - 2010'!AH283</f>
        <v>#DIV/0!</v>
      </c>
      <c r="G336" s="35" t="e">
        <f>+$C$19*'10 - 2010'!AI283</f>
        <v>#DIV/0!</v>
      </c>
      <c r="H336" s="35" t="e">
        <f>+$C$19*'10 - 2010'!AJ283</f>
        <v>#DIV/0!</v>
      </c>
      <c r="I336" s="35" t="e">
        <f>+$C$19*'10 - 2010'!AK283</f>
        <v>#DIV/0!</v>
      </c>
      <c r="J336" s="35" t="e">
        <f>+$C$19*'10 - 2010'!AL283</f>
        <v>#DIV/0!</v>
      </c>
      <c r="K336" s="35" t="e">
        <f>+$C$19*'10 - 2010'!AM283</f>
        <v>#DIV/0!</v>
      </c>
      <c r="L336" s="35" t="e">
        <f>+$C$19*'10 - 2010'!AN283</f>
        <v>#DIV/0!</v>
      </c>
      <c r="M336" s="35" t="e">
        <f>+$C$19*'10 - 2010'!AO283</f>
        <v>#DIV/0!</v>
      </c>
      <c r="N336" s="35" t="e">
        <f>+$C$19*'10 - 2010'!AP283</f>
        <v>#DIV/0!</v>
      </c>
      <c r="O336" s="35" t="e">
        <f>+$C$19*'10 - 2010'!AQ283</f>
        <v>#DIV/0!</v>
      </c>
      <c r="P336" s="35" t="e">
        <f>+$C$19*'10 - 2010'!AR283</f>
        <v>#DIV/0!</v>
      </c>
      <c r="Q336" s="35" t="e">
        <f>+$C$19*'10 - 2010'!AS283</f>
        <v>#DIV/0!</v>
      </c>
      <c r="R336" s="35" t="e">
        <f>+$C$19*'10 - 2010'!AT283</f>
        <v>#DIV/0!</v>
      </c>
      <c r="S336" s="35" t="e">
        <f>+$C$19*'10 - 2010'!AU283</f>
        <v>#DIV/0!</v>
      </c>
      <c r="T336" s="35" t="e">
        <f>+$C$19*'10 - 2010'!AV283</f>
        <v>#DIV/0!</v>
      </c>
      <c r="U336" s="35" t="e">
        <f>+$C$19*'10 - 2010'!AW283</f>
        <v>#DIV/0!</v>
      </c>
      <c r="V336" s="35" t="e">
        <f>+$C$19*'10 - 2010'!AX283</f>
        <v>#DIV/0!</v>
      </c>
      <c r="W336" s="35" t="e">
        <f>+$C$19*'10 - 2010'!AY283</f>
        <v>#DIV/0!</v>
      </c>
      <c r="X336" s="35" t="e">
        <f>+$C$19*'10 - 2010'!AZ283</f>
        <v>#DIV/0!</v>
      </c>
      <c r="Y336" s="35" t="e">
        <f>+$C$19*'10 - 2010'!BA283</f>
        <v>#DIV/0!</v>
      </c>
      <c r="Z336" s="35" t="e">
        <f>+$C$19*'10 - 2010'!BB283</f>
        <v>#DIV/0!</v>
      </c>
      <c r="AA336" s="35" t="e">
        <f>+$C$19*'10 - 2010'!BC283</f>
        <v>#DIV/0!</v>
      </c>
      <c r="AB336" s="35" t="e">
        <f>+$C$19*'10 - 2010'!BD283</f>
        <v>#DIV/0!</v>
      </c>
      <c r="AC336" s="35" t="e">
        <f>+$C$19*'10 - 2010'!BE283</f>
        <v>#DIV/0!</v>
      </c>
      <c r="AD336" s="35" t="e">
        <f>+$C$19*'10 - 2010'!BF283</f>
        <v>#DIV/0!</v>
      </c>
      <c r="AE336" s="35" t="e">
        <f>+$C$19*'10 - 2010'!BG283</f>
        <v>#DIV/0!</v>
      </c>
      <c r="AF336" s="35" t="e">
        <f>+$C$19*'10 - 2010'!BH283</f>
        <v>#DIV/0!</v>
      </c>
      <c r="AG336" s="35" t="e">
        <f>+$C$19*'10 - 2010'!BI283</f>
        <v>#DIV/0!</v>
      </c>
      <c r="AH336" s="35" t="e">
        <f>+$C$19*'10 - 2010'!BJ283</f>
        <v>#DIV/0!</v>
      </c>
      <c r="AI336" s="2"/>
    </row>
    <row r="337" spans="1:35">
      <c r="A337" s="44">
        <v>330</v>
      </c>
      <c r="B337" s="35">
        <f>+'10 - 2010'!B284</f>
        <v>0</v>
      </c>
      <c r="C337" s="35" t="e">
        <f>+'10 - 2010'!AE284/'10 - 2010'!BK284</f>
        <v>#DIV/0!</v>
      </c>
      <c r="D337" s="35" t="e">
        <f>+$C$19*'10 - 2010'!AF284</f>
        <v>#DIV/0!</v>
      </c>
      <c r="E337" s="35" t="e">
        <f>+$C$19*'10 - 2010'!AG284</f>
        <v>#DIV/0!</v>
      </c>
      <c r="F337" s="35" t="e">
        <f>+$C$19*'10 - 2010'!AH284</f>
        <v>#DIV/0!</v>
      </c>
      <c r="G337" s="35" t="e">
        <f>+$C$19*'10 - 2010'!AI284</f>
        <v>#DIV/0!</v>
      </c>
      <c r="H337" s="35" t="e">
        <f>+$C$19*'10 - 2010'!AJ284</f>
        <v>#DIV/0!</v>
      </c>
      <c r="I337" s="35" t="e">
        <f>+$C$19*'10 - 2010'!AK284</f>
        <v>#DIV/0!</v>
      </c>
      <c r="J337" s="35" t="e">
        <f>+$C$19*'10 - 2010'!AL284</f>
        <v>#DIV/0!</v>
      </c>
      <c r="K337" s="35" t="e">
        <f>+$C$19*'10 - 2010'!AM284</f>
        <v>#DIV/0!</v>
      </c>
      <c r="L337" s="35" t="e">
        <f>+$C$19*'10 - 2010'!AN284</f>
        <v>#DIV/0!</v>
      </c>
      <c r="M337" s="35" t="e">
        <f>+$C$19*'10 - 2010'!AO284</f>
        <v>#DIV/0!</v>
      </c>
      <c r="N337" s="35" t="e">
        <f>+$C$19*'10 - 2010'!AP284</f>
        <v>#DIV/0!</v>
      </c>
      <c r="O337" s="35" t="e">
        <f>+$C$19*'10 - 2010'!AQ284</f>
        <v>#DIV/0!</v>
      </c>
      <c r="P337" s="35" t="e">
        <f>+$C$19*'10 - 2010'!AR284</f>
        <v>#DIV/0!</v>
      </c>
      <c r="Q337" s="35" t="e">
        <f>+$C$19*'10 - 2010'!AS284</f>
        <v>#DIV/0!</v>
      </c>
      <c r="R337" s="35" t="e">
        <f>+$C$19*'10 - 2010'!AT284</f>
        <v>#DIV/0!</v>
      </c>
      <c r="S337" s="35" t="e">
        <f>+$C$19*'10 - 2010'!AU284</f>
        <v>#DIV/0!</v>
      </c>
      <c r="T337" s="35" t="e">
        <f>+$C$19*'10 - 2010'!AV284</f>
        <v>#DIV/0!</v>
      </c>
      <c r="U337" s="35" t="e">
        <f>+$C$19*'10 - 2010'!AW284</f>
        <v>#DIV/0!</v>
      </c>
      <c r="V337" s="35" t="e">
        <f>+$C$19*'10 - 2010'!AX284</f>
        <v>#DIV/0!</v>
      </c>
      <c r="W337" s="35" t="e">
        <f>+$C$19*'10 - 2010'!AY284</f>
        <v>#DIV/0!</v>
      </c>
      <c r="X337" s="35" t="e">
        <f>+$C$19*'10 - 2010'!AZ284</f>
        <v>#DIV/0!</v>
      </c>
      <c r="Y337" s="35" t="e">
        <f>+$C$19*'10 - 2010'!BA284</f>
        <v>#DIV/0!</v>
      </c>
      <c r="Z337" s="35" t="e">
        <f>+$C$19*'10 - 2010'!BB284</f>
        <v>#DIV/0!</v>
      </c>
      <c r="AA337" s="35" t="e">
        <f>+$C$19*'10 - 2010'!BC284</f>
        <v>#DIV/0!</v>
      </c>
      <c r="AB337" s="35" t="e">
        <f>+$C$19*'10 - 2010'!BD284</f>
        <v>#DIV/0!</v>
      </c>
      <c r="AC337" s="35" t="e">
        <f>+$C$19*'10 - 2010'!BE284</f>
        <v>#DIV/0!</v>
      </c>
      <c r="AD337" s="35" t="e">
        <f>+$C$19*'10 - 2010'!BF284</f>
        <v>#DIV/0!</v>
      </c>
      <c r="AE337" s="35" t="e">
        <f>+$C$19*'10 - 2010'!BG284</f>
        <v>#DIV/0!</v>
      </c>
      <c r="AF337" s="35" t="e">
        <f>+$C$19*'10 - 2010'!BH284</f>
        <v>#DIV/0!</v>
      </c>
      <c r="AG337" s="35" t="e">
        <f>+$C$19*'10 - 2010'!BI284</f>
        <v>#DIV/0!</v>
      </c>
      <c r="AH337" s="35" t="e">
        <f>+$C$19*'10 - 2010'!BJ284</f>
        <v>#DIV/0!</v>
      </c>
      <c r="AI337" s="2"/>
    </row>
    <row r="338" spans="1:35">
      <c r="A338" s="44">
        <v>331</v>
      </c>
      <c r="B338" s="35">
        <f>+'10 - 2010'!B285</f>
        <v>0</v>
      </c>
      <c r="C338" s="35" t="e">
        <f>+'10 - 2010'!AE285/'10 - 2010'!BK285</f>
        <v>#DIV/0!</v>
      </c>
      <c r="D338" s="35" t="e">
        <f>+$C$19*'10 - 2010'!AF285</f>
        <v>#DIV/0!</v>
      </c>
      <c r="E338" s="35" t="e">
        <f>+$C$19*'10 - 2010'!AG285</f>
        <v>#DIV/0!</v>
      </c>
      <c r="F338" s="35" t="e">
        <f>+$C$19*'10 - 2010'!AH285</f>
        <v>#DIV/0!</v>
      </c>
      <c r="G338" s="35" t="e">
        <f>+$C$19*'10 - 2010'!AI285</f>
        <v>#DIV/0!</v>
      </c>
      <c r="H338" s="35" t="e">
        <f>+$C$19*'10 - 2010'!AJ285</f>
        <v>#DIV/0!</v>
      </c>
      <c r="I338" s="35" t="e">
        <f>+$C$19*'10 - 2010'!AK285</f>
        <v>#DIV/0!</v>
      </c>
      <c r="J338" s="35" t="e">
        <f>+$C$19*'10 - 2010'!AL285</f>
        <v>#DIV/0!</v>
      </c>
      <c r="K338" s="35" t="e">
        <f>+$C$19*'10 - 2010'!AM285</f>
        <v>#DIV/0!</v>
      </c>
      <c r="L338" s="35" t="e">
        <f>+$C$19*'10 - 2010'!AN285</f>
        <v>#DIV/0!</v>
      </c>
      <c r="M338" s="35" t="e">
        <f>+$C$19*'10 - 2010'!AO285</f>
        <v>#DIV/0!</v>
      </c>
      <c r="N338" s="35" t="e">
        <f>+$C$19*'10 - 2010'!AP285</f>
        <v>#DIV/0!</v>
      </c>
      <c r="O338" s="35" t="e">
        <f>+$C$19*'10 - 2010'!AQ285</f>
        <v>#DIV/0!</v>
      </c>
      <c r="P338" s="35" t="e">
        <f>+$C$19*'10 - 2010'!AR285</f>
        <v>#DIV/0!</v>
      </c>
      <c r="Q338" s="35" t="e">
        <f>+$C$19*'10 - 2010'!AS285</f>
        <v>#DIV/0!</v>
      </c>
      <c r="R338" s="35" t="e">
        <f>+$C$19*'10 - 2010'!AT285</f>
        <v>#DIV/0!</v>
      </c>
      <c r="S338" s="35" t="e">
        <f>+$C$19*'10 - 2010'!AU285</f>
        <v>#DIV/0!</v>
      </c>
      <c r="T338" s="35" t="e">
        <f>+$C$19*'10 - 2010'!AV285</f>
        <v>#DIV/0!</v>
      </c>
      <c r="U338" s="35" t="e">
        <f>+$C$19*'10 - 2010'!AW285</f>
        <v>#DIV/0!</v>
      </c>
      <c r="V338" s="35" t="e">
        <f>+$C$19*'10 - 2010'!AX285</f>
        <v>#DIV/0!</v>
      </c>
      <c r="W338" s="35" t="e">
        <f>+$C$19*'10 - 2010'!AY285</f>
        <v>#DIV/0!</v>
      </c>
      <c r="X338" s="35" t="e">
        <f>+$C$19*'10 - 2010'!AZ285</f>
        <v>#DIV/0!</v>
      </c>
      <c r="Y338" s="35" t="e">
        <f>+$C$19*'10 - 2010'!BA285</f>
        <v>#DIV/0!</v>
      </c>
      <c r="Z338" s="35" t="e">
        <f>+$C$19*'10 - 2010'!BB285</f>
        <v>#DIV/0!</v>
      </c>
      <c r="AA338" s="35" t="e">
        <f>+$C$19*'10 - 2010'!BC285</f>
        <v>#DIV/0!</v>
      </c>
      <c r="AB338" s="35" t="e">
        <f>+$C$19*'10 - 2010'!BD285</f>
        <v>#DIV/0!</v>
      </c>
      <c r="AC338" s="35" t="e">
        <f>+$C$19*'10 - 2010'!BE285</f>
        <v>#DIV/0!</v>
      </c>
      <c r="AD338" s="35" t="e">
        <f>+$C$19*'10 - 2010'!BF285</f>
        <v>#DIV/0!</v>
      </c>
      <c r="AE338" s="35" t="e">
        <f>+$C$19*'10 - 2010'!BG285</f>
        <v>#DIV/0!</v>
      </c>
      <c r="AF338" s="35" t="e">
        <f>+$C$19*'10 - 2010'!BH285</f>
        <v>#DIV/0!</v>
      </c>
      <c r="AG338" s="35" t="e">
        <f>+$C$19*'10 - 2010'!BI285</f>
        <v>#DIV/0!</v>
      </c>
      <c r="AH338" s="35" t="e">
        <f>+$C$19*'10 - 2010'!BJ285</f>
        <v>#DIV/0!</v>
      </c>
      <c r="AI338" s="2"/>
    </row>
    <row r="339" spans="1:35">
      <c r="A339" s="44">
        <v>332</v>
      </c>
      <c r="B339" s="35">
        <f>+'10 - 2010'!B286</f>
        <v>0</v>
      </c>
      <c r="C339" s="35" t="e">
        <f>+'10 - 2010'!AE286/'10 - 2010'!BK286</f>
        <v>#DIV/0!</v>
      </c>
      <c r="D339" s="35" t="e">
        <f>+$C$19*'10 - 2010'!AF286</f>
        <v>#DIV/0!</v>
      </c>
      <c r="E339" s="35" t="e">
        <f>+$C$19*'10 - 2010'!AG286</f>
        <v>#DIV/0!</v>
      </c>
      <c r="F339" s="35" t="e">
        <f>+$C$19*'10 - 2010'!AH286</f>
        <v>#DIV/0!</v>
      </c>
      <c r="G339" s="35" t="e">
        <f>+$C$19*'10 - 2010'!AI286</f>
        <v>#DIV/0!</v>
      </c>
      <c r="H339" s="35" t="e">
        <f>+$C$19*'10 - 2010'!AJ286</f>
        <v>#DIV/0!</v>
      </c>
      <c r="I339" s="35" t="e">
        <f>+$C$19*'10 - 2010'!AK286</f>
        <v>#DIV/0!</v>
      </c>
      <c r="J339" s="35" t="e">
        <f>+$C$19*'10 - 2010'!AL286</f>
        <v>#DIV/0!</v>
      </c>
      <c r="K339" s="35" t="e">
        <f>+$C$19*'10 - 2010'!AM286</f>
        <v>#DIV/0!</v>
      </c>
      <c r="L339" s="35" t="e">
        <f>+$C$19*'10 - 2010'!AN286</f>
        <v>#DIV/0!</v>
      </c>
      <c r="M339" s="35" t="e">
        <f>+$C$19*'10 - 2010'!AO286</f>
        <v>#DIV/0!</v>
      </c>
      <c r="N339" s="35" t="e">
        <f>+$C$19*'10 - 2010'!AP286</f>
        <v>#DIV/0!</v>
      </c>
      <c r="O339" s="35" t="e">
        <f>+$C$19*'10 - 2010'!AQ286</f>
        <v>#DIV/0!</v>
      </c>
      <c r="P339" s="35" t="e">
        <f>+$C$19*'10 - 2010'!AR286</f>
        <v>#DIV/0!</v>
      </c>
      <c r="Q339" s="35" t="e">
        <f>+$C$19*'10 - 2010'!AS286</f>
        <v>#DIV/0!</v>
      </c>
      <c r="R339" s="35" t="e">
        <f>+$C$19*'10 - 2010'!AT286</f>
        <v>#DIV/0!</v>
      </c>
      <c r="S339" s="35" t="e">
        <f>+$C$19*'10 - 2010'!AU286</f>
        <v>#DIV/0!</v>
      </c>
      <c r="T339" s="35" t="e">
        <f>+$C$19*'10 - 2010'!AV286</f>
        <v>#DIV/0!</v>
      </c>
      <c r="U339" s="35" t="e">
        <f>+$C$19*'10 - 2010'!AW286</f>
        <v>#DIV/0!</v>
      </c>
      <c r="V339" s="35" t="e">
        <f>+$C$19*'10 - 2010'!AX286</f>
        <v>#DIV/0!</v>
      </c>
      <c r="W339" s="35" t="e">
        <f>+$C$19*'10 - 2010'!AY286</f>
        <v>#DIV/0!</v>
      </c>
      <c r="X339" s="35" t="e">
        <f>+$C$19*'10 - 2010'!AZ286</f>
        <v>#DIV/0!</v>
      </c>
      <c r="Y339" s="35" t="e">
        <f>+$C$19*'10 - 2010'!BA286</f>
        <v>#DIV/0!</v>
      </c>
      <c r="Z339" s="35" t="e">
        <f>+$C$19*'10 - 2010'!BB286</f>
        <v>#DIV/0!</v>
      </c>
      <c r="AA339" s="35" t="e">
        <f>+$C$19*'10 - 2010'!BC286</f>
        <v>#DIV/0!</v>
      </c>
      <c r="AB339" s="35" t="e">
        <f>+$C$19*'10 - 2010'!BD286</f>
        <v>#DIV/0!</v>
      </c>
      <c r="AC339" s="35" t="e">
        <f>+$C$19*'10 - 2010'!BE286</f>
        <v>#DIV/0!</v>
      </c>
      <c r="AD339" s="35" t="e">
        <f>+$C$19*'10 - 2010'!BF286</f>
        <v>#DIV/0!</v>
      </c>
      <c r="AE339" s="35" t="e">
        <f>+$C$19*'10 - 2010'!BG286</f>
        <v>#DIV/0!</v>
      </c>
      <c r="AF339" s="35" t="e">
        <f>+$C$19*'10 - 2010'!BH286</f>
        <v>#DIV/0!</v>
      </c>
      <c r="AG339" s="35" t="e">
        <f>+$C$19*'10 - 2010'!BI286</f>
        <v>#DIV/0!</v>
      </c>
      <c r="AH339" s="35" t="e">
        <f>+$C$19*'10 - 2010'!BJ286</f>
        <v>#DIV/0!</v>
      </c>
      <c r="AI339" s="2"/>
    </row>
    <row r="340" spans="1:35">
      <c r="A340" s="44">
        <v>333</v>
      </c>
      <c r="B340" s="35">
        <f>+'10 - 2010'!B287</f>
        <v>0</v>
      </c>
      <c r="C340" s="35" t="e">
        <f>+'10 - 2010'!AE287/'10 - 2010'!BK287</f>
        <v>#DIV/0!</v>
      </c>
      <c r="D340" s="35" t="e">
        <f>+$C$19*'10 - 2010'!AF287</f>
        <v>#DIV/0!</v>
      </c>
      <c r="E340" s="35" t="e">
        <f>+$C$19*'10 - 2010'!AG287</f>
        <v>#DIV/0!</v>
      </c>
      <c r="F340" s="35" t="e">
        <f>+$C$19*'10 - 2010'!AH287</f>
        <v>#DIV/0!</v>
      </c>
      <c r="G340" s="35" t="e">
        <f>+$C$19*'10 - 2010'!AI287</f>
        <v>#DIV/0!</v>
      </c>
      <c r="H340" s="35" t="e">
        <f>+$C$19*'10 - 2010'!AJ287</f>
        <v>#DIV/0!</v>
      </c>
      <c r="I340" s="35" t="e">
        <f>+$C$19*'10 - 2010'!AK287</f>
        <v>#DIV/0!</v>
      </c>
      <c r="J340" s="35" t="e">
        <f>+$C$19*'10 - 2010'!AL287</f>
        <v>#DIV/0!</v>
      </c>
      <c r="K340" s="35" t="e">
        <f>+$C$19*'10 - 2010'!AM287</f>
        <v>#DIV/0!</v>
      </c>
      <c r="L340" s="35" t="e">
        <f>+$C$19*'10 - 2010'!AN287</f>
        <v>#DIV/0!</v>
      </c>
      <c r="M340" s="35" t="e">
        <f>+$C$19*'10 - 2010'!AO287</f>
        <v>#DIV/0!</v>
      </c>
      <c r="N340" s="35" t="e">
        <f>+$C$19*'10 - 2010'!AP287</f>
        <v>#DIV/0!</v>
      </c>
      <c r="O340" s="35" t="e">
        <f>+$C$19*'10 - 2010'!AQ287</f>
        <v>#DIV/0!</v>
      </c>
      <c r="P340" s="35" t="e">
        <f>+$C$19*'10 - 2010'!AR287</f>
        <v>#DIV/0!</v>
      </c>
      <c r="Q340" s="35" t="e">
        <f>+$C$19*'10 - 2010'!AS287</f>
        <v>#DIV/0!</v>
      </c>
      <c r="R340" s="35" t="e">
        <f>+$C$19*'10 - 2010'!AT287</f>
        <v>#DIV/0!</v>
      </c>
      <c r="S340" s="35" t="e">
        <f>+$C$19*'10 - 2010'!AU287</f>
        <v>#DIV/0!</v>
      </c>
      <c r="T340" s="35" t="e">
        <f>+$C$19*'10 - 2010'!AV287</f>
        <v>#DIV/0!</v>
      </c>
      <c r="U340" s="35" t="e">
        <f>+$C$19*'10 - 2010'!AW287</f>
        <v>#DIV/0!</v>
      </c>
      <c r="V340" s="35" t="e">
        <f>+$C$19*'10 - 2010'!AX287</f>
        <v>#DIV/0!</v>
      </c>
      <c r="W340" s="35" t="e">
        <f>+$C$19*'10 - 2010'!AY287</f>
        <v>#DIV/0!</v>
      </c>
      <c r="X340" s="35" t="e">
        <f>+$C$19*'10 - 2010'!AZ287</f>
        <v>#DIV/0!</v>
      </c>
      <c r="Y340" s="35" t="e">
        <f>+$C$19*'10 - 2010'!BA287</f>
        <v>#DIV/0!</v>
      </c>
      <c r="Z340" s="35" t="e">
        <f>+$C$19*'10 - 2010'!BB287</f>
        <v>#DIV/0!</v>
      </c>
      <c r="AA340" s="35" t="e">
        <f>+$C$19*'10 - 2010'!BC287</f>
        <v>#DIV/0!</v>
      </c>
      <c r="AB340" s="35" t="e">
        <f>+$C$19*'10 - 2010'!BD287</f>
        <v>#DIV/0!</v>
      </c>
      <c r="AC340" s="35" t="e">
        <f>+$C$19*'10 - 2010'!BE287</f>
        <v>#DIV/0!</v>
      </c>
      <c r="AD340" s="35" t="e">
        <f>+$C$19*'10 - 2010'!BF287</f>
        <v>#DIV/0!</v>
      </c>
      <c r="AE340" s="35" t="e">
        <f>+$C$19*'10 - 2010'!BG287</f>
        <v>#DIV/0!</v>
      </c>
      <c r="AF340" s="35" t="e">
        <f>+$C$19*'10 - 2010'!BH287</f>
        <v>#DIV/0!</v>
      </c>
      <c r="AG340" s="35" t="e">
        <f>+$C$19*'10 - 2010'!BI287</f>
        <v>#DIV/0!</v>
      </c>
      <c r="AH340" s="35" t="e">
        <f>+$C$19*'10 - 2010'!BJ287</f>
        <v>#DIV/0!</v>
      </c>
      <c r="AI340" s="2"/>
    </row>
    <row r="341" spans="1:35">
      <c r="A341" s="44">
        <v>334</v>
      </c>
      <c r="B341" s="35">
        <f>+'10 - 2010'!B288</f>
        <v>0</v>
      </c>
      <c r="C341" s="35" t="e">
        <f>+'10 - 2010'!AE288/'10 - 2010'!BK288</f>
        <v>#DIV/0!</v>
      </c>
      <c r="D341" s="35" t="e">
        <f>+$C$19*'10 - 2010'!AF288</f>
        <v>#DIV/0!</v>
      </c>
      <c r="E341" s="35" t="e">
        <f>+$C$19*'10 - 2010'!AG288</f>
        <v>#DIV/0!</v>
      </c>
      <c r="F341" s="35" t="e">
        <f>+$C$19*'10 - 2010'!AH288</f>
        <v>#DIV/0!</v>
      </c>
      <c r="G341" s="35" t="e">
        <f>+$C$19*'10 - 2010'!AI288</f>
        <v>#DIV/0!</v>
      </c>
      <c r="H341" s="35" t="e">
        <f>+$C$19*'10 - 2010'!AJ288</f>
        <v>#DIV/0!</v>
      </c>
      <c r="I341" s="35" t="e">
        <f>+$C$19*'10 - 2010'!AK288</f>
        <v>#DIV/0!</v>
      </c>
      <c r="J341" s="35" t="e">
        <f>+$C$19*'10 - 2010'!AL288</f>
        <v>#DIV/0!</v>
      </c>
      <c r="K341" s="35" t="e">
        <f>+$C$19*'10 - 2010'!AM288</f>
        <v>#DIV/0!</v>
      </c>
      <c r="L341" s="35" t="e">
        <f>+$C$19*'10 - 2010'!AN288</f>
        <v>#DIV/0!</v>
      </c>
      <c r="M341" s="35" t="e">
        <f>+$C$19*'10 - 2010'!AO288</f>
        <v>#DIV/0!</v>
      </c>
      <c r="N341" s="35" t="e">
        <f>+$C$19*'10 - 2010'!AP288</f>
        <v>#DIV/0!</v>
      </c>
      <c r="O341" s="35" t="e">
        <f>+$C$19*'10 - 2010'!AQ288</f>
        <v>#DIV/0!</v>
      </c>
      <c r="P341" s="35" t="e">
        <f>+$C$19*'10 - 2010'!AR288</f>
        <v>#DIV/0!</v>
      </c>
      <c r="Q341" s="35" t="e">
        <f>+$C$19*'10 - 2010'!AS288</f>
        <v>#DIV/0!</v>
      </c>
      <c r="R341" s="35" t="e">
        <f>+$C$19*'10 - 2010'!AT288</f>
        <v>#DIV/0!</v>
      </c>
      <c r="S341" s="35" t="e">
        <f>+$C$19*'10 - 2010'!AU288</f>
        <v>#DIV/0!</v>
      </c>
      <c r="T341" s="35" t="e">
        <f>+$C$19*'10 - 2010'!AV288</f>
        <v>#DIV/0!</v>
      </c>
      <c r="U341" s="35" t="e">
        <f>+$C$19*'10 - 2010'!AW288</f>
        <v>#DIV/0!</v>
      </c>
      <c r="V341" s="35" t="e">
        <f>+$C$19*'10 - 2010'!AX288</f>
        <v>#DIV/0!</v>
      </c>
      <c r="W341" s="35" t="e">
        <f>+$C$19*'10 - 2010'!AY288</f>
        <v>#DIV/0!</v>
      </c>
      <c r="X341" s="35" t="e">
        <f>+$C$19*'10 - 2010'!AZ288</f>
        <v>#DIV/0!</v>
      </c>
      <c r="Y341" s="35" t="e">
        <f>+$C$19*'10 - 2010'!BA288</f>
        <v>#DIV/0!</v>
      </c>
      <c r="Z341" s="35" t="e">
        <f>+$C$19*'10 - 2010'!BB288</f>
        <v>#DIV/0!</v>
      </c>
      <c r="AA341" s="35" t="e">
        <f>+$C$19*'10 - 2010'!BC288</f>
        <v>#DIV/0!</v>
      </c>
      <c r="AB341" s="35" t="e">
        <f>+$C$19*'10 - 2010'!BD288</f>
        <v>#DIV/0!</v>
      </c>
      <c r="AC341" s="35" t="e">
        <f>+$C$19*'10 - 2010'!BE288</f>
        <v>#DIV/0!</v>
      </c>
      <c r="AD341" s="35" t="e">
        <f>+$C$19*'10 - 2010'!BF288</f>
        <v>#DIV/0!</v>
      </c>
      <c r="AE341" s="35" t="e">
        <f>+$C$19*'10 - 2010'!BG288</f>
        <v>#DIV/0!</v>
      </c>
      <c r="AF341" s="35" t="e">
        <f>+$C$19*'10 - 2010'!BH288</f>
        <v>#DIV/0!</v>
      </c>
      <c r="AG341" s="35" t="e">
        <f>+$C$19*'10 - 2010'!BI288</f>
        <v>#DIV/0!</v>
      </c>
      <c r="AH341" s="35" t="e">
        <f>+$C$19*'10 - 2010'!BJ288</f>
        <v>#DIV/0!</v>
      </c>
      <c r="AI341" s="2"/>
    </row>
    <row r="342" spans="1:35">
      <c r="A342" s="44">
        <v>335</v>
      </c>
      <c r="B342" s="35">
        <f>+'10 - 2010'!B289</f>
        <v>0</v>
      </c>
      <c r="C342" s="35" t="e">
        <f>+'10 - 2010'!AE289/'10 - 2010'!BK289</f>
        <v>#DIV/0!</v>
      </c>
      <c r="D342" s="35" t="e">
        <f>+$C$19*'10 - 2010'!AF289</f>
        <v>#DIV/0!</v>
      </c>
      <c r="E342" s="35" t="e">
        <f>+$C$19*'10 - 2010'!AG289</f>
        <v>#DIV/0!</v>
      </c>
      <c r="F342" s="35" t="e">
        <f>+$C$19*'10 - 2010'!AH289</f>
        <v>#DIV/0!</v>
      </c>
      <c r="G342" s="35" t="e">
        <f>+$C$19*'10 - 2010'!AI289</f>
        <v>#DIV/0!</v>
      </c>
      <c r="H342" s="35" t="e">
        <f>+$C$19*'10 - 2010'!AJ289</f>
        <v>#DIV/0!</v>
      </c>
      <c r="I342" s="35" t="e">
        <f>+$C$19*'10 - 2010'!AK289</f>
        <v>#DIV/0!</v>
      </c>
      <c r="J342" s="35" t="e">
        <f>+$C$19*'10 - 2010'!AL289</f>
        <v>#DIV/0!</v>
      </c>
      <c r="K342" s="35" t="e">
        <f>+$C$19*'10 - 2010'!AM289</f>
        <v>#DIV/0!</v>
      </c>
      <c r="L342" s="35" t="e">
        <f>+$C$19*'10 - 2010'!AN289</f>
        <v>#DIV/0!</v>
      </c>
      <c r="M342" s="35" t="e">
        <f>+$C$19*'10 - 2010'!AO289</f>
        <v>#DIV/0!</v>
      </c>
      <c r="N342" s="35" t="e">
        <f>+$C$19*'10 - 2010'!AP289</f>
        <v>#DIV/0!</v>
      </c>
      <c r="O342" s="35" t="e">
        <f>+$C$19*'10 - 2010'!AQ289</f>
        <v>#DIV/0!</v>
      </c>
      <c r="P342" s="35" t="e">
        <f>+$C$19*'10 - 2010'!AR289</f>
        <v>#DIV/0!</v>
      </c>
      <c r="Q342" s="35" t="e">
        <f>+$C$19*'10 - 2010'!AS289</f>
        <v>#DIV/0!</v>
      </c>
      <c r="R342" s="35" t="e">
        <f>+$C$19*'10 - 2010'!AT289</f>
        <v>#DIV/0!</v>
      </c>
      <c r="S342" s="35" t="e">
        <f>+$C$19*'10 - 2010'!AU289</f>
        <v>#DIV/0!</v>
      </c>
      <c r="T342" s="35" t="e">
        <f>+$C$19*'10 - 2010'!AV289</f>
        <v>#DIV/0!</v>
      </c>
      <c r="U342" s="35" t="e">
        <f>+$C$19*'10 - 2010'!AW289</f>
        <v>#DIV/0!</v>
      </c>
      <c r="V342" s="35" t="e">
        <f>+$C$19*'10 - 2010'!AX289</f>
        <v>#DIV/0!</v>
      </c>
      <c r="W342" s="35" t="e">
        <f>+$C$19*'10 - 2010'!AY289</f>
        <v>#DIV/0!</v>
      </c>
      <c r="X342" s="35" t="e">
        <f>+$C$19*'10 - 2010'!AZ289</f>
        <v>#DIV/0!</v>
      </c>
      <c r="Y342" s="35" t="e">
        <f>+$C$19*'10 - 2010'!BA289</f>
        <v>#DIV/0!</v>
      </c>
      <c r="Z342" s="35" t="e">
        <f>+$C$19*'10 - 2010'!BB289</f>
        <v>#DIV/0!</v>
      </c>
      <c r="AA342" s="35" t="e">
        <f>+$C$19*'10 - 2010'!BC289</f>
        <v>#DIV/0!</v>
      </c>
      <c r="AB342" s="35" t="e">
        <f>+$C$19*'10 - 2010'!BD289</f>
        <v>#DIV/0!</v>
      </c>
      <c r="AC342" s="35" t="e">
        <f>+$C$19*'10 - 2010'!BE289</f>
        <v>#DIV/0!</v>
      </c>
      <c r="AD342" s="35" t="e">
        <f>+$C$19*'10 - 2010'!BF289</f>
        <v>#DIV/0!</v>
      </c>
      <c r="AE342" s="35" t="e">
        <f>+$C$19*'10 - 2010'!BG289</f>
        <v>#DIV/0!</v>
      </c>
      <c r="AF342" s="35" t="e">
        <f>+$C$19*'10 - 2010'!BH289</f>
        <v>#DIV/0!</v>
      </c>
      <c r="AG342" s="35" t="e">
        <f>+$C$19*'10 - 2010'!BI289</f>
        <v>#DIV/0!</v>
      </c>
      <c r="AH342" s="35" t="e">
        <f>+$C$19*'10 - 2010'!BJ289</f>
        <v>#DIV/0!</v>
      </c>
      <c r="AI342" s="2"/>
    </row>
    <row r="343" spans="1:35">
      <c r="A343" s="44">
        <v>336</v>
      </c>
      <c r="B343" s="35">
        <f>+'10 - 2010'!B290</f>
        <v>0</v>
      </c>
      <c r="C343" s="35" t="e">
        <f>+'10 - 2010'!AE290/'10 - 2010'!BK290</f>
        <v>#DIV/0!</v>
      </c>
      <c r="D343" s="35" t="e">
        <f>+$C$19*'10 - 2010'!AF290</f>
        <v>#DIV/0!</v>
      </c>
      <c r="E343" s="35" t="e">
        <f>+$C$19*'10 - 2010'!AG290</f>
        <v>#DIV/0!</v>
      </c>
      <c r="F343" s="35" t="e">
        <f>+$C$19*'10 - 2010'!AH290</f>
        <v>#DIV/0!</v>
      </c>
      <c r="G343" s="35" t="e">
        <f>+$C$19*'10 - 2010'!AI290</f>
        <v>#DIV/0!</v>
      </c>
      <c r="H343" s="35" t="e">
        <f>+$C$19*'10 - 2010'!AJ290</f>
        <v>#DIV/0!</v>
      </c>
      <c r="I343" s="35" t="e">
        <f>+$C$19*'10 - 2010'!AK290</f>
        <v>#DIV/0!</v>
      </c>
      <c r="J343" s="35" t="e">
        <f>+$C$19*'10 - 2010'!AL290</f>
        <v>#DIV/0!</v>
      </c>
      <c r="K343" s="35" t="e">
        <f>+$C$19*'10 - 2010'!AM290</f>
        <v>#DIV/0!</v>
      </c>
      <c r="L343" s="35" t="e">
        <f>+$C$19*'10 - 2010'!AN290</f>
        <v>#DIV/0!</v>
      </c>
      <c r="M343" s="35" t="e">
        <f>+$C$19*'10 - 2010'!AO290</f>
        <v>#DIV/0!</v>
      </c>
      <c r="N343" s="35" t="e">
        <f>+$C$19*'10 - 2010'!AP290</f>
        <v>#DIV/0!</v>
      </c>
      <c r="O343" s="35" t="e">
        <f>+$C$19*'10 - 2010'!AQ290</f>
        <v>#DIV/0!</v>
      </c>
      <c r="P343" s="35" t="e">
        <f>+$C$19*'10 - 2010'!AR290</f>
        <v>#DIV/0!</v>
      </c>
      <c r="Q343" s="35" t="e">
        <f>+$C$19*'10 - 2010'!AS290</f>
        <v>#DIV/0!</v>
      </c>
      <c r="R343" s="35" t="e">
        <f>+$C$19*'10 - 2010'!AT290</f>
        <v>#DIV/0!</v>
      </c>
      <c r="S343" s="35" t="e">
        <f>+$C$19*'10 - 2010'!AU290</f>
        <v>#DIV/0!</v>
      </c>
      <c r="T343" s="35" t="e">
        <f>+$C$19*'10 - 2010'!AV290</f>
        <v>#DIV/0!</v>
      </c>
      <c r="U343" s="35" t="e">
        <f>+$C$19*'10 - 2010'!AW290</f>
        <v>#DIV/0!</v>
      </c>
      <c r="V343" s="35" t="e">
        <f>+$C$19*'10 - 2010'!AX290</f>
        <v>#DIV/0!</v>
      </c>
      <c r="W343" s="35" t="e">
        <f>+$C$19*'10 - 2010'!AY290</f>
        <v>#DIV/0!</v>
      </c>
      <c r="X343" s="35" t="e">
        <f>+$C$19*'10 - 2010'!AZ290</f>
        <v>#DIV/0!</v>
      </c>
      <c r="Y343" s="35" t="e">
        <f>+$C$19*'10 - 2010'!BA290</f>
        <v>#DIV/0!</v>
      </c>
      <c r="Z343" s="35" t="e">
        <f>+$C$19*'10 - 2010'!BB290</f>
        <v>#DIV/0!</v>
      </c>
      <c r="AA343" s="35" t="e">
        <f>+$C$19*'10 - 2010'!BC290</f>
        <v>#DIV/0!</v>
      </c>
      <c r="AB343" s="35" t="e">
        <f>+$C$19*'10 - 2010'!BD290</f>
        <v>#DIV/0!</v>
      </c>
      <c r="AC343" s="35" t="e">
        <f>+$C$19*'10 - 2010'!BE290</f>
        <v>#DIV/0!</v>
      </c>
      <c r="AD343" s="35" t="e">
        <f>+$C$19*'10 - 2010'!BF290</f>
        <v>#DIV/0!</v>
      </c>
      <c r="AE343" s="35" t="e">
        <f>+$C$19*'10 - 2010'!BG290</f>
        <v>#DIV/0!</v>
      </c>
      <c r="AF343" s="35" t="e">
        <f>+$C$19*'10 - 2010'!BH290</f>
        <v>#DIV/0!</v>
      </c>
      <c r="AG343" s="35" t="e">
        <f>+$C$19*'10 - 2010'!BI290</f>
        <v>#DIV/0!</v>
      </c>
      <c r="AH343" s="35" t="e">
        <f>+$C$19*'10 - 2010'!BJ290</f>
        <v>#DIV/0!</v>
      </c>
      <c r="AI343" s="2"/>
    </row>
    <row r="344" spans="1:35">
      <c r="A344" s="44">
        <v>337</v>
      </c>
      <c r="B344" s="35">
        <f>+'10 - 2010'!B291</f>
        <v>0</v>
      </c>
      <c r="C344" s="35" t="e">
        <f>+'10 - 2010'!AE291/'10 - 2010'!BK291</f>
        <v>#DIV/0!</v>
      </c>
      <c r="D344" s="35" t="e">
        <f>+$C$19*'10 - 2010'!AF291</f>
        <v>#DIV/0!</v>
      </c>
      <c r="E344" s="35" t="e">
        <f>+$C$19*'10 - 2010'!AG291</f>
        <v>#DIV/0!</v>
      </c>
      <c r="F344" s="35" t="e">
        <f>+$C$19*'10 - 2010'!AH291</f>
        <v>#DIV/0!</v>
      </c>
      <c r="G344" s="35" t="e">
        <f>+$C$19*'10 - 2010'!AI291</f>
        <v>#DIV/0!</v>
      </c>
      <c r="H344" s="35" t="e">
        <f>+$C$19*'10 - 2010'!AJ291</f>
        <v>#DIV/0!</v>
      </c>
      <c r="I344" s="35" t="e">
        <f>+$C$19*'10 - 2010'!AK291</f>
        <v>#DIV/0!</v>
      </c>
      <c r="J344" s="35" t="e">
        <f>+$C$19*'10 - 2010'!AL291</f>
        <v>#DIV/0!</v>
      </c>
      <c r="K344" s="35" t="e">
        <f>+$C$19*'10 - 2010'!AM291</f>
        <v>#DIV/0!</v>
      </c>
      <c r="L344" s="35" t="e">
        <f>+$C$19*'10 - 2010'!AN291</f>
        <v>#DIV/0!</v>
      </c>
      <c r="M344" s="35" t="e">
        <f>+$C$19*'10 - 2010'!AO291</f>
        <v>#DIV/0!</v>
      </c>
      <c r="N344" s="35" t="e">
        <f>+$C$19*'10 - 2010'!AP291</f>
        <v>#DIV/0!</v>
      </c>
      <c r="O344" s="35" t="e">
        <f>+$C$19*'10 - 2010'!AQ291</f>
        <v>#DIV/0!</v>
      </c>
      <c r="P344" s="35" t="e">
        <f>+$C$19*'10 - 2010'!AR291</f>
        <v>#DIV/0!</v>
      </c>
      <c r="Q344" s="35" t="e">
        <f>+$C$19*'10 - 2010'!AS291</f>
        <v>#DIV/0!</v>
      </c>
      <c r="R344" s="35" t="e">
        <f>+$C$19*'10 - 2010'!AT291</f>
        <v>#DIV/0!</v>
      </c>
      <c r="S344" s="35" t="e">
        <f>+$C$19*'10 - 2010'!AU291</f>
        <v>#DIV/0!</v>
      </c>
      <c r="T344" s="35" t="e">
        <f>+$C$19*'10 - 2010'!AV291</f>
        <v>#DIV/0!</v>
      </c>
      <c r="U344" s="35" t="e">
        <f>+$C$19*'10 - 2010'!AW291</f>
        <v>#DIV/0!</v>
      </c>
      <c r="V344" s="35" t="e">
        <f>+$C$19*'10 - 2010'!AX291</f>
        <v>#DIV/0!</v>
      </c>
      <c r="W344" s="35" t="e">
        <f>+$C$19*'10 - 2010'!AY291</f>
        <v>#DIV/0!</v>
      </c>
      <c r="X344" s="35" t="e">
        <f>+$C$19*'10 - 2010'!AZ291</f>
        <v>#DIV/0!</v>
      </c>
      <c r="Y344" s="35" t="e">
        <f>+$C$19*'10 - 2010'!BA291</f>
        <v>#DIV/0!</v>
      </c>
      <c r="Z344" s="35" t="e">
        <f>+$C$19*'10 - 2010'!BB291</f>
        <v>#DIV/0!</v>
      </c>
      <c r="AA344" s="35" t="e">
        <f>+$C$19*'10 - 2010'!BC291</f>
        <v>#DIV/0!</v>
      </c>
      <c r="AB344" s="35" t="e">
        <f>+$C$19*'10 - 2010'!BD291</f>
        <v>#DIV/0!</v>
      </c>
      <c r="AC344" s="35" t="e">
        <f>+$C$19*'10 - 2010'!BE291</f>
        <v>#DIV/0!</v>
      </c>
      <c r="AD344" s="35" t="e">
        <f>+$C$19*'10 - 2010'!BF291</f>
        <v>#DIV/0!</v>
      </c>
      <c r="AE344" s="35" t="e">
        <f>+$C$19*'10 - 2010'!BG291</f>
        <v>#DIV/0!</v>
      </c>
      <c r="AF344" s="35" t="e">
        <f>+$C$19*'10 - 2010'!BH291</f>
        <v>#DIV/0!</v>
      </c>
      <c r="AG344" s="35" t="e">
        <f>+$C$19*'10 - 2010'!BI291</f>
        <v>#DIV/0!</v>
      </c>
      <c r="AH344" s="35" t="e">
        <f>+$C$19*'10 - 2010'!BJ291</f>
        <v>#DIV/0!</v>
      </c>
      <c r="AI344" s="2"/>
    </row>
    <row r="345" spans="1:35">
      <c r="A345" s="44">
        <v>338</v>
      </c>
      <c r="B345" s="35">
        <f>+'10 - 2010'!B292</f>
        <v>0</v>
      </c>
      <c r="C345" s="35" t="e">
        <f>+'10 - 2010'!AE292/'10 - 2010'!BK292</f>
        <v>#DIV/0!</v>
      </c>
      <c r="D345" s="35" t="e">
        <f>+$C$19*'10 - 2010'!AF292</f>
        <v>#DIV/0!</v>
      </c>
      <c r="E345" s="35" t="e">
        <f>+$C$19*'10 - 2010'!AG292</f>
        <v>#DIV/0!</v>
      </c>
      <c r="F345" s="35" t="e">
        <f>+$C$19*'10 - 2010'!AH292</f>
        <v>#DIV/0!</v>
      </c>
      <c r="G345" s="35" t="e">
        <f>+$C$19*'10 - 2010'!AI292</f>
        <v>#DIV/0!</v>
      </c>
      <c r="H345" s="35" t="e">
        <f>+$C$19*'10 - 2010'!AJ292</f>
        <v>#DIV/0!</v>
      </c>
      <c r="I345" s="35" t="e">
        <f>+$C$19*'10 - 2010'!AK292</f>
        <v>#DIV/0!</v>
      </c>
      <c r="J345" s="35" t="e">
        <f>+$C$19*'10 - 2010'!AL292</f>
        <v>#DIV/0!</v>
      </c>
      <c r="K345" s="35" t="e">
        <f>+$C$19*'10 - 2010'!AM292</f>
        <v>#DIV/0!</v>
      </c>
      <c r="L345" s="35" t="e">
        <f>+$C$19*'10 - 2010'!AN292</f>
        <v>#DIV/0!</v>
      </c>
      <c r="M345" s="35" t="e">
        <f>+$C$19*'10 - 2010'!AO292</f>
        <v>#DIV/0!</v>
      </c>
      <c r="N345" s="35" t="e">
        <f>+$C$19*'10 - 2010'!AP292</f>
        <v>#DIV/0!</v>
      </c>
      <c r="O345" s="35" t="e">
        <f>+$C$19*'10 - 2010'!AQ292</f>
        <v>#DIV/0!</v>
      </c>
      <c r="P345" s="35" t="e">
        <f>+$C$19*'10 - 2010'!AR292</f>
        <v>#DIV/0!</v>
      </c>
      <c r="Q345" s="35" t="e">
        <f>+$C$19*'10 - 2010'!AS292</f>
        <v>#DIV/0!</v>
      </c>
      <c r="R345" s="35" t="e">
        <f>+$C$19*'10 - 2010'!AT292</f>
        <v>#DIV/0!</v>
      </c>
      <c r="S345" s="35" t="e">
        <f>+$C$19*'10 - 2010'!AU292</f>
        <v>#DIV/0!</v>
      </c>
      <c r="T345" s="35" t="e">
        <f>+$C$19*'10 - 2010'!AV292</f>
        <v>#DIV/0!</v>
      </c>
      <c r="U345" s="35" t="e">
        <f>+$C$19*'10 - 2010'!AW292</f>
        <v>#DIV/0!</v>
      </c>
      <c r="V345" s="35" t="e">
        <f>+$C$19*'10 - 2010'!AX292</f>
        <v>#DIV/0!</v>
      </c>
      <c r="W345" s="35" t="e">
        <f>+$C$19*'10 - 2010'!AY292</f>
        <v>#DIV/0!</v>
      </c>
      <c r="X345" s="35" t="e">
        <f>+$C$19*'10 - 2010'!AZ292</f>
        <v>#DIV/0!</v>
      </c>
      <c r="Y345" s="35" t="e">
        <f>+$C$19*'10 - 2010'!BA292</f>
        <v>#DIV/0!</v>
      </c>
      <c r="Z345" s="35" t="e">
        <f>+$C$19*'10 - 2010'!BB292</f>
        <v>#DIV/0!</v>
      </c>
      <c r="AA345" s="35" t="e">
        <f>+$C$19*'10 - 2010'!BC292</f>
        <v>#DIV/0!</v>
      </c>
      <c r="AB345" s="35" t="e">
        <f>+$C$19*'10 - 2010'!BD292</f>
        <v>#DIV/0!</v>
      </c>
      <c r="AC345" s="35" t="e">
        <f>+$C$19*'10 - 2010'!BE292</f>
        <v>#DIV/0!</v>
      </c>
      <c r="AD345" s="35" t="e">
        <f>+$C$19*'10 - 2010'!BF292</f>
        <v>#DIV/0!</v>
      </c>
      <c r="AE345" s="35" t="e">
        <f>+$C$19*'10 - 2010'!BG292</f>
        <v>#DIV/0!</v>
      </c>
      <c r="AF345" s="35" t="e">
        <f>+$C$19*'10 - 2010'!BH292</f>
        <v>#DIV/0!</v>
      </c>
      <c r="AG345" s="35" t="e">
        <f>+$C$19*'10 - 2010'!BI292</f>
        <v>#DIV/0!</v>
      </c>
      <c r="AH345" s="35" t="e">
        <f>+$C$19*'10 - 2010'!BJ292</f>
        <v>#DIV/0!</v>
      </c>
      <c r="AI345" s="2"/>
    </row>
    <row r="346" spans="1:35">
      <c r="A346" s="44">
        <v>339</v>
      </c>
      <c r="B346" s="35">
        <f>+'10 - 2010'!B293</f>
        <v>0</v>
      </c>
      <c r="C346" s="35" t="e">
        <f>+'10 - 2010'!AE293/'10 - 2010'!BK293</f>
        <v>#DIV/0!</v>
      </c>
      <c r="D346" s="35" t="e">
        <f>+$C$19*'10 - 2010'!AF293</f>
        <v>#DIV/0!</v>
      </c>
      <c r="E346" s="35" t="e">
        <f>+$C$19*'10 - 2010'!AG293</f>
        <v>#DIV/0!</v>
      </c>
      <c r="F346" s="35" t="e">
        <f>+$C$19*'10 - 2010'!AH293</f>
        <v>#DIV/0!</v>
      </c>
      <c r="G346" s="35" t="e">
        <f>+$C$19*'10 - 2010'!AI293</f>
        <v>#DIV/0!</v>
      </c>
      <c r="H346" s="35" t="e">
        <f>+$C$19*'10 - 2010'!AJ293</f>
        <v>#DIV/0!</v>
      </c>
      <c r="I346" s="35" t="e">
        <f>+$C$19*'10 - 2010'!AK293</f>
        <v>#DIV/0!</v>
      </c>
      <c r="J346" s="35" t="e">
        <f>+$C$19*'10 - 2010'!AL293</f>
        <v>#DIV/0!</v>
      </c>
      <c r="K346" s="35" t="e">
        <f>+$C$19*'10 - 2010'!AM293</f>
        <v>#DIV/0!</v>
      </c>
      <c r="L346" s="35" t="e">
        <f>+$C$19*'10 - 2010'!AN293</f>
        <v>#DIV/0!</v>
      </c>
      <c r="M346" s="35" t="e">
        <f>+$C$19*'10 - 2010'!AO293</f>
        <v>#DIV/0!</v>
      </c>
      <c r="N346" s="35" t="e">
        <f>+$C$19*'10 - 2010'!AP293</f>
        <v>#DIV/0!</v>
      </c>
      <c r="O346" s="35" t="e">
        <f>+$C$19*'10 - 2010'!AQ293</f>
        <v>#DIV/0!</v>
      </c>
      <c r="P346" s="35" t="e">
        <f>+$C$19*'10 - 2010'!AR293</f>
        <v>#DIV/0!</v>
      </c>
      <c r="Q346" s="35" t="e">
        <f>+$C$19*'10 - 2010'!AS293</f>
        <v>#DIV/0!</v>
      </c>
      <c r="R346" s="35" t="e">
        <f>+$C$19*'10 - 2010'!AT293</f>
        <v>#DIV/0!</v>
      </c>
      <c r="S346" s="35" t="e">
        <f>+$C$19*'10 - 2010'!AU293</f>
        <v>#DIV/0!</v>
      </c>
      <c r="T346" s="35" t="e">
        <f>+$C$19*'10 - 2010'!AV293</f>
        <v>#DIV/0!</v>
      </c>
      <c r="U346" s="35" t="e">
        <f>+$C$19*'10 - 2010'!AW293</f>
        <v>#DIV/0!</v>
      </c>
      <c r="V346" s="35" t="e">
        <f>+$C$19*'10 - 2010'!AX293</f>
        <v>#DIV/0!</v>
      </c>
      <c r="W346" s="35" t="e">
        <f>+$C$19*'10 - 2010'!AY293</f>
        <v>#DIV/0!</v>
      </c>
      <c r="X346" s="35" t="e">
        <f>+$C$19*'10 - 2010'!AZ293</f>
        <v>#DIV/0!</v>
      </c>
      <c r="Y346" s="35" t="e">
        <f>+$C$19*'10 - 2010'!BA293</f>
        <v>#DIV/0!</v>
      </c>
      <c r="Z346" s="35" t="e">
        <f>+$C$19*'10 - 2010'!BB293</f>
        <v>#DIV/0!</v>
      </c>
      <c r="AA346" s="35" t="e">
        <f>+$C$19*'10 - 2010'!BC293</f>
        <v>#DIV/0!</v>
      </c>
      <c r="AB346" s="35" t="e">
        <f>+$C$19*'10 - 2010'!BD293</f>
        <v>#DIV/0!</v>
      </c>
      <c r="AC346" s="35" t="e">
        <f>+$C$19*'10 - 2010'!BE293</f>
        <v>#DIV/0!</v>
      </c>
      <c r="AD346" s="35" t="e">
        <f>+$C$19*'10 - 2010'!BF293</f>
        <v>#DIV/0!</v>
      </c>
      <c r="AE346" s="35" t="e">
        <f>+$C$19*'10 - 2010'!BG293</f>
        <v>#DIV/0!</v>
      </c>
      <c r="AF346" s="35" t="e">
        <f>+$C$19*'10 - 2010'!BH293</f>
        <v>#DIV/0!</v>
      </c>
      <c r="AG346" s="35" t="e">
        <f>+$C$19*'10 - 2010'!BI293</f>
        <v>#DIV/0!</v>
      </c>
      <c r="AH346" s="35" t="e">
        <f>+$C$19*'10 - 2010'!BJ293</f>
        <v>#DIV/0!</v>
      </c>
      <c r="AI346" s="2"/>
    </row>
    <row r="347" spans="1:35">
      <c r="A347" s="44">
        <v>340</v>
      </c>
      <c r="B347" s="35">
        <f>+'10 - 2010'!B294</f>
        <v>0</v>
      </c>
      <c r="C347" s="35" t="e">
        <f>+'10 - 2010'!AE294/'10 - 2010'!BK294</f>
        <v>#DIV/0!</v>
      </c>
      <c r="D347" s="35" t="e">
        <f>+$C$19*'10 - 2010'!AF294</f>
        <v>#DIV/0!</v>
      </c>
      <c r="E347" s="35" t="e">
        <f>+$C$19*'10 - 2010'!AG294</f>
        <v>#DIV/0!</v>
      </c>
      <c r="F347" s="35" t="e">
        <f>+$C$19*'10 - 2010'!AH294</f>
        <v>#DIV/0!</v>
      </c>
      <c r="G347" s="35" t="e">
        <f>+$C$19*'10 - 2010'!AI294</f>
        <v>#DIV/0!</v>
      </c>
      <c r="H347" s="35" t="e">
        <f>+$C$19*'10 - 2010'!AJ294</f>
        <v>#DIV/0!</v>
      </c>
      <c r="I347" s="35" t="e">
        <f>+$C$19*'10 - 2010'!AK294</f>
        <v>#DIV/0!</v>
      </c>
      <c r="J347" s="35" t="e">
        <f>+$C$19*'10 - 2010'!AL294</f>
        <v>#DIV/0!</v>
      </c>
      <c r="K347" s="35" t="e">
        <f>+$C$19*'10 - 2010'!AM294</f>
        <v>#DIV/0!</v>
      </c>
      <c r="L347" s="35" t="e">
        <f>+$C$19*'10 - 2010'!AN294</f>
        <v>#DIV/0!</v>
      </c>
      <c r="M347" s="35" t="e">
        <f>+$C$19*'10 - 2010'!AO294</f>
        <v>#DIV/0!</v>
      </c>
      <c r="N347" s="35" t="e">
        <f>+$C$19*'10 - 2010'!AP294</f>
        <v>#DIV/0!</v>
      </c>
      <c r="O347" s="35" t="e">
        <f>+$C$19*'10 - 2010'!AQ294</f>
        <v>#DIV/0!</v>
      </c>
      <c r="P347" s="35" t="e">
        <f>+$C$19*'10 - 2010'!AR294</f>
        <v>#DIV/0!</v>
      </c>
      <c r="Q347" s="35" t="e">
        <f>+$C$19*'10 - 2010'!AS294</f>
        <v>#DIV/0!</v>
      </c>
      <c r="R347" s="35" t="e">
        <f>+$C$19*'10 - 2010'!AT294</f>
        <v>#DIV/0!</v>
      </c>
      <c r="S347" s="35" t="e">
        <f>+$C$19*'10 - 2010'!AU294</f>
        <v>#DIV/0!</v>
      </c>
      <c r="T347" s="35" t="e">
        <f>+$C$19*'10 - 2010'!AV294</f>
        <v>#DIV/0!</v>
      </c>
      <c r="U347" s="35" t="e">
        <f>+$C$19*'10 - 2010'!AW294</f>
        <v>#DIV/0!</v>
      </c>
      <c r="V347" s="35" t="e">
        <f>+$C$19*'10 - 2010'!AX294</f>
        <v>#DIV/0!</v>
      </c>
      <c r="W347" s="35" t="e">
        <f>+$C$19*'10 - 2010'!AY294</f>
        <v>#DIV/0!</v>
      </c>
      <c r="X347" s="35" t="e">
        <f>+$C$19*'10 - 2010'!AZ294</f>
        <v>#DIV/0!</v>
      </c>
      <c r="Y347" s="35" t="e">
        <f>+$C$19*'10 - 2010'!BA294</f>
        <v>#DIV/0!</v>
      </c>
      <c r="Z347" s="35" t="e">
        <f>+$C$19*'10 - 2010'!BB294</f>
        <v>#DIV/0!</v>
      </c>
      <c r="AA347" s="35" t="e">
        <f>+$C$19*'10 - 2010'!BC294</f>
        <v>#DIV/0!</v>
      </c>
      <c r="AB347" s="35" t="e">
        <f>+$C$19*'10 - 2010'!BD294</f>
        <v>#DIV/0!</v>
      </c>
      <c r="AC347" s="35" t="e">
        <f>+$C$19*'10 - 2010'!BE294</f>
        <v>#DIV/0!</v>
      </c>
      <c r="AD347" s="35" t="e">
        <f>+$C$19*'10 - 2010'!BF294</f>
        <v>#DIV/0!</v>
      </c>
      <c r="AE347" s="35" t="e">
        <f>+$C$19*'10 - 2010'!BG294</f>
        <v>#DIV/0!</v>
      </c>
      <c r="AF347" s="35" t="e">
        <f>+$C$19*'10 - 2010'!BH294</f>
        <v>#DIV/0!</v>
      </c>
      <c r="AG347" s="35" t="e">
        <f>+$C$19*'10 - 2010'!BI294</f>
        <v>#DIV/0!</v>
      </c>
      <c r="AH347" s="35" t="e">
        <f>+$C$19*'10 - 2010'!BJ294</f>
        <v>#DIV/0!</v>
      </c>
      <c r="AI347" s="2"/>
    </row>
    <row r="348" spans="1:35">
      <c r="A348" s="44">
        <v>341</v>
      </c>
      <c r="B348" s="35">
        <f>+'10 - 2010'!B295</f>
        <v>0</v>
      </c>
      <c r="C348" s="35" t="e">
        <f>+'10 - 2010'!AE295/'10 - 2010'!BK295</f>
        <v>#DIV/0!</v>
      </c>
      <c r="D348" s="35" t="e">
        <f>+$C$19*'10 - 2010'!AF295</f>
        <v>#DIV/0!</v>
      </c>
      <c r="E348" s="35" t="e">
        <f>+$C$19*'10 - 2010'!AG295</f>
        <v>#DIV/0!</v>
      </c>
      <c r="F348" s="35" t="e">
        <f>+$C$19*'10 - 2010'!AH295</f>
        <v>#DIV/0!</v>
      </c>
      <c r="G348" s="35" t="e">
        <f>+$C$19*'10 - 2010'!AI295</f>
        <v>#DIV/0!</v>
      </c>
      <c r="H348" s="35" t="e">
        <f>+$C$19*'10 - 2010'!AJ295</f>
        <v>#DIV/0!</v>
      </c>
      <c r="I348" s="35" t="e">
        <f>+$C$19*'10 - 2010'!AK295</f>
        <v>#DIV/0!</v>
      </c>
      <c r="J348" s="35" t="e">
        <f>+$C$19*'10 - 2010'!AL295</f>
        <v>#DIV/0!</v>
      </c>
      <c r="K348" s="35" t="e">
        <f>+$C$19*'10 - 2010'!AM295</f>
        <v>#DIV/0!</v>
      </c>
      <c r="L348" s="35" t="e">
        <f>+$C$19*'10 - 2010'!AN295</f>
        <v>#DIV/0!</v>
      </c>
      <c r="M348" s="35" t="e">
        <f>+$C$19*'10 - 2010'!AO295</f>
        <v>#DIV/0!</v>
      </c>
      <c r="N348" s="35" t="e">
        <f>+$C$19*'10 - 2010'!AP295</f>
        <v>#DIV/0!</v>
      </c>
      <c r="O348" s="35" t="e">
        <f>+$C$19*'10 - 2010'!AQ295</f>
        <v>#DIV/0!</v>
      </c>
      <c r="P348" s="35" t="e">
        <f>+$C$19*'10 - 2010'!AR295</f>
        <v>#DIV/0!</v>
      </c>
      <c r="Q348" s="35" t="e">
        <f>+$C$19*'10 - 2010'!AS295</f>
        <v>#DIV/0!</v>
      </c>
      <c r="R348" s="35" t="e">
        <f>+$C$19*'10 - 2010'!AT295</f>
        <v>#DIV/0!</v>
      </c>
      <c r="S348" s="35" t="e">
        <f>+$C$19*'10 - 2010'!AU295</f>
        <v>#DIV/0!</v>
      </c>
      <c r="T348" s="35" t="e">
        <f>+$C$19*'10 - 2010'!AV295</f>
        <v>#DIV/0!</v>
      </c>
      <c r="U348" s="35" t="e">
        <f>+$C$19*'10 - 2010'!AW295</f>
        <v>#DIV/0!</v>
      </c>
      <c r="V348" s="35" t="e">
        <f>+$C$19*'10 - 2010'!AX295</f>
        <v>#DIV/0!</v>
      </c>
      <c r="W348" s="35" t="e">
        <f>+$C$19*'10 - 2010'!AY295</f>
        <v>#DIV/0!</v>
      </c>
      <c r="X348" s="35" t="e">
        <f>+$C$19*'10 - 2010'!AZ295</f>
        <v>#DIV/0!</v>
      </c>
      <c r="Y348" s="35" t="e">
        <f>+$C$19*'10 - 2010'!BA295</f>
        <v>#DIV/0!</v>
      </c>
      <c r="Z348" s="35" t="e">
        <f>+$C$19*'10 - 2010'!BB295</f>
        <v>#DIV/0!</v>
      </c>
      <c r="AA348" s="35" t="e">
        <f>+$C$19*'10 - 2010'!BC295</f>
        <v>#DIV/0!</v>
      </c>
      <c r="AB348" s="35" t="e">
        <f>+$C$19*'10 - 2010'!BD295</f>
        <v>#DIV/0!</v>
      </c>
      <c r="AC348" s="35" t="e">
        <f>+$C$19*'10 - 2010'!BE295</f>
        <v>#DIV/0!</v>
      </c>
      <c r="AD348" s="35" t="e">
        <f>+$C$19*'10 - 2010'!BF295</f>
        <v>#DIV/0!</v>
      </c>
      <c r="AE348" s="35" t="e">
        <f>+$C$19*'10 - 2010'!BG295</f>
        <v>#DIV/0!</v>
      </c>
      <c r="AF348" s="35" t="e">
        <f>+$C$19*'10 - 2010'!BH295</f>
        <v>#DIV/0!</v>
      </c>
      <c r="AG348" s="35" t="e">
        <f>+$C$19*'10 - 2010'!BI295</f>
        <v>#DIV/0!</v>
      </c>
      <c r="AH348" s="35" t="e">
        <f>+$C$19*'10 - 2010'!BJ295</f>
        <v>#DIV/0!</v>
      </c>
      <c r="AI348" s="2"/>
    </row>
    <row r="349" spans="1:35">
      <c r="A349" s="44">
        <v>342</v>
      </c>
      <c r="B349" s="35">
        <f>+'10 - 2010'!B296</f>
        <v>0</v>
      </c>
      <c r="C349" s="35" t="e">
        <f>+'10 - 2010'!AE296/'10 - 2010'!BK296</f>
        <v>#DIV/0!</v>
      </c>
      <c r="D349" s="35" t="e">
        <f>+$C$19*'10 - 2010'!AF296</f>
        <v>#DIV/0!</v>
      </c>
      <c r="E349" s="35" t="e">
        <f>+$C$19*'10 - 2010'!AG296</f>
        <v>#DIV/0!</v>
      </c>
      <c r="F349" s="35" t="e">
        <f>+$C$19*'10 - 2010'!AH296</f>
        <v>#DIV/0!</v>
      </c>
      <c r="G349" s="35" t="e">
        <f>+$C$19*'10 - 2010'!AI296</f>
        <v>#DIV/0!</v>
      </c>
      <c r="H349" s="35" t="e">
        <f>+$C$19*'10 - 2010'!AJ296</f>
        <v>#DIV/0!</v>
      </c>
      <c r="I349" s="35" t="e">
        <f>+$C$19*'10 - 2010'!AK296</f>
        <v>#DIV/0!</v>
      </c>
      <c r="J349" s="35" t="e">
        <f>+$C$19*'10 - 2010'!AL296</f>
        <v>#DIV/0!</v>
      </c>
      <c r="K349" s="35" t="e">
        <f>+$C$19*'10 - 2010'!AM296</f>
        <v>#DIV/0!</v>
      </c>
      <c r="L349" s="35" t="e">
        <f>+$C$19*'10 - 2010'!AN296</f>
        <v>#DIV/0!</v>
      </c>
      <c r="M349" s="35" t="e">
        <f>+$C$19*'10 - 2010'!AO296</f>
        <v>#DIV/0!</v>
      </c>
      <c r="N349" s="35" t="e">
        <f>+$C$19*'10 - 2010'!AP296</f>
        <v>#DIV/0!</v>
      </c>
      <c r="O349" s="35" t="e">
        <f>+$C$19*'10 - 2010'!AQ296</f>
        <v>#DIV/0!</v>
      </c>
      <c r="P349" s="35" t="e">
        <f>+$C$19*'10 - 2010'!AR296</f>
        <v>#DIV/0!</v>
      </c>
      <c r="Q349" s="35" t="e">
        <f>+$C$19*'10 - 2010'!AS296</f>
        <v>#DIV/0!</v>
      </c>
      <c r="R349" s="35" t="e">
        <f>+$C$19*'10 - 2010'!AT296</f>
        <v>#DIV/0!</v>
      </c>
      <c r="S349" s="35" t="e">
        <f>+$C$19*'10 - 2010'!AU296</f>
        <v>#DIV/0!</v>
      </c>
      <c r="T349" s="35" t="e">
        <f>+$C$19*'10 - 2010'!AV296</f>
        <v>#DIV/0!</v>
      </c>
      <c r="U349" s="35" t="e">
        <f>+$C$19*'10 - 2010'!AW296</f>
        <v>#DIV/0!</v>
      </c>
      <c r="V349" s="35" t="e">
        <f>+$C$19*'10 - 2010'!AX296</f>
        <v>#DIV/0!</v>
      </c>
      <c r="W349" s="35" t="e">
        <f>+$C$19*'10 - 2010'!AY296</f>
        <v>#DIV/0!</v>
      </c>
      <c r="X349" s="35" t="e">
        <f>+$C$19*'10 - 2010'!AZ296</f>
        <v>#DIV/0!</v>
      </c>
      <c r="Y349" s="35" t="e">
        <f>+$C$19*'10 - 2010'!BA296</f>
        <v>#DIV/0!</v>
      </c>
      <c r="Z349" s="35" t="e">
        <f>+$C$19*'10 - 2010'!BB296</f>
        <v>#DIV/0!</v>
      </c>
      <c r="AA349" s="35" t="e">
        <f>+$C$19*'10 - 2010'!BC296</f>
        <v>#DIV/0!</v>
      </c>
      <c r="AB349" s="35" t="e">
        <f>+$C$19*'10 - 2010'!BD296</f>
        <v>#DIV/0!</v>
      </c>
      <c r="AC349" s="35" t="e">
        <f>+$C$19*'10 - 2010'!BE296</f>
        <v>#DIV/0!</v>
      </c>
      <c r="AD349" s="35" t="e">
        <f>+$C$19*'10 - 2010'!BF296</f>
        <v>#DIV/0!</v>
      </c>
      <c r="AE349" s="35" t="e">
        <f>+$C$19*'10 - 2010'!BG296</f>
        <v>#DIV/0!</v>
      </c>
      <c r="AF349" s="35" t="e">
        <f>+$C$19*'10 - 2010'!BH296</f>
        <v>#DIV/0!</v>
      </c>
      <c r="AG349" s="35" t="e">
        <f>+$C$19*'10 - 2010'!BI296</f>
        <v>#DIV/0!</v>
      </c>
      <c r="AH349" s="35" t="e">
        <f>+$C$19*'10 - 2010'!BJ296</f>
        <v>#DIV/0!</v>
      </c>
      <c r="AI349" s="2"/>
    </row>
    <row r="350" spans="1:35">
      <c r="A350" s="44">
        <v>343</v>
      </c>
      <c r="B350" s="35">
        <f>+'10 - 2010'!B297</f>
        <v>0</v>
      </c>
      <c r="C350" s="35" t="e">
        <f>+'10 - 2010'!AE297/'10 - 2010'!BK297</f>
        <v>#DIV/0!</v>
      </c>
      <c r="D350" s="35" t="e">
        <f>+$C$19*'10 - 2010'!AF297</f>
        <v>#DIV/0!</v>
      </c>
      <c r="E350" s="35" t="e">
        <f>+$C$19*'10 - 2010'!AG297</f>
        <v>#DIV/0!</v>
      </c>
      <c r="F350" s="35" t="e">
        <f>+$C$19*'10 - 2010'!AH297</f>
        <v>#DIV/0!</v>
      </c>
      <c r="G350" s="35" t="e">
        <f>+$C$19*'10 - 2010'!AI297</f>
        <v>#DIV/0!</v>
      </c>
      <c r="H350" s="35" t="e">
        <f>+$C$19*'10 - 2010'!AJ297</f>
        <v>#DIV/0!</v>
      </c>
      <c r="I350" s="35" t="e">
        <f>+$C$19*'10 - 2010'!AK297</f>
        <v>#DIV/0!</v>
      </c>
      <c r="J350" s="35" t="e">
        <f>+$C$19*'10 - 2010'!AL297</f>
        <v>#DIV/0!</v>
      </c>
      <c r="K350" s="35" t="e">
        <f>+$C$19*'10 - 2010'!AM297</f>
        <v>#DIV/0!</v>
      </c>
      <c r="L350" s="35" t="e">
        <f>+$C$19*'10 - 2010'!AN297</f>
        <v>#DIV/0!</v>
      </c>
      <c r="M350" s="35" t="e">
        <f>+$C$19*'10 - 2010'!AO297</f>
        <v>#DIV/0!</v>
      </c>
      <c r="N350" s="35" t="e">
        <f>+$C$19*'10 - 2010'!AP297</f>
        <v>#DIV/0!</v>
      </c>
      <c r="O350" s="35" t="e">
        <f>+$C$19*'10 - 2010'!AQ297</f>
        <v>#DIV/0!</v>
      </c>
      <c r="P350" s="35" t="e">
        <f>+$C$19*'10 - 2010'!AR297</f>
        <v>#DIV/0!</v>
      </c>
      <c r="Q350" s="35" t="e">
        <f>+$C$19*'10 - 2010'!AS297</f>
        <v>#DIV/0!</v>
      </c>
      <c r="R350" s="35" t="e">
        <f>+$C$19*'10 - 2010'!AT297</f>
        <v>#DIV/0!</v>
      </c>
      <c r="S350" s="35" t="e">
        <f>+$C$19*'10 - 2010'!AU297</f>
        <v>#DIV/0!</v>
      </c>
      <c r="T350" s="35" t="e">
        <f>+$C$19*'10 - 2010'!AV297</f>
        <v>#DIV/0!</v>
      </c>
      <c r="U350" s="35" t="e">
        <f>+$C$19*'10 - 2010'!AW297</f>
        <v>#DIV/0!</v>
      </c>
      <c r="V350" s="35" t="e">
        <f>+$C$19*'10 - 2010'!AX297</f>
        <v>#DIV/0!</v>
      </c>
      <c r="W350" s="35" t="e">
        <f>+$C$19*'10 - 2010'!AY297</f>
        <v>#DIV/0!</v>
      </c>
      <c r="X350" s="35" t="e">
        <f>+$C$19*'10 - 2010'!AZ297</f>
        <v>#DIV/0!</v>
      </c>
      <c r="Y350" s="35" t="e">
        <f>+$C$19*'10 - 2010'!BA297</f>
        <v>#DIV/0!</v>
      </c>
      <c r="Z350" s="35" t="e">
        <f>+$C$19*'10 - 2010'!BB297</f>
        <v>#DIV/0!</v>
      </c>
      <c r="AA350" s="35" t="e">
        <f>+$C$19*'10 - 2010'!BC297</f>
        <v>#DIV/0!</v>
      </c>
      <c r="AB350" s="35" t="e">
        <f>+$C$19*'10 - 2010'!BD297</f>
        <v>#DIV/0!</v>
      </c>
      <c r="AC350" s="35" t="e">
        <f>+$C$19*'10 - 2010'!BE297</f>
        <v>#DIV/0!</v>
      </c>
      <c r="AD350" s="35" t="e">
        <f>+$C$19*'10 - 2010'!BF297</f>
        <v>#DIV/0!</v>
      </c>
      <c r="AE350" s="35" t="e">
        <f>+$C$19*'10 - 2010'!BG297</f>
        <v>#DIV/0!</v>
      </c>
      <c r="AF350" s="35" t="e">
        <f>+$C$19*'10 - 2010'!BH297</f>
        <v>#DIV/0!</v>
      </c>
      <c r="AG350" s="35" t="e">
        <f>+$C$19*'10 - 2010'!BI297</f>
        <v>#DIV/0!</v>
      </c>
      <c r="AH350" s="35" t="e">
        <f>+$C$19*'10 - 2010'!BJ297</f>
        <v>#DIV/0!</v>
      </c>
      <c r="AI350" s="2"/>
    </row>
    <row r="351" spans="1:35">
      <c r="A351" s="44">
        <v>344</v>
      </c>
      <c r="B351" s="35">
        <f>+'10 - 2010'!B298</f>
        <v>0</v>
      </c>
      <c r="C351" s="35" t="e">
        <f>+'10 - 2010'!AE298/'10 - 2010'!BK298</f>
        <v>#DIV/0!</v>
      </c>
      <c r="D351" s="35" t="e">
        <f>+$C$19*'10 - 2010'!AF298</f>
        <v>#DIV/0!</v>
      </c>
      <c r="E351" s="35" t="e">
        <f>+$C$19*'10 - 2010'!AG298</f>
        <v>#DIV/0!</v>
      </c>
      <c r="F351" s="35" t="e">
        <f>+$C$19*'10 - 2010'!AH298</f>
        <v>#DIV/0!</v>
      </c>
      <c r="G351" s="35" t="e">
        <f>+$C$19*'10 - 2010'!AI298</f>
        <v>#DIV/0!</v>
      </c>
      <c r="H351" s="35" t="e">
        <f>+$C$19*'10 - 2010'!AJ298</f>
        <v>#DIV/0!</v>
      </c>
      <c r="I351" s="35" t="e">
        <f>+$C$19*'10 - 2010'!AK298</f>
        <v>#DIV/0!</v>
      </c>
      <c r="J351" s="35" t="e">
        <f>+$C$19*'10 - 2010'!AL298</f>
        <v>#DIV/0!</v>
      </c>
      <c r="K351" s="35" t="e">
        <f>+$C$19*'10 - 2010'!AM298</f>
        <v>#DIV/0!</v>
      </c>
      <c r="L351" s="35" t="e">
        <f>+$C$19*'10 - 2010'!AN298</f>
        <v>#DIV/0!</v>
      </c>
      <c r="M351" s="35" t="e">
        <f>+$C$19*'10 - 2010'!AO298</f>
        <v>#DIV/0!</v>
      </c>
      <c r="N351" s="35" t="e">
        <f>+$C$19*'10 - 2010'!AP298</f>
        <v>#DIV/0!</v>
      </c>
      <c r="O351" s="35" t="e">
        <f>+$C$19*'10 - 2010'!AQ298</f>
        <v>#DIV/0!</v>
      </c>
      <c r="P351" s="35" t="e">
        <f>+$C$19*'10 - 2010'!AR298</f>
        <v>#DIV/0!</v>
      </c>
      <c r="Q351" s="35" t="e">
        <f>+$C$19*'10 - 2010'!AS298</f>
        <v>#DIV/0!</v>
      </c>
      <c r="R351" s="35" t="e">
        <f>+$C$19*'10 - 2010'!AT298</f>
        <v>#DIV/0!</v>
      </c>
      <c r="S351" s="35" t="e">
        <f>+$C$19*'10 - 2010'!AU298</f>
        <v>#DIV/0!</v>
      </c>
      <c r="T351" s="35" t="e">
        <f>+$C$19*'10 - 2010'!AV298</f>
        <v>#DIV/0!</v>
      </c>
      <c r="U351" s="35" t="e">
        <f>+$C$19*'10 - 2010'!AW298</f>
        <v>#DIV/0!</v>
      </c>
      <c r="V351" s="35" t="e">
        <f>+$C$19*'10 - 2010'!AX298</f>
        <v>#DIV/0!</v>
      </c>
      <c r="W351" s="35" t="e">
        <f>+$C$19*'10 - 2010'!AY298</f>
        <v>#DIV/0!</v>
      </c>
      <c r="X351" s="35" t="e">
        <f>+$C$19*'10 - 2010'!AZ298</f>
        <v>#DIV/0!</v>
      </c>
      <c r="Y351" s="35" t="e">
        <f>+$C$19*'10 - 2010'!BA298</f>
        <v>#DIV/0!</v>
      </c>
      <c r="Z351" s="35" t="e">
        <f>+$C$19*'10 - 2010'!BB298</f>
        <v>#DIV/0!</v>
      </c>
      <c r="AA351" s="35" t="e">
        <f>+$C$19*'10 - 2010'!BC298</f>
        <v>#DIV/0!</v>
      </c>
      <c r="AB351" s="35" t="e">
        <f>+$C$19*'10 - 2010'!BD298</f>
        <v>#DIV/0!</v>
      </c>
      <c r="AC351" s="35" t="e">
        <f>+$C$19*'10 - 2010'!BE298</f>
        <v>#DIV/0!</v>
      </c>
      <c r="AD351" s="35" t="e">
        <f>+$C$19*'10 - 2010'!BF298</f>
        <v>#DIV/0!</v>
      </c>
      <c r="AE351" s="35" t="e">
        <f>+$C$19*'10 - 2010'!BG298</f>
        <v>#DIV/0!</v>
      </c>
      <c r="AF351" s="35" t="e">
        <f>+$C$19*'10 - 2010'!BH298</f>
        <v>#DIV/0!</v>
      </c>
      <c r="AG351" s="35" t="e">
        <f>+$C$19*'10 - 2010'!BI298</f>
        <v>#DIV/0!</v>
      </c>
      <c r="AH351" s="35" t="e">
        <f>+$C$19*'10 - 2010'!BJ298</f>
        <v>#DIV/0!</v>
      </c>
      <c r="AI351" s="2"/>
    </row>
    <row r="352" spans="1:35">
      <c r="A352" s="44">
        <v>345</v>
      </c>
      <c r="B352" s="35">
        <f>+'10 - 2010'!B299</f>
        <v>0</v>
      </c>
      <c r="C352" s="35" t="e">
        <f>+'10 - 2010'!AE299/'10 - 2010'!BK299</f>
        <v>#DIV/0!</v>
      </c>
      <c r="D352" s="35" t="e">
        <f>+$C$19*'10 - 2010'!AF299</f>
        <v>#DIV/0!</v>
      </c>
      <c r="E352" s="35" t="e">
        <f>+$C$19*'10 - 2010'!AG299</f>
        <v>#DIV/0!</v>
      </c>
      <c r="F352" s="35" t="e">
        <f>+$C$19*'10 - 2010'!AH299</f>
        <v>#DIV/0!</v>
      </c>
      <c r="G352" s="35" t="e">
        <f>+$C$19*'10 - 2010'!AI299</f>
        <v>#DIV/0!</v>
      </c>
      <c r="H352" s="35" t="e">
        <f>+$C$19*'10 - 2010'!AJ299</f>
        <v>#DIV/0!</v>
      </c>
      <c r="I352" s="35" t="e">
        <f>+$C$19*'10 - 2010'!AK299</f>
        <v>#DIV/0!</v>
      </c>
      <c r="J352" s="35" t="e">
        <f>+$C$19*'10 - 2010'!AL299</f>
        <v>#DIV/0!</v>
      </c>
      <c r="K352" s="35" t="e">
        <f>+$C$19*'10 - 2010'!AM299</f>
        <v>#DIV/0!</v>
      </c>
      <c r="L352" s="35" t="e">
        <f>+$C$19*'10 - 2010'!AN299</f>
        <v>#DIV/0!</v>
      </c>
      <c r="M352" s="35" t="e">
        <f>+$C$19*'10 - 2010'!AO299</f>
        <v>#DIV/0!</v>
      </c>
      <c r="N352" s="35" t="e">
        <f>+$C$19*'10 - 2010'!AP299</f>
        <v>#DIV/0!</v>
      </c>
      <c r="O352" s="35" t="e">
        <f>+$C$19*'10 - 2010'!AQ299</f>
        <v>#DIV/0!</v>
      </c>
      <c r="P352" s="35" t="e">
        <f>+$C$19*'10 - 2010'!AR299</f>
        <v>#DIV/0!</v>
      </c>
      <c r="Q352" s="35" t="e">
        <f>+$C$19*'10 - 2010'!AS299</f>
        <v>#DIV/0!</v>
      </c>
      <c r="R352" s="35" t="e">
        <f>+$C$19*'10 - 2010'!AT299</f>
        <v>#DIV/0!</v>
      </c>
      <c r="S352" s="35" t="e">
        <f>+$C$19*'10 - 2010'!AU299</f>
        <v>#DIV/0!</v>
      </c>
      <c r="T352" s="35" t="e">
        <f>+$C$19*'10 - 2010'!AV299</f>
        <v>#DIV/0!</v>
      </c>
      <c r="U352" s="35" t="e">
        <f>+$C$19*'10 - 2010'!AW299</f>
        <v>#DIV/0!</v>
      </c>
      <c r="V352" s="35" t="e">
        <f>+$C$19*'10 - 2010'!AX299</f>
        <v>#DIV/0!</v>
      </c>
      <c r="W352" s="35" t="e">
        <f>+$C$19*'10 - 2010'!AY299</f>
        <v>#DIV/0!</v>
      </c>
      <c r="X352" s="35" t="e">
        <f>+$C$19*'10 - 2010'!AZ299</f>
        <v>#DIV/0!</v>
      </c>
      <c r="Y352" s="35" t="e">
        <f>+$C$19*'10 - 2010'!BA299</f>
        <v>#DIV/0!</v>
      </c>
      <c r="Z352" s="35" t="e">
        <f>+$C$19*'10 - 2010'!BB299</f>
        <v>#DIV/0!</v>
      </c>
      <c r="AA352" s="35" t="e">
        <f>+$C$19*'10 - 2010'!BC299</f>
        <v>#DIV/0!</v>
      </c>
      <c r="AB352" s="35" t="e">
        <f>+$C$19*'10 - 2010'!BD299</f>
        <v>#DIV/0!</v>
      </c>
      <c r="AC352" s="35" t="e">
        <f>+$C$19*'10 - 2010'!BE299</f>
        <v>#DIV/0!</v>
      </c>
      <c r="AD352" s="35" t="e">
        <f>+$C$19*'10 - 2010'!BF299</f>
        <v>#DIV/0!</v>
      </c>
      <c r="AE352" s="35" t="e">
        <f>+$C$19*'10 - 2010'!BG299</f>
        <v>#DIV/0!</v>
      </c>
      <c r="AF352" s="35" t="e">
        <f>+$C$19*'10 - 2010'!BH299</f>
        <v>#DIV/0!</v>
      </c>
      <c r="AG352" s="35" t="e">
        <f>+$C$19*'10 - 2010'!BI299</f>
        <v>#DIV/0!</v>
      </c>
      <c r="AH352" s="35" t="e">
        <f>+$C$19*'10 - 2010'!BJ299</f>
        <v>#DIV/0!</v>
      </c>
      <c r="AI352" s="2"/>
    </row>
    <row r="353" spans="1:35">
      <c r="A353" s="44">
        <v>346</v>
      </c>
      <c r="B353" s="35">
        <f>+'10 - 2010'!B300</f>
        <v>0</v>
      </c>
      <c r="C353" s="35" t="e">
        <f>+'10 - 2010'!AE300/'10 - 2010'!BK300</f>
        <v>#DIV/0!</v>
      </c>
      <c r="D353" s="35" t="e">
        <f>+$C$19*'10 - 2010'!AF300</f>
        <v>#DIV/0!</v>
      </c>
      <c r="E353" s="35" t="e">
        <f>+$C$19*'10 - 2010'!AG300</f>
        <v>#DIV/0!</v>
      </c>
      <c r="F353" s="35" t="e">
        <f>+$C$19*'10 - 2010'!AH300</f>
        <v>#DIV/0!</v>
      </c>
      <c r="G353" s="35" t="e">
        <f>+$C$19*'10 - 2010'!AI300</f>
        <v>#DIV/0!</v>
      </c>
      <c r="H353" s="35" t="e">
        <f>+$C$19*'10 - 2010'!AJ300</f>
        <v>#DIV/0!</v>
      </c>
      <c r="I353" s="35" t="e">
        <f>+$C$19*'10 - 2010'!AK300</f>
        <v>#DIV/0!</v>
      </c>
      <c r="J353" s="35" t="e">
        <f>+$C$19*'10 - 2010'!AL300</f>
        <v>#DIV/0!</v>
      </c>
      <c r="K353" s="35" t="e">
        <f>+$C$19*'10 - 2010'!AM300</f>
        <v>#DIV/0!</v>
      </c>
      <c r="L353" s="35" t="e">
        <f>+$C$19*'10 - 2010'!AN300</f>
        <v>#DIV/0!</v>
      </c>
      <c r="M353" s="35" t="e">
        <f>+$C$19*'10 - 2010'!AO300</f>
        <v>#DIV/0!</v>
      </c>
      <c r="N353" s="35" t="e">
        <f>+$C$19*'10 - 2010'!AP300</f>
        <v>#DIV/0!</v>
      </c>
      <c r="O353" s="35" t="e">
        <f>+$C$19*'10 - 2010'!AQ300</f>
        <v>#DIV/0!</v>
      </c>
      <c r="P353" s="35" t="e">
        <f>+$C$19*'10 - 2010'!AR300</f>
        <v>#DIV/0!</v>
      </c>
      <c r="Q353" s="35" t="e">
        <f>+$C$19*'10 - 2010'!AS300</f>
        <v>#DIV/0!</v>
      </c>
      <c r="R353" s="35" t="e">
        <f>+$C$19*'10 - 2010'!AT300</f>
        <v>#DIV/0!</v>
      </c>
      <c r="S353" s="35" t="e">
        <f>+$C$19*'10 - 2010'!AU300</f>
        <v>#DIV/0!</v>
      </c>
      <c r="T353" s="35" t="e">
        <f>+$C$19*'10 - 2010'!AV300</f>
        <v>#DIV/0!</v>
      </c>
      <c r="U353" s="35" t="e">
        <f>+$C$19*'10 - 2010'!AW300</f>
        <v>#DIV/0!</v>
      </c>
      <c r="V353" s="35" t="e">
        <f>+$C$19*'10 - 2010'!AX300</f>
        <v>#DIV/0!</v>
      </c>
      <c r="W353" s="35" t="e">
        <f>+$C$19*'10 - 2010'!AY300</f>
        <v>#DIV/0!</v>
      </c>
      <c r="X353" s="35" t="e">
        <f>+$C$19*'10 - 2010'!AZ300</f>
        <v>#DIV/0!</v>
      </c>
      <c r="Y353" s="35" t="e">
        <f>+$C$19*'10 - 2010'!BA300</f>
        <v>#DIV/0!</v>
      </c>
      <c r="Z353" s="35" t="e">
        <f>+$C$19*'10 - 2010'!BB300</f>
        <v>#DIV/0!</v>
      </c>
      <c r="AA353" s="35" t="e">
        <f>+$C$19*'10 - 2010'!BC300</f>
        <v>#DIV/0!</v>
      </c>
      <c r="AB353" s="35" t="e">
        <f>+$C$19*'10 - 2010'!BD300</f>
        <v>#DIV/0!</v>
      </c>
      <c r="AC353" s="35" t="e">
        <f>+$C$19*'10 - 2010'!BE300</f>
        <v>#DIV/0!</v>
      </c>
      <c r="AD353" s="35" t="e">
        <f>+$C$19*'10 - 2010'!BF300</f>
        <v>#DIV/0!</v>
      </c>
      <c r="AE353" s="35" t="e">
        <f>+$C$19*'10 - 2010'!BG300</f>
        <v>#DIV/0!</v>
      </c>
      <c r="AF353" s="35" t="e">
        <f>+$C$19*'10 - 2010'!BH300</f>
        <v>#DIV/0!</v>
      </c>
      <c r="AG353" s="35" t="e">
        <f>+$C$19*'10 - 2010'!BI300</f>
        <v>#DIV/0!</v>
      </c>
      <c r="AH353" s="35" t="e">
        <f>+$C$19*'10 - 2010'!BJ300</f>
        <v>#DIV/0!</v>
      </c>
      <c r="AI353" s="2"/>
    </row>
    <row r="354" spans="1:35">
      <c r="A354" s="44">
        <v>347</v>
      </c>
      <c r="B354" s="35">
        <f>+'10 - 2010'!B301</f>
        <v>0</v>
      </c>
      <c r="C354" s="35" t="e">
        <f>+'10 - 2010'!AE301/'10 - 2010'!BK301</f>
        <v>#DIV/0!</v>
      </c>
      <c r="D354" s="35" t="e">
        <f>+$C$19*'10 - 2010'!AF301</f>
        <v>#DIV/0!</v>
      </c>
      <c r="E354" s="35" t="e">
        <f>+$C$19*'10 - 2010'!AG301</f>
        <v>#DIV/0!</v>
      </c>
      <c r="F354" s="35" t="e">
        <f>+$C$19*'10 - 2010'!AH301</f>
        <v>#DIV/0!</v>
      </c>
      <c r="G354" s="35" t="e">
        <f>+$C$19*'10 - 2010'!AI301</f>
        <v>#DIV/0!</v>
      </c>
      <c r="H354" s="35" t="e">
        <f>+$C$19*'10 - 2010'!AJ301</f>
        <v>#DIV/0!</v>
      </c>
      <c r="I354" s="35" t="e">
        <f>+$C$19*'10 - 2010'!AK301</f>
        <v>#DIV/0!</v>
      </c>
      <c r="J354" s="35" t="e">
        <f>+$C$19*'10 - 2010'!AL301</f>
        <v>#DIV/0!</v>
      </c>
      <c r="K354" s="35" t="e">
        <f>+$C$19*'10 - 2010'!AM301</f>
        <v>#DIV/0!</v>
      </c>
      <c r="L354" s="35" t="e">
        <f>+$C$19*'10 - 2010'!AN301</f>
        <v>#DIV/0!</v>
      </c>
      <c r="M354" s="35" t="e">
        <f>+$C$19*'10 - 2010'!AO301</f>
        <v>#DIV/0!</v>
      </c>
      <c r="N354" s="35" t="e">
        <f>+$C$19*'10 - 2010'!AP301</f>
        <v>#DIV/0!</v>
      </c>
      <c r="O354" s="35" t="e">
        <f>+$C$19*'10 - 2010'!AQ301</f>
        <v>#DIV/0!</v>
      </c>
      <c r="P354" s="35" t="e">
        <f>+$C$19*'10 - 2010'!AR301</f>
        <v>#DIV/0!</v>
      </c>
      <c r="Q354" s="35" t="e">
        <f>+$C$19*'10 - 2010'!AS301</f>
        <v>#DIV/0!</v>
      </c>
      <c r="R354" s="35" t="e">
        <f>+$C$19*'10 - 2010'!AT301</f>
        <v>#DIV/0!</v>
      </c>
      <c r="S354" s="35" t="e">
        <f>+$C$19*'10 - 2010'!AU301</f>
        <v>#DIV/0!</v>
      </c>
      <c r="T354" s="35" t="e">
        <f>+$C$19*'10 - 2010'!AV301</f>
        <v>#DIV/0!</v>
      </c>
      <c r="U354" s="35" t="e">
        <f>+$C$19*'10 - 2010'!AW301</f>
        <v>#DIV/0!</v>
      </c>
      <c r="V354" s="35" t="e">
        <f>+$C$19*'10 - 2010'!AX301</f>
        <v>#DIV/0!</v>
      </c>
      <c r="W354" s="35" t="e">
        <f>+$C$19*'10 - 2010'!AY301</f>
        <v>#DIV/0!</v>
      </c>
      <c r="X354" s="35" t="e">
        <f>+$C$19*'10 - 2010'!AZ301</f>
        <v>#DIV/0!</v>
      </c>
      <c r="Y354" s="35" t="e">
        <f>+$C$19*'10 - 2010'!BA301</f>
        <v>#DIV/0!</v>
      </c>
      <c r="Z354" s="35" t="e">
        <f>+$C$19*'10 - 2010'!BB301</f>
        <v>#DIV/0!</v>
      </c>
      <c r="AA354" s="35" t="e">
        <f>+$C$19*'10 - 2010'!BC301</f>
        <v>#DIV/0!</v>
      </c>
      <c r="AB354" s="35" t="e">
        <f>+$C$19*'10 - 2010'!BD301</f>
        <v>#DIV/0!</v>
      </c>
      <c r="AC354" s="35" t="e">
        <f>+$C$19*'10 - 2010'!BE301</f>
        <v>#DIV/0!</v>
      </c>
      <c r="AD354" s="35" t="e">
        <f>+$C$19*'10 - 2010'!BF301</f>
        <v>#DIV/0!</v>
      </c>
      <c r="AE354" s="35" t="e">
        <f>+$C$19*'10 - 2010'!BG301</f>
        <v>#DIV/0!</v>
      </c>
      <c r="AF354" s="35" t="e">
        <f>+$C$19*'10 - 2010'!BH301</f>
        <v>#DIV/0!</v>
      </c>
      <c r="AG354" s="35" t="e">
        <f>+$C$19*'10 - 2010'!BI301</f>
        <v>#DIV/0!</v>
      </c>
      <c r="AH354" s="35" t="e">
        <f>+$C$19*'10 - 2010'!BJ301</f>
        <v>#DIV/0!</v>
      </c>
      <c r="AI354" s="2"/>
    </row>
    <row r="355" spans="1:35">
      <c r="A355" s="44">
        <v>348</v>
      </c>
      <c r="B355" s="35">
        <f>+'10 - 2010'!B302</f>
        <v>0</v>
      </c>
      <c r="C355" s="35" t="e">
        <f>+'10 - 2010'!AE302/'10 - 2010'!BK302</f>
        <v>#DIV/0!</v>
      </c>
      <c r="D355" s="35" t="e">
        <f>+$C$19*'10 - 2010'!AF302</f>
        <v>#DIV/0!</v>
      </c>
      <c r="E355" s="35" t="e">
        <f>+$C$19*'10 - 2010'!AG302</f>
        <v>#DIV/0!</v>
      </c>
      <c r="F355" s="35" t="e">
        <f>+$C$19*'10 - 2010'!AH302</f>
        <v>#DIV/0!</v>
      </c>
      <c r="G355" s="35" t="e">
        <f>+$C$19*'10 - 2010'!AI302</f>
        <v>#DIV/0!</v>
      </c>
      <c r="H355" s="35" t="e">
        <f>+$C$19*'10 - 2010'!AJ302</f>
        <v>#DIV/0!</v>
      </c>
      <c r="I355" s="35" t="e">
        <f>+$C$19*'10 - 2010'!AK302</f>
        <v>#DIV/0!</v>
      </c>
      <c r="J355" s="35" t="e">
        <f>+$C$19*'10 - 2010'!AL302</f>
        <v>#DIV/0!</v>
      </c>
      <c r="K355" s="35" t="e">
        <f>+$C$19*'10 - 2010'!AM302</f>
        <v>#DIV/0!</v>
      </c>
      <c r="L355" s="35" t="e">
        <f>+$C$19*'10 - 2010'!AN302</f>
        <v>#DIV/0!</v>
      </c>
      <c r="M355" s="35" t="e">
        <f>+$C$19*'10 - 2010'!AO302</f>
        <v>#DIV/0!</v>
      </c>
      <c r="N355" s="35" t="e">
        <f>+$C$19*'10 - 2010'!AP302</f>
        <v>#DIV/0!</v>
      </c>
      <c r="O355" s="35" t="e">
        <f>+$C$19*'10 - 2010'!AQ302</f>
        <v>#DIV/0!</v>
      </c>
      <c r="P355" s="35" t="e">
        <f>+$C$19*'10 - 2010'!AR302</f>
        <v>#DIV/0!</v>
      </c>
      <c r="Q355" s="35" t="e">
        <f>+$C$19*'10 - 2010'!AS302</f>
        <v>#DIV/0!</v>
      </c>
      <c r="R355" s="35" t="e">
        <f>+$C$19*'10 - 2010'!AT302</f>
        <v>#DIV/0!</v>
      </c>
      <c r="S355" s="35" t="e">
        <f>+$C$19*'10 - 2010'!AU302</f>
        <v>#DIV/0!</v>
      </c>
      <c r="T355" s="35" t="e">
        <f>+$C$19*'10 - 2010'!AV302</f>
        <v>#DIV/0!</v>
      </c>
      <c r="U355" s="35" t="e">
        <f>+$C$19*'10 - 2010'!AW302</f>
        <v>#DIV/0!</v>
      </c>
      <c r="V355" s="35" t="e">
        <f>+$C$19*'10 - 2010'!AX302</f>
        <v>#DIV/0!</v>
      </c>
      <c r="W355" s="35" t="e">
        <f>+$C$19*'10 - 2010'!AY302</f>
        <v>#DIV/0!</v>
      </c>
      <c r="X355" s="35" t="e">
        <f>+$C$19*'10 - 2010'!AZ302</f>
        <v>#DIV/0!</v>
      </c>
      <c r="Y355" s="35" t="e">
        <f>+$C$19*'10 - 2010'!BA302</f>
        <v>#DIV/0!</v>
      </c>
      <c r="Z355" s="35" t="e">
        <f>+$C$19*'10 - 2010'!BB302</f>
        <v>#DIV/0!</v>
      </c>
      <c r="AA355" s="35" t="e">
        <f>+$C$19*'10 - 2010'!BC302</f>
        <v>#DIV/0!</v>
      </c>
      <c r="AB355" s="35" t="e">
        <f>+$C$19*'10 - 2010'!BD302</f>
        <v>#DIV/0!</v>
      </c>
      <c r="AC355" s="35" t="e">
        <f>+$C$19*'10 - 2010'!BE302</f>
        <v>#DIV/0!</v>
      </c>
      <c r="AD355" s="35" t="e">
        <f>+$C$19*'10 - 2010'!BF302</f>
        <v>#DIV/0!</v>
      </c>
      <c r="AE355" s="35" t="e">
        <f>+$C$19*'10 - 2010'!BG302</f>
        <v>#DIV/0!</v>
      </c>
      <c r="AF355" s="35" t="e">
        <f>+$C$19*'10 - 2010'!BH302</f>
        <v>#DIV/0!</v>
      </c>
      <c r="AG355" s="35" t="e">
        <f>+$C$19*'10 - 2010'!BI302</f>
        <v>#DIV/0!</v>
      </c>
      <c r="AH355" s="35" t="e">
        <f>+$C$19*'10 - 2010'!BJ302</f>
        <v>#DIV/0!</v>
      </c>
      <c r="AI355" s="2"/>
    </row>
    <row r="356" spans="1:35">
      <c r="A356" s="44">
        <v>349</v>
      </c>
      <c r="B356" s="35">
        <f>+'10 - 2010'!B303</f>
        <v>0</v>
      </c>
      <c r="C356" s="35" t="e">
        <f>+'10 - 2010'!AE303/'10 - 2010'!BK303</f>
        <v>#DIV/0!</v>
      </c>
      <c r="D356" s="35" t="e">
        <f>+$C$19*'10 - 2010'!AF303</f>
        <v>#DIV/0!</v>
      </c>
      <c r="E356" s="35" t="e">
        <f>+$C$19*'10 - 2010'!AG303</f>
        <v>#DIV/0!</v>
      </c>
      <c r="F356" s="35" t="e">
        <f>+$C$19*'10 - 2010'!AH303</f>
        <v>#DIV/0!</v>
      </c>
      <c r="G356" s="35" t="e">
        <f>+$C$19*'10 - 2010'!AI303</f>
        <v>#DIV/0!</v>
      </c>
      <c r="H356" s="35" t="e">
        <f>+$C$19*'10 - 2010'!AJ303</f>
        <v>#DIV/0!</v>
      </c>
      <c r="I356" s="35" t="e">
        <f>+$C$19*'10 - 2010'!AK303</f>
        <v>#DIV/0!</v>
      </c>
      <c r="J356" s="35" t="e">
        <f>+$C$19*'10 - 2010'!AL303</f>
        <v>#DIV/0!</v>
      </c>
      <c r="K356" s="35" t="e">
        <f>+$C$19*'10 - 2010'!AM303</f>
        <v>#DIV/0!</v>
      </c>
      <c r="L356" s="35" t="e">
        <f>+$C$19*'10 - 2010'!AN303</f>
        <v>#DIV/0!</v>
      </c>
      <c r="M356" s="35" t="e">
        <f>+$C$19*'10 - 2010'!AO303</f>
        <v>#DIV/0!</v>
      </c>
      <c r="N356" s="35" t="e">
        <f>+$C$19*'10 - 2010'!AP303</f>
        <v>#DIV/0!</v>
      </c>
      <c r="O356" s="35" t="e">
        <f>+$C$19*'10 - 2010'!AQ303</f>
        <v>#DIV/0!</v>
      </c>
      <c r="P356" s="35" t="e">
        <f>+$C$19*'10 - 2010'!AR303</f>
        <v>#DIV/0!</v>
      </c>
      <c r="Q356" s="35" t="e">
        <f>+$C$19*'10 - 2010'!AS303</f>
        <v>#DIV/0!</v>
      </c>
      <c r="R356" s="35" t="e">
        <f>+$C$19*'10 - 2010'!AT303</f>
        <v>#DIV/0!</v>
      </c>
      <c r="S356" s="35" t="e">
        <f>+$C$19*'10 - 2010'!AU303</f>
        <v>#DIV/0!</v>
      </c>
      <c r="T356" s="35" t="e">
        <f>+$C$19*'10 - 2010'!AV303</f>
        <v>#DIV/0!</v>
      </c>
      <c r="U356" s="35" t="e">
        <f>+$C$19*'10 - 2010'!AW303</f>
        <v>#DIV/0!</v>
      </c>
      <c r="V356" s="35" t="e">
        <f>+$C$19*'10 - 2010'!AX303</f>
        <v>#DIV/0!</v>
      </c>
      <c r="W356" s="35" t="e">
        <f>+$C$19*'10 - 2010'!AY303</f>
        <v>#DIV/0!</v>
      </c>
      <c r="X356" s="35" t="e">
        <f>+$C$19*'10 - 2010'!AZ303</f>
        <v>#DIV/0!</v>
      </c>
      <c r="Y356" s="35" t="e">
        <f>+$C$19*'10 - 2010'!BA303</f>
        <v>#DIV/0!</v>
      </c>
      <c r="Z356" s="35" t="e">
        <f>+$C$19*'10 - 2010'!BB303</f>
        <v>#DIV/0!</v>
      </c>
      <c r="AA356" s="35" t="e">
        <f>+$C$19*'10 - 2010'!BC303</f>
        <v>#DIV/0!</v>
      </c>
      <c r="AB356" s="35" t="e">
        <f>+$C$19*'10 - 2010'!BD303</f>
        <v>#DIV/0!</v>
      </c>
      <c r="AC356" s="35" t="e">
        <f>+$C$19*'10 - 2010'!BE303</f>
        <v>#DIV/0!</v>
      </c>
      <c r="AD356" s="35" t="e">
        <f>+$C$19*'10 - 2010'!BF303</f>
        <v>#DIV/0!</v>
      </c>
      <c r="AE356" s="35" t="e">
        <f>+$C$19*'10 - 2010'!BG303</f>
        <v>#DIV/0!</v>
      </c>
      <c r="AF356" s="35" t="e">
        <f>+$C$19*'10 - 2010'!BH303</f>
        <v>#DIV/0!</v>
      </c>
      <c r="AG356" s="35" t="e">
        <f>+$C$19*'10 - 2010'!BI303</f>
        <v>#DIV/0!</v>
      </c>
      <c r="AH356" s="35" t="e">
        <f>+$C$19*'10 - 2010'!BJ303</f>
        <v>#DIV/0!</v>
      </c>
      <c r="AI356" s="2"/>
    </row>
    <row r="357" spans="1:35">
      <c r="A357" s="44">
        <v>350</v>
      </c>
      <c r="B357" s="35">
        <f>+'10 - 2010'!B304</f>
        <v>0</v>
      </c>
      <c r="C357" s="35" t="e">
        <f>+'10 - 2010'!AE304/'10 - 2010'!BK304</f>
        <v>#DIV/0!</v>
      </c>
      <c r="D357" s="35" t="e">
        <f>+$C$19*'10 - 2010'!AF304</f>
        <v>#DIV/0!</v>
      </c>
      <c r="E357" s="35" t="e">
        <f>+$C$19*'10 - 2010'!AG304</f>
        <v>#DIV/0!</v>
      </c>
      <c r="F357" s="35" t="e">
        <f>+$C$19*'10 - 2010'!AH304</f>
        <v>#DIV/0!</v>
      </c>
      <c r="G357" s="35" t="e">
        <f>+$C$19*'10 - 2010'!AI304</f>
        <v>#DIV/0!</v>
      </c>
      <c r="H357" s="35" t="e">
        <f>+$C$19*'10 - 2010'!AJ304</f>
        <v>#DIV/0!</v>
      </c>
      <c r="I357" s="35" t="e">
        <f>+$C$19*'10 - 2010'!AK304</f>
        <v>#DIV/0!</v>
      </c>
      <c r="J357" s="35" t="e">
        <f>+$C$19*'10 - 2010'!AL304</f>
        <v>#DIV/0!</v>
      </c>
      <c r="K357" s="35" t="e">
        <f>+$C$19*'10 - 2010'!AM304</f>
        <v>#DIV/0!</v>
      </c>
      <c r="L357" s="35" t="e">
        <f>+$C$19*'10 - 2010'!AN304</f>
        <v>#DIV/0!</v>
      </c>
      <c r="M357" s="35" t="e">
        <f>+$C$19*'10 - 2010'!AO304</f>
        <v>#DIV/0!</v>
      </c>
      <c r="N357" s="35" t="e">
        <f>+$C$19*'10 - 2010'!AP304</f>
        <v>#DIV/0!</v>
      </c>
      <c r="O357" s="35" t="e">
        <f>+$C$19*'10 - 2010'!AQ304</f>
        <v>#DIV/0!</v>
      </c>
      <c r="P357" s="35" t="e">
        <f>+$C$19*'10 - 2010'!AR304</f>
        <v>#DIV/0!</v>
      </c>
      <c r="Q357" s="35" t="e">
        <f>+$C$19*'10 - 2010'!AS304</f>
        <v>#DIV/0!</v>
      </c>
      <c r="R357" s="35" t="e">
        <f>+$C$19*'10 - 2010'!AT304</f>
        <v>#DIV/0!</v>
      </c>
      <c r="S357" s="35" t="e">
        <f>+$C$19*'10 - 2010'!AU304</f>
        <v>#DIV/0!</v>
      </c>
      <c r="T357" s="35" t="e">
        <f>+$C$19*'10 - 2010'!AV304</f>
        <v>#DIV/0!</v>
      </c>
      <c r="U357" s="35" t="e">
        <f>+$C$19*'10 - 2010'!AW304</f>
        <v>#DIV/0!</v>
      </c>
      <c r="V357" s="35" t="e">
        <f>+$C$19*'10 - 2010'!AX304</f>
        <v>#DIV/0!</v>
      </c>
      <c r="W357" s="35" t="e">
        <f>+$C$19*'10 - 2010'!AY304</f>
        <v>#DIV/0!</v>
      </c>
      <c r="X357" s="35" t="e">
        <f>+$C$19*'10 - 2010'!AZ304</f>
        <v>#DIV/0!</v>
      </c>
      <c r="Y357" s="35" t="e">
        <f>+$C$19*'10 - 2010'!BA304</f>
        <v>#DIV/0!</v>
      </c>
      <c r="Z357" s="35" t="e">
        <f>+$C$19*'10 - 2010'!BB304</f>
        <v>#DIV/0!</v>
      </c>
      <c r="AA357" s="35" t="e">
        <f>+$C$19*'10 - 2010'!BC304</f>
        <v>#DIV/0!</v>
      </c>
      <c r="AB357" s="35" t="e">
        <f>+$C$19*'10 - 2010'!BD304</f>
        <v>#DIV/0!</v>
      </c>
      <c r="AC357" s="35" t="e">
        <f>+$C$19*'10 - 2010'!BE304</f>
        <v>#DIV/0!</v>
      </c>
      <c r="AD357" s="35" t="e">
        <f>+$C$19*'10 - 2010'!BF304</f>
        <v>#DIV/0!</v>
      </c>
      <c r="AE357" s="35" t="e">
        <f>+$C$19*'10 - 2010'!BG304</f>
        <v>#DIV/0!</v>
      </c>
      <c r="AF357" s="35" t="e">
        <f>+$C$19*'10 - 2010'!BH304</f>
        <v>#DIV/0!</v>
      </c>
      <c r="AG357" s="35" t="e">
        <f>+$C$19*'10 - 2010'!BI304</f>
        <v>#DIV/0!</v>
      </c>
      <c r="AH357" s="35" t="e">
        <f>+$C$19*'10 - 2010'!BJ304</f>
        <v>#DIV/0!</v>
      </c>
      <c r="AI357" s="2"/>
    </row>
    <row r="358" spans="1:35">
      <c r="A358" s="44">
        <v>351</v>
      </c>
      <c r="B358" s="35">
        <f>+'10 - 2010'!B305</f>
        <v>0</v>
      </c>
      <c r="C358" s="35" t="e">
        <f>+'10 - 2010'!AE305/'10 - 2010'!BK305</f>
        <v>#DIV/0!</v>
      </c>
      <c r="D358" s="35" t="e">
        <f>+$C$19*'10 - 2010'!AF305</f>
        <v>#DIV/0!</v>
      </c>
      <c r="E358" s="35" t="e">
        <f>+$C$19*'10 - 2010'!AG305</f>
        <v>#DIV/0!</v>
      </c>
      <c r="F358" s="35" t="e">
        <f>+$C$19*'10 - 2010'!AH305</f>
        <v>#DIV/0!</v>
      </c>
      <c r="G358" s="35" t="e">
        <f>+$C$19*'10 - 2010'!AI305</f>
        <v>#DIV/0!</v>
      </c>
      <c r="H358" s="35" t="e">
        <f>+$C$19*'10 - 2010'!AJ305</f>
        <v>#DIV/0!</v>
      </c>
      <c r="I358" s="35" t="e">
        <f>+$C$19*'10 - 2010'!AK305</f>
        <v>#DIV/0!</v>
      </c>
      <c r="J358" s="35" t="e">
        <f>+$C$19*'10 - 2010'!AL305</f>
        <v>#DIV/0!</v>
      </c>
      <c r="K358" s="35" t="e">
        <f>+$C$19*'10 - 2010'!AM305</f>
        <v>#DIV/0!</v>
      </c>
      <c r="L358" s="35" t="e">
        <f>+$C$19*'10 - 2010'!AN305</f>
        <v>#DIV/0!</v>
      </c>
      <c r="M358" s="35" t="e">
        <f>+$C$19*'10 - 2010'!AO305</f>
        <v>#DIV/0!</v>
      </c>
      <c r="N358" s="35" t="e">
        <f>+$C$19*'10 - 2010'!AP305</f>
        <v>#DIV/0!</v>
      </c>
      <c r="O358" s="35" t="e">
        <f>+$C$19*'10 - 2010'!AQ305</f>
        <v>#DIV/0!</v>
      </c>
      <c r="P358" s="35" t="e">
        <f>+$C$19*'10 - 2010'!AR305</f>
        <v>#DIV/0!</v>
      </c>
      <c r="Q358" s="35" t="e">
        <f>+$C$19*'10 - 2010'!AS305</f>
        <v>#DIV/0!</v>
      </c>
      <c r="R358" s="35" t="e">
        <f>+$C$19*'10 - 2010'!AT305</f>
        <v>#DIV/0!</v>
      </c>
      <c r="S358" s="35" t="e">
        <f>+$C$19*'10 - 2010'!AU305</f>
        <v>#DIV/0!</v>
      </c>
      <c r="T358" s="35" t="e">
        <f>+$C$19*'10 - 2010'!AV305</f>
        <v>#DIV/0!</v>
      </c>
      <c r="U358" s="35" t="e">
        <f>+$C$19*'10 - 2010'!AW305</f>
        <v>#DIV/0!</v>
      </c>
      <c r="V358" s="35" t="e">
        <f>+$C$19*'10 - 2010'!AX305</f>
        <v>#DIV/0!</v>
      </c>
      <c r="W358" s="35" t="e">
        <f>+$C$19*'10 - 2010'!AY305</f>
        <v>#DIV/0!</v>
      </c>
      <c r="X358" s="35" t="e">
        <f>+$C$19*'10 - 2010'!AZ305</f>
        <v>#DIV/0!</v>
      </c>
      <c r="Y358" s="35" t="e">
        <f>+$C$19*'10 - 2010'!BA305</f>
        <v>#DIV/0!</v>
      </c>
      <c r="Z358" s="35" t="e">
        <f>+$C$19*'10 - 2010'!BB305</f>
        <v>#DIV/0!</v>
      </c>
      <c r="AA358" s="35" t="e">
        <f>+$C$19*'10 - 2010'!BC305</f>
        <v>#DIV/0!</v>
      </c>
      <c r="AB358" s="35" t="e">
        <f>+$C$19*'10 - 2010'!BD305</f>
        <v>#DIV/0!</v>
      </c>
      <c r="AC358" s="35" t="e">
        <f>+$C$19*'10 - 2010'!BE305</f>
        <v>#DIV/0!</v>
      </c>
      <c r="AD358" s="35" t="e">
        <f>+$C$19*'10 - 2010'!BF305</f>
        <v>#DIV/0!</v>
      </c>
      <c r="AE358" s="35" t="e">
        <f>+$C$19*'10 - 2010'!BG305</f>
        <v>#DIV/0!</v>
      </c>
      <c r="AF358" s="35" t="e">
        <f>+$C$19*'10 - 2010'!BH305</f>
        <v>#DIV/0!</v>
      </c>
      <c r="AG358" s="35" t="e">
        <f>+$C$19*'10 - 2010'!BI305</f>
        <v>#DIV/0!</v>
      </c>
      <c r="AH358" s="35" t="e">
        <f>+$C$19*'10 - 2010'!BJ305</f>
        <v>#DIV/0!</v>
      </c>
      <c r="AI358" s="2"/>
    </row>
    <row r="359" spans="1:35">
      <c r="A359" s="44">
        <v>352</v>
      </c>
      <c r="B359" s="35">
        <f>+'10 - 2010'!B306</f>
        <v>0</v>
      </c>
      <c r="C359" s="35" t="e">
        <f>+'10 - 2010'!AE306/'10 - 2010'!BK306</f>
        <v>#DIV/0!</v>
      </c>
      <c r="D359" s="35" t="e">
        <f>+$C$19*'10 - 2010'!AF306</f>
        <v>#DIV/0!</v>
      </c>
      <c r="E359" s="35" t="e">
        <f>+$C$19*'10 - 2010'!AG306</f>
        <v>#DIV/0!</v>
      </c>
      <c r="F359" s="35" t="e">
        <f>+$C$19*'10 - 2010'!AH306</f>
        <v>#DIV/0!</v>
      </c>
      <c r="G359" s="35" t="e">
        <f>+$C$19*'10 - 2010'!AI306</f>
        <v>#DIV/0!</v>
      </c>
      <c r="H359" s="35" t="e">
        <f>+$C$19*'10 - 2010'!AJ306</f>
        <v>#DIV/0!</v>
      </c>
      <c r="I359" s="35" t="e">
        <f>+$C$19*'10 - 2010'!AK306</f>
        <v>#DIV/0!</v>
      </c>
      <c r="J359" s="35" t="e">
        <f>+$C$19*'10 - 2010'!AL306</f>
        <v>#DIV/0!</v>
      </c>
      <c r="K359" s="35" t="e">
        <f>+$C$19*'10 - 2010'!AM306</f>
        <v>#DIV/0!</v>
      </c>
      <c r="L359" s="35" t="e">
        <f>+$C$19*'10 - 2010'!AN306</f>
        <v>#DIV/0!</v>
      </c>
      <c r="M359" s="35" t="e">
        <f>+$C$19*'10 - 2010'!AO306</f>
        <v>#DIV/0!</v>
      </c>
      <c r="N359" s="35" t="e">
        <f>+$C$19*'10 - 2010'!AP306</f>
        <v>#DIV/0!</v>
      </c>
      <c r="O359" s="35" t="e">
        <f>+$C$19*'10 - 2010'!AQ306</f>
        <v>#DIV/0!</v>
      </c>
      <c r="P359" s="35" t="e">
        <f>+$C$19*'10 - 2010'!AR306</f>
        <v>#DIV/0!</v>
      </c>
      <c r="Q359" s="35" t="e">
        <f>+$C$19*'10 - 2010'!AS306</f>
        <v>#DIV/0!</v>
      </c>
      <c r="R359" s="35" t="e">
        <f>+$C$19*'10 - 2010'!AT306</f>
        <v>#DIV/0!</v>
      </c>
      <c r="S359" s="35" t="e">
        <f>+$C$19*'10 - 2010'!AU306</f>
        <v>#DIV/0!</v>
      </c>
      <c r="T359" s="35" t="e">
        <f>+$C$19*'10 - 2010'!AV306</f>
        <v>#DIV/0!</v>
      </c>
      <c r="U359" s="35" t="e">
        <f>+$C$19*'10 - 2010'!AW306</f>
        <v>#DIV/0!</v>
      </c>
      <c r="V359" s="35" t="e">
        <f>+$C$19*'10 - 2010'!AX306</f>
        <v>#DIV/0!</v>
      </c>
      <c r="W359" s="35" t="e">
        <f>+$C$19*'10 - 2010'!AY306</f>
        <v>#DIV/0!</v>
      </c>
      <c r="X359" s="35" t="e">
        <f>+$C$19*'10 - 2010'!AZ306</f>
        <v>#DIV/0!</v>
      </c>
      <c r="Y359" s="35" t="e">
        <f>+$C$19*'10 - 2010'!BA306</f>
        <v>#DIV/0!</v>
      </c>
      <c r="Z359" s="35" t="e">
        <f>+$C$19*'10 - 2010'!BB306</f>
        <v>#DIV/0!</v>
      </c>
      <c r="AA359" s="35" t="e">
        <f>+$C$19*'10 - 2010'!BC306</f>
        <v>#DIV/0!</v>
      </c>
      <c r="AB359" s="35" t="e">
        <f>+$C$19*'10 - 2010'!BD306</f>
        <v>#DIV/0!</v>
      </c>
      <c r="AC359" s="35" t="e">
        <f>+$C$19*'10 - 2010'!BE306</f>
        <v>#DIV/0!</v>
      </c>
      <c r="AD359" s="35" t="e">
        <f>+$C$19*'10 - 2010'!BF306</f>
        <v>#DIV/0!</v>
      </c>
      <c r="AE359" s="35" t="e">
        <f>+$C$19*'10 - 2010'!BG306</f>
        <v>#DIV/0!</v>
      </c>
      <c r="AF359" s="35" t="e">
        <f>+$C$19*'10 - 2010'!BH306</f>
        <v>#DIV/0!</v>
      </c>
      <c r="AG359" s="35" t="e">
        <f>+$C$19*'10 - 2010'!BI306</f>
        <v>#DIV/0!</v>
      </c>
      <c r="AH359" s="35" t="e">
        <f>+$C$19*'10 - 2010'!BJ306</f>
        <v>#DIV/0!</v>
      </c>
      <c r="AI359" s="2"/>
    </row>
    <row r="360" spans="1:35">
      <c r="A360" s="44">
        <v>353</v>
      </c>
      <c r="B360" s="35">
        <f>+'10 - 2010'!B307</f>
        <v>0</v>
      </c>
      <c r="C360" s="35" t="e">
        <f>+'10 - 2010'!AE307/'10 - 2010'!BK307</f>
        <v>#DIV/0!</v>
      </c>
      <c r="D360" s="35" t="e">
        <f>+$C$19*'10 - 2010'!AF307</f>
        <v>#DIV/0!</v>
      </c>
      <c r="E360" s="35" t="e">
        <f>+$C$19*'10 - 2010'!AG307</f>
        <v>#DIV/0!</v>
      </c>
      <c r="F360" s="35" t="e">
        <f>+$C$19*'10 - 2010'!AH307</f>
        <v>#DIV/0!</v>
      </c>
      <c r="G360" s="35" t="e">
        <f>+$C$19*'10 - 2010'!AI307</f>
        <v>#DIV/0!</v>
      </c>
      <c r="H360" s="35" t="e">
        <f>+$C$19*'10 - 2010'!AJ307</f>
        <v>#DIV/0!</v>
      </c>
      <c r="I360" s="35" t="e">
        <f>+$C$19*'10 - 2010'!AK307</f>
        <v>#DIV/0!</v>
      </c>
      <c r="J360" s="35" t="e">
        <f>+$C$19*'10 - 2010'!AL307</f>
        <v>#DIV/0!</v>
      </c>
      <c r="K360" s="35" t="e">
        <f>+$C$19*'10 - 2010'!AM307</f>
        <v>#DIV/0!</v>
      </c>
      <c r="L360" s="35" t="e">
        <f>+$C$19*'10 - 2010'!AN307</f>
        <v>#DIV/0!</v>
      </c>
      <c r="M360" s="35" t="e">
        <f>+$C$19*'10 - 2010'!AO307</f>
        <v>#DIV/0!</v>
      </c>
      <c r="N360" s="35" t="e">
        <f>+$C$19*'10 - 2010'!AP307</f>
        <v>#DIV/0!</v>
      </c>
      <c r="O360" s="35" t="e">
        <f>+$C$19*'10 - 2010'!AQ307</f>
        <v>#DIV/0!</v>
      </c>
      <c r="P360" s="35" t="e">
        <f>+$C$19*'10 - 2010'!AR307</f>
        <v>#DIV/0!</v>
      </c>
      <c r="Q360" s="35" t="e">
        <f>+$C$19*'10 - 2010'!AS307</f>
        <v>#DIV/0!</v>
      </c>
      <c r="R360" s="35" t="e">
        <f>+$C$19*'10 - 2010'!AT307</f>
        <v>#DIV/0!</v>
      </c>
      <c r="S360" s="35" t="e">
        <f>+$C$19*'10 - 2010'!AU307</f>
        <v>#DIV/0!</v>
      </c>
      <c r="T360" s="35" t="e">
        <f>+$C$19*'10 - 2010'!AV307</f>
        <v>#DIV/0!</v>
      </c>
      <c r="U360" s="35" t="e">
        <f>+$C$19*'10 - 2010'!AW307</f>
        <v>#DIV/0!</v>
      </c>
      <c r="V360" s="35" t="e">
        <f>+$C$19*'10 - 2010'!AX307</f>
        <v>#DIV/0!</v>
      </c>
      <c r="W360" s="35" t="e">
        <f>+$C$19*'10 - 2010'!AY307</f>
        <v>#DIV/0!</v>
      </c>
      <c r="X360" s="35" t="e">
        <f>+$C$19*'10 - 2010'!AZ307</f>
        <v>#DIV/0!</v>
      </c>
      <c r="Y360" s="35" t="e">
        <f>+$C$19*'10 - 2010'!BA307</f>
        <v>#DIV/0!</v>
      </c>
      <c r="Z360" s="35" t="e">
        <f>+$C$19*'10 - 2010'!BB307</f>
        <v>#DIV/0!</v>
      </c>
      <c r="AA360" s="35" t="e">
        <f>+$C$19*'10 - 2010'!BC307</f>
        <v>#DIV/0!</v>
      </c>
      <c r="AB360" s="35" t="e">
        <f>+$C$19*'10 - 2010'!BD307</f>
        <v>#DIV/0!</v>
      </c>
      <c r="AC360" s="35" t="e">
        <f>+$C$19*'10 - 2010'!BE307</f>
        <v>#DIV/0!</v>
      </c>
      <c r="AD360" s="35" t="e">
        <f>+$C$19*'10 - 2010'!BF307</f>
        <v>#DIV/0!</v>
      </c>
      <c r="AE360" s="35" t="e">
        <f>+$C$19*'10 - 2010'!BG307</f>
        <v>#DIV/0!</v>
      </c>
      <c r="AF360" s="35" t="e">
        <f>+$C$19*'10 - 2010'!BH307</f>
        <v>#DIV/0!</v>
      </c>
      <c r="AG360" s="35" t="e">
        <f>+$C$19*'10 - 2010'!BI307</f>
        <v>#DIV/0!</v>
      </c>
      <c r="AH360" s="35" t="e">
        <f>+$C$19*'10 - 2010'!BJ307</f>
        <v>#DIV/0!</v>
      </c>
      <c r="AI360" s="2"/>
    </row>
    <row r="361" spans="1:35">
      <c r="A361" s="44">
        <v>354</v>
      </c>
      <c r="B361" s="35">
        <f>+'10 - 2010'!B308</f>
        <v>0</v>
      </c>
      <c r="C361" s="35" t="e">
        <f>+'10 - 2010'!AE308/'10 - 2010'!BK308</f>
        <v>#DIV/0!</v>
      </c>
      <c r="D361" s="35" t="e">
        <f>+$C$19*'10 - 2010'!AF308</f>
        <v>#DIV/0!</v>
      </c>
      <c r="E361" s="35" t="e">
        <f>+$C$19*'10 - 2010'!AG308</f>
        <v>#DIV/0!</v>
      </c>
      <c r="F361" s="35" t="e">
        <f>+$C$19*'10 - 2010'!AH308</f>
        <v>#DIV/0!</v>
      </c>
      <c r="G361" s="35" t="e">
        <f>+$C$19*'10 - 2010'!AI308</f>
        <v>#DIV/0!</v>
      </c>
      <c r="H361" s="35" t="e">
        <f>+$C$19*'10 - 2010'!AJ308</f>
        <v>#DIV/0!</v>
      </c>
      <c r="I361" s="35" t="e">
        <f>+$C$19*'10 - 2010'!AK308</f>
        <v>#DIV/0!</v>
      </c>
      <c r="J361" s="35" t="e">
        <f>+$C$19*'10 - 2010'!AL308</f>
        <v>#DIV/0!</v>
      </c>
      <c r="K361" s="35" t="e">
        <f>+$C$19*'10 - 2010'!AM308</f>
        <v>#DIV/0!</v>
      </c>
      <c r="L361" s="35" t="e">
        <f>+$C$19*'10 - 2010'!AN308</f>
        <v>#DIV/0!</v>
      </c>
      <c r="M361" s="35" t="e">
        <f>+$C$19*'10 - 2010'!AO308</f>
        <v>#DIV/0!</v>
      </c>
      <c r="N361" s="35" t="e">
        <f>+$C$19*'10 - 2010'!AP308</f>
        <v>#DIV/0!</v>
      </c>
      <c r="O361" s="35" t="e">
        <f>+$C$19*'10 - 2010'!AQ308</f>
        <v>#DIV/0!</v>
      </c>
      <c r="P361" s="35" t="e">
        <f>+$C$19*'10 - 2010'!AR308</f>
        <v>#DIV/0!</v>
      </c>
      <c r="Q361" s="35" t="e">
        <f>+$C$19*'10 - 2010'!AS308</f>
        <v>#DIV/0!</v>
      </c>
      <c r="R361" s="35" t="e">
        <f>+$C$19*'10 - 2010'!AT308</f>
        <v>#DIV/0!</v>
      </c>
      <c r="S361" s="35" t="e">
        <f>+$C$19*'10 - 2010'!AU308</f>
        <v>#DIV/0!</v>
      </c>
      <c r="T361" s="35" t="e">
        <f>+$C$19*'10 - 2010'!AV308</f>
        <v>#DIV/0!</v>
      </c>
      <c r="U361" s="35" t="e">
        <f>+$C$19*'10 - 2010'!AW308</f>
        <v>#DIV/0!</v>
      </c>
      <c r="V361" s="35" t="e">
        <f>+$C$19*'10 - 2010'!AX308</f>
        <v>#DIV/0!</v>
      </c>
      <c r="W361" s="35" t="e">
        <f>+$C$19*'10 - 2010'!AY308</f>
        <v>#DIV/0!</v>
      </c>
      <c r="X361" s="35" t="e">
        <f>+$C$19*'10 - 2010'!AZ308</f>
        <v>#DIV/0!</v>
      </c>
      <c r="Y361" s="35" t="e">
        <f>+$C$19*'10 - 2010'!BA308</f>
        <v>#DIV/0!</v>
      </c>
      <c r="Z361" s="35" t="e">
        <f>+$C$19*'10 - 2010'!BB308</f>
        <v>#DIV/0!</v>
      </c>
      <c r="AA361" s="35" t="e">
        <f>+$C$19*'10 - 2010'!BC308</f>
        <v>#DIV/0!</v>
      </c>
      <c r="AB361" s="35" t="e">
        <f>+$C$19*'10 - 2010'!BD308</f>
        <v>#DIV/0!</v>
      </c>
      <c r="AC361" s="35" t="e">
        <f>+$C$19*'10 - 2010'!BE308</f>
        <v>#DIV/0!</v>
      </c>
      <c r="AD361" s="35" t="e">
        <f>+$C$19*'10 - 2010'!BF308</f>
        <v>#DIV/0!</v>
      </c>
      <c r="AE361" s="35" t="e">
        <f>+$C$19*'10 - 2010'!BG308</f>
        <v>#DIV/0!</v>
      </c>
      <c r="AF361" s="35" t="e">
        <f>+$C$19*'10 - 2010'!BH308</f>
        <v>#DIV/0!</v>
      </c>
      <c r="AG361" s="35" t="e">
        <f>+$C$19*'10 - 2010'!BI308</f>
        <v>#DIV/0!</v>
      </c>
      <c r="AH361" s="35" t="e">
        <f>+$C$19*'10 - 2010'!BJ308</f>
        <v>#DIV/0!</v>
      </c>
      <c r="AI361" s="2"/>
    </row>
    <row r="362" spans="1:35">
      <c r="A362" s="44">
        <v>355</v>
      </c>
      <c r="B362" s="35">
        <f>+'10 - 2010'!B309</f>
        <v>0</v>
      </c>
      <c r="C362" s="35" t="e">
        <f>+'10 - 2010'!AE309/'10 - 2010'!BK309</f>
        <v>#DIV/0!</v>
      </c>
      <c r="D362" s="35" t="e">
        <f>+$C$19*'10 - 2010'!AF309</f>
        <v>#DIV/0!</v>
      </c>
      <c r="E362" s="35" t="e">
        <f>+$C$19*'10 - 2010'!AG309</f>
        <v>#DIV/0!</v>
      </c>
      <c r="F362" s="35" t="e">
        <f>+$C$19*'10 - 2010'!AH309</f>
        <v>#DIV/0!</v>
      </c>
      <c r="G362" s="35" t="e">
        <f>+$C$19*'10 - 2010'!AI309</f>
        <v>#DIV/0!</v>
      </c>
      <c r="H362" s="35" t="e">
        <f>+$C$19*'10 - 2010'!AJ309</f>
        <v>#DIV/0!</v>
      </c>
      <c r="I362" s="35" t="e">
        <f>+$C$19*'10 - 2010'!AK309</f>
        <v>#DIV/0!</v>
      </c>
      <c r="J362" s="35" t="e">
        <f>+$C$19*'10 - 2010'!AL309</f>
        <v>#DIV/0!</v>
      </c>
      <c r="K362" s="35" t="e">
        <f>+$C$19*'10 - 2010'!AM309</f>
        <v>#DIV/0!</v>
      </c>
      <c r="L362" s="35" t="e">
        <f>+$C$19*'10 - 2010'!AN309</f>
        <v>#DIV/0!</v>
      </c>
      <c r="M362" s="35" t="e">
        <f>+$C$19*'10 - 2010'!AO309</f>
        <v>#DIV/0!</v>
      </c>
      <c r="N362" s="35" t="e">
        <f>+$C$19*'10 - 2010'!AP309</f>
        <v>#DIV/0!</v>
      </c>
      <c r="O362" s="35" t="e">
        <f>+$C$19*'10 - 2010'!AQ309</f>
        <v>#DIV/0!</v>
      </c>
      <c r="P362" s="35" t="e">
        <f>+$C$19*'10 - 2010'!AR309</f>
        <v>#DIV/0!</v>
      </c>
      <c r="Q362" s="35" t="e">
        <f>+$C$19*'10 - 2010'!AS309</f>
        <v>#DIV/0!</v>
      </c>
      <c r="R362" s="35" t="e">
        <f>+$C$19*'10 - 2010'!AT309</f>
        <v>#DIV/0!</v>
      </c>
      <c r="S362" s="35" t="e">
        <f>+$C$19*'10 - 2010'!AU309</f>
        <v>#DIV/0!</v>
      </c>
      <c r="T362" s="35" t="e">
        <f>+$C$19*'10 - 2010'!AV309</f>
        <v>#DIV/0!</v>
      </c>
      <c r="U362" s="35" t="e">
        <f>+$C$19*'10 - 2010'!AW309</f>
        <v>#DIV/0!</v>
      </c>
      <c r="V362" s="35" t="e">
        <f>+$C$19*'10 - 2010'!AX309</f>
        <v>#DIV/0!</v>
      </c>
      <c r="W362" s="35" t="e">
        <f>+$C$19*'10 - 2010'!AY309</f>
        <v>#DIV/0!</v>
      </c>
      <c r="X362" s="35" t="e">
        <f>+$C$19*'10 - 2010'!AZ309</f>
        <v>#DIV/0!</v>
      </c>
      <c r="Y362" s="35" t="e">
        <f>+$C$19*'10 - 2010'!BA309</f>
        <v>#DIV/0!</v>
      </c>
      <c r="Z362" s="35" t="e">
        <f>+$C$19*'10 - 2010'!BB309</f>
        <v>#DIV/0!</v>
      </c>
      <c r="AA362" s="35" t="e">
        <f>+$C$19*'10 - 2010'!BC309</f>
        <v>#DIV/0!</v>
      </c>
      <c r="AB362" s="35" t="e">
        <f>+$C$19*'10 - 2010'!BD309</f>
        <v>#DIV/0!</v>
      </c>
      <c r="AC362" s="35" t="e">
        <f>+$C$19*'10 - 2010'!BE309</f>
        <v>#DIV/0!</v>
      </c>
      <c r="AD362" s="35" t="e">
        <f>+$C$19*'10 - 2010'!BF309</f>
        <v>#DIV/0!</v>
      </c>
      <c r="AE362" s="35" t="e">
        <f>+$C$19*'10 - 2010'!BG309</f>
        <v>#DIV/0!</v>
      </c>
      <c r="AF362" s="35" t="e">
        <f>+$C$19*'10 - 2010'!BH309</f>
        <v>#DIV/0!</v>
      </c>
      <c r="AG362" s="35" t="e">
        <f>+$C$19*'10 - 2010'!BI309</f>
        <v>#DIV/0!</v>
      </c>
      <c r="AH362" s="35" t="e">
        <f>+$C$19*'10 - 2010'!BJ309</f>
        <v>#DIV/0!</v>
      </c>
      <c r="AI362" s="2"/>
    </row>
    <row r="363" spans="1:35">
      <c r="A363" s="44">
        <v>356</v>
      </c>
      <c r="B363" s="35">
        <f>+'10 - 2010'!B310</f>
        <v>0</v>
      </c>
      <c r="C363" s="35" t="e">
        <f>+'10 - 2010'!AE310/'10 - 2010'!BK310</f>
        <v>#DIV/0!</v>
      </c>
      <c r="D363" s="35" t="e">
        <f>+$C$19*'10 - 2010'!AF310</f>
        <v>#DIV/0!</v>
      </c>
      <c r="E363" s="35" t="e">
        <f>+$C$19*'10 - 2010'!AG310</f>
        <v>#DIV/0!</v>
      </c>
      <c r="F363" s="35" t="e">
        <f>+$C$19*'10 - 2010'!AH310</f>
        <v>#DIV/0!</v>
      </c>
      <c r="G363" s="35" t="e">
        <f>+$C$19*'10 - 2010'!AI310</f>
        <v>#DIV/0!</v>
      </c>
      <c r="H363" s="35" t="e">
        <f>+$C$19*'10 - 2010'!AJ310</f>
        <v>#DIV/0!</v>
      </c>
      <c r="I363" s="35" t="e">
        <f>+$C$19*'10 - 2010'!AK310</f>
        <v>#DIV/0!</v>
      </c>
      <c r="J363" s="35" t="e">
        <f>+$C$19*'10 - 2010'!AL310</f>
        <v>#DIV/0!</v>
      </c>
      <c r="K363" s="35" t="e">
        <f>+$C$19*'10 - 2010'!AM310</f>
        <v>#DIV/0!</v>
      </c>
      <c r="L363" s="35" t="e">
        <f>+$C$19*'10 - 2010'!AN310</f>
        <v>#DIV/0!</v>
      </c>
      <c r="M363" s="35" t="e">
        <f>+$C$19*'10 - 2010'!AO310</f>
        <v>#DIV/0!</v>
      </c>
      <c r="N363" s="35" t="e">
        <f>+$C$19*'10 - 2010'!AP310</f>
        <v>#DIV/0!</v>
      </c>
      <c r="O363" s="35" t="e">
        <f>+$C$19*'10 - 2010'!AQ310</f>
        <v>#DIV/0!</v>
      </c>
      <c r="P363" s="35" t="e">
        <f>+$C$19*'10 - 2010'!AR310</f>
        <v>#DIV/0!</v>
      </c>
      <c r="Q363" s="35" t="e">
        <f>+$C$19*'10 - 2010'!AS310</f>
        <v>#DIV/0!</v>
      </c>
      <c r="R363" s="35" t="e">
        <f>+$C$19*'10 - 2010'!AT310</f>
        <v>#DIV/0!</v>
      </c>
      <c r="S363" s="35" t="e">
        <f>+$C$19*'10 - 2010'!AU310</f>
        <v>#DIV/0!</v>
      </c>
      <c r="T363" s="35" t="e">
        <f>+$C$19*'10 - 2010'!AV310</f>
        <v>#DIV/0!</v>
      </c>
      <c r="U363" s="35" t="e">
        <f>+$C$19*'10 - 2010'!AW310</f>
        <v>#DIV/0!</v>
      </c>
      <c r="V363" s="35" t="e">
        <f>+$C$19*'10 - 2010'!AX310</f>
        <v>#DIV/0!</v>
      </c>
      <c r="W363" s="35" t="e">
        <f>+$C$19*'10 - 2010'!AY310</f>
        <v>#DIV/0!</v>
      </c>
      <c r="X363" s="35" t="e">
        <f>+$C$19*'10 - 2010'!AZ310</f>
        <v>#DIV/0!</v>
      </c>
      <c r="Y363" s="35" t="e">
        <f>+$C$19*'10 - 2010'!BA310</f>
        <v>#DIV/0!</v>
      </c>
      <c r="Z363" s="35" t="e">
        <f>+$C$19*'10 - 2010'!BB310</f>
        <v>#DIV/0!</v>
      </c>
      <c r="AA363" s="35" t="e">
        <f>+$C$19*'10 - 2010'!BC310</f>
        <v>#DIV/0!</v>
      </c>
      <c r="AB363" s="35" t="e">
        <f>+$C$19*'10 - 2010'!BD310</f>
        <v>#DIV/0!</v>
      </c>
      <c r="AC363" s="35" t="e">
        <f>+$C$19*'10 - 2010'!BE310</f>
        <v>#DIV/0!</v>
      </c>
      <c r="AD363" s="35" t="e">
        <f>+$C$19*'10 - 2010'!BF310</f>
        <v>#DIV/0!</v>
      </c>
      <c r="AE363" s="35" t="e">
        <f>+$C$19*'10 - 2010'!BG310</f>
        <v>#DIV/0!</v>
      </c>
      <c r="AF363" s="35" t="e">
        <f>+$C$19*'10 - 2010'!BH310</f>
        <v>#DIV/0!</v>
      </c>
      <c r="AG363" s="35" t="e">
        <f>+$C$19*'10 - 2010'!BI310</f>
        <v>#DIV/0!</v>
      </c>
      <c r="AH363" s="35" t="e">
        <f>+$C$19*'10 - 2010'!BJ310</f>
        <v>#DIV/0!</v>
      </c>
      <c r="AI363" s="2"/>
    </row>
    <row r="364" spans="1:35">
      <c r="A364" s="44">
        <v>357</v>
      </c>
      <c r="B364" s="35">
        <f>+'10 - 2010'!B311</f>
        <v>0</v>
      </c>
      <c r="C364" s="35" t="e">
        <f>+'10 - 2010'!AE311/'10 - 2010'!BK311</f>
        <v>#DIV/0!</v>
      </c>
      <c r="D364" s="35" t="e">
        <f>+$C$19*'10 - 2010'!AF311</f>
        <v>#DIV/0!</v>
      </c>
      <c r="E364" s="35" t="e">
        <f>+$C$19*'10 - 2010'!AG311</f>
        <v>#DIV/0!</v>
      </c>
      <c r="F364" s="35" t="e">
        <f>+$C$19*'10 - 2010'!AH311</f>
        <v>#DIV/0!</v>
      </c>
      <c r="G364" s="35" t="e">
        <f>+$C$19*'10 - 2010'!AI311</f>
        <v>#DIV/0!</v>
      </c>
      <c r="H364" s="35" t="e">
        <f>+$C$19*'10 - 2010'!AJ311</f>
        <v>#DIV/0!</v>
      </c>
      <c r="I364" s="35" t="e">
        <f>+$C$19*'10 - 2010'!AK311</f>
        <v>#DIV/0!</v>
      </c>
      <c r="J364" s="35" t="e">
        <f>+$C$19*'10 - 2010'!AL311</f>
        <v>#DIV/0!</v>
      </c>
      <c r="K364" s="35" t="e">
        <f>+$C$19*'10 - 2010'!AM311</f>
        <v>#DIV/0!</v>
      </c>
      <c r="L364" s="35" t="e">
        <f>+$C$19*'10 - 2010'!AN311</f>
        <v>#DIV/0!</v>
      </c>
      <c r="M364" s="35" t="e">
        <f>+$C$19*'10 - 2010'!AO311</f>
        <v>#DIV/0!</v>
      </c>
      <c r="N364" s="35" t="e">
        <f>+$C$19*'10 - 2010'!AP311</f>
        <v>#DIV/0!</v>
      </c>
      <c r="O364" s="35" t="e">
        <f>+$C$19*'10 - 2010'!AQ311</f>
        <v>#DIV/0!</v>
      </c>
      <c r="P364" s="35" t="e">
        <f>+$C$19*'10 - 2010'!AR311</f>
        <v>#DIV/0!</v>
      </c>
      <c r="Q364" s="35" t="e">
        <f>+$C$19*'10 - 2010'!AS311</f>
        <v>#DIV/0!</v>
      </c>
      <c r="R364" s="35" t="e">
        <f>+$C$19*'10 - 2010'!AT311</f>
        <v>#DIV/0!</v>
      </c>
      <c r="S364" s="35" t="e">
        <f>+$C$19*'10 - 2010'!AU311</f>
        <v>#DIV/0!</v>
      </c>
      <c r="T364" s="35" t="e">
        <f>+$C$19*'10 - 2010'!AV311</f>
        <v>#DIV/0!</v>
      </c>
      <c r="U364" s="35" t="e">
        <f>+$C$19*'10 - 2010'!AW311</f>
        <v>#DIV/0!</v>
      </c>
      <c r="V364" s="35" t="e">
        <f>+$C$19*'10 - 2010'!AX311</f>
        <v>#DIV/0!</v>
      </c>
      <c r="W364" s="35" t="e">
        <f>+$C$19*'10 - 2010'!AY311</f>
        <v>#DIV/0!</v>
      </c>
      <c r="X364" s="35" t="e">
        <f>+$C$19*'10 - 2010'!AZ311</f>
        <v>#DIV/0!</v>
      </c>
      <c r="Y364" s="35" t="e">
        <f>+$C$19*'10 - 2010'!BA311</f>
        <v>#DIV/0!</v>
      </c>
      <c r="Z364" s="35" t="e">
        <f>+$C$19*'10 - 2010'!BB311</f>
        <v>#DIV/0!</v>
      </c>
      <c r="AA364" s="35" t="e">
        <f>+$C$19*'10 - 2010'!BC311</f>
        <v>#DIV/0!</v>
      </c>
      <c r="AB364" s="35" t="e">
        <f>+$C$19*'10 - 2010'!BD311</f>
        <v>#DIV/0!</v>
      </c>
      <c r="AC364" s="35" t="e">
        <f>+$C$19*'10 - 2010'!BE311</f>
        <v>#DIV/0!</v>
      </c>
      <c r="AD364" s="35" t="e">
        <f>+$C$19*'10 - 2010'!BF311</f>
        <v>#DIV/0!</v>
      </c>
      <c r="AE364" s="35" t="e">
        <f>+$C$19*'10 - 2010'!BG311</f>
        <v>#DIV/0!</v>
      </c>
      <c r="AF364" s="35" t="e">
        <f>+$C$19*'10 - 2010'!BH311</f>
        <v>#DIV/0!</v>
      </c>
      <c r="AG364" s="35" t="e">
        <f>+$C$19*'10 - 2010'!BI311</f>
        <v>#DIV/0!</v>
      </c>
      <c r="AH364" s="35" t="e">
        <f>+$C$19*'10 - 2010'!BJ311</f>
        <v>#DIV/0!</v>
      </c>
      <c r="AI364" s="2"/>
    </row>
    <row r="365" spans="1:35">
      <c r="A365" s="44">
        <v>358</v>
      </c>
      <c r="B365" s="35">
        <f>+'10 - 2010'!B312</f>
        <v>0</v>
      </c>
      <c r="C365" s="35" t="e">
        <f>+'10 - 2010'!AE312/'10 - 2010'!BK312</f>
        <v>#DIV/0!</v>
      </c>
      <c r="D365" s="35" t="e">
        <f>+$C$19*'10 - 2010'!AF312</f>
        <v>#DIV/0!</v>
      </c>
      <c r="E365" s="35" t="e">
        <f>+$C$19*'10 - 2010'!AG312</f>
        <v>#DIV/0!</v>
      </c>
      <c r="F365" s="35" t="e">
        <f>+$C$19*'10 - 2010'!AH312</f>
        <v>#DIV/0!</v>
      </c>
      <c r="G365" s="35" t="e">
        <f>+$C$19*'10 - 2010'!AI312</f>
        <v>#DIV/0!</v>
      </c>
      <c r="H365" s="35" t="e">
        <f>+$C$19*'10 - 2010'!AJ312</f>
        <v>#DIV/0!</v>
      </c>
      <c r="I365" s="35" t="e">
        <f>+$C$19*'10 - 2010'!AK312</f>
        <v>#DIV/0!</v>
      </c>
      <c r="J365" s="35" t="e">
        <f>+$C$19*'10 - 2010'!AL312</f>
        <v>#DIV/0!</v>
      </c>
      <c r="K365" s="35" t="e">
        <f>+$C$19*'10 - 2010'!AM312</f>
        <v>#DIV/0!</v>
      </c>
      <c r="L365" s="35" t="e">
        <f>+$C$19*'10 - 2010'!AN312</f>
        <v>#DIV/0!</v>
      </c>
      <c r="M365" s="35" t="e">
        <f>+$C$19*'10 - 2010'!AO312</f>
        <v>#DIV/0!</v>
      </c>
      <c r="N365" s="35" t="e">
        <f>+$C$19*'10 - 2010'!AP312</f>
        <v>#DIV/0!</v>
      </c>
      <c r="O365" s="35" t="e">
        <f>+$C$19*'10 - 2010'!AQ312</f>
        <v>#DIV/0!</v>
      </c>
      <c r="P365" s="35" t="e">
        <f>+$C$19*'10 - 2010'!AR312</f>
        <v>#DIV/0!</v>
      </c>
      <c r="Q365" s="35" t="e">
        <f>+$C$19*'10 - 2010'!AS312</f>
        <v>#DIV/0!</v>
      </c>
      <c r="R365" s="35" t="e">
        <f>+$C$19*'10 - 2010'!AT312</f>
        <v>#DIV/0!</v>
      </c>
      <c r="S365" s="35" t="e">
        <f>+$C$19*'10 - 2010'!AU312</f>
        <v>#DIV/0!</v>
      </c>
      <c r="T365" s="35" t="e">
        <f>+$C$19*'10 - 2010'!AV312</f>
        <v>#DIV/0!</v>
      </c>
      <c r="U365" s="35" t="e">
        <f>+$C$19*'10 - 2010'!AW312</f>
        <v>#DIV/0!</v>
      </c>
      <c r="V365" s="35" t="e">
        <f>+$C$19*'10 - 2010'!AX312</f>
        <v>#DIV/0!</v>
      </c>
      <c r="W365" s="35" t="e">
        <f>+$C$19*'10 - 2010'!AY312</f>
        <v>#DIV/0!</v>
      </c>
      <c r="X365" s="35" t="e">
        <f>+$C$19*'10 - 2010'!AZ312</f>
        <v>#DIV/0!</v>
      </c>
      <c r="Y365" s="35" t="e">
        <f>+$C$19*'10 - 2010'!BA312</f>
        <v>#DIV/0!</v>
      </c>
      <c r="Z365" s="35" t="e">
        <f>+$C$19*'10 - 2010'!BB312</f>
        <v>#DIV/0!</v>
      </c>
      <c r="AA365" s="35" t="e">
        <f>+$C$19*'10 - 2010'!BC312</f>
        <v>#DIV/0!</v>
      </c>
      <c r="AB365" s="35" t="e">
        <f>+$C$19*'10 - 2010'!BD312</f>
        <v>#DIV/0!</v>
      </c>
      <c r="AC365" s="35" t="e">
        <f>+$C$19*'10 - 2010'!BE312</f>
        <v>#DIV/0!</v>
      </c>
      <c r="AD365" s="35" t="e">
        <f>+$C$19*'10 - 2010'!BF312</f>
        <v>#DIV/0!</v>
      </c>
      <c r="AE365" s="35" t="e">
        <f>+$C$19*'10 - 2010'!BG312</f>
        <v>#DIV/0!</v>
      </c>
      <c r="AF365" s="35" t="e">
        <f>+$C$19*'10 - 2010'!BH312</f>
        <v>#DIV/0!</v>
      </c>
      <c r="AG365" s="35" t="e">
        <f>+$C$19*'10 - 2010'!BI312</f>
        <v>#DIV/0!</v>
      </c>
      <c r="AH365" s="35" t="e">
        <f>+$C$19*'10 - 2010'!BJ312</f>
        <v>#DIV/0!</v>
      </c>
      <c r="AI365" s="2"/>
    </row>
    <row r="366" spans="1:35">
      <c r="A366" s="44">
        <v>359</v>
      </c>
      <c r="B366" s="35">
        <f>+'10 - 2010'!B313</f>
        <v>0</v>
      </c>
      <c r="C366" s="35" t="e">
        <f>+'10 - 2010'!AE313/'10 - 2010'!BK313</f>
        <v>#DIV/0!</v>
      </c>
      <c r="D366" s="35" t="e">
        <f>+$C$19*'10 - 2010'!AF313</f>
        <v>#DIV/0!</v>
      </c>
      <c r="E366" s="35" t="e">
        <f>+$C$19*'10 - 2010'!AG313</f>
        <v>#DIV/0!</v>
      </c>
      <c r="F366" s="35" t="e">
        <f>+$C$19*'10 - 2010'!AH313</f>
        <v>#DIV/0!</v>
      </c>
      <c r="G366" s="35" t="e">
        <f>+$C$19*'10 - 2010'!AI313</f>
        <v>#DIV/0!</v>
      </c>
      <c r="H366" s="35" t="e">
        <f>+$C$19*'10 - 2010'!AJ313</f>
        <v>#DIV/0!</v>
      </c>
      <c r="I366" s="35" t="e">
        <f>+$C$19*'10 - 2010'!AK313</f>
        <v>#DIV/0!</v>
      </c>
      <c r="J366" s="35" t="e">
        <f>+$C$19*'10 - 2010'!AL313</f>
        <v>#DIV/0!</v>
      </c>
      <c r="K366" s="35" t="e">
        <f>+$C$19*'10 - 2010'!AM313</f>
        <v>#DIV/0!</v>
      </c>
      <c r="L366" s="35" t="e">
        <f>+$C$19*'10 - 2010'!AN313</f>
        <v>#DIV/0!</v>
      </c>
      <c r="M366" s="35" t="e">
        <f>+$C$19*'10 - 2010'!AO313</f>
        <v>#DIV/0!</v>
      </c>
      <c r="N366" s="35" t="e">
        <f>+$C$19*'10 - 2010'!AP313</f>
        <v>#DIV/0!</v>
      </c>
      <c r="O366" s="35" t="e">
        <f>+$C$19*'10 - 2010'!AQ313</f>
        <v>#DIV/0!</v>
      </c>
      <c r="P366" s="35" t="e">
        <f>+$C$19*'10 - 2010'!AR313</f>
        <v>#DIV/0!</v>
      </c>
      <c r="Q366" s="35" t="e">
        <f>+$C$19*'10 - 2010'!AS313</f>
        <v>#DIV/0!</v>
      </c>
      <c r="R366" s="35" t="e">
        <f>+$C$19*'10 - 2010'!AT313</f>
        <v>#DIV/0!</v>
      </c>
      <c r="S366" s="35" t="e">
        <f>+$C$19*'10 - 2010'!AU313</f>
        <v>#DIV/0!</v>
      </c>
      <c r="T366" s="35" t="e">
        <f>+$C$19*'10 - 2010'!AV313</f>
        <v>#DIV/0!</v>
      </c>
      <c r="U366" s="35" t="e">
        <f>+$C$19*'10 - 2010'!AW313</f>
        <v>#DIV/0!</v>
      </c>
      <c r="V366" s="35" t="e">
        <f>+$C$19*'10 - 2010'!AX313</f>
        <v>#DIV/0!</v>
      </c>
      <c r="W366" s="35" t="e">
        <f>+$C$19*'10 - 2010'!AY313</f>
        <v>#DIV/0!</v>
      </c>
      <c r="X366" s="35" t="e">
        <f>+$C$19*'10 - 2010'!AZ313</f>
        <v>#DIV/0!</v>
      </c>
      <c r="Y366" s="35" t="e">
        <f>+$C$19*'10 - 2010'!BA313</f>
        <v>#DIV/0!</v>
      </c>
      <c r="Z366" s="35" t="e">
        <f>+$C$19*'10 - 2010'!BB313</f>
        <v>#DIV/0!</v>
      </c>
      <c r="AA366" s="35" t="e">
        <f>+$C$19*'10 - 2010'!BC313</f>
        <v>#DIV/0!</v>
      </c>
      <c r="AB366" s="35" t="e">
        <f>+$C$19*'10 - 2010'!BD313</f>
        <v>#DIV/0!</v>
      </c>
      <c r="AC366" s="35" t="e">
        <f>+$C$19*'10 - 2010'!BE313</f>
        <v>#DIV/0!</v>
      </c>
      <c r="AD366" s="35" t="e">
        <f>+$C$19*'10 - 2010'!BF313</f>
        <v>#DIV/0!</v>
      </c>
      <c r="AE366" s="35" t="e">
        <f>+$C$19*'10 - 2010'!BG313</f>
        <v>#DIV/0!</v>
      </c>
      <c r="AF366" s="35" t="e">
        <f>+$C$19*'10 - 2010'!BH313</f>
        <v>#DIV/0!</v>
      </c>
      <c r="AG366" s="35" t="e">
        <f>+$C$19*'10 - 2010'!BI313</f>
        <v>#DIV/0!</v>
      </c>
      <c r="AH366" s="35" t="e">
        <f>+$C$19*'10 - 2010'!BJ313</f>
        <v>#DIV/0!</v>
      </c>
      <c r="AI366" s="2"/>
    </row>
    <row r="367" spans="1:35">
      <c r="A367" s="44">
        <v>360</v>
      </c>
      <c r="B367" s="35">
        <f>+'10 - 2010'!B314</f>
        <v>0</v>
      </c>
      <c r="C367" s="35" t="e">
        <f>+'10 - 2010'!AE314/'10 - 2010'!BK314</f>
        <v>#DIV/0!</v>
      </c>
      <c r="D367" s="35" t="e">
        <f>+$C$19*'10 - 2010'!AF314</f>
        <v>#DIV/0!</v>
      </c>
      <c r="E367" s="35" t="e">
        <f>+$C$19*'10 - 2010'!AG314</f>
        <v>#DIV/0!</v>
      </c>
      <c r="F367" s="35" t="e">
        <f>+$C$19*'10 - 2010'!AH314</f>
        <v>#DIV/0!</v>
      </c>
      <c r="G367" s="35" t="e">
        <f>+$C$19*'10 - 2010'!AI314</f>
        <v>#DIV/0!</v>
      </c>
      <c r="H367" s="35" t="e">
        <f>+$C$19*'10 - 2010'!AJ314</f>
        <v>#DIV/0!</v>
      </c>
      <c r="I367" s="35" t="e">
        <f>+$C$19*'10 - 2010'!AK314</f>
        <v>#DIV/0!</v>
      </c>
      <c r="J367" s="35" t="e">
        <f>+$C$19*'10 - 2010'!AL314</f>
        <v>#DIV/0!</v>
      </c>
      <c r="K367" s="35" t="e">
        <f>+$C$19*'10 - 2010'!AM314</f>
        <v>#DIV/0!</v>
      </c>
      <c r="L367" s="35" t="e">
        <f>+$C$19*'10 - 2010'!AN314</f>
        <v>#DIV/0!</v>
      </c>
      <c r="M367" s="35" t="e">
        <f>+$C$19*'10 - 2010'!AO314</f>
        <v>#DIV/0!</v>
      </c>
      <c r="N367" s="35" t="e">
        <f>+$C$19*'10 - 2010'!AP314</f>
        <v>#DIV/0!</v>
      </c>
      <c r="O367" s="35" t="e">
        <f>+$C$19*'10 - 2010'!AQ314</f>
        <v>#DIV/0!</v>
      </c>
      <c r="P367" s="35" t="e">
        <f>+$C$19*'10 - 2010'!AR314</f>
        <v>#DIV/0!</v>
      </c>
      <c r="Q367" s="35" t="e">
        <f>+$C$19*'10 - 2010'!AS314</f>
        <v>#DIV/0!</v>
      </c>
      <c r="R367" s="35" t="e">
        <f>+$C$19*'10 - 2010'!AT314</f>
        <v>#DIV/0!</v>
      </c>
      <c r="S367" s="35" t="e">
        <f>+$C$19*'10 - 2010'!AU314</f>
        <v>#DIV/0!</v>
      </c>
      <c r="T367" s="35" t="e">
        <f>+$C$19*'10 - 2010'!AV314</f>
        <v>#DIV/0!</v>
      </c>
      <c r="U367" s="35" t="e">
        <f>+$C$19*'10 - 2010'!AW314</f>
        <v>#DIV/0!</v>
      </c>
      <c r="V367" s="35" t="e">
        <f>+$C$19*'10 - 2010'!AX314</f>
        <v>#DIV/0!</v>
      </c>
      <c r="W367" s="35" t="e">
        <f>+$C$19*'10 - 2010'!AY314</f>
        <v>#DIV/0!</v>
      </c>
      <c r="X367" s="35" t="e">
        <f>+$C$19*'10 - 2010'!AZ314</f>
        <v>#DIV/0!</v>
      </c>
      <c r="Y367" s="35" t="e">
        <f>+$C$19*'10 - 2010'!BA314</f>
        <v>#DIV/0!</v>
      </c>
      <c r="Z367" s="35" t="e">
        <f>+$C$19*'10 - 2010'!BB314</f>
        <v>#DIV/0!</v>
      </c>
      <c r="AA367" s="35" t="e">
        <f>+$C$19*'10 - 2010'!BC314</f>
        <v>#DIV/0!</v>
      </c>
      <c r="AB367" s="35" t="e">
        <f>+$C$19*'10 - 2010'!BD314</f>
        <v>#DIV/0!</v>
      </c>
      <c r="AC367" s="35" t="e">
        <f>+$C$19*'10 - 2010'!BE314</f>
        <v>#DIV/0!</v>
      </c>
      <c r="AD367" s="35" t="e">
        <f>+$C$19*'10 - 2010'!BF314</f>
        <v>#DIV/0!</v>
      </c>
      <c r="AE367" s="35" t="e">
        <f>+$C$19*'10 - 2010'!BG314</f>
        <v>#DIV/0!</v>
      </c>
      <c r="AF367" s="35" t="e">
        <f>+$C$19*'10 - 2010'!BH314</f>
        <v>#DIV/0!</v>
      </c>
      <c r="AG367" s="35" t="e">
        <f>+$C$19*'10 - 2010'!BI314</f>
        <v>#DIV/0!</v>
      </c>
      <c r="AH367" s="35" t="e">
        <f>+$C$19*'10 - 2010'!BJ314</f>
        <v>#DIV/0!</v>
      </c>
      <c r="AI367" s="2"/>
    </row>
    <row r="368" spans="1:35">
      <c r="A368" s="44">
        <v>361</v>
      </c>
      <c r="B368" s="35">
        <f>+'10 - 2010'!B315</f>
        <v>0</v>
      </c>
      <c r="C368" s="35" t="e">
        <f>+'10 - 2010'!AE315/'10 - 2010'!BK315</f>
        <v>#DIV/0!</v>
      </c>
      <c r="D368" s="35" t="e">
        <f>+$C$19*'10 - 2010'!AF315</f>
        <v>#DIV/0!</v>
      </c>
      <c r="E368" s="35" t="e">
        <f>+$C$19*'10 - 2010'!AG315</f>
        <v>#DIV/0!</v>
      </c>
      <c r="F368" s="35" t="e">
        <f>+$C$19*'10 - 2010'!AH315</f>
        <v>#DIV/0!</v>
      </c>
      <c r="G368" s="35" t="e">
        <f>+$C$19*'10 - 2010'!AI315</f>
        <v>#DIV/0!</v>
      </c>
      <c r="H368" s="35" t="e">
        <f>+$C$19*'10 - 2010'!AJ315</f>
        <v>#DIV/0!</v>
      </c>
      <c r="I368" s="35" t="e">
        <f>+$C$19*'10 - 2010'!AK315</f>
        <v>#DIV/0!</v>
      </c>
      <c r="J368" s="35" t="e">
        <f>+$C$19*'10 - 2010'!AL315</f>
        <v>#DIV/0!</v>
      </c>
      <c r="K368" s="35" t="e">
        <f>+$C$19*'10 - 2010'!AM315</f>
        <v>#DIV/0!</v>
      </c>
      <c r="L368" s="35" t="e">
        <f>+$C$19*'10 - 2010'!AN315</f>
        <v>#DIV/0!</v>
      </c>
      <c r="M368" s="35" t="e">
        <f>+$C$19*'10 - 2010'!AO315</f>
        <v>#DIV/0!</v>
      </c>
      <c r="N368" s="35" t="e">
        <f>+$C$19*'10 - 2010'!AP315</f>
        <v>#DIV/0!</v>
      </c>
      <c r="O368" s="35" t="e">
        <f>+$C$19*'10 - 2010'!AQ315</f>
        <v>#DIV/0!</v>
      </c>
      <c r="P368" s="35" t="e">
        <f>+$C$19*'10 - 2010'!AR315</f>
        <v>#DIV/0!</v>
      </c>
      <c r="Q368" s="35" t="e">
        <f>+$C$19*'10 - 2010'!AS315</f>
        <v>#DIV/0!</v>
      </c>
      <c r="R368" s="35" t="e">
        <f>+$C$19*'10 - 2010'!AT315</f>
        <v>#DIV/0!</v>
      </c>
      <c r="S368" s="35" t="e">
        <f>+$C$19*'10 - 2010'!AU315</f>
        <v>#DIV/0!</v>
      </c>
      <c r="T368" s="35" t="e">
        <f>+$C$19*'10 - 2010'!AV315</f>
        <v>#DIV/0!</v>
      </c>
      <c r="U368" s="35" t="e">
        <f>+$C$19*'10 - 2010'!AW315</f>
        <v>#DIV/0!</v>
      </c>
      <c r="V368" s="35" t="e">
        <f>+$C$19*'10 - 2010'!AX315</f>
        <v>#DIV/0!</v>
      </c>
      <c r="W368" s="35" t="e">
        <f>+$C$19*'10 - 2010'!AY315</f>
        <v>#DIV/0!</v>
      </c>
      <c r="X368" s="35" t="e">
        <f>+$C$19*'10 - 2010'!AZ315</f>
        <v>#DIV/0!</v>
      </c>
      <c r="Y368" s="35" t="e">
        <f>+$C$19*'10 - 2010'!BA315</f>
        <v>#DIV/0!</v>
      </c>
      <c r="Z368" s="35" t="e">
        <f>+$C$19*'10 - 2010'!BB315</f>
        <v>#DIV/0!</v>
      </c>
      <c r="AA368" s="35" t="e">
        <f>+$C$19*'10 - 2010'!BC315</f>
        <v>#DIV/0!</v>
      </c>
      <c r="AB368" s="35" t="e">
        <f>+$C$19*'10 - 2010'!BD315</f>
        <v>#DIV/0!</v>
      </c>
      <c r="AC368" s="35" t="e">
        <f>+$C$19*'10 - 2010'!BE315</f>
        <v>#DIV/0!</v>
      </c>
      <c r="AD368" s="35" t="e">
        <f>+$C$19*'10 - 2010'!BF315</f>
        <v>#DIV/0!</v>
      </c>
      <c r="AE368" s="35" t="e">
        <f>+$C$19*'10 - 2010'!BG315</f>
        <v>#DIV/0!</v>
      </c>
      <c r="AF368" s="35" t="e">
        <f>+$C$19*'10 - 2010'!BH315</f>
        <v>#DIV/0!</v>
      </c>
      <c r="AG368" s="35" t="e">
        <f>+$C$19*'10 - 2010'!BI315</f>
        <v>#DIV/0!</v>
      </c>
      <c r="AH368" s="35" t="e">
        <f>+$C$19*'10 - 2010'!BJ315</f>
        <v>#DIV/0!</v>
      </c>
      <c r="AI368" s="2"/>
    </row>
    <row r="369" spans="1:35">
      <c r="A369" s="44">
        <v>362</v>
      </c>
      <c r="B369" s="35">
        <f>+'10 - 2010'!B316</f>
        <v>0</v>
      </c>
      <c r="C369" s="35" t="e">
        <f>+'10 - 2010'!AE316/'10 - 2010'!BK316</f>
        <v>#DIV/0!</v>
      </c>
      <c r="D369" s="35" t="e">
        <f>+$C$19*'10 - 2010'!AF316</f>
        <v>#DIV/0!</v>
      </c>
      <c r="E369" s="35" t="e">
        <f>+$C$19*'10 - 2010'!AG316</f>
        <v>#DIV/0!</v>
      </c>
      <c r="F369" s="35" t="e">
        <f>+$C$19*'10 - 2010'!AH316</f>
        <v>#DIV/0!</v>
      </c>
      <c r="G369" s="35" t="e">
        <f>+$C$19*'10 - 2010'!AI316</f>
        <v>#DIV/0!</v>
      </c>
      <c r="H369" s="35" t="e">
        <f>+$C$19*'10 - 2010'!AJ316</f>
        <v>#DIV/0!</v>
      </c>
      <c r="I369" s="35" t="e">
        <f>+$C$19*'10 - 2010'!AK316</f>
        <v>#DIV/0!</v>
      </c>
      <c r="J369" s="35" t="e">
        <f>+$C$19*'10 - 2010'!AL316</f>
        <v>#DIV/0!</v>
      </c>
      <c r="K369" s="35" t="e">
        <f>+$C$19*'10 - 2010'!AM316</f>
        <v>#DIV/0!</v>
      </c>
      <c r="L369" s="35" t="e">
        <f>+$C$19*'10 - 2010'!AN316</f>
        <v>#DIV/0!</v>
      </c>
      <c r="M369" s="35" t="e">
        <f>+$C$19*'10 - 2010'!AO316</f>
        <v>#DIV/0!</v>
      </c>
      <c r="N369" s="35" t="e">
        <f>+$C$19*'10 - 2010'!AP316</f>
        <v>#DIV/0!</v>
      </c>
      <c r="O369" s="35" t="e">
        <f>+$C$19*'10 - 2010'!AQ316</f>
        <v>#DIV/0!</v>
      </c>
      <c r="P369" s="35" t="e">
        <f>+$C$19*'10 - 2010'!AR316</f>
        <v>#DIV/0!</v>
      </c>
      <c r="Q369" s="35" t="e">
        <f>+$C$19*'10 - 2010'!AS316</f>
        <v>#DIV/0!</v>
      </c>
      <c r="R369" s="35" t="e">
        <f>+$C$19*'10 - 2010'!AT316</f>
        <v>#DIV/0!</v>
      </c>
      <c r="S369" s="35" t="e">
        <f>+$C$19*'10 - 2010'!AU316</f>
        <v>#DIV/0!</v>
      </c>
      <c r="T369" s="35" t="e">
        <f>+$C$19*'10 - 2010'!AV316</f>
        <v>#DIV/0!</v>
      </c>
      <c r="U369" s="35" t="e">
        <f>+$C$19*'10 - 2010'!AW316</f>
        <v>#DIV/0!</v>
      </c>
      <c r="V369" s="35" t="e">
        <f>+$C$19*'10 - 2010'!AX316</f>
        <v>#DIV/0!</v>
      </c>
      <c r="W369" s="35" t="e">
        <f>+$C$19*'10 - 2010'!AY316</f>
        <v>#DIV/0!</v>
      </c>
      <c r="X369" s="35" t="e">
        <f>+$C$19*'10 - 2010'!AZ316</f>
        <v>#DIV/0!</v>
      </c>
      <c r="Y369" s="35" t="e">
        <f>+$C$19*'10 - 2010'!BA316</f>
        <v>#DIV/0!</v>
      </c>
      <c r="Z369" s="35" t="e">
        <f>+$C$19*'10 - 2010'!BB316</f>
        <v>#DIV/0!</v>
      </c>
      <c r="AA369" s="35" t="e">
        <f>+$C$19*'10 - 2010'!BC316</f>
        <v>#DIV/0!</v>
      </c>
      <c r="AB369" s="35" t="e">
        <f>+$C$19*'10 - 2010'!BD316</f>
        <v>#DIV/0!</v>
      </c>
      <c r="AC369" s="35" t="e">
        <f>+$C$19*'10 - 2010'!BE316</f>
        <v>#DIV/0!</v>
      </c>
      <c r="AD369" s="35" t="e">
        <f>+$C$19*'10 - 2010'!BF316</f>
        <v>#DIV/0!</v>
      </c>
      <c r="AE369" s="35" t="e">
        <f>+$C$19*'10 - 2010'!BG316</f>
        <v>#DIV/0!</v>
      </c>
      <c r="AF369" s="35" t="e">
        <f>+$C$19*'10 - 2010'!BH316</f>
        <v>#DIV/0!</v>
      </c>
      <c r="AG369" s="35" t="e">
        <f>+$C$19*'10 - 2010'!BI316</f>
        <v>#DIV/0!</v>
      </c>
      <c r="AH369" s="35" t="e">
        <f>+$C$19*'10 - 2010'!BJ316</f>
        <v>#DIV/0!</v>
      </c>
      <c r="AI369" s="2"/>
    </row>
    <row r="370" spans="1:35">
      <c r="A370" s="44">
        <v>363</v>
      </c>
      <c r="B370" s="35">
        <f>+'10 - 2010'!B317</f>
        <v>0</v>
      </c>
      <c r="C370" s="35" t="e">
        <f>+'10 - 2010'!AE317/'10 - 2010'!BK317</f>
        <v>#DIV/0!</v>
      </c>
      <c r="D370" s="35" t="e">
        <f>+$C$19*'10 - 2010'!AF317</f>
        <v>#DIV/0!</v>
      </c>
      <c r="E370" s="35" t="e">
        <f>+$C$19*'10 - 2010'!AG317</f>
        <v>#DIV/0!</v>
      </c>
      <c r="F370" s="35" t="e">
        <f>+$C$19*'10 - 2010'!AH317</f>
        <v>#DIV/0!</v>
      </c>
      <c r="G370" s="35" t="e">
        <f>+$C$19*'10 - 2010'!AI317</f>
        <v>#DIV/0!</v>
      </c>
      <c r="H370" s="35" t="e">
        <f>+$C$19*'10 - 2010'!AJ317</f>
        <v>#DIV/0!</v>
      </c>
      <c r="I370" s="35" t="e">
        <f>+$C$19*'10 - 2010'!AK317</f>
        <v>#DIV/0!</v>
      </c>
      <c r="J370" s="35" t="e">
        <f>+$C$19*'10 - 2010'!AL317</f>
        <v>#DIV/0!</v>
      </c>
      <c r="K370" s="35" t="e">
        <f>+$C$19*'10 - 2010'!AM317</f>
        <v>#DIV/0!</v>
      </c>
      <c r="L370" s="35" t="e">
        <f>+$C$19*'10 - 2010'!AN317</f>
        <v>#DIV/0!</v>
      </c>
      <c r="M370" s="35" t="e">
        <f>+$C$19*'10 - 2010'!AO317</f>
        <v>#DIV/0!</v>
      </c>
      <c r="N370" s="35" t="e">
        <f>+$C$19*'10 - 2010'!AP317</f>
        <v>#DIV/0!</v>
      </c>
      <c r="O370" s="35" t="e">
        <f>+$C$19*'10 - 2010'!AQ317</f>
        <v>#DIV/0!</v>
      </c>
      <c r="P370" s="35" t="e">
        <f>+$C$19*'10 - 2010'!AR317</f>
        <v>#DIV/0!</v>
      </c>
      <c r="Q370" s="35" t="e">
        <f>+$C$19*'10 - 2010'!AS317</f>
        <v>#DIV/0!</v>
      </c>
      <c r="R370" s="35" t="e">
        <f>+$C$19*'10 - 2010'!AT317</f>
        <v>#DIV/0!</v>
      </c>
      <c r="S370" s="35" t="e">
        <f>+$C$19*'10 - 2010'!AU317</f>
        <v>#DIV/0!</v>
      </c>
      <c r="T370" s="35" t="e">
        <f>+$C$19*'10 - 2010'!AV317</f>
        <v>#DIV/0!</v>
      </c>
      <c r="U370" s="35" t="e">
        <f>+$C$19*'10 - 2010'!AW317</f>
        <v>#DIV/0!</v>
      </c>
      <c r="V370" s="35" t="e">
        <f>+$C$19*'10 - 2010'!AX317</f>
        <v>#DIV/0!</v>
      </c>
      <c r="W370" s="35" t="e">
        <f>+$C$19*'10 - 2010'!AY317</f>
        <v>#DIV/0!</v>
      </c>
      <c r="X370" s="35" t="e">
        <f>+$C$19*'10 - 2010'!AZ317</f>
        <v>#DIV/0!</v>
      </c>
      <c r="Y370" s="35" t="e">
        <f>+$C$19*'10 - 2010'!BA317</f>
        <v>#DIV/0!</v>
      </c>
      <c r="Z370" s="35" t="e">
        <f>+$C$19*'10 - 2010'!BB317</f>
        <v>#DIV/0!</v>
      </c>
      <c r="AA370" s="35" t="e">
        <f>+$C$19*'10 - 2010'!BC317</f>
        <v>#DIV/0!</v>
      </c>
      <c r="AB370" s="35" t="e">
        <f>+$C$19*'10 - 2010'!BD317</f>
        <v>#DIV/0!</v>
      </c>
      <c r="AC370" s="35" t="e">
        <f>+$C$19*'10 - 2010'!BE317</f>
        <v>#DIV/0!</v>
      </c>
      <c r="AD370" s="35" t="e">
        <f>+$C$19*'10 - 2010'!BF317</f>
        <v>#DIV/0!</v>
      </c>
      <c r="AE370" s="35" t="e">
        <f>+$C$19*'10 - 2010'!BG317</f>
        <v>#DIV/0!</v>
      </c>
      <c r="AF370" s="35" t="e">
        <f>+$C$19*'10 - 2010'!BH317</f>
        <v>#DIV/0!</v>
      </c>
      <c r="AG370" s="35" t="e">
        <f>+$C$19*'10 - 2010'!BI317</f>
        <v>#DIV/0!</v>
      </c>
      <c r="AH370" s="35" t="e">
        <f>+$C$19*'10 - 2010'!BJ317</f>
        <v>#DIV/0!</v>
      </c>
      <c r="AI370" s="2"/>
    </row>
    <row r="371" spans="1:35">
      <c r="A371" s="44">
        <v>364</v>
      </c>
      <c r="B371" s="35">
        <f>+'10 - 2010'!B318</f>
        <v>0</v>
      </c>
      <c r="C371" s="35" t="e">
        <f>+'10 - 2010'!AE318/'10 - 2010'!BK318</f>
        <v>#DIV/0!</v>
      </c>
      <c r="D371" s="35" t="e">
        <f>+$C$19*'10 - 2010'!AF318</f>
        <v>#DIV/0!</v>
      </c>
      <c r="E371" s="35" t="e">
        <f>+$C$19*'10 - 2010'!AG318</f>
        <v>#DIV/0!</v>
      </c>
      <c r="F371" s="35" t="e">
        <f>+$C$19*'10 - 2010'!AH318</f>
        <v>#DIV/0!</v>
      </c>
      <c r="G371" s="35" t="e">
        <f>+$C$19*'10 - 2010'!AI318</f>
        <v>#DIV/0!</v>
      </c>
      <c r="H371" s="35" t="e">
        <f>+$C$19*'10 - 2010'!AJ318</f>
        <v>#DIV/0!</v>
      </c>
      <c r="I371" s="35" t="e">
        <f>+$C$19*'10 - 2010'!AK318</f>
        <v>#DIV/0!</v>
      </c>
      <c r="J371" s="35" t="e">
        <f>+$C$19*'10 - 2010'!AL318</f>
        <v>#DIV/0!</v>
      </c>
      <c r="K371" s="35" t="e">
        <f>+$C$19*'10 - 2010'!AM318</f>
        <v>#DIV/0!</v>
      </c>
      <c r="L371" s="35" t="e">
        <f>+$C$19*'10 - 2010'!AN318</f>
        <v>#DIV/0!</v>
      </c>
      <c r="M371" s="35" t="e">
        <f>+$C$19*'10 - 2010'!AO318</f>
        <v>#DIV/0!</v>
      </c>
      <c r="N371" s="35" t="e">
        <f>+$C$19*'10 - 2010'!AP318</f>
        <v>#DIV/0!</v>
      </c>
      <c r="O371" s="35" t="e">
        <f>+$C$19*'10 - 2010'!AQ318</f>
        <v>#DIV/0!</v>
      </c>
      <c r="P371" s="35" t="e">
        <f>+$C$19*'10 - 2010'!AR318</f>
        <v>#DIV/0!</v>
      </c>
      <c r="Q371" s="35" t="e">
        <f>+$C$19*'10 - 2010'!AS318</f>
        <v>#DIV/0!</v>
      </c>
      <c r="R371" s="35" t="e">
        <f>+$C$19*'10 - 2010'!AT318</f>
        <v>#DIV/0!</v>
      </c>
      <c r="S371" s="35" t="e">
        <f>+$C$19*'10 - 2010'!AU318</f>
        <v>#DIV/0!</v>
      </c>
      <c r="T371" s="35" t="e">
        <f>+$C$19*'10 - 2010'!AV318</f>
        <v>#DIV/0!</v>
      </c>
      <c r="U371" s="35" t="e">
        <f>+$C$19*'10 - 2010'!AW318</f>
        <v>#DIV/0!</v>
      </c>
      <c r="V371" s="35" t="e">
        <f>+$C$19*'10 - 2010'!AX318</f>
        <v>#DIV/0!</v>
      </c>
      <c r="W371" s="35" t="e">
        <f>+$C$19*'10 - 2010'!AY318</f>
        <v>#DIV/0!</v>
      </c>
      <c r="X371" s="35" t="e">
        <f>+$C$19*'10 - 2010'!AZ318</f>
        <v>#DIV/0!</v>
      </c>
      <c r="Y371" s="35" t="e">
        <f>+$C$19*'10 - 2010'!BA318</f>
        <v>#DIV/0!</v>
      </c>
      <c r="Z371" s="35" t="e">
        <f>+$C$19*'10 - 2010'!BB318</f>
        <v>#DIV/0!</v>
      </c>
      <c r="AA371" s="35" t="e">
        <f>+$C$19*'10 - 2010'!BC318</f>
        <v>#DIV/0!</v>
      </c>
      <c r="AB371" s="35" t="e">
        <f>+$C$19*'10 - 2010'!BD318</f>
        <v>#DIV/0!</v>
      </c>
      <c r="AC371" s="35" t="e">
        <f>+$C$19*'10 - 2010'!BE318</f>
        <v>#DIV/0!</v>
      </c>
      <c r="AD371" s="35" t="e">
        <f>+$C$19*'10 - 2010'!BF318</f>
        <v>#DIV/0!</v>
      </c>
      <c r="AE371" s="35" t="e">
        <f>+$C$19*'10 - 2010'!BG318</f>
        <v>#DIV/0!</v>
      </c>
      <c r="AF371" s="35" t="e">
        <f>+$C$19*'10 - 2010'!BH318</f>
        <v>#DIV/0!</v>
      </c>
      <c r="AG371" s="35" t="e">
        <f>+$C$19*'10 - 2010'!BI318</f>
        <v>#DIV/0!</v>
      </c>
      <c r="AH371" s="35" t="e">
        <f>+$C$19*'10 - 2010'!BJ318</f>
        <v>#DIV/0!</v>
      </c>
      <c r="AI371" s="2"/>
    </row>
    <row r="372" spans="1:35">
      <c r="A372" s="44">
        <v>365</v>
      </c>
      <c r="B372" s="35">
        <f>+'10 - 2010'!B319</f>
        <v>0</v>
      </c>
      <c r="C372" s="35" t="e">
        <f>+'10 - 2010'!AE319/'10 - 2010'!BK319</f>
        <v>#DIV/0!</v>
      </c>
      <c r="D372" s="35" t="e">
        <f>+$C$19*'10 - 2010'!AF319</f>
        <v>#DIV/0!</v>
      </c>
      <c r="E372" s="35" t="e">
        <f>+$C$19*'10 - 2010'!AG319</f>
        <v>#DIV/0!</v>
      </c>
      <c r="F372" s="35" t="e">
        <f>+$C$19*'10 - 2010'!AH319</f>
        <v>#DIV/0!</v>
      </c>
      <c r="G372" s="35" t="e">
        <f>+$C$19*'10 - 2010'!AI319</f>
        <v>#DIV/0!</v>
      </c>
      <c r="H372" s="35" t="e">
        <f>+$C$19*'10 - 2010'!AJ319</f>
        <v>#DIV/0!</v>
      </c>
      <c r="I372" s="35" t="e">
        <f>+$C$19*'10 - 2010'!AK319</f>
        <v>#DIV/0!</v>
      </c>
      <c r="J372" s="35" t="e">
        <f>+$C$19*'10 - 2010'!AL319</f>
        <v>#DIV/0!</v>
      </c>
      <c r="K372" s="35" t="e">
        <f>+$C$19*'10 - 2010'!AM319</f>
        <v>#DIV/0!</v>
      </c>
      <c r="L372" s="35" t="e">
        <f>+$C$19*'10 - 2010'!AN319</f>
        <v>#DIV/0!</v>
      </c>
      <c r="M372" s="35" t="e">
        <f>+$C$19*'10 - 2010'!AO319</f>
        <v>#DIV/0!</v>
      </c>
      <c r="N372" s="35" t="e">
        <f>+$C$19*'10 - 2010'!AP319</f>
        <v>#DIV/0!</v>
      </c>
      <c r="O372" s="35" t="e">
        <f>+$C$19*'10 - 2010'!AQ319</f>
        <v>#DIV/0!</v>
      </c>
      <c r="P372" s="35" t="e">
        <f>+$C$19*'10 - 2010'!AR319</f>
        <v>#DIV/0!</v>
      </c>
      <c r="Q372" s="35" t="e">
        <f>+$C$19*'10 - 2010'!AS319</f>
        <v>#DIV/0!</v>
      </c>
      <c r="R372" s="35" t="e">
        <f>+$C$19*'10 - 2010'!AT319</f>
        <v>#DIV/0!</v>
      </c>
      <c r="S372" s="35" t="e">
        <f>+$C$19*'10 - 2010'!AU319</f>
        <v>#DIV/0!</v>
      </c>
      <c r="T372" s="35" t="e">
        <f>+$C$19*'10 - 2010'!AV319</f>
        <v>#DIV/0!</v>
      </c>
      <c r="U372" s="35" t="e">
        <f>+$C$19*'10 - 2010'!AW319</f>
        <v>#DIV/0!</v>
      </c>
      <c r="V372" s="35" t="e">
        <f>+$C$19*'10 - 2010'!AX319</f>
        <v>#DIV/0!</v>
      </c>
      <c r="W372" s="35" t="e">
        <f>+$C$19*'10 - 2010'!AY319</f>
        <v>#DIV/0!</v>
      </c>
      <c r="X372" s="35" t="e">
        <f>+$C$19*'10 - 2010'!AZ319</f>
        <v>#DIV/0!</v>
      </c>
      <c r="Y372" s="35" t="e">
        <f>+$C$19*'10 - 2010'!BA319</f>
        <v>#DIV/0!</v>
      </c>
      <c r="Z372" s="35" t="e">
        <f>+$C$19*'10 - 2010'!BB319</f>
        <v>#DIV/0!</v>
      </c>
      <c r="AA372" s="35" t="e">
        <f>+$C$19*'10 - 2010'!BC319</f>
        <v>#DIV/0!</v>
      </c>
      <c r="AB372" s="35" t="e">
        <f>+$C$19*'10 - 2010'!BD319</f>
        <v>#DIV/0!</v>
      </c>
      <c r="AC372" s="35" t="e">
        <f>+$C$19*'10 - 2010'!BE319</f>
        <v>#DIV/0!</v>
      </c>
      <c r="AD372" s="35" t="e">
        <f>+$C$19*'10 - 2010'!BF319</f>
        <v>#DIV/0!</v>
      </c>
      <c r="AE372" s="35" t="e">
        <f>+$C$19*'10 - 2010'!BG319</f>
        <v>#DIV/0!</v>
      </c>
      <c r="AF372" s="35" t="e">
        <f>+$C$19*'10 - 2010'!BH319</f>
        <v>#DIV/0!</v>
      </c>
      <c r="AG372" s="35" t="e">
        <f>+$C$19*'10 - 2010'!BI319</f>
        <v>#DIV/0!</v>
      </c>
      <c r="AH372" s="35" t="e">
        <f>+$C$19*'10 - 2010'!BJ319</f>
        <v>#DIV/0!</v>
      </c>
      <c r="AI372" s="2"/>
    </row>
    <row r="373" spans="1:35">
      <c r="A373" s="44">
        <v>366</v>
      </c>
      <c r="B373" s="35">
        <f>+'10 - 2010'!B320</f>
        <v>0</v>
      </c>
      <c r="C373" s="35" t="e">
        <f>+'10 - 2010'!AE320/'10 - 2010'!BK320</f>
        <v>#DIV/0!</v>
      </c>
      <c r="D373" s="35" t="e">
        <f>+$C$19*'10 - 2010'!AF320</f>
        <v>#DIV/0!</v>
      </c>
      <c r="E373" s="35" t="e">
        <f>+$C$19*'10 - 2010'!AG320</f>
        <v>#DIV/0!</v>
      </c>
      <c r="F373" s="35" t="e">
        <f>+$C$19*'10 - 2010'!AH320</f>
        <v>#DIV/0!</v>
      </c>
      <c r="G373" s="35" t="e">
        <f>+$C$19*'10 - 2010'!AI320</f>
        <v>#DIV/0!</v>
      </c>
      <c r="H373" s="35" t="e">
        <f>+$C$19*'10 - 2010'!AJ320</f>
        <v>#DIV/0!</v>
      </c>
      <c r="I373" s="35" t="e">
        <f>+$C$19*'10 - 2010'!AK320</f>
        <v>#DIV/0!</v>
      </c>
      <c r="J373" s="35" t="e">
        <f>+$C$19*'10 - 2010'!AL320</f>
        <v>#DIV/0!</v>
      </c>
      <c r="K373" s="35" t="e">
        <f>+$C$19*'10 - 2010'!AM320</f>
        <v>#DIV/0!</v>
      </c>
      <c r="L373" s="35" t="e">
        <f>+$C$19*'10 - 2010'!AN320</f>
        <v>#DIV/0!</v>
      </c>
      <c r="M373" s="35" t="e">
        <f>+$C$19*'10 - 2010'!AO320</f>
        <v>#DIV/0!</v>
      </c>
      <c r="N373" s="35" t="e">
        <f>+$C$19*'10 - 2010'!AP320</f>
        <v>#DIV/0!</v>
      </c>
      <c r="O373" s="35" t="e">
        <f>+$C$19*'10 - 2010'!AQ320</f>
        <v>#DIV/0!</v>
      </c>
      <c r="P373" s="35" t="e">
        <f>+$C$19*'10 - 2010'!AR320</f>
        <v>#DIV/0!</v>
      </c>
      <c r="Q373" s="35" t="e">
        <f>+$C$19*'10 - 2010'!AS320</f>
        <v>#DIV/0!</v>
      </c>
      <c r="R373" s="35" t="e">
        <f>+$C$19*'10 - 2010'!AT320</f>
        <v>#DIV/0!</v>
      </c>
      <c r="S373" s="35" t="e">
        <f>+$C$19*'10 - 2010'!AU320</f>
        <v>#DIV/0!</v>
      </c>
      <c r="T373" s="35" t="e">
        <f>+$C$19*'10 - 2010'!AV320</f>
        <v>#DIV/0!</v>
      </c>
      <c r="U373" s="35" t="e">
        <f>+$C$19*'10 - 2010'!AW320</f>
        <v>#DIV/0!</v>
      </c>
      <c r="V373" s="35" t="e">
        <f>+$C$19*'10 - 2010'!AX320</f>
        <v>#DIV/0!</v>
      </c>
      <c r="W373" s="35" t="e">
        <f>+$C$19*'10 - 2010'!AY320</f>
        <v>#DIV/0!</v>
      </c>
      <c r="X373" s="35" t="e">
        <f>+$C$19*'10 - 2010'!AZ320</f>
        <v>#DIV/0!</v>
      </c>
      <c r="Y373" s="35" t="e">
        <f>+$C$19*'10 - 2010'!BA320</f>
        <v>#DIV/0!</v>
      </c>
      <c r="Z373" s="35" t="e">
        <f>+$C$19*'10 - 2010'!BB320</f>
        <v>#DIV/0!</v>
      </c>
      <c r="AA373" s="35" t="e">
        <f>+$C$19*'10 - 2010'!BC320</f>
        <v>#DIV/0!</v>
      </c>
      <c r="AB373" s="35" t="e">
        <f>+$C$19*'10 - 2010'!BD320</f>
        <v>#DIV/0!</v>
      </c>
      <c r="AC373" s="35" t="e">
        <f>+$C$19*'10 - 2010'!BE320</f>
        <v>#DIV/0!</v>
      </c>
      <c r="AD373" s="35" t="e">
        <f>+$C$19*'10 - 2010'!BF320</f>
        <v>#DIV/0!</v>
      </c>
      <c r="AE373" s="35" t="e">
        <f>+$C$19*'10 - 2010'!BG320</f>
        <v>#DIV/0!</v>
      </c>
      <c r="AF373" s="35" t="e">
        <f>+$C$19*'10 - 2010'!BH320</f>
        <v>#DIV/0!</v>
      </c>
      <c r="AG373" s="35" t="e">
        <f>+$C$19*'10 - 2010'!BI320</f>
        <v>#DIV/0!</v>
      </c>
      <c r="AH373" s="35" t="e">
        <f>+$C$19*'10 - 2010'!BJ320</f>
        <v>#DIV/0!</v>
      </c>
      <c r="AI373" s="2"/>
    </row>
    <row r="374" spans="1:35">
      <c r="A374" s="44">
        <v>367</v>
      </c>
      <c r="B374" s="35">
        <f>+'10 - 2010'!B321</f>
        <v>0</v>
      </c>
      <c r="C374" s="35" t="e">
        <f>+'10 - 2010'!AE321/'10 - 2010'!BK321</f>
        <v>#DIV/0!</v>
      </c>
      <c r="D374" s="35" t="e">
        <f>+$C$19*'10 - 2010'!AF321</f>
        <v>#DIV/0!</v>
      </c>
      <c r="E374" s="35" t="e">
        <f>+$C$19*'10 - 2010'!AG321</f>
        <v>#DIV/0!</v>
      </c>
      <c r="F374" s="35" t="e">
        <f>+$C$19*'10 - 2010'!AH321</f>
        <v>#DIV/0!</v>
      </c>
      <c r="G374" s="35" t="e">
        <f>+$C$19*'10 - 2010'!AI321</f>
        <v>#DIV/0!</v>
      </c>
      <c r="H374" s="35" t="e">
        <f>+$C$19*'10 - 2010'!AJ321</f>
        <v>#DIV/0!</v>
      </c>
      <c r="I374" s="35" t="e">
        <f>+$C$19*'10 - 2010'!AK321</f>
        <v>#DIV/0!</v>
      </c>
      <c r="J374" s="35" t="e">
        <f>+$C$19*'10 - 2010'!AL321</f>
        <v>#DIV/0!</v>
      </c>
      <c r="K374" s="35" t="e">
        <f>+$C$19*'10 - 2010'!AM321</f>
        <v>#DIV/0!</v>
      </c>
      <c r="L374" s="35" t="e">
        <f>+$C$19*'10 - 2010'!AN321</f>
        <v>#DIV/0!</v>
      </c>
      <c r="M374" s="35" t="e">
        <f>+$C$19*'10 - 2010'!AO321</f>
        <v>#DIV/0!</v>
      </c>
      <c r="N374" s="35" t="e">
        <f>+$C$19*'10 - 2010'!AP321</f>
        <v>#DIV/0!</v>
      </c>
      <c r="O374" s="35" t="e">
        <f>+$C$19*'10 - 2010'!AQ321</f>
        <v>#DIV/0!</v>
      </c>
      <c r="P374" s="35" t="e">
        <f>+$C$19*'10 - 2010'!AR321</f>
        <v>#DIV/0!</v>
      </c>
      <c r="Q374" s="35" t="e">
        <f>+$C$19*'10 - 2010'!AS321</f>
        <v>#DIV/0!</v>
      </c>
      <c r="R374" s="35" t="e">
        <f>+$C$19*'10 - 2010'!AT321</f>
        <v>#DIV/0!</v>
      </c>
      <c r="S374" s="35" t="e">
        <f>+$C$19*'10 - 2010'!AU321</f>
        <v>#DIV/0!</v>
      </c>
      <c r="T374" s="35" t="e">
        <f>+$C$19*'10 - 2010'!AV321</f>
        <v>#DIV/0!</v>
      </c>
      <c r="U374" s="35" t="e">
        <f>+$C$19*'10 - 2010'!AW321</f>
        <v>#DIV/0!</v>
      </c>
      <c r="V374" s="35" t="e">
        <f>+$C$19*'10 - 2010'!AX321</f>
        <v>#DIV/0!</v>
      </c>
      <c r="W374" s="35" t="e">
        <f>+$C$19*'10 - 2010'!AY321</f>
        <v>#DIV/0!</v>
      </c>
      <c r="X374" s="35" t="e">
        <f>+$C$19*'10 - 2010'!AZ321</f>
        <v>#DIV/0!</v>
      </c>
      <c r="Y374" s="35" t="e">
        <f>+$C$19*'10 - 2010'!BA321</f>
        <v>#DIV/0!</v>
      </c>
      <c r="Z374" s="35" t="e">
        <f>+$C$19*'10 - 2010'!BB321</f>
        <v>#DIV/0!</v>
      </c>
      <c r="AA374" s="35" t="e">
        <f>+$C$19*'10 - 2010'!BC321</f>
        <v>#DIV/0!</v>
      </c>
      <c r="AB374" s="35" t="e">
        <f>+$C$19*'10 - 2010'!BD321</f>
        <v>#DIV/0!</v>
      </c>
      <c r="AC374" s="35" t="e">
        <f>+$C$19*'10 - 2010'!BE321</f>
        <v>#DIV/0!</v>
      </c>
      <c r="AD374" s="35" t="e">
        <f>+$C$19*'10 - 2010'!BF321</f>
        <v>#DIV/0!</v>
      </c>
      <c r="AE374" s="35" t="e">
        <f>+$C$19*'10 - 2010'!BG321</f>
        <v>#DIV/0!</v>
      </c>
      <c r="AF374" s="35" t="e">
        <f>+$C$19*'10 - 2010'!BH321</f>
        <v>#DIV/0!</v>
      </c>
      <c r="AG374" s="35" t="e">
        <f>+$C$19*'10 - 2010'!BI321</f>
        <v>#DIV/0!</v>
      </c>
      <c r="AH374" s="35" t="e">
        <f>+$C$19*'10 - 2010'!BJ321</f>
        <v>#DIV/0!</v>
      </c>
      <c r="AI374" s="2"/>
    </row>
    <row r="375" spans="1:35">
      <c r="A375" s="44">
        <v>368</v>
      </c>
      <c r="B375" s="35">
        <f>+'10 - 2010'!B322</f>
        <v>0</v>
      </c>
      <c r="C375" s="35" t="e">
        <f>+'10 - 2010'!AE322/'10 - 2010'!BK322</f>
        <v>#DIV/0!</v>
      </c>
      <c r="D375" s="35" t="e">
        <f>+$C$19*'10 - 2010'!AF322</f>
        <v>#DIV/0!</v>
      </c>
      <c r="E375" s="35" t="e">
        <f>+$C$19*'10 - 2010'!AG322</f>
        <v>#DIV/0!</v>
      </c>
      <c r="F375" s="35" t="e">
        <f>+$C$19*'10 - 2010'!AH322</f>
        <v>#DIV/0!</v>
      </c>
      <c r="G375" s="35" t="e">
        <f>+$C$19*'10 - 2010'!AI322</f>
        <v>#DIV/0!</v>
      </c>
      <c r="H375" s="35" t="e">
        <f>+$C$19*'10 - 2010'!AJ322</f>
        <v>#DIV/0!</v>
      </c>
      <c r="I375" s="35" t="e">
        <f>+$C$19*'10 - 2010'!AK322</f>
        <v>#DIV/0!</v>
      </c>
      <c r="J375" s="35" t="e">
        <f>+$C$19*'10 - 2010'!AL322</f>
        <v>#DIV/0!</v>
      </c>
      <c r="K375" s="35" t="e">
        <f>+$C$19*'10 - 2010'!AM322</f>
        <v>#DIV/0!</v>
      </c>
      <c r="L375" s="35" t="e">
        <f>+$C$19*'10 - 2010'!AN322</f>
        <v>#DIV/0!</v>
      </c>
      <c r="M375" s="35" t="e">
        <f>+$C$19*'10 - 2010'!AO322</f>
        <v>#DIV/0!</v>
      </c>
      <c r="N375" s="35" t="e">
        <f>+$C$19*'10 - 2010'!AP322</f>
        <v>#DIV/0!</v>
      </c>
      <c r="O375" s="35" t="e">
        <f>+$C$19*'10 - 2010'!AQ322</f>
        <v>#DIV/0!</v>
      </c>
      <c r="P375" s="35" t="e">
        <f>+$C$19*'10 - 2010'!AR322</f>
        <v>#DIV/0!</v>
      </c>
      <c r="Q375" s="35" t="e">
        <f>+$C$19*'10 - 2010'!AS322</f>
        <v>#DIV/0!</v>
      </c>
      <c r="R375" s="35" t="e">
        <f>+$C$19*'10 - 2010'!AT322</f>
        <v>#DIV/0!</v>
      </c>
      <c r="S375" s="35" t="e">
        <f>+$C$19*'10 - 2010'!AU322</f>
        <v>#DIV/0!</v>
      </c>
      <c r="T375" s="35" t="e">
        <f>+$C$19*'10 - 2010'!AV322</f>
        <v>#DIV/0!</v>
      </c>
      <c r="U375" s="35" t="e">
        <f>+$C$19*'10 - 2010'!AW322</f>
        <v>#DIV/0!</v>
      </c>
      <c r="V375" s="35" t="e">
        <f>+$C$19*'10 - 2010'!AX322</f>
        <v>#DIV/0!</v>
      </c>
      <c r="W375" s="35" t="e">
        <f>+$C$19*'10 - 2010'!AY322</f>
        <v>#DIV/0!</v>
      </c>
      <c r="X375" s="35" t="e">
        <f>+$C$19*'10 - 2010'!AZ322</f>
        <v>#DIV/0!</v>
      </c>
      <c r="Y375" s="35" t="e">
        <f>+$C$19*'10 - 2010'!BA322</f>
        <v>#DIV/0!</v>
      </c>
      <c r="Z375" s="35" t="e">
        <f>+$C$19*'10 - 2010'!BB322</f>
        <v>#DIV/0!</v>
      </c>
      <c r="AA375" s="35" t="e">
        <f>+$C$19*'10 - 2010'!BC322</f>
        <v>#DIV/0!</v>
      </c>
      <c r="AB375" s="35" t="e">
        <f>+$C$19*'10 - 2010'!BD322</f>
        <v>#DIV/0!</v>
      </c>
      <c r="AC375" s="35" t="e">
        <f>+$C$19*'10 - 2010'!BE322</f>
        <v>#DIV/0!</v>
      </c>
      <c r="AD375" s="35" t="e">
        <f>+$C$19*'10 - 2010'!BF322</f>
        <v>#DIV/0!</v>
      </c>
      <c r="AE375" s="35" t="e">
        <f>+$C$19*'10 - 2010'!BG322</f>
        <v>#DIV/0!</v>
      </c>
      <c r="AF375" s="35" t="e">
        <f>+$C$19*'10 - 2010'!BH322</f>
        <v>#DIV/0!</v>
      </c>
      <c r="AG375" s="35" t="e">
        <f>+$C$19*'10 - 2010'!BI322</f>
        <v>#DIV/0!</v>
      </c>
      <c r="AH375" s="35" t="e">
        <f>+$C$19*'10 - 2010'!BJ322</f>
        <v>#DIV/0!</v>
      </c>
      <c r="AI375" s="2"/>
    </row>
    <row r="376" spans="1:35">
      <c r="A376" s="44">
        <v>369</v>
      </c>
      <c r="B376" s="35">
        <f>+'10 - 2010'!B323</f>
        <v>0</v>
      </c>
      <c r="C376" s="35" t="e">
        <f>+'10 - 2010'!AE323/'10 - 2010'!BK323</f>
        <v>#DIV/0!</v>
      </c>
      <c r="D376" s="35" t="e">
        <f>+$C$19*'10 - 2010'!AF323</f>
        <v>#DIV/0!</v>
      </c>
      <c r="E376" s="35" t="e">
        <f>+$C$19*'10 - 2010'!AG323</f>
        <v>#DIV/0!</v>
      </c>
      <c r="F376" s="35" t="e">
        <f>+$C$19*'10 - 2010'!AH323</f>
        <v>#DIV/0!</v>
      </c>
      <c r="G376" s="35" t="e">
        <f>+$C$19*'10 - 2010'!AI323</f>
        <v>#DIV/0!</v>
      </c>
      <c r="H376" s="35" t="e">
        <f>+$C$19*'10 - 2010'!AJ323</f>
        <v>#DIV/0!</v>
      </c>
      <c r="I376" s="35" t="e">
        <f>+$C$19*'10 - 2010'!AK323</f>
        <v>#DIV/0!</v>
      </c>
      <c r="J376" s="35" t="e">
        <f>+$C$19*'10 - 2010'!AL323</f>
        <v>#DIV/0!</v>
      </c>
      <c r="K376" s="35" t="e">
        <f>+$C$19*'10 - 2010'!AM323</f>
        <v>#DIV/0!</v>
      </c>
      <c r="L376" s="35" t="e">
        <f>+$C$19*'10 - 2010'!AN323</f>
        <v>#DIV/0!</v>
      </c>
      <c r="M376" s="35" t="e">
        <f>+$C$19*'10 - 2010'!AO323</f>
        <v>#DIV/0!</v>
      </c>
      <c r="N376" s="35" t="e">
        <f>+$C$19*'10 - 2010'!AP323</f>
        <v>#DIV/0!</v>
      </c>
      <c r="O376" s="35" t="e">
        <f>+$C$19*'10 - 2010'!AQ323</f>
        <v>#DIV/0!</v>
      </c>
      <c r="P376" s="35" t="e">
        <f>+$C$19*'10 - 2010'!AR323</f>
        <v>#DIV/0!</v>
      </c>
      <c r="Q376" s="35" t="e">
        <f>+$C$19*'10 - 2010'!AS323</f>
        <v>#DIV/0!</v>
      </c>
      <c r="R376" s="35" t="e">
        <f>+$C$19*'10 - 2010'!AT323</f>
        <v>#DIV/0!</v>
      </c>
      <c r="S376" s="35" t="e">
        <f>+$C$19*'10 - 2010'!AU323</f>
        <v>#DIV/0!</v>
      </c>
      <c r="T376" s="35" t="e">
        <f>+$C$19*'10 - 2010'!AV323</f>
        <v>#DIV/0!</v>
      </c>
      <c r="U376" s="35" t="e">
        <f>+$C$19*'10 - 2010'!AW323</f>
        <v>#DIV/0!</v>
      </c>
      <c r="V376" s="35" t="e">
        <f>+$C$19*'10 - 2010'!AX323</f>
        <v>#DIV/0!</v>
      </c>
      <c r="W376" s="35" t="e">
        <f>+$C$19*'10 - 2010'!AY323</f>
        <v>#DIV/0!</v>
      </c>
      <c r="X376" s="35" t="e">
        <f>+$C$19*'10 - 2010'!AZ323</f>
        <v>#DIV/0!</v>
      </c>
      <c r="Y376" s="35" t="e">
        <f>+$C$19*'10 - 2010'!BA323</f>
        <v>#DIV/0!</v>
      </c>
      <c r="Z376" s="35" t="e">
        <f>+$C$19*'10 - 2010'!BB323</f>
        <v>#DIV/0!</v>
      </c>
      <c r="AA376" s="35" t="e">
        <f>+$C$19*'10 - 2010'!BC323</f>
        <v>#DIV/0!</v>
      </c>
      <c r="AB376" s="35" t="e">
        <f>+$C$19*'10 - 2010'!BD323</f>
        <v>#DIV/0!</v>
      </c>
      <c r="AC376" s="35" t="e">
        <f>+$C$19*'10 - 2010'!BE323</f>
        <v>#DIV/0!</v>
      </c>
      <c r="AD376" s="35" t="e">
        <f>+$C$19*'10 - 2010'!BF323</f>
        <v>#DIV/0!</v>
      </c>
      <c r="AE376" s="35" t="e">
        <f>+$C$19*'10 - 2010'!BG323</f>
        <v>#DIV/0!</v>
      </c>
      <c r="AF376" s="35" t="e">
        <f>+$C$19*'10 - 2010'!BH323</f>
        <v>#DIV/0!</v>
      </c>
      <c r="AG376" s="35" t="e">
        <f>+$C$19*'10 - 2010'!BI323</f>
        <v>#DIV/0!</v>
      </c>
      <c r="AH376" s="35" t="e">
        <f>+$C$19*'10 - 2010'!BJ323</f>
        <v>#DIV/0!</v>
      </c>
      <c r="AI376" s="2"/>
    </row>
    <row r="377" spans="1:35">
      <c r="A377" s="44">
        <v>370</v>
      </c>
      <c r="B377" s="35">
        <f>+'10 - 2010'!B324</f>
        <v>0</v>
      </c>
      <c r="C377" s="35" t="e">
        <f>+'10 - 2010'!AE324/'10 - 2010'!BK324</f>
        <v>#DIV/0!</v>
      </c>
      <c r="D377" s="35" t="e">
        <f>+$C$19*'10 - 2010'!AF324</f>
        <v>#DIV/0!</v>
      </c>
      <c r="E377" s="35" t="e">
        <f>+$C$19*'10 - 2010'!AG324</f>
        <v>#DIV/0!</v>
      </c>
      <c r="F377" s="35" t="e">
        <f>+$C$19*'10 - 2010'!AH324</f>
        <v>#DIV/0!</v>
      </c>
      <c r="G377" s="35" t="e">
        <f>+$C$19*'10 - 2010'!AI324</f>
        <v>#DIV/0!</v>
      </c>
      <c r="H377" s="35" t="e">
        <f>+$C$19*'10 - 2010'!AJ324</f>
        <v>#DIV/0!</v>
      </c>
      <c r="I377" s="35" t="e">
        <f>+$C$19*'10 - 2010'!AK324</f>
        <v>#DIV/0!</v>
      </c>
      <c r="J377" s="35" t="e">
        <f>+$C$19*'10 - 2010'!AL324</f>
        <v>#DIV/0!</v>
      </c>
      <c r="K377" s="35" t="e">
        <f>+$C$19*'10 - 2010'!AM324</f>
        <v>#DIV/0!</v>
      </c>
      <c r="L377" s="35" t="e">
        <f>+$C$19*'10 - 2010'!AN324</f>
        <v>#DIV/0!</v>
      </c>
      <c r="M377" s="35" t="e">
        <f>+$C$19*'10 - 2010'!AO324</f>
        <v>#DIV/0!</v>
      </c>
      <c r="N377" s="35" t="e">
        <f>+$C$19*'10 - 2010'!AP324</f>
        <v>#DIV/0!</v>
      </c>
      <c r="O377" s="35" t="e">
        <f>+$C$19*'10 - 2010'!AQ324</f>
        <v>#DIV/0!</v>
      </c>
      <c r="P377" s="35" t="e">
        <f>+$C$19*'10 - 2010'!AR324</f>
        <v>#DIV/0!</v>
      </c>
      <c r="Q377" s="35" t="e">
        <f>+$C$19*'10 - 2010'!AS324</f>
        <v>#DIV/0!</v>
      </c>
      <c r="R377" s="35" t="e">
        <f>+$C$19*'10 - 2010'!AT324</f>
        <v>#DIV/0!</v>
      </c>
      <c r="S377" s="35" t="e">
        <f>+$C$19*'10 - 2010'!AU324</f>
        <v>#DIV/0!</v>
      </c>
      <c r="T377" s="35" t="e">
        <f>+$C$19*'10 - 2010'!AV324</f>
        <v>#DIV/0!</v>
      </c>
      <c r="U377" s="35" t="e">
        <f>+$C$19*'10 - 2010'!AW324</f>
        <v>#DIV/0!</v>
      </c>
      <c r="V377" s="35" t="e">
        <f>+$C$19*'10 - 2010'!AX324</f>
        <v>#DIV/0!</v>
      </c>
      <c r="W377" s="35" t="e">
        <f>+$C$19*'10 - 2010'!AY324</f>
        <v>#DIV/0!</v>
      </c>
      <c r="X377" s="35" t="e">
        <f>+$C$19*'10 - 2010'!AZ324</f>
        <v>#DIV/0!</v>
      </c>
      <c r="Y377" s="35" t="e">
        <f>+$C$19*'10 - 2010'!BA324</f>
        <v>#DIV/0!</v>
      </c>
      <c r="Z377" s="35" t="e">
        <f>+$C$19*'10 - 2010'!BB324</f>
        <v>#DIV/0!</v>
      </c>
      <c r="AA377" s="35" t="e">
        <f>+$C$19*'10 - 2010'!BC324</f>
        <v>#DIV/0!</v>
      </c>
      <c r="AB377" s="35" t="e">
        <f>+$C$19*'10 - 2010'!BD324</f>
        <v>#DIV/0!</v>
      </c>
      <c r="AC377" s="35" t="e">
        <f>+$C$19*'10 - 2010'!BE324</f>
        <v>#DIV/0!</v>
      </c>
      <c r="AD377" s="35" t="e">
        <f>+$C$19*'10 - 2010'!BF324</f>
        <v>#DIV/0!</v>
      </c>
      <c r="AE377" s="35" t="e">
        <f>+$C$19*'10 - 2010'!BG324</f>
        <v>#DIV/0!</v>
      </c>
      <c r="AF377" s="35" t="e">
        <f>+$C$19*'10 - 2010'!BH324</f>
        <v>#DIV/0!</v>
      </c>
      <c r="AG377" s="35" t="e">
        <f>+$C$19*'10 - 2010'!BI324</f>
        <v>#DIV/0!</v>
      </c>
      <c r="AH377" s="35" t="e">
        <f>+$C$19*'10 - 2010'!BJ324</f>
        <v>#DIV/0!</v>
      </c>
      <c r="AI377" s="2"/>
    </row>
    <row r="378" spans="1:35">
      <c r="A378" s="44">
        <v>371</v>
      </c>
      <c r="B378" s="35">
        <f>+'10 - 2010'!B325</f>
        <v>0</v>
      </c>
      <c r="C378" s="35" t="e">
        <f>+'10 - 2010'!AE325/'10 - 2010'!BK325</f>
        <v>#DIV/0!</v>
      </c>
      <c r="D378" s="35" t="e">
        <f>+$C$19*'10 - 2010'!AF325</f>
        <v>#DIV/0!</v>
      </c>
      <c r="E378" s="35" t="e">
        <f>+$C$19*'10 - 2010'!AG325</f>
        <v>#DIV/0!</v>
      </c>
      <c r="F378" s="35" t="e">
        <f>+$C$19*'10 - 2010'!AH325</f>
        <v>#DIV/0!</v>
      </c>
      <c r="G378" s="35" t="e">
        <f>+$C$19*'10 - 2010'!AI325</f>
        <v>#DIV/0!</v>
      </c>
      <c r="H378" s="35" t="e">
        <f>+$C$19*'10 - 2010'!AJ325</f>
        <v>#DIV/0!</v>
      </c>
      <c r="I378" s="35" t="e">
        <f>+$C$19*'10 - 2010'!AK325</f>
        <v>#DIV/0!</v>
      </c>
      <c r="J378" s="35" t="e">
        <f>+$C$19*'10 - 2010'!AL325</f>
        <v>#DIV/0!</v>
      </c>
      <c r="K378" s="35" t="e">
        <f>+$C$19*'10 - 2010'!AM325</f>
        <v>#DIV/0!</v>
      </c>
      <c r="L378" s="35" t="e">
        <f>+$C$19*'10 - 2010'!AN325</f>
        <v>#DIV/0!</v>
      </c>
      <c r="M378" s="35" t="e">
        <f>+$C$19*'10 - 2010'!AO325</f>
        <v>#DIV/0!</v>
      </c>
      <c r="N378" s="35" t="e">
        <f>+$C$19*'10 - 2010'!AP325</f>
        <v>#DIV/0!</v>
      </c>
      <c r="O378" s="35" t="e">
        <f>+$C$19*'10 - 2010'!AQ325</f>
        <v>#DIV/0!</v>
      </c>
      <c r="P378" s="35" t="e">
        <f>+$C$19*'10 - 2010'!AR325</f>
        <v>#DIV/0!</v>
      </c>
      <c r="Q378" s="35" t="e">
        <f>+$C$19*'10 - 2010'!AS325</f>
        <v>#DIV/0!</v>
      </c>
      <c r="R378" s="35" t="e">
        <f>+$C$19*'10 - 2010'!AT325</f>
        <v>#DIV/0!</v>
      </c>
      <c r="S378" s="35" t="e">
        <f>+$C$19*'10 - 2010'!AU325</f>
        <v>#DIV/0!</v>
      </c>
      <c r="T378" s="35" t="e">
        <f>+$C$19*'10 - 2010'!AV325</f>
        <v>#DIV/0!</v>
      </c>
      <c r="U378" s="35" t="e">
        <f>+$C$19*'10 - 2010'!AW325</f>
        <v>#DIV/0!</v>
      </c>
      <c r="V378" s="35" t="e">
        <f>+$C$19*'10 - 2010'!AX325</f>
        <v>#DIV/0!</v>
      </c>
      <c r="W378" s="35" t="e">
        <f>+$C$19*'10 - 2010'!AY325</f>
        <v>#DIV/0!</v>
      </c>
      <c r="X378" s="35" t="e">
        <f>+$C$19*'10 - 2010'!AZ325</f>
        <v>#DIV/0!</v>
      </c>
      <c r="Y378" s="35" t="e">
        <f>+$C$19*'10 - 2010'!BA325</f>
        <v>#DIV/0!</v>
      </c>
      <c r="Z378" s="35" t="e">
        <f>+$C$19*'10 - 2010'!BB325</f>
        <v>#DIV/0!</v>
      </c>
      <c r="AA378" s="35" t="e">
        <f>+$C$19*'10 - 2010'!BC325</f>
        <v>#DIV/0!</v>
      </c>
      <c r="AB378" s="35" t="e">
        <f>+$C$19*'10 - 2010'!BD325</f>
        <v>#DIV/0!</v>
      </c>
      <c r="AC378" s="35" t="e">
        <f>+$C$19*'10 - 2010'!BE325</f>
        <v>#DIV/0!</v>
      </c>
      <c r="AD378" s="35" t="e">
        <f>+$C$19*'10 - 2010'!BF325</f>
        <v>#DIV/0!</v>
      </c>
      <c r="AE378" s="35" t="e">
        <f>+$C$19*'10 - 2010'!BG325</f>
        <v>#DIV/0!</v>
      </c>
      <c r="AF378" s="35" t="e">
        <f>+$C$19*'10 - 2010'!BH325</f>
        <v>#DIV/0!</v>
      </c>
      <c r="AG378" s="35" t="e">
        <f>+$C$19*'10 - 2010'!BI325</f>
        <v>#DIV/0!</v>
      </c>
      <c r="AH378" s="35" t="e">
        <f>+$C$19*'10 - 2010'!BJ325</f>
        <v>#DIV/0!</v>
      </c>
      <c r="AI378" s="2"/>
    </row>
    <row r="379" spans="1:35">
      <c r="A379" s="44">
        <v>372</v>
      </c>
      <c r="B379" s="35">
        <f>+'10 - 2010'!B326</f>
        <v>0</v>
      </c>
      <c r="C379" s="35" t="e">
        <f>+'10 - 2010'!AE326/'10 - 2010'!BK326</f>
        <v>#DIV/0!</v>
      </c>
      <c r="D379" s="35" t="e">
        <f>+$C$19*'10 - 2010'!AF326</f>
        <v>#DIV/0!</v>
      </c>
      <c r="E379" s="35" t="e">
        <f>+$C$19*'10 - 2010'!AG326</f>
        <v>#DIV/0!</v>
      </c>
      <c r="F379" s="35" t="e">
        <f>+$C$19*'10 - 2010'!AH326</f>
        <v>#DIV/0!</v>
      </c>
      <c r="G379" s="35" t="e">
        <f>+$C$19*'10 - 2010'!AI326</f>
        <v>#DIV/0!</v>
      </c>
      <c r="H379" s="35" t="e">
        <f>+$C$19*'10 - 2010'!AJ326</f>
        <v>#DIV/0!</v>
      </c>
      <c r="I379" s="35" t="e">
        <f>+$C$19*'10 - 2010'!AK326</f>
        <v>#DIV/0!</v>
      </c>
      <c r="J379" s="35" t="e">
        <f>+$C$19*'10 - 2010'!AL326</f>
        <v>#DIV/0!</v>
      </c>
      <c r="K379" s="35" t="e">
        <f>+$C$19*'10 - 2010'!AM326</f>
        <v>#DIV/0!</v>
      </c>
      <c r="L379" s="35" t="e">
        <f>+$C$19*'10 - 2010'!AN326</f>
        <v>#DIV/0!</v>
      </c>
      <c r="M379" s="35" t="e">
        <f>+$C$19*'10 - 2010'!AO326</f>
        <v>#DIV/0!</v>
      </c>
      <c r="N379" s="35" t="e">
        <f>+$C$19*'10 - 2010'!AP326</f>
        <v>#DIV/0!</v>
      </c>
      <c r="O379" s="35" t="e">
        <f>+$C$19*'10 - 2010'!AQ326</f>
        <v>#DIV/0!</v>
      </c>
      <c r="P379" s="35" t="e">
        <f>+$C$19*'10 - 2010'!AR326</f>
        <v>#DIV/0!</v>
      </c>
      <c r="Q379" s="35" t="e">
        <f>+$C$19*'10 - 2010'!AS326</f>
        <v>#DIV/0!</v>
      </c>
      <c r="R379" s="35" t="e">
        <f>+$C$19*'10 - 2010'!AT326</f>
        <v>#DIV/0!</v>
      </c>
      <c r="S379" s="35" t="e">
        <f>+$C$19*'10 - 2010'!AU326</f>
        <v>#DIV/0!</v>
      </c>
      <c r="T379" s="35" t="e">
        <f>+$C$19*'10 - 2010'!AV326</f>
        <v>#DIV/0!</v>
      </c>
      <c r="U379" s="35" t="e">
        <f>+$C$19*'10 - 2010'!AW326</f>
        <v>#DIV/0!</v>
      </c>
      <c r="V379" s="35" t="e">
        <f>+$C$19*'10 - 2010'!AX326</f>
        <v>#DIV/0!</v>
      </c>
      <c r="W379" s="35" t="e">
        <f>+$C$19*'10 - 2010'!AY326</f>
        <v>#DIV/0!</v>
      </c>
      <c r="X379" s="35" t="e">
        <f>+$C$19*'10 - 2010'!AZ326</f>
        <v>#DIV/0!</v>
      </c>
      <c r="Y379" s="35" t="e">
        <f>+$C$19*'10 - 2010'!BA326</f>
        <v>#DIV/0!</v>
      </c>
      <c r="Z379" s="35" t="e">
        <f>+$C$19*'10 - 2010'!BB326</f>
        <v>#DIV/0!</v>
      </c>
      <c r="AA379" s="35" t="e">
        <f>+$C$19*'10 - 2010'!BC326</f>
        <v>#DIV/0!</v>
      </c>
      <c r="AB379" s="35" t="e">
        <f>+$C$19*'10 - 2010'!BD326</f>
        <v>#DIV/0!</v>
      </c>
      <c r="AC379" s="35" t="e">
        <f>+$C$19*'10 - 2010'!BE326</f>
        <v>#DIV/0!</v>
      </c>
      <c r="AD379" s="35" t="e">
        <f>+$C$19*'10 - 2010'!BF326</f>
        <v>#DIV/0!</v>
      </c>
      <c r="AE379" s="35" t="e">
        <f>+$C$19*'10 - 2010'!BG326</f>
        <v>#DIV/0!</v>
      </c>
      <c r="AF379" s="35" t="e">
        <f>+$C$19*'10 - 2010'!BH326</f>
        <v>#DIV/0!</v>
      </c>
      <c r="AG379" s="35" t="e">
        <f>+$C$19*'10 - 2010'!BI326</f>
        <v>#DIV/0!</v>
      </c>
      <c r="AH379" s="35" t="e">
        <f>+$C$19*'10 - 2010'!BJ326</f>
        <v>#DIV/0!</v>
      </c>
      <c r="AI379" s="2"/>
    </row>
    <row r="380" spans="1:35">
      <c r="A380" s="44">
        <v>373</v>
      </c>
      <c r="B380" s="35">
        <f>+'10 - 2010'!B327</f>
        <v>0</v>
      </c>
      <c r="C380" s="35" t="e">
        <f>+'10 - 2010'!AE327/'10 - 2010'!BK327</f>
        <v>#DIV/0!</v>
      </c>
      <c r="D380" s="35" t="e">
        <f>+$C$19*'10 - 2010'!AF327</f>
        <v>#DIV/0!</v>
      </c>
      <c r="E380" s="35" t="e">
        <f>+$C$19*'10 - 2010'!AG327</f>
        <v>#DIV/0!</v>
      </c>
      <c r="F380" s="35" t="e">
        <f>+$C$19*'10 - 2010'!AH327</f>
        <v>#DIV/0!</v>
      </c>
      <c r="G380" s="35" t="e">
        <f>+$C$19*'10 - 2010'!AI327</f>
        <v>#DIV/0!</v>
      </c>
      <c r="H380" s="35" t="e">
        <f>+$C$19*'10 - 2010'!AJ327</f>
        <v>#DIV/0!</v>
      </c>
      <c r="I380" s="35" t="e">
        <f>+$C$19*'10 - 2010'!AK327</f>
        <v>#DIV/0!</v>
      </c>
      <c r="J380" s="35" t="e">
        <f>+$C$19*'10 - 2010'!AL327</f>
        <v>#DIV/0!</v>
      </c>
      <c r="K380" s="35" t="e">
        <f>+$C$19*'10 - 2010'!AM327</f>
        <v>#DIV/0!</v>
      </c>
      <c r="L380" s="35" t="e">
        <f>+$C$19*'10 - 2010'!AN327</f>
        <v>#DIV/0!</v>
      </c>
      <c r="M380" s="35" t="e">
        <f>+$C$19*'10 - 2010'!AO327</f>
        <v>#DIV/0!</v>
      </c>
      <c r="N380" s="35" t="e">
        <f>+$C$19*'10 - 2010'!AP327</f>
        <v>#DIV/0!</v>
      </c>
      <c r="O380" s="35" t="e">
        <f>+$C$19*'10 - 2010'!AQ327</f>
        <v>#DIV/0!</v>
      </c>
      <c r="P380" s="35" t="e">
        <f>+$C$19*'10 - 2010'!AR327</f>
        <v>#DIV/0!</v>
      </c>
      <c r="Q380" s="35" t="e">
        <f>+$C$19*'10 - 2010'!AS327</f>
        <v>#DIV/0!</v>
      </c>
      <c r="R380" s="35" t="e">
        <f>+$C$19*'10 - 2010'!AT327</f>
        <v>#DIV/0!</v>
      </c>
      <c r="S380" s="35" t="e">
        <f>+$C$19*'10 - 2010'!AU327</f>
        <v>#DIV/0!</v>
      </c>
      <c r="T380" s="35" t="e">
        <f>+$C$19*'10 - 2010'!AV327</f>
        <v>#DIV/0!</v>
      </c>
      <c r="U380" s="35" t="e">
        <f>+$C$19*'10 - 2010'!AW327</f>
        <v>#DIV/0!</v>
      </c>
      <c r="V380" s="35" t="e">
        <f>+$C$19*'10 - 2010'!AX327</f>
        <v>#DIV/0!</v>
      </c>
      <c r="W380" s="35" t="e">
        <f>+$C$19*'10 - 2010'!AY327</f>
        <v>#DIV/0!</v>
      </c>
      <c r="X380" s="35" t="e">
        <f>+$C$19*'10 - 2010'!AZ327</f>
        <v>#DIV/0!</v>
      </c>
      <c r="Y380" s="35" t="e">
        <f>+$C$19*'10 - 2010'!BA327</f>
        <v>#DIV/0!</v>
      </c>
      <c r="Z380" s="35" t="e">
        <f>+$C$19*'10 - 2010'!BB327</f>
        <v>#DIV/0!</v>
      </c>
      <c r="AA380" s="35" t="e">
        <f>+$C$19*'10 - 2010'!BC327</f>
        <v>#DIV/0!</v>
      </c>
      <c r="AB380" s="35" t="e">
        <f>+$C$19*'10 - 2010'!BD327</f>
        <v>#DIV/0!</v>
      </c>
      <c r="AC380" s="35" t="e">
        <f>+$C$19*'10 - 2010'!BE327</f>
        <v>#DIV/0!</v>
      </c>
      <c r="AD380" s="35" t="e">
        <f>+$C$19*'10 - 2010'!BF327</f>
        <v>#DIV/0!</v>
      </c>
      <c r="AE380" s="35" t="e">
        <f>+$C$19*'10 - 2010'!BG327</f>
        <v>#DIV/0!</v>
      </c>
      <c r="AF380" s="35" t="e">
        <f>+$C$19*'10 - 2010'!BH327</f>
        <v>#DIV/0!</v>
      </c>
      <c r="AG380" s="35" t="e">
        <f>+$C$19*'10 - 2010'!BI327</f>
        <v>#DIV/0!</v>
      </c>
      <c r="AH380" s="35" t="e">
        <f>+$C$19*'10 - 2010'!BJ327</f>
        <v>#DIV/0!</v>
      </c>
      <c r="AI380" s="2"/>
    </row>
    <row r="381" spans="1:35">
      <c r="A381" s="44">
        <v>374</v>
      </c>
      <c r="B381" s="35">
        <f>+'10 - 2010'!B328</f>
        <v>0</v>
      </c>
      <c r="C381" s="35" t="e">
        <f>+'10 - 2010'!AE328/'10 - 2010'!BK328</f>
        <v>#DIV/0!</v>
      </c>
      <c r="D381" s="35" t="e">
        <f>+$C$19*'10 - 2010'!AF328</f>
        <v>#DIV/0!</v>
      </c>
      <c r="E381" s="35" t="e">
        <f>+$C$19*'10 - 2010'!AG328</f>
        <v>#DIV/0!</v>
      </c>
      <c r="F381" s="35" t="e">
        <f>+$C$19*'10 - 2010'!AH328</f>
        <v>#DIV/0!</v>
      </c>
      <c r="G381" s="35" t="e">
        <f>+$C$19*'10 - 2010'!AI328</f>
        <v>#DIV/0!</v>
      </c>
      <c r="H381" s="35" t="e">
        <f>+$C$19*'10 - 2010'!AJ328</f>
        <v>#DIV/0!</v>
      </c>
      <c r="I381" s="35" t="e">
        <f>+$C$19*'10 - 2010'!AK328</f>
        <v>#DIV/0!</v>
      </c>
      <c r="J381" s="35" t="e">
        <f>+$C$19*'10 - 2010'!AL328</f>
        <v>#DIV/0!</v>
      </c>
      <c r="K381" s="35" t="e">
        <f>+$C$19*'10 - 2010'!AM328</f>
        <v>#DIV/0!</v>
      </c>
      <c r="L381" s="35" t="e">
        <f>+$C$19*'10 - 2010'!AN328</f>
        <v>#DIV/0!</v>
      </c>
      <c r="M381" s="35" t="e">
        <f>+$C$19*'10 - 2010'!AO328</f>
        <v>#DIV/0!</v>
      </c>
      <c r="N381" s="35" t="e">
        <f>+$C$19*'10 - 2010'!AP328</f>
        <v>#DIV/0!</v>
      </c>
      <c r="O381" s="35" t="e">
        <f>+$C$19*'10 - 2010'!AQ328</f>
        <v>#DIV/0!</v>
      </c>
      <c r="P381" s="35" t="e">
        <f>+$C$19*'10 - 2010'!AR328</f>
        <v>#DIV/0!</v>
      </c>
      <c r="Q381" s="35" t="e">
        <f>+$C$19*'10 - 2010'!AS328</f>
        <v>#DIV/0!</v>
      </c>
      <c r="R381" s="35" t="e">
        <f>+$C$19*'10 - 2010'!AT328</f>
        <v>#DIV/0!</v>
      </c>
      <c r="S381" s="35" t="e">
        <f>+$C$19*'10 - 2010'!AU328</f>
        <v>#DIV/0!</v>
      </c>
      <c r="T381" s="35" t="e">
        <f>+$C$19*'10 - 2010'!AV328</f>
        <v>#DIV/0!</v>
      </c>
      <c r="U381" s="35" t="e">
        <f>+$C$19*'10 - 2010'!AW328</f>
        <v>#DIV/0!</v>
      </c>
      <c r="V381" s="35" t="e">
        <f>+$C$19*'10 - 2010'!AX328</f>
        <v>#DIV/0!</v>
      </c>
      <c r="W381" s="35" t="e">
        <f>+$C$19*'10 - 2010'!AY328</f>
        <v>#DIV/0!</v>
      </c>
      <c r="X381" s="35" t="e">
        <f>+$C$19*'10 - 2010'!AZ328</f>
        <v>#DIV/0!</v>
      </c>
      <c r="Y381" s="35" t="e">
        <f>+$C$19*'10 - 2010'!BA328</f>
        <v>#DIV/0!</v>
      </c>
      <c r="Z381" s="35" t="e">
        <f>+$C$19*'10 - 2010'!BB328</f>
        <v>#DIV/0!</v>
      </c>
      <c r="AA381" s="35" t="e">
        <f>+$C$19*'10 - 2010'!BC328</f>
        <v>#DIV/0!</v>
      </c>
      <c r="AB381" s="35" t="e">
        <f>+$C$19*'10 - 2010'!BD328</f>
        <v>#DIV/0!</v>
      </c>
      <c r="AC381" s="35" t="e">
        <f>+$C$19*'10 - 2010'!BE328</f>
        <v>#DIV/0!</v>
      </c>
      <c r="AD381" s="35" t="e">
        <f>+$C$19*'10 - 2010'!BF328</f>
        <v>#DIV/0!</v>
      </c>
      <c r="AE381" s="35" t="e">
        <f>+$C$19*'10 - 2010'!BG328</f>
        <v>#DIV/0!</v>
      </c>
      <c r="AF381" s="35" t="e">
        <f>+$C$19*'10 - 2010'!BH328</f>
        <v>#DIV/0!</v>
      </c>
      <c r="AG381" s="35" t="e">
        <f>+$C$19*'10 - 2010'!BI328</f>
        <v>#DIV/0!</v>
      </c>
      <c r="AH381" s="35" t="e">
        <f>+$C$19*'10 - 2010'!BJ328</f>
        <v>#DIV/0!</v>
      </c>
      <c r="AI381" s="2"/>
    </row>
    <row r="382" spans="1:35">
      <c r="A382" s="44">
        <v>375</v>
      </c>
      <c r="B382" s="35">
        <f>+'10 - 2010'!B329</f>
        <v>0</v>
      </c>
      <c r="C382" s="35" t="e">
        <f>+'10 - 2010'!AE329/'10 - 2010'!BK329</f>
        <v>#DIV/0!</v>
      </c>
      <c r="D382" s="35" t="e">
        <f>+$C$19*'10 - 2010'!AF329</f>
        <v>#DIV/0!</v>
      </c>
      <c r="E382" s="35" t="e">
        <f>+$C$19*'10 - 2010'!AG329</f>
        <v>#DIV/0!</v>
      </c>
      <c r="F382" s="35" t="e">
        <f>+$C$19*'10 - 2010'!AH329</f>
        <v>#DIV/0!</v>
      </c>
      <c r="G382" s="35" t="e">
        <f>+$C$19*'10 - 2010'!AI329</f>
        <v>#DIV/0!</v>
      </c>
      <c r="H382" s="35" t="e">
        <f>+$C$19*'10 - 2010'!AJ329</f>
        <v>#DIV/0!</v>
      </c>
      <c r="I382" s="35" t="e">
        <f>+$C$19*'10 - 2010'!AK329</f>
        <v>#DIV/0!</v>
      </c>
      <c r="J382" s="35" t="e">
        <f>+$C$19*'10 - 2010'!AL329</f>
        <v>#DIV/0!</v>
      </c>
      <c r="K382" s="35" t="e">
        <f>+$C$19*'10 - 2010'!AM329</f>
        <v>#DIV/0!</v>
      </c>
      <c r="L382" s="35" t="e">
        <f>+$C$19*'10 - 2010'!AN329</f>
        <v>#DIV/0!</v>
      </c>
      <c r="M382" s="35" t="e">
        <f>+$C$19*'10 - 2010'!AO329</f>
        <v>#DIV/0!</v>
      </c>
      <c r="N382" s="35" t="e">
        <f>+$C$19*'10 - 2010'!AP329</f>
        <v>#DIV/0!</v>
      </c>
      <c r="O382" s="35" t="e">
        <f>+$C$19*'10 - 2010'!AQ329</f>
        <v>#DIV/0!</v>
      </c>
      <c r="P382" s="35" t="e">
        <f>+$C$19*'10 - 2010'!AR329</f>
        <v>#DIV/0!</v>
      </c>
      <c r="Q382" s="35" t="e">
        <f>+$C$19*'10 - 2010'!AS329</f>
        <v>#DIV/0!</v>
      </c>
      <c r="R382" s="35" t="e">
        <f>+$C$19*'10 - 2010'!AT329</f>
        <v>#DIV/0!</v>
      </c>
      <c r="S382" s="35" t="e">
        <f>+$C$19*'10 - 2010'!AU329</f>
        <v>#DIV/0!</v>
      </c>
      <c r="T382" s="35" t="e">
        <f>+$C$19*'10 - 2010'!AV329</f>
        <v>#DIV/0!</v>
      </c>
      <c r="U382" s="35" t="e">
        <f>+$C$19*'10 - 2010'!AW329</f>
        <v>#DIV/0!</v>
      </c>
      <c r="V382" s="35" t="e">
        <f>+$C$19*'10 - 2010'!AX329</f>
        <v>#DIV/0!</v>
      </c>
      <c r="W382" s="35" t="e">
        <f>+$C$19*'10 - 2010'!AY329</f>
        <v>#DIV/0!</v>
      </c>
      <c r="X382" s="35" t="e">
        <f>+$C$19*'10 - 2010'!AZ329</f>
        <v>#DIV/0!</v>
      </c>
      <c r="Y382" s="35" t="e">
        <f>+$C$19*'10 - 2010'!BA329</f>
        <v>#DIV/0!</v>
      </c>
      <c r="Z382" s="35" t="e">
        <f>+$C$19*'10 - 2010'!BB329</f>
        <v>#DIV/0!</v>
      </c>
      <c r="AA382" s="35" t="e">
        <f>+$C$19*'10 - 2010'!BC329</f>
        <v>#DIV/0!</v>
      </c>
      <c r="AB382" s="35" t="e">
        <f>+$C$19*'10 - 2010'!BD329</f>
        <v>#DIV/0!</v>
      </c>
      <c r="AC382" s="35" t="e">
        <f>+$C$19*'10 - 2010'!BE329</f>
        <v>#DIV/0!</v>
      </c>
      <c r="AD382" s="35" t="e">
        <f>+$C$19*'10 - 2010'!BF329</f>
        <v>#DIV/0!</v>
      </c>
      <c r="AE382" s="35" t="e">
        <f>+$C$19*'10 - 2010'!BG329</f>
        <v>#DIV/0!</v>
      </c>
      <c r="AF382" s="35" t="e">
        <f>+$C$19*'10 - 2010'!BH329</f>
        <v>#DIV/0!</v>
      </c>
      <c r="AG382" s="35" t="e">
        <f>+$C$19*'10 - 2010'!BI329</f>
        <v>#DIV/0!</v>
      </c>
      <c r="AH382" s="35" t="e">
        <f>+$C$19*'10 - 2010'!BJ329</f>
        <v>#DIV/0!</v>
      </c>
      <c r="AI382" s="2"/>
    </row>
    <row r="383" spans="1:35">
      <c r="A383" s="44">
        <v>376</v>
      </c>
      <c r="B383" s="35">
        <f>+'10 - 2010'!B330</f>
        <v>0</v>
      </c>
      <c r="C383" s="35" t="e">
        <f>+'10 - 2010'!AE330/'10 - 2010'!BK330</f>
        <v>#DIV/0!</v>
      </c>
      <c r="D383" s="35" t="e">
        <f>+$C$19*'10 - 2010'!AF330</f>
        <v>#DIV/0!</v>
      </c>
      <c r="E383" s="35" t="e">
        <f>+$C$19*'10 - 2010'!AG330</f>
        <v>#DIV/0!</v>
      </c>
      <c r="F383" s="35" t="e">
        <f>+$C$19*'10 - 2010'!AH330</f>
        <v>#DIV/0!</v>
      </c>
      <c r="G383" s="35" t="e">
        <f>+$C$19*'10 - 2010'!AI330</f>
        <v>#DIV/0!</v>
      </c>
      <c r="H383" s="35" t="e">
        <f>+$C$19*'10 - 2010'!AJ330</f>
        <v>#DIV/0!</v>
      </c>
      <c r="I383" s="35" t="e">
        <f>+$C$19*'10 - 2010'!AK330</f>
        <v>#DIV/0!</v>
      </c>
      <c r="J383" s="35" t="e">
        <f>+$C$19*'10 - 2010'!AL330</f>
        <v>#DIV/0!</v>
      </c>
      <c r="K383" s="35" t="e">
        <f>+$C$19*'10 - 2010'!AM330</f>
        <v>#DIV/0!</v>
      </c>
      <c r="L383" s="35" t="e">
        <f>+$C$19*'10 - 2010'!AN330</f>
        <v>#DIV/0!</v>
      </c>
      <c r="M383" s="35" t="e">
        <f>+$C$19*'10 - 2010'!AO330</f>
        <v>#DIV/0!</v>
      </c>
      <c r="N383" s="35" t="e">
        <f>+$C$19*'10 - 2010'!AP330</f>
        <v>#DIV/0!</v>
      </c>
      <c r="O383" s="35" t="e">
        <f>+$C$19*'10 - 2010'!AQ330</f>
        <v>#DIV/0!</v>
      </c>
      <c r="P383" s="35" t="e">
        <f>+$C$19*'10 - 2010'!AR330</f>
        <v>#DIV/0!</v>
      </c>
      <c r="Q383" s="35" t="e">
        <f>+$C$19*'10 - 2010'!AS330</f>
        <v>#DIV/0!</v>
      </c>
      <c r="R383" s="35" t="e">
        <f>+$C$19*'10 - 2010'!AT330</f>
        <v>#DIV/0!</v>
      </c>
      <c r="S383" s="35" t="e">
        <f>+$C$19*'10 - 2010'!AU330</f>
        <v>#DIV/0!</v>
      </c>
      <c r="T383" s="35" t="e">
        <f>+$C$19*'10 - 2010'!AV330</f>
        <v>#DIV/0!</v>
      </c>
      <c r="U383" s="35" t="e">
        <f>+$C$19*'10 - 2010'!AW330</f>
        <v>#DIV/0!</v>
      </c>
      <c r="V383" s="35" t="e">
        <f>+$C$19*'10 - 2010'!AX330</f>
        <v>#DIV/0!</v>
      </c>
      <c r="W383" s="35" t="e">
        <f>+$C$19*'10 - 2010'!AY330</f>
        <v>#DIV/0!</v>
      </c>
      <c r="X383" s="35" t="e">
        <f>+$C$19*'10 - 2010'!AZ330</f>
        <v>#DIV/0!</v>
      </c>
      <c r="Y383" s="35" t="e">
        <f>+$C$19*'10 - 2010'!BA330</f>
        <v>#DIV/0!</v>
      </c>
      <c r="Z383" s="35" t="e">
        <f>+$C$19*'10 - 2010'!BB330</f>
        <v>#DIV/0!</v>
      </c>
      <c r="AA383" s="35" t="e">
        <f>+$C$19*'10 - 2010'!BC330</f>
        <v>#DIV/0!</v>
      </c>
      <c r="AB383" s="35" t="e">
        <f>+$C$19*'10 - 2010'!BD330</f>
        <v>#DIV/0!</v>
      </c>
      <c r="AC383" s="35" t="e">
        <f>+$C$19*'10 - 2010'!BE330</f>
        <v>#DIV/0!</v>
      </c>
      <c r="AD383" s="35" t="e">
        <f>+$C$19*'10 - 2010'!BF330</f>
        <v>#DIV/0!</v>
      </c>
      <c r="AE383" s="35" t="e">
        <f>+$C$19*'10 - 2010'!BG330</f>
        <v>#DIV/0!</v>
      </c>
      <c r="AF383" s="35" t="e">
        <f>+$C$19*'10 - 2010'!BH330</f>
        <v>#DIV/0!</v>
      </c>
      <c r="AG383" s="35" t="e">
        <f>+$C$19*'10 - 2010'!BI330</f>
        <v>#DIV/0!</v>
      </c>
      <c r="AH383" s="35" t="e">
        <f>+$C$19*'10 - 2010'!BJ330</f>
        <v>#DIV/0!</v>
      </c>
      <c r="AI383" s="2"/>
    </row>
    <row r="384" spans="1:35">
      <c r="A384" s="44">
        <v>377</v>
      </c>
      <c r="B384" s="35">
        <f>+'10 - 2010'!B331</f>
        <v>0</v>
      </c>
      <c r="C384" s="35" t="e">
        <f>+'10 - 2010'!AE331/'10 - 2010'!BK331</f>
        <v>#DIV/0!</v>
      </c>
      <c r="D384" s="35" t="e">
        <f>+$C$19*'10 - 2010'!AF331</f>
        <v>#DIV/0!</v>
      </c>
      <c r="E384" s="35" t="e">
        <f>+$C$19*'10 - 2010'!AG331</f>
        <v>#DIV/0!</v>
      </c>
      <c r="F384" s="35" t="e">
        <f>+$C$19*'10 - 2010'!AH331</f>
        <v>#DIV/0!</v>
      </c>
      <c r="G384" s="35" t="e">
        <f>+$C$19*'10 - 2010'!AI331</f>
        <v>#DIV/0!</v>
      </c>
      <c r="H384" s="35" t="e">
        <f>+$C$19*'10 - 2010'!AJ331</f>
        <v>#DIV/0!</v>
      </c>
      <c r="I384" s="35" t="e">
        <f>+$C$19*'10 - 2010'!AK331</f>
        <v>#DIV/0!</v>
      </c>
      <c r="J384" s="35" t="e">
        <f>+$C$19*'10 - 2010'!AL331</f>
        <v>#DIV/0!</v>
      </c>
      <c r="K384" s="35" t="e">
        <f>+$C$19*'10 - 2010'!AM331</f>
        <v>#DIV/0!</v>
      </c>
      <c r="L384" s="35" t="e">
        <f>+$C$19*'10 - 2010'!AN331</f>
        <v>#DIV/0!</v>
      </c>
      <c r="M384" s="35" t="e">
        <f>+$C$19*'10 - 2010'!AO331</f>
        <v>#DIV/0!</v>
      </c>
      <c r="N384" s="35" t="e">
        <f>+$C$19*'10 - 2010'!AP331</f>
        <v>#DIV/0!</v>
      </c>
      <c r="O384" s="35" t="e">
        <f>+$C$19*'10 - 2010'!AQ331</f>
        <v>#DIV/0!</v>
      </c>
      <c r="P384" s="35" t="e">
        <f>+$C$19*'10 - 2010'!AR331</f>
        <v>#DIV/0!</v>
      </c>
      <c r="Q384" s="35" t="e">
        <f>+$C$19*'10 - 2010'!AS331</f>
        <v>#DIV/0!</v>
      </c>
      <c r="R384" s="35" t="e">
        <f>+$C$19*'10 - 2010'!AT331</f>
        <v>#DIV/0!</v>
      </c>
      <c r="S384" s="35" t="e">
        <f>+$C$19*'10 - 2010'!AU331</f>
        <v>#DIV/0!</v>
      </c>
      <c r="T384" s="35" t="e">
        <f>+$C$19*'10 - 2010'!AV331</f>
        <v>#DIV/0!</v>
      </c>
      <c r="U384" s="35" t="e">
        <f>+$C$19*'10 - 2010'!AW331</f>
        <v>#DIV/0!</v>
      </c>
      <c r="V384" s="35" t="e">
        <f>+$C$19*'10 - 2010'!AX331</f>
        <v>#DIV/0!</v>
      </c>
      <c r="W384" s="35" t="e">
        <f>+$C$19*'10 - 2010'!AY331</f>
        <v>#DIV/0!</v>
      </c>
      <c r="X384" s="35" t="e">
        <f>+$C$19*'10 - 2010'!AZ331</f>
        <v>#DIV/0!</v>
      </c>
      <c r="Y384" s="35" t="e">
        <f>+$C$19*'10 - 2010'!BA331</f>
        <v>#DIV/0!</v>
      </c>
      <c r="Z384" s="35" t="e">
        <f>+$C$19*'10 - 2010'!BB331</f>
        <v>#DIV/0!</v>
      </c>
      <c r="AA384" s="35" t="e">
        <f>+$C$19*'10 - 2010'!BC331</f>
        <v>#DIV/0!</v>
      </c>
      <c r="AB384" s="35" t="e">
        <f>+$C$19*'10 - 2010'!BD331</f>
        <v>#DIV/0!</v>
      </c>
      <c r="AC384" s="35" t="e">
        <f>+$C$19*'10 - 2010'!BE331</f>
        <v>#DIV/0!</v>
      </c>
      <c r="AD384" s="35" t="e">
        <f>+$C$19*'10 - 2010'!BF331</f>
        <v>#DIV/0!</v>
      </c>
      <c r="AE384" s="35" t="e">
        <f>+$C$19*'10 - 2010'!BG331</f>
        <v>#DIV/0!</v>
      </c>
      <c r="AF384" s="35" t="e">
        <f>+$C$19*'10 - 2010'!BH331</f>
        <v>#DIV/0!</v>
      </c>
      <c r="AG384" s="35" t="e">
        <f>+$C$19*'10 - 2010'!BI331</f>
        <v>#DIV/0!</v>
      </c>
      <c r="AH384" s="35" t="e">
        <f>+$C$19*'10 - 2010'!BJ331</f>
        <v>#DIV/0!</v>
      </c>
      <c r="AI384" s="2"/>
    </row>
    <row r="385" spans="1:35">
      <c r="A385" s="44">
        <v>378</v>
      </c>
      <c r="B385" s="35">
        <f>+'10 - 2010'!B332</f>
        <v>0</v>
      </c>
      <c r="C385" s="35" t="e">
        <f>+'10 - 2010'!AE332/'10 - 2010'!BK332</f>
        <v>#DIV/0!</v>
      </c>
      <c r="D385" s="35" t="e">
        <f>+$C$19*'10 - 2010'!AF332</f>
        <v>#DIV/0!</v>
      </c>
      <c r="E385" s="35" t="e">
        <f>+$C$19*'10 - 2010'!AG332</f>
        <v>#DIV/0!</v>
      </c>
      <c r="F385" s="35" t="e">
        <f>+$C$19*'10 - 2010'!AH332</f>
        <v>#DIV/0!</v>
      </c>
      <c r="G385" s="35" t="e">
        <f>+$C$19*'10 - 2010'!AI332</f>
        <v>#DIV/0!</v>
      </c>
      <c r="H385" s="35" t="e">
        <f>+$C$19*'10 - 2010'!AJ332</f>
        <v>#DIV/0!</v>
      </c>
      <c r="I385" s="35" t="e">
        <f>+$C$19*'10 - 2010'!AK332</f>
        <v>#DIV/0!</v>
      </c>
      <c r="J385" s="35" t="e">
        <f>+$C$19*'10 - 2010'!AL332</f>
        <v>#DIV/0!</v>
      </c>
      <c r="K385" s="35" t="e">
        <f>+$C$19*'10 - 2010'!AM332</f>
        <v>#DIV/0!</v>
      </c>
      <c r="L385" s="35" t="e">
        <f>+$C$19*'10 - 2010'!AN332</f>
        <v>#DIV/0!</v>
      </c>
      <c r="M385" s="35" t="e">
        <f>+$C$19*'10 - 2010'!AO332</f>
        <v>#DIV/0!</v>
      </c>
      <c r="N385" s="35" t="e">
        <f>+$C$19*'10 - 2010'!AP332</f>
        <v>#DIV/0!</v>
      </c>
      <c r="O385" s="35" t="e">
        <f>+$C$19*'10 - 2010'!AQ332</f>
        <v>#DIV/0!</v>
      </c>
      <c r="P385" s="35" t="e">
        <f>+$C$19*'10 - 2010'!AR332</f>
        <v>#DIV/0!</v>
      </c>
      <c r="Q385" s="35" t="e">
        <f>+$C$19*'10 - 2010'!AS332</f>
        <v>#DIV/0!</v>
      </c>
      <c r="R385" s="35" t="e">
        <f>+$C$19*'10 - 2010'!AT332</f>
        <v>#DIV/0!</v>
      </c>
      <c r="S385" s="35" t="e">
        <f>+$C$19*'10 - 2010'!AU332</f>
        <v>#DIV/0!</v>
      </c>
      <c r="T385" s="35" t="e">
        <f>+$C$19*'10 - 2010'!AV332</f>
        <v>#DIV/0!</v>
      </c>
      <c r="U385" s="35" t="e">
        <f>+$C$19*'10 - 2010'!AW332</f>
        <v>#DIV/0!</v>
      </c>
      <c r="V385" s="35" t="e">
        <f>+$C$19*'10 - 2010'!AX332</f>
        <v>#DIV/0!</v>
      </c>
      <c r="W385" s="35" t="e">
        <f>+$C$19*'10 - 2010'!AY332</f>
        <v>#DIV/0!</v>
      </c>
      <c r="X385" s="35" t="e">
        <f>+$C$19*'10 - 2010'!AZ332</f>
        <v>#DIV/0!</v>
      </c>
      <c r="Y385" s="35" t="e">
        <f>+$C$19*'10 - 2010'!BA332</f>
        <v>#DIV/0!</v>
      </c>
      <c r="Z385" s="35" t="e">
        <f>+$C$19*'10 - 2010'!BB332</f>
        <v>#DIV/0!</v>
      </c>
      <c r="AA385" s="35" t="e">
        <f>+$C$19*'10 - 2010'!BC332</f>
        <v>#DIV/0!</v>
      </c>
      <c r="AB385" s="35" t="e">
        <f>+$C$19*'10 - 2010'!BD332</f>
        <v>#DIV/0!</v>
      </c>
      <c r="AC385" s="35" t="e">
        <f>+$C$19*'10 - 2010'!BE332</f>
        <v>#DIV/0!</v>
      </c>
      <c r="AD385" s="35" t="e">
        <f>+$C$19*'10 - 2010'!BF332</f>
        <v>#DIV/0!</v>
      </c>
      <c r="AE385" s="35" t="e">
        <f>+$C$19*'10 - 2010'!BG332</f>
        <v>#DIV/0!</v>
      </c>
      <c r="AF385" s="35" t="e">
        <f>+$C$19*'10 - 2010'!BH332</f>
        <v>#DIV/0!</v>
      </c>
      <c r="AG385" s="35" t="e">
        <f>+$C$19*'10 - 2010'!BI332</f>
        <v>#DIV/0!</v>
      </c>
      <c r="AH385" s="35" t="e">
        <f>+$C$19*'10 - 2010'!BJ332</f>
        <v>#DIV/0!</v>
      </c>
      <c r="AI385" s="2"/>
    </row>
    <row r="386" spans="1:35">
      <c r="A386" s="44">
        <v>379</v>
      </c>
      <c r="B386" s="35">
        <f>+'10 - 2010'!B333</f>
        <v>0</v>
      </c>
      <c r="C386" s="35" t="e">
        <f>+'10 - 2010'!AE333/'10 - 2010'!BK333</f>
        <v>#DIV/0!</v>
      </c>
      <c r="D386" s="35" t="e">
        <f>+$C$19*'10 - 2010'!AF333</f>
        <v>#DIV/0!</v>
      </c>
      <c r="E386" s="35" t="e">
        <f>+$C$19*'10 - 2010'!AG333</f>
        <v>#DIV/0!</v>
      </c>
      <c r="F386" s="35" t="e">
        <f>+$C$19*'10 - 2010'!AH333</f>
        <v>#DIV/0!</v>
      </c>
      <c r="G386" s="35" t="e">
        <f>+$C$19*'10 - 2010'!AI333</f>
        <v>#DIV/0!</v>
      </c>
      <c r="H386" s="35" t="e">
        <f>+$C$19*'10 - 2010'!AJ333</f>
        <v>#DIV/0!</v>
      </c>
      <c r="I386" s="35" t="e">
        <f>+$C$19*'10 - 2010'!AK333</f>
        <v>#DIV/0!</v>
      </c>
      <c r="J386" s="35" t="e">
        <f>+$C$19*'10 - 2010'!AL333</f>
        <v>#DIV/0!</v>
      </c>
      <c r="K386" s="35" t="e">
        <f>+$C$19*'10 - 2010'!AM333</f>
        <v>#DIV/0!</v>
      </c>
      <c r="L386" s="35" t="e">
        <f>+$C$19*'10 - 2010'!AN333</f>
        <v>#DIV/0!</v>
      </c>
      <c r="M386" s="35" t="e">
        <f>+$C$19*'10 - 2010'!AO333</f>
        <v>#DIV/0!</v>
      </c>
      <c r="N386" s="35" t="e">
        <f>+$C$19*'10 - 2010'!AP333</f>
        <v>#DIV/0!</v>
      </c>
      <c r="O386" s="35" t="e">
        <f>+$C$19*'10 - 2010'!AQ333</f>
        <v>#DIV/0!</v>
      </c>
      <c r="P386" s="35" t="e">
        <f>+$C$19*'10 - 2010'!AR333</f>
        <v>#DIV/0!</v>
      </c>
      <c r="Q386" s="35" t="e">
        <f>+$C$19*'10 - 2010'!AS333</f>
        <v>#DIV/0!</v>
      </c>
      <c r="R386" s="35" t="e">
        <f>+$C$19*'10 - 2010'!AT333</f>
        <v>#DIV/0!</v>
      </c>
      <c r="S386" s="35" t="e">
        <f>+$C$19*'10 - 2010'!AU333</f>
        <v>#DIV/0!</v>
      </c>
      <c r="T386" s="35" t="e">
        <f>+$C$19*'10 - 2010'!AV333</f>
        <v>#DIV/0!</v>
      </c>
      <c r="U386" s="35" t="e">
        <f>+$C$19*'10 - 2010'!AW333</f>
        <v>#DIV/0!</v>
      </c>
      <c r="V386" s="35" t="e">
        <f>+$C$19*'10 - 2010'!AX333</f>
        <v>#DIV/0!</v>
      </c>
      <c r="W386" s="35" t="e">
        <f>+$C$19*'10 - 2010'!AY333</f>
        <v>#DIV/0!</v>
      </c>
      <c r="X386" s="35" t="e">
        <f>+$C$19*'10 - 2010'!AZ333</f>
        <v>#DIV/0!</v>
      </c>
      <c r="Y386" s="35" t="e">
        <f>+$C$19*'10 - 2010'!BA333</f>
        <v>#DIV/0!</v>
      </c>
      <c r="Z386" s="35" t="e">
        <f>+$C$19*'10 - 2010'!BB333</f>
        <v>#DIV/0!</v>
      </c>
      <c r="AA386" s="35" t="e">
        <f>+$C$19*'10 - 2010'!BC333</f>
        <v>#DIV/0!</v>
      </c>
      <c r="AB386" s="35" t="e">
        <f>+$C$19*'10 - 2010'!BD333</f>
        <v>#DIV/0!</v>
      </c>
      <c r="AC386" s="35" t="e">
        <f>+$C$19*'10 - 2010'!BE333</f>
        <v>#DIV/0!</v>
      </c>
      <c r="AD386" s="35" t="e">
        <f>+$C$19*'10 - 2010'!BF333</f>
        <v>#DIV/0!</v>
      </c>
      <c r="AE386" s="35" t="e">
        <f>+$C$19*'10 - 2010'!BG333</f>
        <v>#DIV/0!</v>
      </c>
      <c r="AF386" s="35" t="e">
        <f>+$C$19*'10 - 2010'!BH333</f>
        <v>#DIV/0!</v>
      </c>
      <c r="AG386" s="35" t="e">
        <f>+$C$19*'10 - 2010'!BI333</f>
        <v>#DIV/0!</v>
      </c>
      <c r="AH386" s="35" t="e">
        <f>+$C$19*'10 - 2010'!BJ333</f>
        <v>#DIV/0!</v>
      </c>
      <c r="AI386" s="2"/>
    </row>
    <row r="387" spans="1:35">
      <c r="A387" s="44">
        <v>380</v>
      </c>
      <c r="B387" s="35">
        <f>+'10 - 2010'!B334</f>
        <v>0</v>
      </c>
      <c r="C387" s="35" t="e">
        <f>+'10 - 2010'!AE334/'10 - 2010'!BK334</f>
        <v>#DIV/0!</v>
      </c>
      <c r="D387" s="35" t="e">
        <f>+$C$19*'10 - 2010'!AF334</f>
        <v>#DIV/0!</v>
      </c>
      <c r="E387" s="35" t="e">
        <f>+$C$19*'10 - 2010'!AG334</f>
        <v>#DIV/0!</v>
      </c>
      <c r="F387" s="35" t="e">
        <f>+$C$19*'10 - 2010'!AH334</f>
        <v>#DIV/0!</v>
      </c>
      <c r="G387" s="35" t="e">
        <f>+$C$19*'10 - 2010'!AI334</f>
        <v>#DIV/0!</v>
      </c>
      <c r="H387" s="35" t="e">
        <f>+$C$19*'10 - 2010'!AJ334</f>
        <v>#DIV/0!</v>
      </c>
      <c r="I387" s="35" t="e">
        <f>+$C$19*'10 - 2010'!AK334</f>
        <v>#DIV/0!</v>
      </c>
      <c r="J387" s="35" t="e">
        <f>+$C$19*'10 - 2010'!AL334</f>
        <v>#DIV/0!</v>
      </c>
      <c r="K387" s="35" t="e">
        <f>+$C$19*'10 - 2010'!AM334</f>
        <v>#DIV/0!</v>
      </c>
      <c r="L387" s="35" t="e">
        <f>+$C$19*'10 - 2010'!AN334</f>
        <v>#DIV/0!</v>
      </c>
      <c r="M387" s="35" t="e">
        <f>+$C$19*'10 - 2010'!AO334</f>
        <v>#DIV/0!</v>
      </c>
      <c r="N387" s="35" t="e">
        <f>+$C$19*'10 - 2010'!AP334</f>
        <v>#DIV/0!</v>
      </c>
      <c r="O387" s="35" t="e">
        <f>+$C$19*'10 - 2010'!AQ334</f>
        <v>#DIV/0!</v>
      </c>
      <c r="P387" s="35" t="e">
        <f>+$C$19*'10 - 2010'!AR334</f>
        <v>#DIV/0!</v>
      </c>
      <c r="Q387" s="35" t="e">
        <f>+$C$19*'10 - 2010'!AS334</f>
        <v>#DIV/0!</v>
      </c>
      <c r="R387" s="35" t="e">
        <f>+$C$19*'10 - 2010'!AT334</f>
        <v>#DIV/0!</v>
      </c>
      <c r="S387" s="35" t="e">
        <f>+$C$19*'10 - 2010'!AU334</f>
        <v>#DIV/0!</v>
      </c>
      <c r="T387" s="35" t="e">
        <f>+$C$19*'10 - 2010'!AV334</f>
        <v>#DIV/0!</v>
      </c>
      <c r="U387" s="35" t="e">
        <f>+$C$19*'10 - 2010'!AW334</f>
        <v>#DIV/0!</v>
      </c>
      <c r="V387" s="35" t="e">
        <f>+$C$19*'10 - 2010'!AX334</f>
        <v>#DIV/0!</v>
      </c>
      <c r="W387" s="35" t="e">
        <f>+$C$19*'10 - 2010'!AY334</f>
        <v>#DIV/0!</v>
      </c>
      <c r="X387" s="35" t="e">
        <f>+$C$19*'10 - 2010'!AZ334</f>
        <v>#DIV/0!</v>
      </c>
      <c r="Y387" s="35" t="e">
        <f>+$C$19*'10 - 2010'!BA334</f>
        <v>#DIV/0!</v>
      </c>
      <c r="Z387" s="35" t="e">
        <f>+$C$19*'10 - 2010'!BB334</f>
        <v>#DIV/0!</v>
      </c>
      <c r="AA387" s="35" t="e">
        <f>+$C$19*'10 - 2010'!BC334</f>
        <v>#DIV/0!</v>
      </c>
      <c r="AB387" s="35" t="e">
        <f>+$C$19*'10 - 2010'!BD334</f>
        <v>#DIV/0!</v>
      </c>
      <c r="AC387" s="35" t="e">
        <f>+$C$19*'10 - 2010'!BE334</f>
        <v>#DIV/0!</v>
      </c>
      <c r="AD387" s="35" t="e">
        <f>+$C$19*'10 - 2010'!BF334</f>
        <v>#DIV/0!</v>
      </c>
      <c r="AE387" s="35" t="e">
        <f>+$C$19*'10 - 2010'!BG334</f>
        <v>#DIV/0!</v>
      </c>
      <c r="AF387" s="35" t="e">
        <f>+$C$19*'10 - 2010'!BH334</f>
        <v>#DIV/0!</v>
      </c>
      <c r="AG387" s="35" t="e">
        <f>+$C$19*'10 - 2010'!BI334</f>
        <v>#DIV/0!</v>
      </c>
      <c r="AH387" s="35" t="e">
        <f>+$C$19*'10 - 2010'!BJ334</f>
        <v>#DIV/0!</v>
      </c>
      <c r="AI387" s="2"/>
    </row>
    <row r="388" spans="1:35">
      <c r="A388" s="44">
        <v>381</v>
      </c>
      <c r="B388" s="35">
        <f>+'10 - 2010'!B335</f>
        <v>0</v>
      </c>
      <c r="C388" s="35" t="e">
        <f>+'10 - 2010'!AE335/'10 - 2010'!BK335</f>
        <v>#DIV/0!</v>
      </c>
      <c r="D388" s="35" t="e">
        <f>+$C$19*'10 - 2010'!AF335</f>
        <v>#DIV/0!</v>
      </c>
      <c r="E388" s="35" t="e">
        <f>+$C$19*'10 - 2010'!AG335</f>
        <v>#DIV/0!</v>
      </c>
      <c r="F388" s="35" t="e">
        <f>+$C$19*'10 - 2010'!AH335</f>
        <v>#DIV/0!</v>
      </c>
      <c r="G388" s="35" t="e">
        <f>+$C$19*'10 - 2010'!AI335</f>
        <v>#DIV/0!</v>
      </c>
      <c r="H388" s="35" t="e">
        <f>+$C$19*'10 - 2010'!AJ335</f>
        <v>#DIV/0!</v>
      </c>
      <c r="I388" s="35" t="e">
        <f>+$C$19*'10 - 2010'!AK335</f>
        <v>#DIV/0!</v>
      </c>
      <c r="J388" s="35" t="e">
        <f>+$C$19*'10 - 2010'!AL335</f>
        <v>#DIV/0!</v>
      </c>
      <c r="K388" s="35" t="e">
        <f>+$C$19*'10 - 2010'!AM335</f>
        <v>#DIV/0!</v>
      </c>
      <c r="L388" s="35" t="e">
        <f>+$C$19*'10 - 2010'!AN335</f>
        <v>#DIV/0!</v>
      </c>
      <c r="M388" s="35" t="e">
        <f>+$C$19*'10 - 2010'!AO335</f>
        <v>#DIV/0!</v>
      </c>
      <c r="N388" s="35" t="e">
        <f>+$C$19*'10 - 2010'!AP335</f>
        <v>#DIV/0!</v>
      </c>
      <c r="O388" s="35" t="e">
        <f>+$C$19*'10 - 2010'!AQ335</f>
        <v>#DIV/0!</v>
      </c>
      <c r="P388" s="35" t="e">
        <f>+$C$19*'10 - 2010'!AR335</f>
        <v>#DIV/0!</v>
      </c>
      <c r="Q388" s="35" t="e">
        <f>+$C$19*'10 - 2010'!AS335</f>
        <v>#DIV/0!</v>
      </c>
      <c r="R388" s="35" t="e">
        <f>+$C$19*'10 - 2010'!AT335</f>
        <v>#DIV/0!</v>
      </c>
      <c r="S388" s="35" t="e">
        <f>+$C$19*'10 - 2010'!AU335</f>
        <v>#DIV/0!</v>
      </c>
      <c r="T388" s="35" t="e">
        <f>+$C$19*'10 - 2010'!AV335</f>
        <v>#DIV/0!</v>
      </c>
      <c r="U388" s="35" t="e">
        <f>+$C$19*'10 - 2010'!AW335</f>
        <v>#DIV/0!</v>
      </c>
      <c r="V388" s="35" t="e">
        <f>+$C$19*'10 - 2010'!AX335</f>
        <v>#DIV/0!</v>
      </c>
      <c r="W388" s="35" t="e">
        <f>+$C$19*'10 - 2010'!AY335</f>
        <v>#DIV/0!</v>
      </c>
      <c r="X388" s="35" t="e">
        <f>+$C$19*'10 - 2010'!AZ335</f>
        <v>#DIV/0!</v>
      </c>
      <c r="Y388" s="35" t="e">
        <f>+$C$19*'10 - 2010'!BA335</f>
        <v>#DIV/0!</v>
      </c>
      <c r="Z388" s="35" t="e">
        <f>+$C$19*'10 - 2010'!BB335</f>
        <v>#DIV/0!</v>
      </c>
      <c r="AA388" s="35" t="e">
        <f>+$C$19*'10 - 2010'!BC335</f>
        <v>#DIV/0!</v>
      </c>
      <c r="AB388" s="35" t="e">
        <f>+$C$19*'10 - 2010'!BD335</f>
        <v>#DIV/0!</v>
      </c>
      <c r="AC388" s="35" t="e">
        <f>+$C$19*'10 - 2010'!BE335</f>
        <v>#DIV/0!</v>
      </c>
      <c r="AD388" s="35" t="e">
        <f>+$C$19*'10 - 2010'!BF335</f>
        <v>#DIV/0!</v>
      </c>
      <c r="AE388" s="35" t="e">
        <f>+$C$19*'10 - 2010'!BG335</f>
        <v>#DIV/0!</v>
      </c>
      <c r="AF388" s="35" t="e">
        <f>+$C$19*'10 - 2010'!BH335</f>
        <v>#DIV/0!</v>
      </c>
      <c r="AG388" s="35" t="e">
        <f>+$C$19*'10 - 2010'!BI335</f>
        <v>#DIV/0!</v>
      </c>
      <c r="AH388" s="35" t="e">
        <f>+$C$19*'10 - 2010'!BJ335</f>
        <v>#DIV/0!</v>
      </c>
      <c r="AI388" s="2"/>
    </row>
    <row r="389" spans="1:35">
      <c r="A389" s="44">
        <v>382</v>
      </c>
      <c r="B389" s="35">
        <f>+'10 - 2010'!B336</f>
        <v>0</v>
      </c>
      <c r="C389" s="35" t="e">
        <f>+'10 - 2010'!AE336/'10 - 2010'!BK336</f>
        <v>#DIV/0!</v>
      </c>
      <c r="D389" s="35" t="e">
        <f>+$C$19*'10 - 2010'!AF336</f>
        <v>#DIV/0!</v>
      </c>
      <c r="E389" s="35" t="e">
        <f>+$C$19*'10 - 2010'!AG336</f>
        <v>#DIV/0!</v>
      </c>
      <c r="F389" s="35" t="e">
        <f>+$C$19*'10 - 2010'!AH336</f>
        <v>#DIV/0!</v>
      </c>
      <c r="G389" s="35" t="e">
        <f>+$C$19*'10 - 2010'!AI336</f>
        <v>#DIV/0!</v>
      </c>
      <c r="H389" s="35" t="e">
        <f>+$C$19*'10 - 2010'!AJ336</f>
        <v>#DIV/0!</v>
      </c>
      <c r="I389" s="35" t="e">
        <f>+$C$19*'10 - 2010'!AK336</f>
        <v>#DIV/0!</v>
      </c>
      <c r="J389" s="35" t="e">
        <f>+$C$19*'10 - 2010'!AL336</f>
        <v>#DIV/0!</v>
      </c>
      <c r="K389" s="35" t="e">
        <f>+$C$19*'10 - 2010'!AM336</f>
        <v>#DIV/0!</v>
      </c>
      <c r="L389" s="35" t="e">
        <f>+$C$19*'10 - 2010'!AN336</f>
        <v>#DIV/0!</v>
      </c>
      <c r="M389" s="35" t="e">
        <f>+$C$19*'10 - 2010'!AO336</f>
        <v>#DIV/0!</v>
      </c>
      <c r="N389" s="35" t="e">
        <f>+$C$19*'10 - 2010'!AP336</f>
        <v>#DIV/0!</v>
      </c>
      <c r="O389" s="35" t="e">
        <f>+$C$19*'10 - 2010'!AQ336</f>
        <v>#DIV/0!</v>
      </c>
      <c r="P389" s="35" t="e">
        <f>+$C$19*'10 - 2010'!AR336</f>
        <v>#DIV/0!</v>
      </c>
      <c r="Q389" s="35" t="e">
        <f>+$C$19*'10 - 2010'!AS336</f>
        <v>#DIV/0!</v>
      </c>
      <c r="R389" s="35" t="e">
        <f>+$C$19*'10 - 2010'!AT336</f>
        <v>#DIV/0!</v>
      </c>
      <c r="S389" s="35" t="e">
        <f>+$C$19*'10 - 2010'!AU336</f>
        <v>#DIV/0!</v>
      </c>
      <c r="T389" s="35" t="e">
        <f>+$C$19*'10 - 2010'!AV336</f>
        <v>#DIV/0!</v>
      </c>
      <c r="U389" s="35" t="e">
        <f>+$C$19*'10 - 2010'!AW336</f>
        <v>#DIV/0!</v>
      </c>
      <c r="V389" s="35" t="e">
        <f>+$C$19*'10 - 2010'!AX336</f>
        <v>#DIV/0!</v>
      </c>
      <c r="W389" s="35" t="e">
        <f>+$C$19*'10 - 2010'!AY336</f>
        <v>#DIV/0!</v>
      </c>
      <c r="X389" s="35" t="e">
        <f>+$C$19*'10 - 2010'!AZ336</f>
        <v>#DIV/0!</v>
      </c>
      <c r="Y389" s="35" t="e">
        <f>+$C$19*'10 - 2010'!BA336</f>
        <v>#DIV/0!</v>
      </c>
      <c r="Z389" s="35" t="e">
        <f>+$C$19*'10 - 2010'!BB336</f>
        <v>#DIV/0!</v>
      </c>
      <c r="AA389" s="35" t="e">
        <f>+$C$19*'10 - 2010'!BC336</f>
        <v>#DIV/0!</v>
      </c>
      <c r="AB389" s="35" t="e">
        <f>+$C$19*'10 - 2010'!BD336</f>
        <v>#DIV/0!</v>
      </c>
      <c r="AC389" s="35" t="e">
        <f>+$C$19*'10 - 2010'!BE336</f>
        <v>#DIV/0!</v>
      </c>
      <c r="AD389" s="35" t="e">
        <f>+$C$19*'10 - 2010'!BF336</f>
        <v>#DIV/0!</v>
      </c>
      <c r="AE389" s="35" t="e">
        <f>+$C$19*'10 - 2010'!BG336</f>
        <v>#DIV/0!</v>
      </c>
      <c r="AF389" s="35" t="e">
        <f>+$C$19*'10 - 2010'!BH336</f>
        <v>#DIV/0!</v>
      </c>
      <c r="AG389" s="35" t="e">
        <f>+$C$19*'10 - 2010'!BI336</f>
        <v>#DIV/0!</v>
      </c>
      <c r="AH389" s="35" t="e">
        <f>+$C$19*'10 - 2010'!BJ336</f>
        <v>#DIV/0!</v>
      </c>
      <c r="AI389" s="2"/>
    </row>
    <row r="390" spans="1:35">
      <c r="A390" s="44">
        <v>383</v>
      </c>
      <c r="B390" s="35">
        <f>+'10 - 2010'!B337</f>
        <v>0</v>
      </c>
      <c r="C390" s="35" t="e">
        <f>+'10 - 2010'!AE337/'10 - 2010'!BK337</f>
        <v>#DIV/0!</v>
      </c>
      <c r="D390" s="35" t="e">
        <f>+$C$19*'10 - 2010'!AF337</f>
        <v>#DIV/0!</v>
      </c>
      <c r="E390" s="35" t="e">
        <f>+$C$19*'10 - 2010'!AG337</f>
        <v>#DIV/0!</v>
      </c>
      <c r="F390" s="35" t="e">
        <f>+$C$19*'10 - 2010'!AH337</f>
        <v>#DIV/0!</v>
      </c>
      <c r="G390" s="35" t="e">
        <f>+$C$19*'10 - 2010'!AI337</f>
        <v>#DIV/0!</v>
      </c>
      <c r="H390" s="35" t="e">
        <f>+$C$19*'10 - 2010'!AJ337</f>
        <v>#DIV/0!</v>
      </c>
      <c r="I390" s="35" t="e">
        <f>+$C$19*'10 - 2010'!AK337</f>
        <v>#DIV/0!</v>
      </c>
      <c r="J390" s="35" t="e">
        <f>+$C$19*'10 - 2010'!AL337</f>
        <v>#DIV/0!</v>
      </c>
      <c r="K390" s="35" t="e">
        <f>+$C$19*'10 - 2010'!AM337</f>
        <v>#DIV/0!</v>
      </c>
      <c r="L390" s="35" t="e">
        <f>+$C$19*'10 - 2010'!AN337</f>
        <v>#DIV/0!</v>
      </c>
      <c r="M390" s="35" t="e">
        <f>+$C$19*'10 - 2010'!AO337</f>
        <v>#DIV/0!</v>
      </c>
      <c r="N390" s="35" t="e">
        <f>+$C$19*'10 - 2010'!AP337</f>
        <v>#DIV/0!</v>
      </c>
      <c r="O390" s="35" t="e">
        <f>+$C$19*'10 - 2010'!AQ337</f>
        <v>#DIV/0!</v>
      </c>
      <c r="P390" s="35" t="e">
        <f>+$C$19*'10 - 2010'!AR337</f>
        <v>#DIV/0!</v>
      </c>
      <c r="Q390" s="35" t="e">
        <f>+$C$19*'10 - 2010'!AS337</f>
        <v>#DIV/0!</v>
      </c>
      <c r="R390" s="35" t="e">
        <f>+$C$19*'10 - 2010'!AT337</f>
        <v>#DIV/0!</v>
      </c>
      <c r="S390" s="35" t="e">
        <f>+$C$19*'10 - 2010'!AU337</f>
        <v>#DIV/0!</v>
      </c>
      <c r="T390" s="35" t="e">
        <f>+$C$19*'10 - 2010'!AV337</f>
        <v>#DIV/0!</v>
      </c>
      <c r="U390" s="35" t="e">
        <f>+$C$19*'10 - 2010'!AW337</f>
        <v>#DIV/0!</v>
      </c>
      <c r="V390" s="35" t="e">
        <f>+$C$19*'10 - 2010'!AX337</f>
        <v>#DIV/0!</v>
      </c>
      <c r="W390" s="35" t="e">
        <f>+$C$19*'10 - 2010'!AY337</f>
        <v>#DIV/0!</v>
      </c>
      <c r="X390" s="35" t="e">
        <f>+$C$19*'10 - 2010'!AZ337</f>
        <v>#DIV/0!</v>
      </c>
      <c r="Y390" s="35" t="e">
        <f>+$C$19*'10 - 2010'!BA337</f>
        <v>#DIV/0!</v>
      </c>
      <c r="Z390" s="35" t="e">
        <f>+$C$19*'10 - 2010'!BB337</f>
        <v>#DIV/0!</v>
      </c>
      <c r="AA390" s="35" t="e">
        <f>+$C$19*'10 - 2010'!BC337</f>
        <v>#DIV/0!</v>
      </c>
      <c r="AB390" s="35" t="e">
        <f>+$C$19*'10 - 2010'!BD337</f>
        <v>#DIV/0!</v>
      </c>
      <c r="AC390" s="35" t="e">
        <f>+$C$19*'10 - 2010'!BE337</f>
        <v>#DIV/0!</v>
      </c>
      <c r="AD390" s="35" t="e">
        <f>+$C$19*'10 - 2010'!BF337</f>
        <v>#DIV/0!</v>
      </c>
      <c r="AE390" s="35" t="e">
        <f>+$C$19*'10 - 2010'!BG337</f>
        <v>#DIV/0!</v>
      </c>
      <c r="AF390" s="35" t="e">
        <f>+$C$19*'10 - 2010'!BH337</f>
        <v>#DIV/0!</v>
      </c>
      <c r="AG390" s="35" t="e">
        <f>+$C$19*'10 - 2010'!BI337</f>
        <v>#DIV/0!</v>
      </c>
      <c r="AH390" s="35" t="e">
        <f>+$C$19*'10 - 2010'!BJ337</f>
        <v>#DIV/0!</v>
      </c>
      <c r="AI390" s="2"/>
    </row>
    <row r="391" spans="1:35">
      <c r="A391" s="44">
        <v>384</v>
      </c>
      <c r="B391" s="35">
        <f>+'10 - 2010'!B338</f>
        <v>0</v>
      </c>
      <c r="C391" s="35" t="e">
        <f>+'10 - 2010'!AE338/'10 - 2010'!BK338</f>
        <v>#DIV/0!</v>
      </c>
      <c r="D391" s="35" t="e">
        <f>+$C$19*'10 - 2010'!AF338</f>
        <v>#DIV/0!</v>
      </c>
      <c r="E391" s="35" t="e">
        <f>+$C$19*'10 - 2010'!AG338</f>
        <v>#DIV/0!</v>
      </c>
      <c r="F391" s="35" t="e">
        <f>+$C$19*'10 - 2010'!AH338</f>
        <v>#DIV/0!</v>
      </c>
      <c r="G391" s="35" t="e">
        <f>+$C$19*'10 - 2010'!AI338</f>
        <v>#DIV/0!</v>
      </c>
      <c r="H391" s="35" t="e">
        <f>+$C$19*'10 - 2010'!AJ338</f>
        <v>#DIV/0!</v>
      </c>
      <c r="I391" s="35" t="e">
        <f>+$C$19*'10 - 2010'!AK338</f>
        <v>#DIV/0!</v>
      </c>
      <c r="J391" s="35" t="e">
        <f>+$C$19*'10 - 2010'!AL338</f>
        <v>#DIV/0!</v>
      </c>
      <c r="K391" s="35" t="e">
        <f>+$C$19*'10 - 2010'!AM338</f>
        <v>#DIV/0!</v>
      </c>
      <c r="L391" s="35" t="e">
        <f>+$C$19*'10 - 2010'!AN338</f>
        <v>#DIV/0!</v>
      </c>
      <c r="M391" s="35" t="e">
        <f>+$C$19*'10 - 2010'!AO338</f>
        <v>#DIV/0!</v>
      </c>
      <c r="N391" s="35" t="e">
        <f>+$C$19*'10 - 2010'!AP338</f>
        <v>#DIV/0!</v>
      </c>
      <c r="O391" s="35" t="e">
        <f>+$C$19*'10 - 2010'!AQ338</f>
        <v>#DIV/0!</v>
      </c>
      <c r="P391" s="35" t="e">
        <f>+$C$19*'10 - 2010'!AR338</f>
        <v>#DIV/0!</v>
      </c>
      <c r="Q391" s="35" t="e">
        <f>+$C$19*'10 - 2010'!AS338</f>
        <v>#DIV/0!</v>
      </c>
      <c r="R391" s="35" t="e">
        <f>+$C$19*'10 - 2010'!AT338</f>
        <v>#DIV/0!</v>
      </c>
      <c r="S391" s="35" t="e">
        <f>+$C$19*'10 - 2010'!AU338</f>
        <v>#DIV/0!</v>
      </c>
      <c r="T391" s="35" t="e">
        <f>+$C$19*'10 - 2010'!AV338</f>
        <v>#DIV/0!</v>
      </c>
      <c r="U391" s="35" t="e">
        <f>+$C$19*'10 - 2010'!AW338</f>
        <v>#DIV/0!</v>
      </c>
      <c r="V391" s="35" t="e">
        <f>+$C$19*'10 - 2010'!AX338</f>
        <v>#DIV/0!</v>
      </c>
      <c r="W391" s="35" t="e">
        <f>+$C$19*'10 - 2010'!AY338</f>
        <v>#DIV/0!</v>
      </c>
      <c r="X391" s="35" t="e">
        <f>+$C$19*'10 - 2010'!AZ338</f>
        <v>#DIV/0!</v>
      </c>
      <c r="Y391" s="35" t="e">
        <f>+$C$19*'10 - 2010'!BA338</f>
        <v>#DIV/0!</v>
      </c>
      <c r="Z391" s="35" t="e">
        <f>+$C$19*'10 - 2010'!BB338</f>
        <v>#DIV/0!</v>
      </c>
      <c r="AA391" s="35" t="e">
        <f>+$C$19*'10 - 2010'!BC338</f>
        <v>#DIV/0!</v>
      </c>
      <c r="AB391" s="35" t="e">
        <f>+$C$19*'10 - 2010'!BD338</f>
        <v>#DIV/0!</v>
      </c>
      <c r="AC391" s="35" t="e">
        <f>+$C$19*'10 - 2010'!BE338</f>
        <v>#DIV/0!</v>
      </c>
      <c r="AD391" s="35" t="e">
        <f>+$C$19*'10 - 2010'!BF338</f>
        <v>#DIV/0!</v>
      </c>
      <c r="AE391" s="35" t="e">
        <f>+$C$19*'10 - 2010'!BG338</f>
        <v>#DIV/0!</v>
      </c>
      <c r="AF391" s="35" t="e">
        <f>+$C$19*'10 - 2010'!BH338</f>
        <v>#DIV/0!</v>
      </c>
      <c r="AG391" s="35" t="e">
        <f>+$C$19*'10 - 2010'!BI338</f>
        <v>#DIV/0!</v>
      </c>
      <c r="AH391" s="35" t="e">
        <f>+$C$19*'10 - 2010'!BJ338</f>
        <v>#DIV/0!</v>
      </c>
      <c r="AI391" s="2"/>
    </row>
    <row r="392" spans="1:35">
      <c r="A392" s="44">
        <v>385</v>
      </c>
      <c r="B392" s="35">
        <f>+'10 - 2010'!B339</f>
        <v>0</v>
      </c>
      <c r="C392" s="35" t="e">
        <f>+'10 - 2010'!AE339/'10 - 2010'!BK339</f>
        <v>#DIV/0!</v>
      </c>
      <c r="D392" s="35" t="e">
        <f>+$C$19*'10 - 2010'!AF339</f>
        <v>#DIV/0!</v>
      </c>
      <c r="E392" s="35" t="e">
        <f>+$C$19*'10 - 2010'!AG339</f>
        <v>#DIV/0!</v>
      </c>
      <c r="F392" s="35" t="e">
        <f>+$C$19*'10 - 2010'!AH339</f>
        <v>#DIV/0!</v>
      </c>
      <c r="G392" s="35" t="e">
        <f>+$C$19*'10 - 2010'!AI339</f>
        <v>#DIV/0!</v>
      </c>
      <c r="H392" s="35" t="e">
        <f>+$C$19*'10 - 2010'!AJ339</f>
        <v>#DIV/0!</v>
      </c>
      <c r="I392" s="35" t="e">
        <f>+$C$19*'10 - 2010'!AK339</f>
        <v>#DIV/0!</v>
      </c>
      <c r="J392" s="35" t="e">
        <f>+$C$19*'10 - 2010'!AL339</f>
        <v>#DIV/0!</v>
      </c>
      <c r="K392" s="35" t="e">
        <f>+$C$19*'10 - 2010'!AM339</f>
        <v>#DIV/0!</v>
      </c>
      <c r="L392" s="35" t="e">
        <f>+$C$19*'10 - 2010'!AN339</f>
        <v>#DIV/0!</v>
      </c>
      <c r="M392" s="35" t="e">
        <f>+$C$19*'10 - 2010'!AO339</f>
        <v>#DIV/0!</v>
      </c>
      <c r="N392" s="35" t="e">
        <f>+$C$19*'10 - 2010'!AP339</f>
        <v>#DIV/0!</v>
      </c>
      <c r="O392" s="35" t="e">
        <f>+$C$19*'10 - 2010'!AQ339</f>
        <v>#DIV/0!</v>
      </c>
      <c r="P392" s="35" t="e">
        <f>+$C$19*'10 - 2010'!AR339</f>
        <v>#DIV/0!</v>
      </c>
      <c r="Q392" s="35" t="e">
        <f>+$C$19*'10 - 2010'!AS339</f>
        <v>#DIV/0!</v>
      </c>
      <c r="R392" s="35" t="e">
        <f>+$C$19*'10 - 2010'!AT339</f>
        <v>#DIV/0!</v>
      </c>
      <c r="S392" s="35" t="e">
        <f>+$C$19*'10 - 2010'!AU339</f>
        <v>#DIV/0!</v>
      </c>
      <c r="T392" s="35" t="e">
        <f>+$C$19*'10 - 2010'!AV339</f>
        <v>#DIV/0!</v>
      </c>
      <c r="U392" s="35" t="e">
        <f>+$C$19*'10 - 2010'!AW339</f>
        <v>#DIV/0!</v>
      </c>
      <c r="V392" s="35" t="e">
        <f>+$C$19*'10 - 2010'!AX339</f>
        <v>#DIV/0!</v>
      </c>
      <c r="W392" s="35" t="e">
        <f>+$C$19*'10 - 2010'!AY339</f>
        <v>#DIV/0!</v>
      </c>
      <c r="X392" s="35" t="e">
        <f>+$C$19*'10 - 2010'!AZ339</f>
        <v>#DIV/0!</v>
      </c>
      <c r="Y392" s="35" t="e">
        <f>+$C$19*'10 - 2010'!BA339</f>
        <v>#DIV/0!</v>
      </c>
      <c r="Z392" s="35" t="e">
        <f>+$C$19*'10 - 2010'!BB339</f>
        <v>#DIV/0!</v>
      </c>
      <c r="AA392" s="35" t="e">
        <f>+$C$19*'10 - 2010'!BC339</f>
        <v>#DIV/0!</v>
      </c>
      <c r="AB392" s="35" t="e">
        <f>+$C$19*'10 - 2010'!BD339</f>
        <v>#DIV/0!</v>
      </c>
      <c r="AC392" s="35" t="e">
        <f>+$C$19*'10 - 2010'!BE339</f>
        <v>#DIV/0!</v>
      </c>
      <c r="AD392" s="35" t="e">
        <f>+$C$19*'10 - 2010'!BF339</f>
        <v>#DIV/0!</v>
      </c>
      <c r="AE392" s="35" t="e">
        <f>+$C$19*'10 - 2010'!BG339</f>
        <v>#DIV/0!</v>
      </c>
      <c r="AF392" s="35" t="e">
        <f>+$C$19*'10 - 2010'!BH339</f>
        <v>#DIV/0!</v>
      </c>
      <c r="AG392" s="35" t="e">
        <f>+$C$19*'10 - 2010'!BI339</f>
        <v>#DIV/0!</v>
      </c>
      <c r="AH392" s="35" t="e">
        <f>+$C$19*'10 - 2010'!BJ339</f>
        <v>#DIV/0!</v>
      </c>
      <c r="AI392" s="2"/>
    </row>
    <row r="393" spans="1:35">
      <c r="A393" s="44">
        <v>386</v>
      </c>
      <c r="B393" s="35">
        <f>+'10 - 2010'!B340</f>
        <v>0</v>
      </c>
      <c r="C393" s="35" t="e">
        <f>+'10 - 2010'!AE340/'10 - 2010'!BK340</f>
        <v>#DIV/0!</v>
      </c>
      <c r="D393" s="35" t="e">
        <f>+$C$19*'10 - 2010'!AF340</f>
        <v>#DIV/0!</v>
      </c>
      <c r="E393" s="35" t="e">
        <f>+$C$19*'10 - 2010'!AG340</f>
        <v>#DIV/0!</v>
      </c>
      <c r="F393" s="35" t="e">
        <f>+$C$19*'10 - 2010'!AH340</f>
        <v>#DIV/0!</v>
      </c>
      <c r="G393" s="35" t="e">
        <f>+$C$19*'10 - 2010'!AI340</f>
        <v>#DIV/0!</v>
      </c>
      <c r="H393" s="35" t="e">
        <f>+$C$19*'10 - 2010'!AJ340</f>
        <v>#DIV/0!</v>
      </c>
      <c r="I393" s="35" t="e">
        <f>+$C$19*'10 - 2010'!AK340</f>
        <v>#DIV/0!</v>
      </c>
      <c r="J393" s="35" t="e">
        <f>+$C$19*'10 - 2010'!AL340</f>
        <v>#DIV/0!</v>
      </c>
      <c r="K393" s="35" t="e">
        <f>+$C$19*'10 - 2010'!AM340</f>
        <v>#DIV/0!</v>
      </c>
      <c r="L393" s="35" t="e">
        <f>+$C$19*'10 - 2010'!AN340</f>
        <v>#DIV/0!</v>
      </c>
      <c r="M393" s="35" t="e">
        <f>+$C$19*'10 - 2010'!AO340</f>
        <v>#DIV/0!</v>
      </c>
      <c r="N393" s="35" t="e">
        <f>+$C$19*'10 - 2010'!AP340</f>
        <v>#DIV/0!</v>
      </c>
      <c r="O393" s="35" t="e">
        <f>+$C$19*'10 - 2010'!AQ340</f>
        <v>#DIV/0!</v>
      </c>
      <c r="P393" s="35" t="e">
        <f>+$C$19*'10 - 2010'!AR340</f>
        <v>#DIV/0!</v>
      </c>
      <c r="Q393" s="35" t="e">
        <f>+$C$19*'10 - 2010'!AS340</f>
        <v>#DIV/0!</v>
      </c>
      <c r="R393" s="35" t="e">
        <f>+$C$19*'10 - 2010'!AT340</f>
        <v>#DIV/0!</v>
      </c>
      <c r="S393" s="35" t="e">
        <f>+$C$19*'10 - 2010'!AU340</f>
        <v>#DIV/0!</v>
      </c>
      <c r="T393" s="35" t="e">
        <f>+$C$19*'10 - 2010'!AV340</f>
        <v>#DIV/0!</v>
      </c>
      <c r="U393" s="35" t="e">
        <f>+$C$19*'10 - 2010'!AW340</f>
        <v>#DIV/0!</v>
      </c>
      <c r="V393" s="35" t="e">
        <f>+$C$19*'10 - 2010'!AX340</f>
        <v>#DIV/0!</v>
      </c>
      <c r="W393" s="35" t="e">
        <f>+$C$19*'10 - 2010'!AY340</f>
        <v>#DIV/0!</v>
      </c>
      <c r="X393" s="35" t="e">
        <f>+$C$19*'10 - 2010'!AZ340</f>
        <v>#DIV/0!</v>
      </c>
      <c r="Y393" s="35" t="e">
        <f>+$C$19*'10 - 2010'!BA340</f>
        <v>#DIV/0!</v>
      </c>
      <c r="Z393" s="35" t="e">
        <f>+$C$19*'10 - 2010'!BB340</f>
        <v>#DIV/0!</v>
      </c>
      <c r="AA393" s="35" t="e">
        <f>+$C$19*'10 - 2010'!BC340</f>
        <v>#DIV/0!</v>
      </c>
      <c r="AB393" s="35" t="e">
        <f>+$C$19*'10 - 2010'!BD340</f>
        <v>#DIV/0!</v>
      </c>
      <c r="AC393" s="35" t="e">
        <f>+$C$19*'10 - 2010'!BE340</f>
        <v>#DIV/0!</v>
      </c>
      <c r="AD393" s="35" t="e">
        <f>+$C$19*'10 - 2010'!BF340</f>
        <v>#DIV/0!</v>
      </c>
      <c r="AE393" s="35" t="e">
        <f>+$C$19*'10 - 2010'!BG340</f>
        <v>#DIV/0!</v>
      </c>
      <c r="AF393" s="35" t="e">
        <f>+$C$19*'10 - 2010'!BH340</f>
        <v>#DIV/0!</v>
      </c>
      <c r="AG393" s="35" t="e">
        <f>+$C$19*'10 - 2010'!BI340</f>
        <v>#DIV/0!</v>
      </c>
      <c r="AH393" s="35" t="e">
        <f>+$C$19*'10 - 2010'!BJ340</f>
        <v>#DIV/0!</v>
      </c>
      <c r="AI393" s="2"/>
    </row>
    <row r="394" spans="1:35">
      <c r="A394" s="44">
        <v>387</v>
      </c>
      <c r="B394" s="35">
        <f>+'10 - 2010'!B341</f>
        <v>0</v>
      </c>
      <c r="C394" s="35" t="e">
        <f>+'10 - 2010'!AE341/'10 - 2010'!BK341</f>
        <v>#DIV/0!</v>
      </c>
      <c r="D394" s="35" t="e">
        <f>+$C$19*'10 - 2010'!AF341</f>
        <v>#DIV/0!</v>
      </c>
      <c r="E394" s="35" t="e">
        <f>+$C$19*'10 - 2010'!AG341</f>
        <v>#DIV/0!</v>
      </c>
      <c r="F394" s="35" t="e">
        <f>+$C$19*'10 - 2010'!AH341</f>
        <v>#DIV/0!</v>
      </c>
      <c r="G394" s="35" t="e">
        <f>+$C$19*'10 - 2010'!AI341</f>
        <v>#DIV/0!</v>
      </c>
      <c r="H394" s="35" t="e">
        <f>+$C$19*'10 - 2010'!AJ341</f>
        <v>#DIV/0!</v>
      </c>
      <c r="I394" s="35" t="e">
        <f>+$C$19*'10 - 2010'!AK341</f>
        <v>#DIV/0!</v>
      </c>
      <c r="J394" s="35" t="e">
        <f>+$C$19*'10 - 2010'!AL341</f>
        <v>#DIV/0!</v>
      </c>
      <c r="K394" s="35" t="e">
        <f>+$C$19*'10 - 2010'!AM341</f>
        <v>#DIV/0!</v>
      </c>
      <c r="L394" s="35" t="e">
        <f>+$C$19*'10 - 2010'!AN341</f>
        <v>#DIV/0!</v>
      </c>
      <c r="M394" s="35" t="e">
        <f>+$C$19*'10 - 2010'!AO341</f>
        <v>#DIV/0!</v>
      </c>
      <c r="N394" s="35" t="e">
        <f>+$C$19*'10 - 2010'!AP341</f>
        <v>#DIV/0!</v>
      </c>
      <c r="O394" s="35" t="e">
        <f>+$C$19*'10 - 2010'!AQ341</f>
        <v>#DIV/0!</v>
      </c>
      <c r="P394" s="35" t="e">
        <f>+$C$19*'10 - 2010'!AR341</f>
        <v>#DIV/0!</v>
      </c>
      <c r="Q394" s="35" t="e">
        <f>+$C$19*'10 - 2010'!AS341</f>
        <v>#DIV/0!</v>
      </c>
      <c r="R394" s="35" t="e">
        <f>+$C$19*'10 - 2010'!AT341</f>
        <v>#DIV/0!</v>
      </c>
      <c r="S394" s="35" t="e">
        <f>+$C$19*'10 - 2010'!AU341</f>
        <v>#DIV/0!</v>
      </c>
      <c r="T394" s="35" t="e">
        <f>+$C$19*'10 - 2010'!AV341</f>
        <v>#DIV/0!</v>
      </c>
      <c r="U394" s="35" t="e">
        <f>+$C$19*'10 - 2010'!AW341</f>
        <v>#DIV/0!</v>
      </c>
      <c r="V394" s="35" t="e">
        <f>+$C$19*'10 - 2010'!AX341</f>
        <v>#DIV/0!</v>
      </c>
      <c r="W394" s="35" t="e">
        <f>+$C$19*'10 - 2010'!AY341</f>
        <v>#DIV/0!</v>
      </c>
      <c r="X394" s="35" t="e">
        <f>+$C$19*'10 - 2010'!AZ341</f>
        <v>#DIV/0!</v>
      </c>
      <c r="Y394" s="35" t="e">
        <f>+$C$19*'10 - 2010'!BA341</f>
        <v>#DIV/0!</v>
      </c>
      <c r="Z394" s="35" t="e">
        <f>+$C$19*'10 - 2010'!BB341</f>
        <v>#DIV/0!</v>
      </c>
      <c r="AA394" s="35" t="e">
        <f>+$C$19*'10 - 2010'!BC341</f>
        <v>#DIV/0!</v>
      </c>
      <c r="AB394" s="35" t="e">
        <f>+$C$19*'10 - 2010'!BD341</f>
        <v>#DIV/0!</v>
      </c>
      <c r="AC394" s="35" t="e">
        <f>+$C$19*'10 - 2010'!BE341</f>
        <v>#DIV/0!</v>
      </c>
      <c r="AD394" s="35" t="e">
        <f>+$C$19*'10 - 2010'!BF341</f>
        <v>#DIV/0!</v>
      </c>
      <c r="AE394" s="35" t="e">
        <f>+$C$19*'10 - 2010'!BG341</f>
        <v>#DIV/0!</v>
      </c>
      <c r="AF394" s="35" t="e">
        <f>+$C$19*'10 - 2010'!BH341</f>
        <v>#DIV/0!</v>
      </c>
      <c r="AG394" s="35" t="e">
        <f>+$C$19*'10 - 2010'!BI341</f>
        <v>#DIV/0!</v>
      </c>
      <c r="AH394" s="35" t="e">
        <f>+$C$19*'10 - 2010'!BJ341</f>
        <v>#DIV/0!</v>
      </c>
      <c r="AI394" s="2"/>
    </row>
    <row r="395" spans="1:35">
      <c r="A395" s="44">
        <v>388</v>
      </c>
      <c r="B395" s="35">
        <f>+'10 - 2010'!B342</f>
        <v>0</v>
      </c>
      <c r="C395" s="35" t="e">
        <f>+'10 - 2010'!AE342/'10 - 2010'!BK342</f>
        <v>#DIV/0!</v>
      </c>
      <c r="D395" s="35" t="e">
        <f>+$C$19*'10 - 2010'!AF342</f>
        <v>#DIV/0!</v>
      </c>
      <c r="E395" s="35" t="e">
        <f>+$C$19*'10 - 2010'!AG342</f>
        <v>#DIV/0!</v>
      </c>
      <c r="F395" s="35" t="e">
        <f>+$C$19*'10 - 2010'!AH342</f>
        <v>#DIV/0!</v>
      </c>
      <c r="G395" s="35" t="e">
        <f>+$C$19*'10 - 2010'!AI342</f>
        <v>#DIV/0!</v>
      </c>
      <c r="H395" s="35" t="e">
        <f>+$C$19*'10 - 2010'!AJ342</f>
        <v>#DIV/0!</v>
      </c>
      <c r="I395" s="35" t="e">
        <f>+$C$19*'10 - 2010'!AK342</f>
        <v>#DIV/0!</v>
      </c>
      <c r="J395" s="35" t="e">
        <f>+$C$19*'10 - 2010'!AL342</f>
        <v>#DIV/0!</v>
      </c>
      <c r="K395" s="35" t="e">
        <f>+$C$19*'10 - 2010'!AM342</f>
        <v>#DIV/0!</v>
      </c>
      <c r="L395" s="35" t="e">
        <f>+$C$19*'10 - 2010'!AN342</f>
        <v>#DIV/0!</v>
      </c>
      <c r="M395" s="35" t="e">
        <f>+$C$19*'10 - 2010'!AO342</f>
        <v>#DIV/0!</v>
      </c>
      <c r="N395" s="35" t="e">
        <f>+$C$19*'10 - 2010'!AP342</f>
        <v>#DIV/0!</v>
      </c>
      <c r="O395" s="35" t="e">
        <f>+$C$19*'10 - 2010'!AQ342</f>
        <v>#DIV/0!</v>
      </c>
      <c r="P395" s="35" t="e">
        <f>+$C$19*'10 - 2010'!AR342</f>
        <v>#DIV/0!</v>
      </c>
      <c r="Q395" s="35" t="e">
        <f>+$C$19*'10 - 2010'!AS342</f>
        <v>#DIV/0!</v>
      </c>
      <c r="R395" s="35" t="e">
        <f>+$C$19*'10 - 2010'!AT342</f>
        <v>#DIV/0!</v>
      </c>
      <c r="S395" s="35" t="e">
        <f>+$C$19*'10 - 2010'!AU342</f>
        <v>#DIV/0!</v>
      </c>
      <c r="T395" s="35" t="e">
        <f>+$C$19*'10 - 2010'!AV342</f>
        <v>#DIV/0!</v>
      </c>
      <c r="U395" s="35" t="e">
        <f>+$C$19*'10 - 2010'!AW342</f>
        <v>#DIV/0!</v>
      </c>
      <c r="V395" s="35" t="e">
        <f>+$C$19*'10 - 2010'!AX342</f>
        <v>#DIV/0!</v>
      </c>
      <c r="W395" s="35" t="e">
        <f>+$C$19*'10 - 2010'!AY342</f>
        <v>#DIV/0!</v>
      </c>
      <c r="X395" s="35" t="e">
        <f>+$C$19*'10 - 2010'!AZ342</f>
        <v>#DIV/0!</v>
      </c>
      <c r="Y395" s="35" t="e">
        <f>+$C$19*'10 - 2010'!BA342</f>
        <v>#DIV/0!</v>
      </c>
      <c r="Z395" s="35" t="e">
        <f>+$C$19*'10 - 2010'!BB342</f>
        <v>#DIV/0!</v>
      </c>
      <c r="AA395" s="35" t="e">
        <f>+$C$19*'10 - 2010'!BC342</f>
        <v>#DIV/0!</v>
      </c>
      <c r="AB395" s="35" t="e">
        <f>+$C$19*'10 - 2010'!BD342</f>
        <v>#DIV/0!</v>
      </c>
      <c r="AC395" s="35" t="e">
        <f>+$C$19*'10 - 2010'!BE342</f>
        <v>#DIV/0!</v>
      </c>
      <c r="AD395" s="35" t="e">
        <f>+$C$19*'10 - 2010'!BF342</f>
        <v>#DIV/0!</v>
      </c>
      <c r="AE395" s="35" t="e">
        <f>+$C$19*'10 - 2010'!BG342</f>
        <v>#DIV/0!</v>
      </c>
      <c r="AF395" s="35" t="e">
        <f>+$C$19*'10 - 2010'!BH342</f>
        <v>#DIV/0!</v>
      </c>
      <c r="AG395" s="35" t="e">
        <f>+$C$19*'10 - 2010'!BI342</f>
        <v>#DIV/0!</v>
      </c>
      <c r="AH395" s="35" t="e">
        <f>+$C$19*'10 - 2010'!BJ342</f>
        <v>#DIV/0!</v>
      </c>
      <c r="AI395" s="2"/>
    </row>
    <row r="396" spans="1:35">
      <c r="A396" s="44">
        <v>389</v>
      </c>
      <c r="B396" s="35">
        <f>+'10 - 2010'!B343</f>
        <v>0</v>
      </c>
      <c r="C396" s="35" t="e">
        <f>+'10 - 2010'!AE343/'10 - 2010'!BK343</f>
        <v>#DIV/0!</v>
      </c>
      <c r="D396" s="35" t="e">
        <f>+$C$19*'10 - 2010'!AF343</f>
        <v>#DIV/0!</v>
      </c>
      <c r="E396" s="35" t="e">
        <f>+$C$19*'10 - 2010'!AG343</f>
        <v>#DIV/0!</v>
      </c>
      <c r="F396" s="35" t="e">
        <f>+$C$19*'10 - 2010'!AH343</f>
        <v>#DIV/0!</v>
      </c>
      <c r="G396" s="35" t="e">
        <f>+$C$19*'10 - 2010'!AI343</f>
        <v>#DIV/0!</v>
      </c>
      <c r="H396" s="35" t="e">
        <f>+$C$19*'10 - 2010'!AJ343</f>
        <v>#DIV/0!</v>
      </c>
      <c r="I396" s="35" t="e">
        <f>+$C$19*'10 - 2010'!AK343</f>
        <v>#DIV/0!</v>
      </c>
      <c r="J396" s="35" t="e">
        <f>+$C$19*'10 - 2010'!AL343</f>
        <v>#DIV/0!</v>
      </c>
      <c r="K396" s="35" t="e">
        <f>+$C$19*'10 - 2010'!AM343</f>
        <v>#DIV/0!</v>
      </c>
      <c r="L396" s="35" t="e">
        <f>+$C$19*'10 - 2010'!AN343</f>
        <v>#DIV/0!</v>
      </c>
      <c r="M396" s="35" t="e">
        <f>+$C$19*'10 - 2010'!AO343</f>
        <v>#DIV/0!</v>
      </c>
      <c r="N396" s="35" t="e">
        <f>+$C$19*'10 - 2010'!AP343</f>
        <v>#DIV/0!</v>
      </c>
      <c r="O396" s="35" t="e">
        <f>+$C$19*'10 - 2010'!AQ343</f>
        <v>#DIV/0!</v>
      </c>
      <c r="P396" s="35" t="e">
        <f>+$C$19*'10 - 2010'!AR343</f>
        <v>#DIV/0!</v>
      </c>
      <c r="Q396" s="35" t="e">
        <f>+$C$19*'10 - 2010'!AS343</f>
        <v>#DIV/0!</v>
      </c>
      <c r="R396" s="35" t="e">
        <f>+$C$19*'10 - 2010'!AT343</f>
        <v>#DIV/0!</v>
      </c>
      <c r="S396" s="35" t="e">
        <f>+$C$19*'10 - 2010'!AU343</f>
        <v>#DIV/0!</v>
      </c>
      <c r="T396" s="35" t="e">
        <f>+$C$19*'10 - 2010'!AV343</f>
        <v>#DIV/0!</v>
      </c>
      <c r="U396" s="35" t="e">
        <f>+$C$19*'10 - 2010'!AW343</f>
        <v>#DIV/0!</v>
      </c>
      <c r="V396" s="35" t="e">
        <f>+$C$19*'10 - 2010'!AX343</f>
        <v>#DIV/0!</v>
      </c>
      <c r="W396" s="35" t="e">
        <f>+$C$19*'10 - 2010'!AY343</f>
        <v>#DIV/0!</v>
      </c>
      <c r="X396" s="35" t="e">
        <f>+$C$19*'10 - 2010'!AZ343</f>
        <v>#DIV/0!</v>
      </c>
      <c r="Y396" s="35" t="e">
        <f>+$C$19*'10 - 2010'!BA343</f>
        <v>#DIV/0!</v>
      </c>
      <c r="Z396" s="35" t="e">
        <f>+$C$19*'10 - 2010'!BB343</f>
        <v>#DIV/0!</v>
      </c>
      <c r="AA396" s="35" t="e">
        <f>+$C$19*'10 - 2010'!BC343</f>
        <v>#DIV/0!</v>
      </c>
      <c r="AB396" s="35" t="e">
        <f>+$C$19*'10 - 2010'!BD343</f>
        <v>#DIV/0!</v>
      </c>
      <c r="AC396" s="35" t="e">
        <f>+$C$19*'10 - 2010'!BE343</f>
        <v>#DIV/0!</v>
      </c>
      <c r="AD396" s="35" t="e">
        <f>+$C$19*'10 - 2010'!BF343</f>
        <v>#DIV/0!</v>
      </c>
      <c r="AE396" s="35" t="e">
        <f>+$C$19*'10 - 2010'!BG343</f>
        <v>#DIV/0!</v>
      </c>
      <c r="AF396" s="35" t="e">
        <f>+$C$19*'10 - 2010'!BH343</f>
        <v>#DIV/0!</v>
      </c>
      <c r="AG396" s="35" t="e">
        <f>+$C$19*'10 - 2010'!BI343</f>
        <v>#DIV/0!</v>
      </c>
      <c r="AH396" s="35" t="e">
        <f>+$C$19*'10 - 2010'!BJ343</f>
        <v>#DIV/0!</v>
      </c>
      <c r="AI396" s="2"/>
    </row>
    <row r="397" spans="1:35">
      <c r="A397" s="44">
        <v>390</v>
      </c>
      <c r="B397" s="35">
        <f>+'10 - 2010'!B344</f>
        <v>0</v>
      </c>
      <c r="C397" s="35" t="e">
        <f>+'10 - 2010'!AE344/'10 - 2010'!BK344</f>
        <v>#DIV/0!</v>
      </c>
      <c r="D397" s="35" t="e">
        <f>+$C$19*'10 - 2010'!AF344</f>
        <v>#DIV/0!</v>
      </c>
      <c r="E397" s="35" t="e">
        <f>+$C$19*'10 - 2010'!AG344</f>
        <v>#DIV/0!</v>
      </c>
      <c r="F397" s="35" t="e">
        <f>+$C$19*'10 - 2010'!AH344</f>
        <v>#DIV/0!</v>
      </c>
      <c r="G397" s="35" t="e">
        <f>+$C$19*'10 - 2010'!AI344</f>
        <v>#DIV/0!</v>
      </c>
      <c r="H397" s="35" t="e">
        <f>+$C$19*'10 - 2010'!AJ344</f>
        <v>#DIV/0!</v>
      </c>
      <c r="I397" s="35" t="e">
        <f>+$C$19*'10 - 2010'!AK344</f>
        <v>#DIV/0!</v>
      </c>
      <c r="J397" s="35" t="e">
        <f>+$C$19*'10 - 2010'!AL344</f>
        <v>#DIV/0!</v>
      </c>
      <c r="K397" s="35" t="e">
        <f>+$C$19*'10 - 2010'!AM344</f>
        <v>#DIV/0!</v>
      </c>
      <c r="L397" s="35" t="e">
        <f>+$C$19*'10 - 2010'!AN344</f>
        <v>#DIV/0!</v>
      </c>
      <c r="M397" s="35" t="e">
        <f>+$C$19*'10 - 2010'!AO344</f>
        <v>#DIV/0!</v>
      </c>
      <c r="N397" s="35" t="e">
        <f>+$C$19*'10 - 2010'!AP344</f>
        <v>#DIV/0!</v>
      </c>
      <c r="O397" s="35" t="e">
        <f>+$C$19*'10 - 2010'!AQ344</f>
        <v>#DIV/0!</v>
      </c>
      <c r="P397" s="35" t="e">
        <f>+$C$19*'10 - 2010'!AR344</f>
        <v>#DIV/0!</v>
      </c>
      <c r="Q397" s="35" t="e">
        <f>+$C$19*'10 - 2010'!AS344</f>
        <v>#DIV/0!</v>
      </c>
      <c r="R397" s="35" t="e">
        <f>+$C$19*'10 - 2010'!AT344</f>
        <v>#DIV/0!</v>
      </c>
      <c r="S397" s="35" t="e">
        <f>+$C$19*'10 - 2010'!AU344</f>
        <v>#DIV/0!</v>
      </c>
      <c r="T397" s="35" t="e">
        <f>+$C$19*'10 - 2010'!AV344</f>
        <v>#DIV/0!</v>
      </c>
      <c r="U397" s="35" t="e">
        <f>+$C$19*'10 - 2010'!AW344</f>
        <v>#DIV/0!</v>
      </c>
      <c r="V397" s="35" t="e">
        <f>+$C$19*'10 - 2010'!AX344</f>
        <v>#DIV/0!</v>
      </c>
      <c r="W397" s="35" t="e">
        <f>+$C$19*'10 - 2010'!AY344</f>
        <v>#DIV/0!</v>
      </c>
      <c r="X397" s="35" t="e">
        <f>+$C$19*'10 - 2010'!AZ344</f>
        <v>#DIV/0!</v>
      </c>
      <c r="Y397" s="35" t="e">
        <f>+$C$19*'10 - 2010'!BA344</f>
        <v>#DIV/0!</v>
      </c>
      <c r="Z397" s="35" t="e">
        <f>+$C$19*'10 - 2010'!BB344</f>
        <v>#DIV/0!</v>
      </c>
      <c r="AA397" s="35" t="e">
        <f>+$C$19*'10 - 2010'!BC344</f>
        <v>#DIV/0!</v>
      </c>
      <c r="AB397" s="35" t="e">
        <f>+$C$19*'10 - 2010'!BD344</f>
        <v>#DIV/0!</v>
      </c>
      <c r="AC397" s="35" t="e">
        <f>+$C$19*'10 - 2010'!BE344</f>
        <v>#DIV/0!</v>
      </c>
      <c r="AD397" s="35" t="e">
        <f>+$C$19*'10 - 2010'!BF344</f>
        <v>#DIV/0!</v>
      </c>
      <c r="AE397" s="35" t="e">
        <f>+$C$19*'10 - 2010'!BG344</f>
        <v>#DIV/0!</v>
      </c>
      <c r="AF397" s="35" t="e">
        <f>+$C$19*'10 - 2010'!BH344</f>
        <v>#DIV/0!</v>
      </c>
      <c r="AG397" s="35" t="e">
        <f>+$C$19*'10 - 2010'!BI344</f>
        <v>#DIV/0!</v>
      </c>
      <c r="AH397" s="35" t="e">
        <f>+$C$19*'10 - 2010'!BJ344</f>
        <v>#DIV/0!</v>
      </c>
      <c r="AI397" s="2"/>
    </row>
    <row r="398" spans="1:35">
      <c r="A398" s="44">
        <v>391</v>
      </c>
      <c r="B398" s="35">
        <f>+'10 - 2010'!B345</f>
        <v>0</v>
      </c>
      <c r="C398" s="35" t="e">
        <f>+'10 - 2010'!AE345/'10 - 2010'!BK345</f>
        <v>#DIV/0!</v>
      </c>
      <c r="D398" s="35" t="e">
        <f>+$C$19*'10 - 2010'!AF345</f>
        <v>#DIV/0!</v>
      </c>
      <c r="E398" s="35" t="e">
        <f>+$C$19*'10 - 2010'!AG345</f>
        <v>#DIV/0!</v>
      </c>
      <c r="F398" s="35" t="e">
        <f>+$C$19*'10 - 2010'!AH345</f>
        <v>#DIV/0!</v>
      </c>
      <c r="G398" s="35" t="e">
        <f>+$C$19*'10 - 2010'!AI345</f>
        <v>#DIV/0!</v>
      </c>
      <c r="H398" s="35" t="e">
        <f>+$C$19*'10 - 2010'!AJ345</f>
        <v>#DIV/0!</v>
      </c>
      <c r="I398" s="35" t="e">
        <f>+$C$19*'10 - 2010'!AK345</f>
        <v>#DIV/0!</v>
      </c>
      <c r="J398" s="35" t="e">
        <f>+$C$19*'10 - 2010'!AL345</f>
        <v>#DIV/0!</v>
      </c>
      <c r="K398" s="35" t="e">
        <f>+$C$19*'10 - 2010'!AM345</f>
        <v>#DIV/0!</v>
      </c>
      <c r="L398" s="35" t="e">
        <f>+$C$19*'10 - 2010'!AN345</f>
        <v>#DIV/0!</v>
      </c>
      <c r="M398" s="35" t="e">
        <f>+$C$19*'10 - 2010'!AO345</f>
        <v>#DIV/0!</v>
      </c>
      <c r="N398" s="35" t="e">
        <f>+$C$19*'10 - 2010'!AP345</f>
        <v>#DIV/0!</v>
      </c>
      <c r="O398" s="35" t="e">
        <f>+$C$19*'10 - 2010'!AQ345</f>
        <v>#DIV/0!</v>
      </c>
      <c r="P398" s="35" t="e">
        <f>+$C$19*'10 - 2010'!AR345</f>
        <v>#DIV/0!</v>
      </c>
      <c r="Q398" s="35" t="e">
        <f>+$C$19*'10 - 2010'!AS345</f>
        <v>#DIV/0!</v>
      </c>
      <c r="R398" s="35" t="e">
        <f>+$C$19*'10 - 2010'!AT345</f>
        <v>#DIV/0!</v>
      </c>
      <c r="S398" s="35" t="e">
        <f>+$C$19*'10 - 2010'!AU345</f>
        <v>#DIV/0!</v>
      </c>
      <c r="T398" s="35" t="e">
        <f>+$C$19*'10 - 2010'!AV345</f>
        <v>#DIV/0!</v>
      </c>
      <c r="U398" s="35" t="e">
        <f>+$C$19*'10 - 2010'!AW345</f>
        <v>#DIV/0!</v>
      </c>
      <c r="V398" s="35" t="e">
        <f>+$C$19*'10 - 2010'!AX345</f>
        <v>#DIV/0!</v>
      </c>
      <c r="W398" s="35" t="e">
        <f>+$C$19*'10 - 2010'!AY345</f>
        <v>#DIV/0!</v>
      </c>
      <c r="X398" s="35" t="e">
        <f>+$C$19*'10 - 2010'!AZ345</f>
        <v>#DIV/0!</v>
      </c>
      <c r="Y398" s="35" t="e">
        <f>+$C$19*'10 - 2010'!BA345</f>
        <v>#DIV/0!</v>
      </c>
      <c r="Z398" s="35" t="e">
        <f>+$C$19*'10 - 2010'!BB345</f>
        <v>#DIV/0!</v>
      </c>
      <c r="AA398" s="35" t="e">
        <f>+$C$19*'10 - 2010'!BC345</f>
        <v>#DIV/0!</v>
      </c>
      <c r="AB398" s="35" t="e">
        <f>+$C$19*'10 - 2010'!BD345</f>
        <v>#DIV/0!</v>
      </c>
      <c r="AC398" s="35" t="e">
        <f>+$C$19*'10 - 2010'!BE345</f>
        <v>#DIV/0!</v>
      </c>
      <c r="AD398" s="35" t="e">
        <f>+$C$19*'10 - 2010'!BF345</f>
        <v>#DIV/0!</v>
      </c>
      <c r="AE398" s="35" t="e">
        <f>+$C$19*'10 - 2010'!BG345</f>
        <v>#DIV/0!</v>
      </c>
      <c r="AF398" s="35" t="e">
        <f>+$C$19*'10 - 2010'!BH345</f>
        <v>#DIV/0!</v>
      </c>
      <c r="AG398" s="35" t="e">
        <f>+$C$19*'10 - 2010'!BI345</f>
        <v>#DIV/0!</v>
      </c>
      <c r="AH398" s="35" t="e">
        <f>+$C$19*'10 - 2010'!BJ345</f>
        <v>#DIV/0!</v>
      </c>
      <c r="AI398" s="2"/>
    </row>
    <row r="399" spans="1:35">
      <c r="A399" s="44">
        <v>392</v>
      </c>
      <c r="B399" s="35">
        <f>+'10 - 2010'!B346</f>
        <v>0</v>
      </c>
      <c r="C399" s="35" t="e">
        <f>+'10 - 2010'!AE346/'10 - 2010'!BK346</f>
        <v>#DIV/0!</v>
      </c>
      <c r="D399" s="35" t="e">
        <f>+$C$19*'10 - 2010'!AF346</f>
        <v>#DIV/0!</v>
      </c>
      <c r="E399" s="35" t="e">
        <f>+$C$19*'10 - 2010'!AG346</f>
        <v>#DIV/0!</v>
      </c>
      <c r="F399" s="35" t="e">
        <f>+$C$19*'10 - 2010'!AH346</f>
        <v>#DIV/0!</v>
      </c>
      <c r="G399" s="35" t="e">
        <f>+$C$19*'10 - 2010'!AI346</f>
        <v>#DIV/0!</v>
      </c>
      <c r="H399" s="35" t="e">
        <f>+$C$19*'10 - 2010'!AJ346</f>
        <v>#DIV/0!</v>
      </c>
      <c r="I399" s="35" t="e">
        <f>+$C$19*'10 - 2010'!AK346</f>
        <v>#DIV/0!</v>
      </c>
      <c r="J399" s="35" t="e">
        <f>+$C$19*'10 - 2010'!AL346</f>
        <v>#DIV/0!</v>
      </c>
      <c r="K399" s="35" t="e">
        <f>+$C$19*'10 - 2010'!AM346</f>
        <v>#DIV/0!</v>
      </c>
      <c r="L399" s="35" t="e">
        <f>+$C$19*'10 - 2010'!AN346</f>
        <v>#DIV/0!</v>
      </c>
      <c r="M399" s="35" t="e">
        <f>+$C$19*'10 - 2010'!AO346</f>
        <v>#DIV/0!</v>
      </c>
      <c r="N399" s="35" t="e">
        <f>+$C$19*'10 - 2010'!AP346</f>
        <v>#DIV/0!</v>
      </c>
      <c r="O399" s="35" t="e">
        <f>+$C$19*'10 - 2010'!AQ346</f>
        <v>#DIV/0!</v>
      </c>
      <c r="P399" s="35" t="e">
        <f>+$C$19*'10 - 2010'!AR346</f>
        <v>#DIV/0!</v>
      </c>
      <c r="Q399" s="35" t="e">
        <f>+$C$19*'10 - 2010'!AS346</f>
        <v>#DIV/0!</v>
      </c>
      <c r="R399" s="35" t="e">
        <f>+$C$19*'10 - 2010'!AT346</f>
        <v>#DIV/0!</v>
      </c>
      <c r="S399" s="35" t="e">
        <f>+$C$19*'10 - 2010'!AU346</f>
        <v>#DIV/0!</v>
      </c>
      <c r="T399" s="35" t="e">
        <f>+$C$19*'10 - 2010'!AV346</f>
        <v>#DIV/0!</v>
      </c>
      <c r="U399" s="35" t="e">
        <f>+$C$19*'10 - 2010'!AW346</f>
        <v>#DIV/0!</v>
      </c>
      <c r="V399" s="35" t="e">
        <f>+$C$19*'10 - 2010'!AX346</f>
        <v>#DIV/0!</v>
      </c>
      <c r="W399" s="35" t="e">
        <f>+$C$19*'10 - 2010'!AY346</f>
        <v>#DIV/0!</v>
      </c>
      <c r="X399" s="35" t="e">
        <f>+$C$19*'10 - 2010'!AZ346</f>
        <v>#DIV/0!</v>
      </c>
      <c r="Y399" s="35" t="e">
        <f>+$C$19*'10 - 2010'!BA346</f>
        <v>#DIV/0!</v>
      </c>
      <c r="Z399" s="35" t="e">
        <f>+$C$19*'10 - 2010'!BB346</f>
        <v>#DIV/0!</v>
      </c>
      <c r="AA399" s="35" t="e">
        <f>+$C$19*'10 - 2010'!BC346</f>
        <v>#DIV/0!</v>
      </c>
      <c r="AB399" s="35" t="e">
        <f>+$C$19*'10 - 2010'!BD346</f>
        <v>#DIV/0!</v>
      </c>
      <c r="AC399" s="35" t="e">
        <f>+$C$19*'10 - 2010'!BE346</f>
        <v>#DIV/0!</v>
      </c>
      <c r="AD399" s="35" t="e">
        <f>+$C$19*'10 - 2010'!BF346</f>
        <v>#DIV/0!</v>
      </c>
      <c r="AE399" s="35" t="e">
        <f>+$C$19*'10 - 2010'!BG346</f>
        <v>#DIV/0!</v>
      </c>
      <c r="AF399" s="35" t="e">
        <f>+$C$19*'10 - 2010'!BH346</f>
        <v>#DIV/0!</v>
      </c>
      <c r="AG399" s="35" t="e">
        <f>+$C$19*'10 - 2010'!BI346</f>
        <v>#DIV/0!</v>
      </c>
      <c r="AH399" s="35" t="e">
        <f>+$C$19*'10 - 2010'!BJ346</f>
        <v>#DIV/0!</v>
      </c>
      <c r="AI399" s="2"/>
    </row>
    <row r="400" spans="1:35">
      <c r="A400" s="44">
        <v>393</v>
      </c>
      <c r="B400" s="35">
        <f>+'10 - 2010'!B347</f>
        <v>0</v>
      </c>
      <c r="C400" s="35" t="e">
        <f>+'10 - 2010'!AE347/'10 - 2010'!BK347</f>
        <v>#DIV/0!</v>
      </c>
      <c r="D400" s="35" t="e">
        <f>+$C$19*'10 - 2010'!AF347</f>
        <v>#DIV/0!</v>
      </c>
      <c r="E400" s="35" t="e">
        <f>+$C$19*'10 - 2010'!AG347</f>
        <v>#DIV/0!</v>
      </c>
      <c r="F400" s="35" t="e">
        <f>+$C$19*'10 - 2010'!AH347</f>
        <v>#DIV/0!</v>
      </c>
      <c r="G400" s="35" t="e">
        <f>+$C$19*'10 - 2010'!AI347</f>
        <v>#DIV/0!</v>
      </c>
      <c r="H400" s="35" t="e">
        <f>+$C$19*'10 - 2010'!AJ347</f>
        <v>#DIV/0!</v>
      </c>
      <c r="I400" s="35" t="e">
        <f>+$C$19*'10 - 2010'!AK347</f>
        <v>#DIV/0!</v>
      </c>
      <c r="J400" s="35" t="e">
        <f>+$C$19*'10 - 2010'!AL347</f>
        <v>#DIV/0!</v>
      </c>
      <c r="K400" s="35" t="e">
        <f>+$C$19*'10 - 2010'!AM347</f>
        <v>#DIV/0!</v>
      </c>
      <c r="L400" s="35" t="e">
        <f>+$C$19*'10 - 2010'!AN347</f>
        <v>#DIV/0!</v>
      </c>
      <c r="M400" s="35" t="e">
        <f>+$C$19*'10 - 2010'!AO347</f>
        <v>#DIV/0!</v>
      </c>
      <c r="N400" s="35" t="e">
        <f>+$C$19*'10 - 2010'!AP347</f>
        <v>#DIV/0!</v>
      </c>
      <c r="O400" s="35" t="e">
        <f>+$C$19*'10 - 2010'!AQ347</f>
        <v>#DIV/0!</v>
      </c>
      <c r="P400" s="35" t="e">
        <f>+$C$19*'10 - 2010'!AR347</f>
        <v>#DIV/0!</v>
      </c>
      <c r="Q400" s="35" t="e">
        <f>+$C$19*'10 - 2010'!AS347</f>
        <v>#DIV/0!</v>
      </c>
      <c r="R400" s="35" t="e">
        <f>+$C$19*'10 - 2010'!AT347</f>
        <v>#DIV/0!</v>
      </c>
      <c r="S400" s="35" t="e">
        <f>+$C$19*'10 - 2010'!AU347</f>
        <v>#DIV/0!</v>
      </c>
      <c r="T400" s="35" t="e">
        <f>+$C$19*'10 - 2010'!AV347</f>
        <v>#DIV/0!</v>
      </c>
      <c r="U400" s="35" t="e">
        <f>+$C$19*'10 - 2010'!AW347</f>
        <v>#DIV/0!</v>
      </c>
      <c r="V400" s="35" t="e">
        <f>+$C$19*'10 - 2010'!AX347</f>
        <v>#DIV/0!</v>
      </c>
      <c r="W400" s="35" t="e">
        <f>+$C$19*'10 - 2010'!AY347</f>
        <v>#DIV/0!</v>
      </c>
      <c r="X400" s="35" t="e">
        <f>+$C$19*'10 - 2010'!AZ347</f>
        <v>#DIV/0!</v>
      </c>
      <c r="Y400" s="35" t="e">
        <f>+$C$19*'10 - 2010'!BA347</f>
        <v>#DIV/0!</v>
      </c>
      <c r="Z400" s="35" t="e">
        <f>+$C$19*'10 - 2010'!BB347</f>
        <v>#DIV/0!</v>
      </c>
      <c r="AA400" s="35" t="e">
        <f>+$C$19*'10 - 2010'!BC347</f>
        <v>#DIV/0!</v>
      </c>
      <c r="AB400" s="35" t="e">
        <f>+$C$19*'10 - 2010'!BD347</f>
        <v>#DIV/0!</v>
      </c>
      <c r="AC400" s="35" t="e">
        <f>+$C$19*'10 - 2010'!BE347</f>
        <v>#DIV/0!</v>
      </c>
      <c r="AD400" s="35" t="e">
        <f>+$C$19*'10 - 2010'!BF347</f>
        <v>#DIV/0!</v>
      </c>
      <c r="AE400" s="35" t="e">
        <f>+$C$19*'10 - 2010'!BG347</f>
        <v>#DIV/0!</v>
      </c>
      <c r="AF400" s="35" t="e">
        <f>+$C$19*'10 - 2010'!BH347</f>
        <v>#DIV/0!</v>
      </c>
      <c r="AG400" s="35" t="e">
        <f>+$C$19*'10 - 2010'!BI347</f>
        <v>#DIV/0!</v>
      </c>
      <c r="AH400" s="35" t="e">
        <f>+$C$19*'10 - 2010'!BJ347</f>
        <v>#DIV/0!</v>
      </c>
      <c r="AI400" s="2"/>
    </row>
    <row r="401" spans="1:35">
      <c r="A401" s="44">
        <v>394</v>
      </c>
      <c r="B401" s="35">
        <f>+'10 - 2010'!B348</f>
        <v>0</v>
      </c>
      <c r="C401" s="35" t="e">
        <f>+'10 - 2010'!AE348/'10 - 2010'!BK348</f>
        <v>#DIV/0!</v>
      </c>
      <c r="D401" s="35" t="e">
        <f>+$C$19*'10 - 2010'!AF348</f>
        <v>#DIV/0!</v>
      </c>
      <c r="E401" s="35" t="e">
        <f>+$C$19*'10 - 2010'!AG348</f>
        <v>#DIV/0!</v>
      </c>
      <c r="F401" s="35" t="e">
        <f>+$C$19*'10 - 2010'!AH348</f>
        <v>#DIV/0!</v>
      </c>
      <c r="G401" s="35" t="e">
        <f>+$C$19*'10 - 2010'!AI348</f>
        <v>#DIV/0!</v>
      </c>
      <c r="H401" s="35" t="e">
        <f>+$C$19*'10 - 2010'!AJ348</f>
        <v>#DIV/0!</v>
      </c>
      <c r="I401" s="35" t="e">
        <f>+$C$19*'10 - 2010'!AK348</f>
        <v>#DIV/0!</v>
      </c>
      <c r="J401" s="35" t="e">
        <f>+$C$19*'10 - 2010'!AL348</f>
        <v>#DIV/0!</v>
      </c>
      <c r="K401" s="35" t="e">
        <f>+$C$19*'10 - 2010'!AM348</f>
        <v>#DIV/0!</v>
      </c>
      <c r="L401" s="35" t="e">
        <f>+$C$19*'10 - 2010'!AN348</f>
        <v>#DIV/0!</v>
      </c>
      <c r="M401" s="35" t="e">
        <f>+$C$19*'10 - 2010'!AO348</f>
        <v>#DIV/0!</v>
      </c>
      <c r="N401" s="35" t="e">
        <f>+$C$19*'10 - 2010'!AP348</f>
        <v>#DIV/0!</v>
      </c>
      <c r="O401" s="35" t="e">
        <f>+$C$19*'10 - 2010'!AQ348</f>
        <v>#DIV/0!</v>
      </c>
      <c r="P401" s="35" t="e">
        <f>+$C$19*'10 - 2010'!AR348</f>
        <v>#DIV/0!</v>
      </c>
      <c r="Q401" s="35" t="e">
        <f>+$C$19*'10 - 2010'!AS348</f>
        <v>#DIV/0!</v>
      </c>
      <c r="R401" s="35" t="e">
        <f>+$C$19*'10 - 2010'!AT348</f>
        <v>#DIV/0!</v>
      </c>
      <c r="S401" s="35" t="e">
        <f>+$C$19*'10 - 2010'!AU348</f>
        <v>#DIV/0!</v>
      </c>
      <c r="T401" s="35" t="e">
        <f>+$C$19*'10 - 2010'!AV348</f>
        <v>#DIV/0!</v>
      </c>
      <c r="U401" s="35" t="e">
        <f>+$C$19*'10 - 2010'!AW348</f>
        <v>#DIV/0!</v>
      </c>
      <c r="V401" s="35" t="e">
        <f>+$C$19*'10 - 2010'!AX348</f>
        <v>#DIV/0!</v>
      </c>
      <c r="W401" s="35" t="e">
        <f>+$C$19*'10 - 2010'!AY348</f>
        <v>#DIV/0!</v>
      </c>
      <c r="X401" s="35" t="e">
        <f>+$C$19*'10 - 2010'!AZ348</f>
        <v>#DIV/0!</v>
      </c>
      <c r="Y401" s="35" t="e">
        <f>+$C$19*'10 - 2010'!BA348</f>
        <v>#DIV/0!</v>
      </c>
      <c r="Z401" s="35" t="e">
        <f>+$C$19*'10 - 2010'!BB348</f>
        <v>#DIV/0!</v>
      </c>
      <c r="AA401" s="35" t="e">
        <f>+$C$19*'10 - 2010'!BC348</f>
        <v>#DIV/0!</v>
      </c>
      <c r="AB401" s="35" t="e">
        <f>+$C$19*'10 - 2010'!BD348</f>
        <v>#DIV/0!</v>
      </c>
      <c r="AC401" s="35" t="e">
        <f>+$C$19*'10 - 2010'!BE348</f>
        <v>#DIV/0!</v>
      </c>
      <c r="AD401" s="35" t="e">
        <f>+$C$19*'10 - 2010'!BF348</f>
        <v>#DIV/0!</v>
      </c>
      <c r="AE401" s="35" t="e">
        <f>+$C$19*'10 - 2010'!BG348</f>
        <v>#DIV/0!</v>
      </c>
      <c r="AF401" s="35" t="e">
        <f>+$C$19*'10 - 2010'!BH348</f>
        <v>#DIV/0!</v>
      </c>
      <c r="AG401" s="35" t="e">
        <f>+$C$19*'10 - 2010'!BI348</f>
        <v>#DIV/0!</v>
      </c>
      <c r="AH401" s="35" t="e">
        <f>+$C$19*'10 - 2010'!BJ348</f>
        <v>#DIV/0!</v>
      </c>
      <c r="AI401" s="2"/>
    </row>
    <row r="402" spans="1:35">
      <c r="A402" s="44">
        <v>395</v>
      </c>
      <c r="B402" s="35">
        <f>+'10 - 2010'!B349</f>
        <v>0</v>
      </c>
      <c r="C402" s="35" t="e">
        <f>+'10 - 2010'!AE349/'10 - 2010'!BK349</f>
        <v>#DIV/0!</v>
      </c>
      <c r="D402" s="35" t="e">
        <f>+$C$19*'10 - 2010'!AF349</f>
        <v>#DIV/0!</v>
      </c>
      <c r="E402" s="35" t="e">
        <f>+$C$19*'10 - 2010'!AG349</f>
        <v>#DIV/0!</v>
      </c>
      <c r="F402" s="35" t="e">
        <f>+$C$19*'10 - 2010'!AH349</f>
        <v>#DIV/0!</v>
      </c>
      <c r="G402" s="35" t="e">
        <f>+$C$19*'10 - 2010'!AI349</f>
        <v>#DIV/0!</v>
      </c>
      <c r="H402" s="35" t="e">
        <f>+$C$19*'10 - 2010'!AJ349</f>
        <v>#DIV/0!</v>
      </c>
      <c r="I402" s="35" t="e">
        <f>+$C$19*'10 - 2010'!AK349</f>
        <v>#DIV/0!</v>
      </c>
      <c r="J402" s="35" t="e">
        <f>+$C$19*'10 - 2010'!AL349</f>
        <v>#DIV/0!</v>
      </c>
      <c r="K402" s="35" t="e">
        <f>+$C$19*'10 - 2010'!AM349</f>
        <v>#DIV/0!</v>
      </c>
      <c r="L402" s="35" t="e">
        <f>+$C$19*'10 - 2010'!AN349</f>
        <v>#DIV/0!</v>
      </c>
      <c r="M402" s="35" t="e">
        <f>+$C$19*'10 - 2010'!AO349</f>
        <v>#DIV/0!</v>
      </c>
      <c r="N402" s="35" t="e">
        <f>+$C$19*'10 - 2010'!AP349</f>
        <v>#DIV/0!</v>
      </c>
      <c r="O402" s="35" t="e">
        <f>+$C$19*'10 - 2010'!AQ349</f>
        <v>#DIV/0!</v>
      </c>
      <c r="P402" s="35" t="e">
        <f>+$C$19*'10 - 2010'!AR349</f>
        <v>#DIV/0!</v>
      </c>
      <c r="Q402" s="35" t="e">
        <f>+$C$19*'10 - 2010'!AS349</f>
        <v>#DIV/0!</v>
      </c>
      <c r="R402" s="35" t="e">
        <f>+$C$19*'10 - 2010'!AT349</f>
        <v>#DIV/0!</v>
      </c>
      <c r="S402" s="35" t="e">
        <f>+$C$19*'10 - 2010'!AU349</f>
        <v>#DIV/0!</v>
      </c>
      <c r="T402" s="35" t="e">
        <f>+$C$19*'10 - 2010'!AV349</f>
        <v>#DIV/0!</v>
      </c>
      <c r="U402" s="35" t="e">
        <f>+$C$19*'10 - 2010'!AW349</f>
        <v>#DIV/0!</v>
      </c>
      <c r="V402" s="35" t="e">
        <f>+$C$19*'10 - 2010'!AX349</f>
        <v>#DIV/0!</v>
      </c>
      <c r="W402" s="35" t="e">
        <f>+$C$19*'10 - 2010'!AY349</f>
        <v>#DIV/0!</v>
      </c>
      <c r="X402" s="35" t="e">
        <f>+$C$19*'10 - 2010'!AZ349</f>
        <v>#DIV/0!</v>
      </c>
      <c r="Y402" s="35" t="e">
        <f>+$C$19*'10 - 2010'!BA349</f>
        <v>#DIV/0!</v>
      </c>
      <c r="Z402" s="35" t="e">
        <f>+$C$19*'10 - 2010'!BB349</f>
        <v>#DIV/0!</v>
      </c>
      <c r="AA402" s="35" t="e">
        <f>+$C$19*'10 - 2010'!BC349</f>
        <v>#DIV/0!</v>
      </c>
      <c r="AB402" s="35" t="e">
        <f>+$C$19*'10 - 2010'!BD349</f>
        <v>#DIV/0!</v>
      </c>
      <c r="AC402" s="35" t="e">
        <f>+$C$19*'10 - 2010'!BE349</f>
        <v>#DIV/0!</v>
      </c>
      <c r="AD402" s="35" t="e">
        <f>+$C$19*'10 - 2010'!BF349</f>
        <v>#DIV/0!</v>
      </c>
      <c r="AE402" s="35" t="e">
        <f>+$C$19*'10 - 2010'!BG349</f>
        <v>#DIV/0!</v>
      </c>
      <c r="AF402" s="35" t="e">
        <f>+$C$19*'10 - 2010'!BH349</f>
        <v>#DIV/0!</v>
      </c>
      <c r="AG402" s="35" t="e">
        <f>+$C$19*'10 - 2010'!BI349</f>
        <v>#DIV/0!</v>
      </c>
      <c r="AH402" s="35" t="e">
        <f>+$C$19*'10 - 2010'!BJ349</f>
        <v>#DIV/0!</v>
      </c>
      <c r="AI402" s="2"/>
    </row>
    <row r="403" spans="1:35">
      <c r="A403" s="44">
        <v>396</v>
      </c>
      <c r="B403" s="35">
        <f>+'10 - 2010'!B350</f>
        <v>0</v>
      </c>
      <c r="C403" s="35" t="e">
        <f>+'10 - 2010'!AE350/'10 - 2010'!BK350</f>
        <v>#DIV/0!</v>
      </c>
      <c r="D403" s="35" t="e">
        <f>+$C$19*'10 - 2010'!AF350</f>
        <v>#DIV/0!</v>
      </c>
      <c r="E403" s="35" t="e">
        <f>+$C$19*'10 - 2010'!AG350</f>
        <v>#DIV/0!</v>
      </c>
      <c r="F403" s="35" t="e">
        <f>+$C$19*'10 - 2010'!AH350</f>
        <v>#DIV/0!</v>
      </c>
      <c r="G403" s="35" t="e">
        <f>+$C$19*'10 - 2010'!AI350</f>
        <v>#DIV/0!</v>
      </c>
      <c r="H403" s="35" t="e">
        <f>+$C$19*'10 - 2010'!AJ350</f>
        <v>#DIV/0!</v>
      </c>
      <c r="I403" s="35" t="e">
        <f>+$C$19*'10 - 2010'!AK350</f>
        <v>#DIV/0!</v>
      </c>
      <c r="J403" s="35" t="e">
        <f>+$C$19*'10 - 2010'!AL350</f>
        <v>#DIV/0!</v>
      </c>
      <c r="K403" s="35" t="e">
        <f>+$C$19*'10 - 2010'!AM350</f>
        <v>#DIV/0!</v>
      </c>
      <c r="L403" s="35" t="e">
        <f>+$C$19*'10 - 2010'!AN350</f>
        <v>#DIV/0!</v>
      </c>
      <c r="M403" s="35" t="e">
        <f>+$C$19*'10 - 2010'!AO350</f>
        <v>#DIV/0!</v>
      </c>
      <c r="N403" s="35" t="e">
        <f>+$C$19*'10 - 2010'!AP350</f>
        <v>#DIV/0!</v>
      </c>
      <c r="O403" s="35" t="e">
        <f>+$C$19*'10 - 2010'!AQ350</f>
        <v>#DIV/0!</v>
      </c>
      <c r="P403" s="35" t="e">
        <f>+$C$19*'10 - 2010'!AR350</f>
        <v>#DIV/0!</v>
      </c>
      <c r="Q403" s="35" t="e">
        <f>+$C$19*'10 - 2010'!AS350</f>
        <v>#DIV/0!</v>
      </c>
      <c r="R403" s="35" t="e">
        <f>+$C$19*'10 - 2010'!AT350</f>
        <v>#DIV/0!</v>
      </c>
      <c r="S403" s="35" t="e">
        <f>+$C$19*'10 - 2010'!AU350</f>
        <v>#DIV/0!</v>
      </c>
      <c r="T403" s="35" t="e">
        <f>+$C$19*'10 - 2010'!AV350</f>
        <v>#DIV/0!</v>
      </c>
      <c r="U403" s="35" t="e">
        <f>+$C$19*'10 - 2010'!AW350</f>
        <v>#DIV/0!</v>
      </c>
      <c r="V403" s="35" t="e">
        <f>+$C$19*'10 - 2010'!AX350</f>
        <v>#DIV/0!</v>
      </c>
      <c r="W403" s="35" t="e">
        <f>+$C$19*'10 - 2010'!AY350</f>
        <v>#DIV/0!</v>
      </c>
      <c r="X403" s="35" t="e">
        <f>+$C$19*'10 - 2010'!AZ350</f>
        <v>#DIV/0!</v>
      </c>
      <c r="Y403" s="35" t="e">
        <f>+$C$19*'10 - 2010'!BA350</f>
        <v>#DIV/0!</v>
      </c>
      <c r="Z403" s="35" t="e">
        <f>+$C$19*'10 - 2010'!BB350</f>
        <v>#DIV/0!</v>
      </c>
      <c r="AA403" s="35" t="e">
        <f>+$C$19*'10 - 2010'!BC350</f>
        <v>#DIV/0!</v>
      </c>
      <c r="AB403" s="35" t="e">
        <f>+$C$19*'10 - 2010'!BD350</f>
        <v>#DIV/0!</v>
      </c>
      <c r="AC403" s="35" t="e">
        <f>+$C$19*'10 - 2010'!BE350</f>
        <v>#DIV/0!</v>
      </c>
      <c r="AD403" s="35" t="e">
        <f>+$C$19*'10 - 2010'!BF350</f>
        <v>#DIV/0!</v>
      </c>
      <c r="AE403" s="35" t="e">
        <f>+$C$19*'10 - 2010'!BG350</f>
        <v>#DIV/0!</v>
      </c>
      <c r="AF403" s="35" t="e">
        <f>+$C$19*'10 - 2010'!BH350</f>
        <v>#DIV/0!</v>
      </c>
      <c r="AG403" s="35" t="e">
        <f>+$C$19*'10 - 2010'!BI350</f>
        <v>#DIV/0!</v>
      </c>
      <c r="AH403" s="35" t="e">
        <f>+$C$19*'10 - 2010'!BJ350</f>
        <v>#DIV/0!</v>
      </c>
      <c r="AI403" s="2"/>
    </row>
    <row r="404" spans="1:35">
      <c r="A404" s="44">
        <v>397</v>
      </c>
      <c r="B404" s="35">
        <f>+'10 - 2010'!B351</f>
        <v>0</v>
      </c>
      <c r="C404" s="35" t="e">
        <f>+'10 - 2010'!AE351/'10 - 2010'!BK351</f>
        <v>#DIV/0!</v>
      </c>
      <c r="D404" s="35" t="e">
        <f>+$C$19*'10 - 2010'!AF351</f>
        <v>#DIV/0!</v>
      </c>
      <c r="E404" s="35" t="e">
        <f>+$C$19*'10 - 2010'!AG351</f>
        <v>#DIV/0!</v>
      </c>
      <c r="F404" s="35" t="e">
        <f>+$C$19*'10 - 2010'!AH351</f>
        <v>#DIV/0!</v>
      </c>
      <c r="G404" s="35" t="e">
        <f>+$C$19*'10 - 2010'!AI351</f>
        <v>#DIV/0!</v>
      </c>
      <c r="H404" s="35" t="e">
        <f>+$C$19*'10 - 2010'!AJ351</f>
        <v>#DIV/0!</v>
      </c>
      <c r="I404" s="35" t="e">
        <f>+$C$19*'10 - 2010'!AK351</f>
        <v>#DIV/0!</v>
      </c>
      <c r="J404" s="35" t="e">
        <f>+$C$19*'10 - 2010'!AL351</f>
        <v>#DIV/0!</v>
      </c>
      <c r="K404" s="35" t="e">
        <f>+$C$19*'10 - 2010'!AM351</f>
        <v>#DIV/0!</v>
      </c>
      <c r="L404" s="35" t="e">
        <f>+$C$19*'10 - 2010'!AN351</f>
        <v>#DIV/0!</v>
      </c>
      <c r="M404" s="35" t="e">
        <f>+$C$19*'10 - 2010'!AO351</f>
        <v>#DIV/0!</v>
      </c>
      <c r="N404" s="35" t="e">
        <f>+$C$19*'10 - 2010'!AP351</f>
        <v>#DIV/0!</v>
      </c>
      <c r="O404" s="35" t="e">
        <f>+$C$19*'10 - 2010'!AQ351</f>
        <v>#DIV/0!</v>
      </c>
      <c r="P404" s="35" t="e">
        <f>+$C$19*'10 - 2010'!AR351</f>
        <v>#DIV/0!</v>
      </c>
      <c r="Q404" s="35" t="e">
        <f>+$C$19*'10 - 2010'!AS351</f>
        <v>#DIV/0!</v>
      </c>
      <c r="R404" s="35" t="e">
        <f>+$C$19*'10 - 2010'!AT351</f>
        <v>#DIV/0!</v>
      </c>
      <c r="S404" s="35" t="e">
        <f>+$C$19*'10 - 2010'!AU351</f>
        <v>#DIV/0!</v>
      </c>
      <c r="T404" s="35" t="e">
        <f>+$C$19*'10 - 2010'!AV351</f>
        <v>#DIV/0!</v>
      </c>
      <c r="U404" s="35" t="e">
        <f>+$C$19*'10 - 2010'!AW351</f>
        <v>#DIV/0!</v>
      </c>
      <c r="V404" s="35" t="e">
        <f>+$C$19*'10 - 2010'!AX351</f>
        <v>#DIV/0!</v>
      </c>
      <c r="W404" s="35" t="e">
        <f>+$C$19*'10 - 2010'!AY351</f>
        <v>#DIV/0!</v>
      </c>
      <c r="X404" s="35" t="e">
        <f>+$C$19*'10 - 2010'!AZ351</f>
        <v>#DIV/0!</v>
      </c>
      <c r="Y404" s="35" t="e">
        <f>+$C$19*'10 - 2010'!BA351</f>
        <v>#DIV/0!</v>
      </c>
      <c r="Z404" s="35" t="e">
        <f>+$C$19*'10 - 2010'!BB351</f>
        <v>#DIV/0!</v>
      </c>
      <c r="AA404" s="35" t="e">
        <f>+$C$19*'10 - 2010'!BC351</f>
        <v>#DIV/0!</v>
      </c>
      <c r="AB404" s="35" t="e">
        <f>+$C$19*'10 - 2010'!BD351</f>
        <v>#DIV/0!</v>
      </c>
      <c r="AC404" s="35" t="e">
        <f>+$C$19*'10 - 2010'!BE351</f>
        <v>#DIV/0!</v>
      </c>
      <c r="AD404" s="35" t="e">
        <f>+$C$19*'10 - 2010'!BF351</f>
        <v>#DIV/0!</v>
      </c>
      <c r="AE404" s="35" t="e">
        <f>+$C$19*'10 - 2010'!BG351</f>
        <v>#DIV/0!</v>
      </c>
      <c r="AF404" s="35" t="e">
        <f>+$C$19*'10 - 2010'!BH351</f>
        <v>#DIV/0!</v>
      </c>
      <c r="AG404" s="35" t="e">
        <f>+$C$19*'10 - 2010'!BI351</f>
        <v>#DIV/0!</v>
      </c>
      <c r="AH404" s="35" t="e">
        <f>+$C$19*'10 - 2010'!BJ351</f>
        <v>#DIV/0!</v>
      </c>
      <c r="AI404" s="2"/>
    </row>
    <row r="405" spans="1:35">
      <c r="A405" s="44">
        <v>398</v>
      </c>
      <c r="B405" s="35">
        <f>+'10 - 2010'!B352</f>
        <v>0</v>
      </c>
      <c r="C405" s="35" t="e">
        <f>+'10 - 2010'!AE352/'10 - 2010'!BK352</f>
        <v>#DIV/0!</v>
      </c>
      <c r="D405" s="35" t="e">
        <f>+$C$19*'10 - 2010'!AF352</f>
        <v>#DIV/0!</v>
      </c>
      <c r="E405" s="35" t="e">
        <f>+$C$19*'10 - 2010'!AG352</f>
        <v>#DIV/0!</v>
      </c>
      <c r="F405" s="35" t="e">
        <f>+$C$19*'10 - 2010'!AH352</f>
        <v>#DIV/0!</v>
      </c>
      <c r="G405" s="35" t="e">
        <f>+$C$19*'10 - 2010'!AI352</f>
        <v>#DIV/0!</v>
      </c>
      <c r="H405" s="35" t="e">
        <f>+$C$19*'10 - 2010'!AJ352</f>
        <v>#DIV/0!</v>
      </c>
      <c r="I405" s="35" t="e">
        <f>+$C$19*'10 - 2010'!AK352</f>
        <v>#DIV/0!</v>
      </c>
      <c r="J405" s="35" t="e">
        <f>+$C$19*'10 - 2010'!AL352</f>
        <v>#DIV/0!</v>
      </c>
      <c r="K405" s="35" t="e">
        <f>+$C$19*'10 - 2010'!AM352</f>
        <v>#DIV/0!</v>
      </c>
      <c r="L405" s="35" t="e">
        <f>+$C$19*'10 - 2010'!AN352</f>
        <v>#DIV/0!</v>
      </c>
      <c r="M405" s="35" t="e">
        <f>+$C$19*'10 - 2010'!AO352</f>
        <v>#DIV/0!</v>
      </c>
      <c r="N405" s="35" t="e">
        <f>+$C$19*'10 - 2010'!AP352</f>
        <v>#DIV/0!</v>
      </c>
      <c r="O405" s="35" t="e">
        <f>+$C$19*'10 - 2010'!AQ352</f>
        <v>#DIV/0!</v>
      </c>
      <c r="P405" s="35" t="e">
        <f>+$C$19*'10 - 2010'!AR352</f>
        <v>#DIV/0!</v>
      </c>
      <c r="Q405" s="35" t="e">
        <f>+$C$19*'10 - 2010'!AS352</f>
        <v>#DIV/0!</v>
      </c>
      <c r="R405" s="35" t="e">
        <f>+$C$19*'10 - 2010'!AT352</f>
        <v>#DIV/0!</v>
      </c>
      <c r="S405" s="35" t="e">
        <f>+$C$19*'10 - 2010'!AU352</f>
        <v>#DIV/0!</v>
      </c>
      <c r="T405" s="35" t="e">
        <f>+$C$19*'10 - 2010'!AV352</f>
        <v>#DIV/0!</v>
      </c>
      <c r="U405" s="35" t="e">
        <f>+$C$19*'10 - 2010'!AW352</f>
        <v>#DIV/0!</v>
      </c>
      <c r="V405" s="35" t="e">
        <f>+$C$19*'10 - 2010'!AX352</f>
        <v>#DIV/0!</v>
      </c>
      <c r="W405" s="35" t="e">
        <f>+$C$19*'10 - 2010'!AY352</f>
        <v>#DIV/0!</v>
      </c>
      <c r="X405" s="35" t="e">
        <f>+$C$19*'10 - 2010'!AZ352</f>
        <v>#DIV/0!</v>
      </c>
      <c r="Y405" s="35" t="e">
        <f>+$C$19*'10 - 2010'!BA352</f>
        <v>#DIV/0!</v>
      </c>
      <c r="Z405" s="35" t="e">
        <f>+$C$19*'10 - 2010'!BB352</f>
        <v>#DIV/0!</v>
      </c>
      <c r="AA405" s="35" t="e">
        <f>+$C$19*'10 - 2010'!BC352</f>
        <v>#DIV/0!</v>
      </c>
      <c r="AB405" s="35" t="e">
        <f>+$C$19*'10 - 2010'!BD352</f>
        <v>#DIV/0!</v>
      </c>
      <c r="AC405" s="35" t="e">
        <f>+$C$19*'10 - 2010'!BE352</f>
        <v>#DIV/0!</v>
      </c>
      <c r="AD405" s="35" t="e">
        <f>+$C$19*'10 - 2010'!BF352</f>
        <v>#DIV/0!</v>
      </c>
      <c r="AE405" s="35" t="e">
        <f>+$C$19*'10 - 2010'!BG352</f>
        <v>#DIV/0!</v>
      </c>
      <c r="AF405" s="35" t="e">
        <f>+$C$19*'10 - 2010'!BH352</f>
        <v>#DIV/0!</v>
      </c>
      <c r="AG405" s="35" t="e">
        <f>+$C$19*'10 - 2010'!BI352</f>
        <v>#DIV/0!</v>
      </c>
      <c r="AH405" s="35" t="e">
        <f>+$C$19*'10 - 2010'!BJ352</f>
        <v>#DIV/0!</v>
      </c>
      <c r="AI405" s="3"/>
    </row>
    <row r="406" spans="1:35">
      <c r="A406" s="44">
        <v>399</v>
      </c>
      <c r="B406" s="35">
        <f>+'10 - 2010'!B353</f>
        <v>0</v>
      </c>
      <c r="C406" s="35" t="e">
        <f>+'10 - 2010'!AE353/'10 - 2010'!BK353</f>
        <v>#DIV/0!</v>
      </c>
      <c r="D406" s="35" t="e">
        <f>+$C$19*'10 - 2010'!AF353</f>
        <v>#DIV/0!</v>
      </c>
      <c r="E406" s="35" t="e">
        <f>+$C$19*'10 - 2010'!AG353</f>
        <v>#DIV/0!</v>
      </c>
      <c r="F406" s="35" t="e">
        <f>+$C$19*'10 - 2010'!AH353</f>
        <v>#DIV/0!</v>
      </c>
      <c r="G406" s="35" t="e">
        <f>+$C$19*'10 - 2010'!AI353</f>
        <v>#DIV/0!</v>
      </c>
      <c r="H406" s="35" t="e">
        <f>+$C$19*'10 - 2010'!AJ353</f>
        <v>#DIV/0!</v>
      </c>
      <c r="I406" s="35" t="e">
        <f>+$C$19*'10 - 2010'!AK353</f>
        <v>#DIV/0!</v>
      </c>
      <c r="J406" s="35" t="e">
        <f>+$C$19*'10 - 2010'!AL353</f>
        <v>#DIV/0!</v>
      </c>
      <c r="K406" s="35" t="e">
        <f>+$C$19*'10 - 2010'!AM353</f>
        <v>#DIV/0!</v>
      </c>
      <c r="L406" s="35" t="e">
        <f>+$C$19*'10 - 2010'!AN353</f>
        <v>#DIV/0!</v>
      </c>
      <c r="M406" s="35" t="e">
        <f>+$C$19*'10 - 2010'!AO353</f>
        <v>#DIV/0!</v>
      </c>
      <c r="N406" s="35" t="e">
        <f>+$C$19*'10 - 2010'!AP353</f>
        <v>#DIV/0!</v>
      </c>
      <c r="O406" s="35" t="e">
        <f>+$C$19*'10 - 2010'!AQ353</f>
        <v>#DIV/0!</v>
      </c>
      <c r="P406" s="35" t="e">
        <f>+$C$19*'10 - 2010'!AR353</f>
        <v>#DIV/0!</v>
      </c>
      <c r="Q406" s="35" t="e">
        <f>+$C$19*'10 - 2010'!AS353</f>
        <v>#DIV/0!</v>
      </c>
      <c r="R406" s="35" t="e">
        <f>+$C$19*'10 - 2010'!AT353</f>
        <v>#DIV/0!</v>
      </c>
      <c r="S406" s="35" t="e">
        <f>+$C$19*'10 - 2010'!AU353</f>
        <v>#DIV/0!</v>
      </c>
      <c r="T406" s="35" t="e">
        <f>+$C$19*'10 - 2010'!AV353</f>
        <v>#DIV/0!</v>
      </c>
      <c r="U406" s="35" t="e">
        <f>+$C$19*'10 - 2010'!AW353</f>
        <v>#DIV/0!</v>
      </c>
      <c r="V406" s="35" t="e">
        <f>+$C$19*'10 - 2010'!AX353</f>
        <v>#DIV/0!</v>
      </c>
      <c r="W406" s="35" t="e">
        <f>+$C$19*'10 - 2010'!AY353</f>
        <v>#DIV/0!</v>
      </c>
      <c r="X406" s="35" t="e">
        <f>+$C$19*'10 - 2010'!AZ353</f>
        <v>#DIV/0!</v>
      </c>
      <c r="Y406" s="35" t="e">
        <f>+$C$19*'10 - 2010'!BA353</f>
        <v>#DIV/0!</v>
      </c>
      <c r="Z406" s="35" t="e">
        <f>+$C$19*'10 - 2010'!BB353</f>
        <v>#DIV/0!</v>
      </c>
      <c r="AA406" s="35" t="e">
        <f>+$C$19*'10 - 2010'!BC353</f>
        <v>#DIV/0!</v>
      </c>
      <c r="AB406" s="35" t="e">
        <f>+$C$19*'10 - 2010'!BD353</f>
        <v>#DIV/0!</v>
      </c>
      <c r="AC406" s="35" t="e">
        <f>+$C$19*'10 - 2010'!BE353</f>
        <v>#DIV/0!</v>
      </c>
      <c r="AD406" s="35" t="e">
        <f>+$C$19*'10 - 2010'!BF353</f>
        <v>#DIV/0!</v>
      </c>
      <c r="AE406" s="35" t="e">
        <f>+$C$19*'10 - 2010'!BG353</f>
        <v>#DIV/0!</v>
      </c>
      <c r="AF406" s="35" t="e">
        <f>+$C$19*'10 - 2010'!BH353</f>
        <v>#DIV/0!</v>
      </c>
      <c r="AG406" s="35" t="e">
        <f>+$C$19*'10 - 2010'!BI353</f>
        <v>#DIV/0!</v>
      </c>
      <c r="AH406" s="35" t="e">
        <f>+$C$19*'10 - 2010'!BJ353</f>
        <v>#DIV/0!</v>
      </c>
      <c r="AI406" s="2"/>
    </row>
    <row r="407" spans="1:35">
      <c r="A407" s="44">
        <v>400</v>
      </c>
      <c r="B407" s="35">
        <f>+'10 - 2010'!B354</f>
        <v>0</v>
      </c>
      <c r="C407" s="35" t="e">
        <f>+'10 - 2010'!AE354/'10 - 2010'!BK354</f>
        <v>#DIV/0!</v>
      </c>
      <c r="D407" s="35" t="e">
        <f>+$C$19*'10 - 2010'!AF354</f>
        <v>#DIV/0!</v>
      </c>
      <c r="E407" s="35" t="e">
        <f>+$C$19*'10 - 2010'!AG354</f>
        <v>#DIV/0!</v>
      </c>
      <c r="F407" s="35" t="e">
        <f>+$C$19*'10 - 2010'!AH354</f>
        <v>#DIV/0!</v>
      </c>
      <c r="G407" s="35" t="e">
        <f>+$C$19*'10 - 2010'!AI354</f>
        <v>#DIV/0!</v>
      </c>
      <c r="H407" s="35" t="e">
        <f>+$C$19*'10 - 2010'!AJ354</f>
        <v>#DIV/0!</v>
      </c>
      <c r="I407" s="35" t="e">
        <f>+$C$19*'10 - 2010'!AK354</f>
        <v>#DIV/0!</v>
      </c>
      <c r="J407" s="35" t="e">
        <f>+$C$19*'10 - 2010'!AL354</f>
        <v>#DIV/0!</v>
      </c>
      <c r="K407" s="35" t="e">
        <f>+$C$19*'10 - 2010'!AM354</f>
        <v>#DIV/0!</v>
      </c>
      <c r="L407" s="35" t="e">
        <f>+$C$19*'10 - 2010'!AN354</f>
        <v>#DIV/0!</v>
      </c>
      <c r="M407" s="35" t="e">
        <f>+$C$19*'10 - 2010'!AO354</f>
        <v>#DIV/0!</v>
      </c>
      <c r="N407" s="35" t="e">
        <f>+$C$19*'10 - 2010'!AP354</f>
        <v>#DIV/0!</v>
      </c>
      <c r="O407" s="35" t="e">
        <f>+$C$19*'10 - 2010'!AQ354</f>
        <v>#DIV/0!</v>
      </c>
      <c r="P407" s="35" t="e">
        <f>+$C$19*'10 - 2010'!AR354</f>
        <v>#DIV/0!</v>
      </c>
      <c r="Q407" s="35" t="e">
        <f>+$C$19*'10 - 2010'!AS354</f>
        <v>#DIV/0!</v>
      </c>
      <c r="R407" s="35" t="e">
        <f>+$C$19*'10 - 2010'!AT354</f>
        <v>#DIV/0!</v>
      </c>
      <c r="S407" s="35" t="e">
        <f>+$C$19*'10 - 2010'!AU354</f>
        <v>#DIV/0!</v>
      </c>
      <c r="T407" s="35" t="e">
        <f>+$C$19*'10 - 2010'!AV354</f>
        <v>#DIV/0!</v>
      </c>
      <c r="U407" s="35" t="e">
        <f>+$C$19*'10 - 2010'!AW354</f>
        <v>#DIV/0!</v>
      </c>
      <c r="V407" s="35" t="e">
        <f>+$C$19*'10 - 2010'!AX354</f>
        <v>#DIV/0!</v>
      </c>
      <c r="W407" s="35" t="e">
        <f>+$C$19*'10 - 2010'!AY354</f>
        <v>#DIV/0!</v>
      </c>
      <c r="X407" s="35" t="e">
        <f>+$C$19*'10 - 2010'!AZ354</f>
        <v>#DIV/0!</v>
      </c>
      <c r="Y407" s="35" t="e">
        <f>+$C$19*'10 - 2010'!BA354</f>
        <v>#DIV/0!</v>
      </c>
      <c r="Z407" s="35" t="e">
        <f>+$C$19*'10 - 2010'!BB354</f>
        <v>#DIV/0!</v>
      </c>
      <c r="AA407" s="35" t="e">
        <f>+$C$19*'10 - 2010'!BC354</f>
        <v>#DIV/0!</v>
      </c>
      <c r="AB407" s="35" t="e">
        <f>+$C$19*'10 - 2010'!BD354</f>
        <v>#DIV/0!</v>
      </c>
      <c r="AC407" s="35" t="e">
        <f>+$C$19*'10 - 2010'!BE354</f>
        <v>#DIV/0!</v>
      </c>
      <c r="AD407" s="35" t="e">
        <f>+$C$19*'10 - 2010'!BF354</f>
        <v>#DIV/0!</v>
      </c>
      <c r="AE407" s="35" t="e">
        <f>+$C$19*'10 - 2010'!BG354</f>
        <v>#DIV/0!</v>
      </c>
      <c r="AF407" s="35" t="e">
        <f>+$C$19*'10 - 2010'!BH354</f>
        <v>#DIV/0!</v>
      </c>
      <c r="AG407" s="35" t="e">
        <f>+$C$19*'10 - 2010'!BI354</f>
        <v>#DIV/0!</v>
      </c>
      <c r="AH407" s="35" t="e">
        <f>+$C$19*'10 - 2010'!BJ354</f>
        <v>#DIV/0!</v>
      </c>
      <c r="AI407" s="2"/>
    </row>
    <row r="408" spans="1:35">
      <c r="A408" s="44">
        <v>401</v>
      </c>
      <c r="B408" s="35">
        <f>+'10 - 2010'!B355</f>
        <v>0</v>
      </c>
      <c r="C408" s="35" t="e">
        <f>+'10 - 2010'!AE355/'10 - 2010'!BK355</f>
        <v>#DIV/0!</v>
      </c>
      <c r="D408" s="35" t="e">
        <f>+$C$19*'10 - 2010'!AF355</f>
        <v>#DIV/0!</v>
      </c>
      <c r="E408" s="35" t="e">
        <f>+$C$19*'10 - 2010'!AG355</f>
        <v>#DIV/0!</v>
      </c>
      <c r="F408" s="35" t="e">
        <f>+$C$19*'10 - 2010'!AH355</f>
        <v>#DIV/0!</v>
      </c>
      <c r="G408" s="35" t="e">
        <f>+$C$19*'10 - 2010'!AI355</f>
        <v>#DIV/0!</v>
      </c>
      <c r="H408" s="35" t="e">
        <f>+$C$19*'10 - 2010'!AJ355</f>
        <v>#DIV/0!</v>
      </c>
      <c r="I408" s="35" t="e">
        <f>+$C$19*'10 - 2010'!AK355</f>
        <v>#DIV/0!</v>
      </c>
      <c r="J408" s="35" t="e">
        <f>+$C$19*'10 - 2010'!AL355</f>
        <v>#DIV/0!</v>
      </c>
      <c r="K408" s="35" t="e">
        <f>+$C$19*'10 - 2010'!AM355</f>
        <v>#DIV/0!</v>
      </c>
      <c r="L408" s="35" t="e">
        <f>+$C$19*'10 - 2010'!AN355</f>
        <v>#DIV/0!</v>
      </c>
      <c r="M408" s="35" t="e">
        <f>+$C$19*'10 - 2010'!AO355</f>
        <v>#DIV/0!</v>
      </c>
      <c r="N408" s="35" t="e">
        <f>+$C$19*'10 - 2010'!AP355</f>
        <v>#DIV/0!</v>
      </c>
      <c r="O408" s="35" t="e">
        <f>+$C$19*'10 - 2010'!AQ355</f>
        <v>#DIV/0!</v>
      </c>
      <c r="P408" s="35" t="e">
        <f>+$C$19*'10 - 2010'!AR355</f>
        <v>#DIV/0!</v>
      </c>
      <c r="Q408" s="35" t="e">
        <f>+$C$19*'10 - 2010'!AS355</f>
        <v>#DIV/0!</v>
      </c>
      <c r="R408" s="35" t="e">
        <f>+$C$19*'10 - 2010'!AT355</f>
        <v>#DIV/0!</v>
      </c>
      <c r="S408" s="35" t="e">
        <f>+$C$19*'10 - 2010'!AU355</f>
        <v>#DIV/0!</v>
      </c>
      <c r="T408" s="35" t="e">
        <f>+$C$19*'10 - 2010'!AV355</f>
        <v>#DIV/0!</v>
      </c>
      <c r="U408" s="35" t="e">
        <f>+$C$19*'10 - 2010'!AW355</f>
        <v>#DIV/0!</v>
      </c>
      <c r="V408" s="35" t="e">
        <f>+$C$19*'10 - 2010'!AX355</f>
        <v>#DIV/0!</v>
      </c>
      <c r="W408" s="35" t="e">
        <f>+$C$19*'10 - 2010'!AY355</f>
        <v>#DIV/0!</v>
      </c>
      <c r="X408" s="35" t="e">
        <f>+$C$19*'10 - 2010'!AZ355</f>
        <v>#DIV/0!</v>
      </c>
      <c r="Y408" s="35" t="e">
        <f>+$C$19*'10 - 2010'!BA355</f>
        <v>#DIV/0!</v>
      </c>
      <c r="Z408" s="35" t="e">
        <f>+$C$19*'10 - 2010'!BB355</f>
        <v>#DIV/0!</v>
      </c>
      <c r="AA408" s="35" t="e">
        <f>+$C$19*'10 - 2010'!BC355</f>
        <v>#DIV/0!</v>
      </c>
      <c r="AB408" s="35" t="e">
        <f>+$C$19*'10 - 2010'!BD355</f>
        <v>#DIV/0!</v>
      </c>
      <c r="AC408" s="35" t="e">
        <f>+$C$19*'10 - 2010'!BE355</f>
        <v>#DIV/0!</v>
      </c>
      <c r="AD408" s="35" t="e">
        <f>+$C$19*'10 - 2010'!BF355</f>
        <v>#DIV/0!</v>
      </c>
      <c r="AE408" s="35" t="e">
        <f>+$C$19*'10 - 2010'!BG355</f>
        <v>#DIV/0!</v>
      </c>
      <c r="AF408" s="35" t="e">
        <f>+$C$19*'10 - 2010'!BH355</f>
        <v>#DIV/0!</v>
      </c>
      <c r="AG408" s="35" t="e">
        <f>+$C$19*'10 - 2010'!BI355</f>
        <v>#DIV/0!</v>
      </c>
      <c r="AH408" s="35" t="e">
        <f>+$C$19*'10 - 2010'!BJ355</f>
        <v>#DIV/0!</v>
      </c>
    </row>
    <row r="409" spans="1:35">
      <c r="A409" s="44">
        <v>402</v>
      </c>
      <c r="B409" s="35">
        <f>+'10 - 2010'!B356</f>
        <v>0</v>
      </c>
      <c r="C409" s="35" t="e">
        <f>+'10 - 2010'!AE356/'10 - 2010'!BK356</f>
        <v>#DIV/0!</v>
      </c>
      <c r="D409" s="35" t="e">
        <f>+$C$19*'10 - 2010'!AF356</f>
        <v>#DIV/0!</v>
      </c>
      <c r="E409" s="35" t="e">
        <f>+$C$19*'10 - 2010'!AG356</f>
        <v>#DIV/0!</v>
      </c>
      <c r="F409" s="35" t="e">
        <f>+$C$19*'10 - 2010'!AH356</f>
        <v>#DIV/0!</v>
      </c>
      <c r="G409" s="35" t="e">
        <f>+$C$19*'10 - 2010'!AI356</f>
        <v>#DIV/0!</v>
      </c>
      <c r="H409" s="35" t="e">
        <f>+$C$19*'10 - 2010'!AJ356</f>
        <v>#DIV/0!</v>
      </c>
      <c r="I409" s="35" t="e">
        <f>+$C$19*'10 - 2010'!AK356</f>
        <v>#DIV/0!</v>
      </c>
      <c r="J409" s="35" t="e">
        <f>+$C$19*'10 - 2010'!AL356</f>
        <v>#DIV/0!</v>
      </c>
      <c r="K409" s="35" t="e">
        <f>+$C$19*'10 - 2010'!AM356</f>
        <v>#DIV/0!</v>
      </c>
      <c r="L409" s="35" t="e">
        <f>+$C$19*'10 - 2010'!AN356</f>
        <v>#DIV/0!</v>
      </c>
      <c r="M409" s="35" t="e">
        <f>+$C$19*'10 - 2010'!AO356</f>
        <v>#DIV/0!</v>
      </c>
      <c r="N409" s="35" t="e">
        <f>+$C$19*'10 - 2010'!AP356</f>
        <v>#DIV/0!</v>
      </c>
      <c r="O409" s="35" t="e">
        <f>+$C$19*'10 - 2010'!AQ356</f>
        <v>#DIV/0!</v>
      </c>
      <c r="P409" s="35" t="e">
        <f>+$C$19*'10 - 2010'!AR356</f>
        <v>#DIV/0!</v>
      </c>
      <c r="Q409" s="35" t="e">
        <f>+$C$19*'10 - 2010'!AS356</f>
        <v>#DIV/0!</v>
      </c>
      <c r="R409" s="35" t="e">
        <f>+$C$19*'10 - 2010'!AT356</f>
        <v>#DIV/0!</v>
      </c>
      <c r="S409" s="35" t="e">
        <f>+$C$19*'10 - 2010'!AU356</f>
        <v>#DIV/0!</v>
      </c>
      <c r="T409" s="35" t="e">
        <f>+$C$19*'10 - 2010'!AV356</f>
        <v>#DIV/0!</v>
      </c>
      <c r="U409" s="35" t="e">
        <f>+$C$19*'10 - 2010'!AW356</f>
        <v>#DIV/0!</v>
      </c>
      <c r="V409" s="35" t="e">
        <f>+$C$19*'10 - 2010'!AX356</f>
        <v>#DIV/0!</v>
      </c>
      <c r="W409" s="35" t="e">
        <f>+$C$19*'10 - 2010'!AY356</f>
        <v>#DIV/0!</v>
      </c>
      <c r="X409" s="35" t="e">
        <f>+$C$19*'10 - 2010'!AZ356</f>
        <v>#DIV/0!</v>
      </c>
      <c r="Y409" s="35" t="e">
        <f>+$C$19*'10 - 2010'!BA356</f>
        <v>#DIV/0!</v>
      </c>
      <c r="Z409" s="35" t="e">
        <f>+$C$19*'10 - 2010'!BB356</f>
        <v>#DIV/0!</v>
      </c>
      <c r="AA409" s="35" t="e">
        <f>+$C$19*'10 - 2010'!BC356</f>
        <v>#DIV/0!</v>
      </c>
      <c r="AB409" s="35" t="e">
        <f>+$C$19*'10 - 2010'!BD356</f>
        <v>#DIV/0!</v>
      </c>
      <c r="AC409" s="35" t="e">
        <f>+$C$19*'10 - 2010'!BE356</f>
        <v>#DIV/0!</v>
      </c>
      <c r="AD409" s="35" t="e">
        <f>+$C$19*'10 - 2010'!BF356</f>
        <v>#DIV/0!</v>
      </c>
      <c r="AE409" s="35" t="e">
        <f>+$C$19*'10 - 2010'!BG356</f>
        <v>#DIV/0!</v>
      </c>
      <c r="AF409" s="35" t="e">
        <f>+$C$19*'10 - 2010'!BH356</f>
        <v>#DIV/0!</v>
      </c>
      <c r="AG409" s="35" t="e">
        <f>+$C$19*'10 - 2010'!BI356</f>
        <v>#DIV/0!</v>
      </c>
      <c r="AH409" s="35" t="e">
        <f>+$C$19*'10 - 2010'!BJ356</f>
        <v>#DIV/0!</v>
      </c>
    </row>
    <row r="410" spans="1:35">
      <c r="A410" s="44">
        <v>403</v>
      </c>
      <c r="B410" s="35">
        <f>+'10 - 2010'!B357</f>
        <v>0</v>
      </c>
      <c r="C410" s="35" t="e">
        <f>+'10 - 2010'!AE357/'10 - 2010'!BK357</f>
        <v>#DIV/0!</v>
      </c>
      <c r="D410" s="35" t="e">
        <f>+$C$19*'10 - 2010'!AF357</f>
        <v>#DIV/0!</v>
      </c>
      <c r="E410" s="35" t="e">
        <f>+$C$19*'10 - 2010'!AG357</f>
        <v>#DIV/0!</v>
      </c>
      <c r="F410" s="35" t="e">
        <f>+$C$19*'10 - 2010'!AH357</f>
        <v>#DIV/0!</v>
      </c>
      <c r="G410" s="35" t="e">
        <f>+$C$19*'10 - 2010'!AI357</f>
        <v>#DIV/0!</v>
      </c>
      <c r="H410" s="35" t="e">
        <f>+$C$19*'10 - 2010'!AJ357</f>
        <v>#DIV/0!</v>
      </c>
      <c r="I410" s="35" t="e">
        <f>+$C$19*'10 - 2010'!AK357</f>
        <v>#DIV/0!</v>
      </c>
      <c r="J410" s="35" t="e">
        <f>+$C$19*'10 - 2010'!AL357</f>
        <v>#DIV/0!</v>
      </c>
      <c r="K410" s="35" t="e">
        <f>+$C$19*'10 - 2010'!AM357</f>
        <v>#DIV/0!</v>
      </c>
      <c r="L410" s="35" t="e">
        <f>+$C$19*'10 - 2010'!AN357</f>
        <v>#DIV/0!</v>
      </c>
      <c r="M410" s="35" t="e">
        <f>+$C$19*'10 - 2010'!AO357</f>
        <v>#DIV/0!</v>
      </c>
      <c r="N410" s="35" t="e">
        <f>+$C$19*'10 - 2010'!AP357</f>
        <v>#DIV/0!</v>
      </c>
      <c r="O410" s="35" t="e">
        <f>+$C$19*'10 - 2010'!AQ357</f>
        <v>#DIV/0!</v>
      </c>
      <c r="P410" s="35" t="e">
        <f>+$C$19*'10 - 2010'!AR357</f>
        <v>#DIV/0!</v>
      </c>
      <c r="Q410" s="35" t="e">
        <f>+$C$19*'10 - 2010'!AS357</f>
        <v>#DIV/0!</v>
      </c>
      <c r="R410" s="35" t="e">
        <f>+$C$19*'10 - 2010'!AT357</f>
        <v>#DIV/0!</v>
      </c>
      <c r="S410" s="35" t="e">
        <f>+$C$19*'10 - 2010'!AU357</f>
        <v>#DIV/0!</v>
      </c>
      <c r="T410" s="35" t="e">
        <f>+$C$19*'10 - 2010'!AV357</f>
        <v>#DIV/0!</v>
      </c>
      <c r="U410" s="35" t="e">
        <f>+$C$19*'10 - 2010'!AW357</f>
        <v>#DIV/0!</v>
      </c>
      <c r="V410" s="35" t="e">
        <f>+$C$19*'10 - 2010'!AX357</f>
        <v>#DIV/0!</v>
      </c>
      <c r="W410" s="35" t="e">
        <f>+$C$19*'10 - 2010'!AY357</f>
        <v>#DIV/0!</v>
      </c>
      <c r="X410" s="35" t="e">
        <f>+$C$19*'10 - 2010'!AZ357</f>
        <v>#DIV/0!</v>
      </c>
      <c r="Y410" s="35" t="e">
        <f>+$C$19*'10 - 2010'!BA357</f>
        <v>#DIV/0!</v>
      </c>
      <c r="Z410" s="35" t="e">
        <f>+$C$19*'10 - 2010'!BB357</f>
        <v>#DIV/0!</v>
      </c>
      <c r="AA410" s="35" t="e">
        <f>+$C$19*'10 - 2010'!BC357</f>
        <v>#DIV/0!</v>
      </c>
      <c r="AB410" s="35" t="e">
        <f>+$C$19*'10 - 2010'!BD357</f>
        <v>#DIV/0!</v>
      </c>
      <c r="AC410" s="35" t="e">
        <f>+$C$19*'10 - 2010'!BE357</f>
        <v>#DIV/0!</v>
      </c>
      <c r="AD410" s="35" t="e">
        <f>+$C$19*'10 - 2010'!BF357</f>
        <v>#DIV/0!</v>
      </c>
      <c r="AE410" s="35" t="e">
        <f>+$C$19*'10 - 2010'!BG357</f>
        <v>#DIV/0!</v>
      </c>
      <c r="AF410" s="35" t="e">
        <f>+$C$19*'10 - 2010'!BH357</f>
        <v>#DIV/0!</v>
      </c>
      <c r="AG410" s="35" t="e">
        <f>+$C$19*'10 - 2010'!BI357</f>
        <v>#DIV/0!</v>
      </c>
      <c r="AH410" s="35" t="e">
        <f>+$C$19*'10 - 2010'!BJ357</f>
        <v>#DIV/0!</v>
      </c>
    </row>
    <row r="411" spans="1:35">
      <c r="A411" s="44">
        <v>404</v>
      </c>
      <c r="B411" s="35">
        <f>+'10 - 2010'!B358</f>
        <v>0</v>
      </c>
      <c r="C411" s="35" t="e">
        <f>+'10 - 2010'!AE358/'10 - 2010'!BK358</f>
        <v>#DIV/0!</v>
      </c>
      <c r="D411" s="35" t="e">
        <f>+$C$19*'10 - 2010'!AF358</f>
        <v>#DIV/0!</v>
      </c>
      <c r="E411" s="35" t="e">
        <f>+$C$19*'10 - 2010'!AG358</f>
        <v>#DIV/0!</v>
      </c>
      <c r="F411" s="35" t="e">
        <f>+$C$19*'10 - 2010'!AH358</f>
        <v>#DIV/0!</v>
      </c>
      <c r="G411" s="35" t="e">
        <f>+$C$19*'10 - 2010'!AI358</f>
        <v>#DIV/0!</v>
      </c>
      <c r="H411" s="35" t="e">
        <f>+$C$19*'10 - 2010'!AJ358</f>
        <v>#DIV/0!</v>
      </c>
      <c r="I411" s="35" t="e">
        <f>+$C$19*'10 - 2010'!AK358</f>
        <v>#DIV/0!</v>
      </c>
      <c r="J411" s="35" t="e">
        <f>+$C$19*'10 - 2010'!AL358</f>
        <v>#DIV/0!</v>
      </c>
      <c r="K411" s="35" t="e">
        <f>+$C$19*'10 - 2010'!AM358</f>
        <v>#DIV/0!</v>
      </c>
      <c r="L411" s="35" t="e">
        <f>+$C$19*'10 - 2010'!AN358</f>
        <v>#DIV/0!</v>
      </c>
      <c r="M411" s="35" t="e">
        <f>+$C$19*'10 - 2010'!AO358</f>
        <v>#DIV/0!</v>
      </c>
      <c r="N411" s="35" t="e">
        <f>+$C$19*'10 - 2010'!AP358</f>
        <v>#DIV/0!</v>
      </c>
      <c r="O411" s="35" t="e">
        <f>+$C$19*'10 - 2010'!AQ358</f>
        <v>#DIV/0!</v>
      </c>
      <c r="P411" s="35" t="e">
        <f>+$C$19*'10 - 2010'!AR358</f>
        <v>#DIV/0!</v>
      </c>
      <c r="Q411" s="35" t="e">
        <f>+$C$19*'10 - 2010'!AS358</f>
        <v>#DIV/0!</v>
      </c>
      <c r="R411" s="35" t="e">
        <f>+$C$19*'10 - 2010'!AT358</f>
        <v>#DIV/0!</v>
      </c>
      <c r="S411" s="35" t="e">
        <f>+$C$19*'10 - 2010'!AU358</f>
        <v>#DIV/0!</v>
      </c>
      <c r="T411" s="35" t="e">
        <f>+$C$19*'10 - 2010'!AV358</f>
        <v>#DIV/0!</v>
      </c>
      <c r="U411" s="35" t="e">
        <f>+$C$19*'10 - 2010'!AW358</f>
        <v>#DIV/0!</v>
      </c>
      <c r="V411" s="35" t="e">
        <f>+$C$19*'10 - 2010'!AX358</f>
        <v>#DIV/0!</v>
      </c>
      <c r="W411" s="35" t="e">
        <f>+$C$19*'10 - 2010'!AY358</f>
        <v>#DIV/0!</v>
      </c>
      <c r="X411" s="35" t="e">
        <f>+$C$19*'10 - 2010'!AZ358</f>
        <v>#DIV/0!</v>
      </c>
      <c r="Y411" s="35" t="e">
        <f>+$C$19*'10 - 2010'!BA358</f>
        <v>#DIV/0!</v>
      </c>
      <c r="Z411" s="35" t="e">
        <f>+$C$19*'10 - 2010'!BB358</f>
        <v>#DIV/0!</v>
      </c>
      <c r="AA411" s="35" t="e">
        <f>+$C$19*'10 - 2010'!BC358</f>
        <v>#DIV/0!</v>
      </c>
      <c r="AB411" s="35" t="e">
        <f>+$C$19*'10 - 2010'!BD358</f>
        <v>#DIV/0!</v>
      </c>
      <c r="AC411" s="35" t="e">
        <f>+$C$19*'10 - 2010'!BE358</f>
        <v>#DIV/0!</v>
      </c>
      <c r="AD411" s="35" t="e">
        <f>+$C$19*'10 - 2010'!BF358</f>
        <v>#DIV/0!</v>
      </c>
      <c r="AE411" s="35" t="e">
        <f>+$C$19*'10 - 2010'!BG358</f>
        <v>#DIV/0!</v>
      </c>
      <c r="AF411" s="35" t="e">
        <f>+$C$19*'10 - 2010'!BH358</f>
        <v>#DIV/0!</v>
      </c>
      <c r="AG411" s="35" t="e">
        <f>+$C$19*'10 - 2010'!BI358</f>
        <v>#DIV/0!</v>
      </c>
      <c r="AH411" s="35" t="e">
        <f>+$C$19*'10 - 2010'!BJ358</f>
        <v>#DIV/0!</v>
      </c>
    </row>
    <row r="412" spans="1:35">
      <c r="A412" s="44">
        <v>405</v>
      </c>
      <c r="B412" s="35">
        <f>+'10 - 2010'!B359</f>
        <v>0</v>
      </c>
      <c r="C412" s="35" t="e">
        <f>+'10 - 2010'!AE359/'10 - 2010'!BK359</f>
        <v>#DIV/0!</v>
      </c>
      <c r="D412" s="35" t="e">
        <f>+$C$19*'10 - 2010'!AF359</f>
        <v>#DIV/0!</v>
      </c>
      <c r="E412" s="35" t="e">
        <f>+$C$19*'10 - 2010'!AG359</f>
        <v>#DIV/0!</v>
      </c>
      <c r="F412" s="35" t="e">
        <f>+$C$19*'10 - 2010'!AH359</f>
        <v>#DIV/0!</v>
      </c>
      <c r="G412" s="35" t="e">
        <f>+$C$19*'10 - 2010'!AI359</f>
        <v>#DIV/0!</v>
      </c>
      <c r="H412" s="35" t="e">
        <f>+$C$19*'10 - 2010'!AJ359</f>
        <v>#DIV/0!</v>
      </c>
      <c r="I412" s="35" t="e">
        <f>+$C$19*'10 - 2010'!AK359</f>
        <v>#DIV/0!</v>
      </c>
      <c r="J412" s="35" t="e">
        <f>+$C$19*'10 - 2010'!AL359</f>
        <v>#DIV/0!</v>
      </c>
      <c r="K412" s="35" t="e">
        <f>+$C$19*'10 - 2010'!AM359</f>
        <v>#DIV/0!</v>
      </c>
      <c r="L412" s="35" t="e">
        <f>+$C$19*'10 - 2010'!AN359</f>
        <v>#DIV/0!</v>
      </c>
      <c r="M412" s="35" t="e">
        <f>+$C$19*'10 - 2010'!AO359</f>
        <v>#DIV/0!</v>
      </c>
      <c r="N412" s="35" t="e">
        <f>+$C$19*'10 - 2010'!AP359</f>
        <v>#DIV/0!</v>
      </c>
      <c r="O412" s="35" t="e">
        <f>+$C$19*'10 - 2010'!AQ359</f>
        <v>#DIV/0!</v>
      </c>
      <c r="P412" s="35" t="e">
        <f>+$C$19*'10 - 2010'!AR359</f>
        <v>#DIV/0!</v>
      </c>
      <c r="Q412" s="35" t="e">
        <f>+$C$19*'10 - 2010'!AS359</f>
        <v>#DIV/0!</v>
      </c>
      <c r="R412" s="35" t="e">
        <f>+$C$19*'10 - 2010'!AT359</f>
        <v>#DIV/0!</v>
      </c>
      <c r="S412" s="35" t="e">
        <f>+$C$19*'10 - 2010'!AU359</f>
        <v>#DIV/0!</v>
      </c>
      <c r="T412" s="35" t="e">
        <f>+$C$19*'10 - 2010'!AV359</f>
        <v>#DIV/0!</v>
      </c>
      <c r="U412" s="35" t="e">
        <f>+$C$19*'10 - 2010'!AW359</f>
        <v>#DIV/0!</v>
      </c>
      <c r="V412" s="35" t="e">
        <f>+$C$19*'10 - 2010'!AX359</f>
        <v>#DIV/0!</v>
      </c>
      <c r="W412" s="35" t="e">
        <f>+$C$19*'10 - 2010'!AY359</f>
        <v>#DIV/0!</v>
      </c>
      <c r="X412" s="35" t="e">
        <f>+$C$19*'10 - 2010'!AZ359</f>
        <v>#DIV/0!</v>
      </c>
      <c r="Y412" s="35" t="e">
        <f>+$C$19*'10 - 2010'!BA359</f>
        <v>#DIV/0!</v>
      </c>
      <c r="Z412" s="35" t="e">
        <f>+$C$19*'10 - 2010'!BB359</f>
        <v>#DIV/0!</v>
      </c>
      <c r="AA412" s="35" t="e">
        <f>+$C$19*'10 - 2010'!BC359</f>
        <v>#DIV/0!</v>
      </c>
      <c r="AB412" s="35" t="e">
        <f>+$C$19*'10 - 2010'!BD359</f>
        <v>#DIV/0!</v>
      </c>
      <c r="AC412" s="35" t="e">
        <f>+$C$19*'10 - 2010'!BE359</f>
        <v>#DIV/0!</v>
      </c>
      <c r="AD412" s="35" t="e">
        <f>+$C$19*'10 - 2010'!BF359</f>
        <v>#DIV/0!</v>
      </c>
      <c r="AE412" s="35" t="e">
        <f>+$C$19*'10 - 2010'!BG359</f>
        <v>#DIV/0!</v>
      </c>
      <c r="AF412" s="35" t="e">
        <f>+$C$19*'10 - 2010'!BH359</f>
        <v>#DIV/0!</v>
      </c>
      <c r="AG412" s="35" t="e">
        <f>+$C$19*'10 - 2010'!BI359</f>
        <v>#DIV/0!</v>
      </c>
      <c r="AH412" s="35" t="e">
        <f>+$C$19*'10 - 2010'!BJ359</f>
        <v>#DIV/0!</v>
      </c>
    </row>
    <row r="413" spans="1:35">
      <c r="A413" s="44">
        <v>406</v>
      </c>
      <c r="B413" s="35">
        <f>+'10 - 2010'!B360</f>
        <v>0</v>
      </c>
      <c r="C413" s="35" t="e">
        <f>+'10 - 2010'!AE360/'10 - 2010'!BK360</f>
        <v>#DIV/0!</v>
      </c>
      <c r="D413" s="35" t="e">
        <f>+$C$19*'10 - 2010'!AF360</f>
        <v>#DIV/0!</v>
      </c>
      <c r="E413" s="35" t="e">
        <f>+$C$19*'10 - 2010'!AG360</f>
        <v>#DIV/0!</v>
      </c>
      <c r="F413" s="35" t="e">
        <f>+$C$19*'10 - 2010'!AH360</f>
        <v>#DIV/0!</v>
      </c>
      <c r="G413" s="35" t="e">
        <f>+$C$19*'10 - 2010'!AI360</f>
        <v>#DIV/0!</v>
      </c>
      <c r="H413" s="35" t="e">
        <f>+$C$19*'10 - 2010'!AJ360</f>
        <v>#DIV/0!</v>
      </c>
      <c r="I413" s="35" t="e">
        <f>+$C$19*'10 - 2010'!AK360</f>
        <v>#DIV/0!</v>
      </c>
      <c r="J413" s="35" t="e">
        <f>+$C$19*'10 - 2010'!AL360</f>
        <v>#DIV/0!</v>
      </c>
      <c r="K413" s="35" t="e">
        <f>+$C$19*'10 - 2010'!AM360</f>
        <v>#DIV/0!</v>
      </c>
      <c r="L413" s="35" t="e">
        <f>+$C$19*'10 - 2010'!AN360</f>
        <v>#DIV/0!</v>
      </c>
      <c r="M413" s="35" t="e">
        <f>+$C$19*'10 - 2010'!AO360</f>
        <v>#DIV/0!</v>
      </c>
      <c r="N413" s="35" t="e">
        <f>+$C$19*'10 - 2010'!AP360</f>
        <v>#DIV/0!</v>
      </c>
      <c r="O413" s="35" t="e">
        <f>+$C$19*'10 - 2010'!AQ360</f>
        <v>#DIV/0!</v>
      </c>
      <c r="P413" s="35" t="e">
        <f>+$C$19*'10 - 2010'!AR360</f>
        <v>#DIV/0!</v>
      </c>
      <c r="Q413" s="35" t="e">
        <f>+$C$19*'10 - 2010'!AS360</f>
        <v>#DIV/0!</v>
      </c>
      <c r="R413" s="35" t="e">
        <f>+$C$19*'10 - 2010'!AT360</f>
        <v>#DIV/0!</v>
      </c>
      <c r="S413" s="35" t="e">
        <f>+$C$19*'10 - 2010'!AU360</f>
        <v>#DIV/0!</v>
      </c>
      <c r="T413" s="35" t="e">
        <f>+$C$19*'10 - 2010'!AV360</f>
        <v>#DIV/0!</v>
      </c>
      <c r="U413" s="35" t="e">
        <f>+$C$19*'10 - 2010'!AW360</f>
        <v>#DIV/0!</v>
      </c>
      <c r="V413" s="35" t="e">
        <f>+$C$19*'10 - 2010'!AX360</f>
        <v>#DIV/0!</v>
      </c>
      <c r="W413" s="35" t="e">
        <f>+$C$19*'10 - 2010'!AY360</f>
        <v>#DIV/0!</v>
      </c>
      <c r="X413" s="35" t="e">
        <f>+$C$19*'10 - 2010'!AZ360</f>
        <v>#DIV/0!</v>
      </c>
      <c r="Y413" s="35" t="e">
        <f>+$C$19*'10 - 2010'!BA360</f>
        <v>#DIV/0!</v>
      </c>
      <c r="Z413" s="35" t="e">
        <f>+$C$19*'10 - 2010'!BB360</f>
        <v>#DIV/0!</v>
      </c>
      <c r="AA413" s="35" t="e">
        <f>+$C$19*'10 - 2010'!BC360</f>
        <v>#DIV/0!</v>
      </c>
      <c r="AB413" s="35" t="e">
        <f>+$C$19*'10 - 2010'!BD360</f>
        <v>#DIV/0!</v>
      </c>
      <c r="AC413" s="35" t="e">
        <f>+$C$19*'10 - 2010'!BE360</f>
        <v>#DIV/0!</v>
      </c>
      <c r="AD413" s="35" t="e">
        <f>+$C$19*'10 - 2010'!BF360</f>
        <v>#DIV/0!</v>
      </c>
      <c r="AE413" s="35" t="e">
        <f>+$C$19*'10 - 2010'!BG360</f>
        <v>#DIV/0!</v>
      </c>
      <c r="AF413" s="35" t="e">
        <f>+$C$19*'10 - 2010'!BH360</f>
        <v>#DIV/0!</v>
      </c>
      <c r="AG413" s="35" t="e">
        <f>+$C$19*'10 - 2010'!BI360</f>
        <v>#DIV/0!</v>
      </c>
      <c r="AH413" s="35" t="e">
        <f>+$C$19*'10 - 2010'!BJ360</f>
        <v>#DIV/0!</v>
      </c>
    </row>
    <row r="414" spans="1:35">
      <c r="A414" s="44">
        <v>407</v>
      </c>
      <c r="B414" s="35">
        <f>+'10 - 2010'!B361</f>
        <v>0</v>
      </c>
      <c r="C414" s="35" t="e">
        <f>+'10 - 2010'!AE361/'10 - 2010'!BK361</f>
        <v>#DIV/0!</v>
      </c>
      <c r="D414" s="35" t="e">
        <f>+$C$19*'10 - 2010'!AF361</f>
        <v>#DIV/0!</v>
      </c>
      <c r="E414" s="35" t="e">
        <f>+$C$19*'10 - 2010'!AG361</f>
        <v>#DIV/0!</v>
      </c>
      <c r="F414" s="35" t="e">
        <f>+$C$19*'10 - 2010'!AH361</f>
        <v>#DIV/0!</v>
      </c>
      <c r="G414" s="35" t="e">
        <f>+$C$19*'10 - 2010'!AI361</f>
        <v>#DIV/0!</v>
      </c>
      <c r="H414" s="35" t="e">
        <f>+$C$19*'10 - 2010'!AJ361</f>
        <v>#DIV/0!</v>
      </c>
      <c r="I414" s="35" t="e">
        <f>+$C$19*'10 - 2010'!AK361</f>
        <v>#DIV/0!</v>
      </c>
      <c r="J414" s="35" t="e">
        <f>+$C$19*'10 - 2010'!AL361</f>
        <v>#DIV/0!</v>
      </c>
      <c r="K414" s="35" t="e">
        <f>+$C$19*'10 - 2010'!AM361</f>
        <v>#DIV/0!</v>
      </c>
      <c r="L414" s="35" t="e">
        <f>+$C$19*'10 - 2010'!AN361</f>
        <v>#DIV/0!</v>
      </c>
      <c r="M414" s="35" t="e">
        <f>+$C$19*'10 - 2010'!AO361</f>
        <v>#DIV/0!</v>
      </c>
      <c r="N414" s="35" t="e">
        <f>+$C$19*'10 - 2010'!AP361</f>
        <v>#DIV/0!</v>
      </c>
      <c r="O414" s="35" t="e">
        <f>+$C$19*'10 - 2010'!AQ361</f>
        <v>#DIV/0!</v>
      </c>
      <c r="P414" s="35" t="e">
        <f>+$C$19*'10 - 2010'!AR361</f>
        <v>#DIV/0!</v>
      </c>
      <c r="Q414" s="35" t="e">
        <f>+$C$19*'10 - 2010'!AS361</f>
        <v>#DIV/0!</v>
      </c>
      <c r="R414" s="35" t="e">
        <f>+$C$19*'10 - 2010'!AT361</f>
        <v>#DIV/0!</v>
      </c>
      <c r="S414" s="35" t="e">
        <f>+$C$19*'10 - 2010'!AU361</f>
        <v>#DIV/0!</v>
      </c>
      <c r="T414" s="35" t="e">
        <f>+$C$19*'10 - 2010'!AV361</f>
        <v>#DIV/0!</v>
      </c>
      <c r="U414" s="35" t="e">
        <f>+$C$19*'10 - 2010'!AW361</f>
        <v>#DIV/0!</v>
      </c>
      <c r="V414" s="35" t="e">
        <f>+$C$19*'10 - 2010'!AX361</f>
        <v>#DIV/0!</v>
      </c>
      <c r="W414" s="35" t="e">
        <f>+$C$19*'10 - 2010'!AY361</f>
        <v>#DIV/0!</v>
      </c>
      <c r="X414" s="35" t="e">
        <f>+$C$19*'10 - 2010'!AZ361</f>
        <v>#DIV/0!</v>
      </c>
      <c r="Y414" s="35" t="e">
        <f>+$C$19*'10 - 2010'!BA361</f>
        <v>#DIV/0!</v>
      </c>
      <c r="Z414" s="35" t="e">
        <f>+$C$19*'10 - 2010'!BB361</f>
        <v>#DIV/0!</v>
      </c>
      <c r="AA414" s="35" t="e">
        <f>+$C$19*'10 - 2010'!BC361</f>
        <v>#DIV/0!</v>
      </c>
      <c r="AB414" s="35" t="e">
        <f>+$C$19*'10 - 2010'!BD361</f>
        <v>#DIV/0!</v>
      </c>
      <c r="AC414" s="35" t="e">
        <f>+$C$19*'10 - 2010'!BE361</f>
        <v>#DIV/0!</v>
      </c>
      <c r="AD414" s="35" t="e">
        <f>+$C$19*'10 - 2010'!BF361</f>
        <v>#DIV/0!</v>
      </c>
      <c r="AE414" s="35" t="e">
        <f>+$C$19*'10 - 2010'!BG361</f>
        <v>#DIV/0!</v>
      </c>
      <c r="AF414" s="35" t="e">
        <f>+$C$19*'10 - 2010'!BH361</f>
        <v>#DIV/0!</v>
      </c>
      <c r="AG414" s="35" t="e">
        <f>+$C$19*'10 - 2010'!BI361</f>
        <v>#DIV/0!</v>
      </c>
      <c r="AH414" s="35" t="e">
        <f>+$C$19*'10 - 2010'!BJ361</f>
        <v>#DIV/0!</v>
      </c>
    </row>
    <row r="415" spans="1:35">
      <c r="A415" s="44">
        <v>408</v>
      </c>
      <c r="B415" s="35">
        <f>+'10 - 2010'!B362</f>
        <v>0</v>
      </c>
      <c r="C415" s="35" t="e">
        <f>+'10 - 2010'!AE362/'10 - 2010'!BK362</f>
        <v>#DIV/0!</v>
      </c>
      <c r="D415" s="35" t="e">
        <f>+$C$19*'10 - 2010'!AF362</f>
        <v>#DIV/0!</v>
      </c>
      <c r="E415" s="35" t="e">
        <f>+$C$19*'10 - 2010'!AG362</f>
        <v>#DIV/0!</v>
      </c>
      <c r="F415" s="35" t="e">
        <f>+$C$19*'10 - 2010'!AH362</f>
        <v>#DIV/0!</v>
      </c>
      <c r="G415" s="35" t="e">
        <f>+$C$19*'10 - 2010'!AI362</f>
        <v>#DIV/0!</v>
      </c>
      <c r="H415" s="35" t="e">
        <f>+$C$19*'10 - 2010'!AJ362</f>
        <v>#DIV/0!</v>
      </c>
      <c r="I415" s="35" t="e">
        <f>+$C$19*'10 - 2010'!AK362</f>
        <v>#DIV/0!</v>
      </c>
      <c r="J415" s="35" t="e">
        <f>+$C$19*'10 - 2010'!AL362</f>
        <v>#DIV/0!</v>
      </c>
      <c r="K415" s="35" t="e">
        <f>+$C$19*'10 - 2010'!AM362</f>
        <v>#DIV/0!</v>
      </c>
      <c r="L415" s="35" t="e">
        <f>+$C$19*'10 - 2010'!AN362</f>
        <v>#DIV/0!</v>
      </c>
      <c r="M415" s="35" t="e">
        <f>+$C$19*'10 - 2010'!AO362</f>
        <v>#DIV/0!</v>
      </c>
      <c r="N415" s="35" t="e">
        <f>+$C$19*'10 - 2010'!AP362</f>
        <v>#DIV/0!</v>
      </c>
      <c r="O415" s="35" t="e">
        <f>+$C$19*'10 - 2010'!AQ362</f>
        <v>#DIV/0!</v>
      </c>
      <c r="P415" s="35" t="e">
        <f>+$C$19*'10 - 2010'!AR362</f>
        <v>#DIV/0!</v>
      </c>
      <c r="Q415" s="35" t="e">
        <f>+$C$19*'10 - 2010'!AS362</f>
        <v>#DIV/0!</v>
      </c>
      <c r="R415" s="35" t="e">
        <f>+$C$19*'10 - 2010'!AT362</f>
        <v>#DIV/0!</v>
      </c>
      <c r="S415" s="35" t="e">
        <f>+$C$19*'10 - 2010'!AU362</f>
        <v>#DIV/0!</v>
      </c>
      <c r="T415" s="35" t="e">
        <f>+$C$19*'10 - 2010'!AV362</f>
        <v>#DIV/0!</v>
      </c>
      <c r="U415" s="35" t="e">
        <f>+$C$19*'10 - 2010'!AW362</f>
        <v>#DIV/0!</v>
      </c>
      <c r="V415" s="35" t="e">
        <f>+$C$19*'10 - 2010'!AX362</f>
        <v>#DIV/0!</v>
      </c>
      <c r="W415" s="35" t="e">
        <f>+$C$19*'10 - 2010'!AY362</f>
        <v>#DIV/0!</v>
      </c>
      <c r="X415" s="35" t="e">
        <f>+$C$19*'10 - 2010'!AZ362</f>
        <v>#DIV/0!</v>
      </c>
      <c r="Y415" s="35" t="e">
        <f>+$C$19*'10 - 2010'!BA362</f>
        <v>#DIV/0!</v>
      </c>
      <c r="Z415" s="35" t="e">
        <f>+$C$19*'10 - 2010'!BB362</f>
        <v>#DIV/0!</v>
      </c>
      <c r="AA415" s="35" t="e">
        <f>+$C$19*'10 - 2010'!BC362</f>
        <v>#DIV/0!</v>
      </c>
      <c r="AB415" s="35" t="e">
        <f>+$C$19*'10 - 2010'!BD362</f>
        <v>#DIV/0!</v>
      </c>
      <c r="AC415" s="35" t="e">
        <f>+$C$19*'10 - 2010'!BE362</f>
        <v>#DIV/0!</v>
      </c>
      <c r="AD415" s="35" t="e">
        <f>+$C$19*'10 - 2010'!BF362</f>
        <v>#DIV/0!</v>
      </c>
      <c r="AE415" s="35" t="e">
        <f>+$C$19*'10 - 2010'!BG362</f>
        <v>#DIV/0!</v>
      </c>
      <c r="AF415" s="35" t="e">
        <f>+$C$19*'10 - 2010'!BH362</f>
        <v>#DIV/0!</v>
      </c>
      <c r="AG415" s="35" t="e">
        <f>+$C$19*'10 - 2010'!BI362</f>
        <v>#DIV/0!</v>
      </c>
      <c r="AH415" s="35" t="e">
        <f>+$C$19*'10 - 2010'!BJ362</f>
        <v>#DIV/0!</v>
      </c>
    </row>
    <row r="416" spans="1:35">
      <c r="A416" s="44">
        <v>409</v>
      </c>
      <c r="B416" s="35">
        <f>+'10 - 2010'!B363</f>
        <v>0</v>
      </c>
      <c r="C416" s="35" t="e">
        <f>+'10 - 2010'!AE363/'10 - 2010'!BK363</f>
        <v>#DIV/0!</v>
      </c>
      <c r="D416" s="35" t="e">
        <f>+$C$19*'10 - 2010'!AF363</f>
        <v>#DIV/0!</v>
      </c>
      <c r="E416" s="35" t="e">
        <f>+$C$19*'10 - 2010'!AG363</f>
        <v>#DIV/0!</v>
      </c>
      <c r="F416" s="35" t="e">
        <f>+$C$19*'10 - 2010'!AH363</f>
        <v>#DIV/0!</v>
      </c>
      <c r="G416" s="35" t="e">
        <f>+$C$19*'10 - 2010'!AI363</f>
        <v>#DIV/0!</v>
      </c>
      <c r="H416" s="35" t="e">
        <f>+$C$19*'10 - 2010'!AJ363</f>
        <v>#DIV/0!</v>
      </c>
      <c r="I416" s="35" t="e">
        <f>+$C$19*'10 - 2010'!AK363</f>
        <v>#DIV/0!</v>
      </c>
      <c r="J416" s="35" t="e">
        <f>+$C$19*'10 - 2010'!AL363</f>
        <v>#DIV/0!</v>
      </c>
      <c r="K416" s="35" t="e">
        <f>+$C$19*'10 - 2010'!AM363</f>
        <v>#DIV/0!</v>
      </c>
      <c r="L416" s="35" t="e">
        <f>+$C$19*'10 - 2010'!AN363</f>
        <v>#DIV/0!</v>
      </c>
      <c r="M416" s="35" t="e">
        <f>+$C$19*'10 - 2010'!AO363</f>
        <v>#DIV/0!</v>
      </c>
      <c r="N416" s="35" t="e">
        <f>+$C$19*'10 - 2010'!AP363</f>
        <v>#DIV/0!</v>
      </c>
      <c r="O416" s="35" t="e">
        <f>+$C$19*'10 - 2010'!AQ363</f>
        <v>#DIV/0!</v>
      </c>
      <c r="P416" s="35" t="e">
        <f>+$C$19*'10 - 2010'!AR363</f>
        <v>#DIV/0!</v>
      </c>
      <c r="Q416" s="35" t="e">
        <f>+$C$19*'10 - 2010'!AS363</f>
        <v>#DIV/0!</v>
      </c>
      <c r="R416" s="35" t="e">
        <f>+$C$19*'10 - 2010'!AT363</f>
        <v>#DIV/0!</v>
      </c>
      <c r="S416" s="35" t="e">
        <f>+$C$19*'10 - 2010'!AU363</f>
        <v>#DIV/0!</v>
      </c>
      <c r="T416" s="35" t="e">
        <f>+$C$19*'10 - 2010'!AV363</f>
        <v>#DIV/0!</v>
      </c>
      <c r="U416" s="35" t="e">
        <f>+$C$19*'10 - 2010'!AW363</f>
        <v>#DIV/0!</v>
      </c>
      <c r="V416" s="35" t="e">
        <f>+$C$19*'10 - 2010'!AX363</f>
        <v>#DIV/0!</v>
      </c>
      <c r="W416" s="35" t="e">
        <f>+$C$19*'10 - 2010'!AY363</f>
        <v>#DIV/0!</v>
      </c>
      <c r="X416" s="35" t="e">
        <f>+$C$19*'10 - 2010'!AZ363</f>
        <v>#DIV/0!</v>
      </c>
      <c r="Y416" s="35" t="e">
        <f>+$C$19*'10 - 2010'!BA363</f>
        <v>#DIV/0!</v>
      </c>
      <c r="Z416" s="35" t="e">
        <f>+$C$19*'10 - 2010'!BB363</f>
        <v>#DIV/0!</v>
      </c>
      <c r="AA416" s="35" t="e">
        <f>+$C$19*'10 - 2010'!BC363</f>
        <v>#DIV/0!</v>
      </c>
      <c r="AB416" s="35" t="e">
        <f>+$C$19*'10 - 2010'!BD363</f>
        <v>#DIV/0!</v>
      </c>
      <c r="AC416" s="35" t="e">
        <f>+$C$19*'10 - 2010'!BE363</f>
        <v>#DIV/0!</v>
      </c>
      <c r="AD416" s="35" t="e">
        <f>+$C$19*'10 - 2010'!BF363</f>
        <v>#DIV/0!</v>
      </c>
      <c r="AE416" s="35" t="e">
        <f>+$C$19*'10 - 2010'!BG363</f>
        <v>#DIV/0!</v>
      </c>
      <c r="AF416" s="35" t="e">
        <f>+$C$19*'10 - 2010'!BH363</f>
        <v>#DIV/0!</v>
      </c>
      <c r="AG416" s="35" t="e">
        <f>+$C$19*'10 - 2010'!BI363</f>
        <v>#DIV/0!</v>
      </c>
      <c r="AH416" s="35" t="e">
        <f>+$C$19*'10 - 2010'!BJ363</f>
        <v>#DIV/0!</v>
      </c>
    </row>
    <row r="417" spans="1:34">
      <c r="A417" s="44">
        <v>410</v>
      </c>
      <c r="B417" s="35">
        <f>+'10 - 2010'!B364</f>
        <v>0</v>
      </c>
      <c r="C417" s="35" t="e">
        <f>+'10 - 2010'!AE364/'10 - 2010'!BK364</f>
        <v>#DIV/0!</v>
      </c>
      <c r="D417" s="35" t="e">
        <f>+$C$19*'10 - 2010'!AF364</f>
        <v>#DIV/0!</v>
      </c>
      <c r="E417" s="35" t="e">
        <f>+$C$19*'10 - 2010'!AG364</f>
        <v>#DIV/0!</v>
      </c>
      <c r="F417" s="35" t="e">
        <f>+$C$19*'10 - 2010'!AH364</f>
        <v>#DIV/0!</v>
      </c>
      <c r="G417" s="35" t="e">
        <f>+$C$19*'10 - 2010'!AI364</f>
        <v>#DIV/0!</v>
      </c>
      <c r="H417" s="35" t="e">
        <f>+$C$19*'10 - 2010'!AJ364</f>
        <v>#DIV/0!</v>
      </c>
      <c r="I417" s="35" t="e">
        <f>+$C$19*'10 - 2010'!AK364</f>
        <v>#DIV/0!</v>
      </c>
      <c r="J417" s="35" t="e">
        <f>+$C$19*'10 - 2010'!AL364</f>
        <v>#DIV/0!</v>
      </c>
      <c r="K417" s="35" t="e">
        <f>+$C$19*'10 - 2010'!AM364</f>
        <v>#DIV/0!</v>
      </c>
      <c r="L417" s="35" t="e">
        <f>+$C$19*'10 - 2010'!AN364</f>
        <v>#DIV/0!</v>
      </c>
      <c r="M417" s="35" t="e">
        <f>+$C$19*'10 - 2010'!AO364</f>
        <v>#DIV/0!</v>
      </c>
      <c r="N417" s="35" t="e">
        <f>+$C$19*'10 - 2010'!AP364</f>
        <v>#DIV/0!</v>
      </c>
      <c r="O417" s="35" t="e">
        <f>+$C$19*'10 - 2010'!AQ364</f>
        <v>#DIV/0!</v>
      </c>
      <c r="P417" s="35" t="e">
        <f>+$C$19*'10 - 2010'!AR364</f>
        <v>#DIV/0!</v>
      </c>
      <c r="Q417" s="35" t="e">
        <f>+$C$19*'10 - 2010'!AS364</f>
        <v>#DIV/0!</v>
      </c>
      <c r="R417" s="35" t="e">
        <f>+$C$19*'10 - 2010'!AT364</f>
        <v>#DIV/0!</v>
      </c>
      <c r="S417" s="35" t="e">
        <f>+$C$19*'10 - 2010'!AU364</f>
        <v>#DIV/0!</v>
      </c>
      <c r="T417" s="35" t="e">
        <f>+$C$19*'10 - 2010'!AV364</f>
        <v>#DIV/0!</v>
      </c>
      <c r="U417" s="35" t="e">
        <f>+$C$19*'10 - 2010'!AW364</f>
        <v>#DIV/0!</v>
      </c>
      <c r="V417" s="35" t="e">
        <f>+$C$19*'10 - 2010'!AX364</f>
        <v>#DIV/0!</v>
      </c>
      <c r="W417" s="35" t="e">
        <f>+$C$19*'10 - 2010'!AY364</f>
        <v>#DIV/0!</v>
      </c>
      <c r="X417" s="35" t="e">
        <f>+$C$19*'10 - 2010'!AZ364</f>
        <v>#DIV/0!</v>
      </c>
      <c r="Y417" s="35" t="e">
        <f>+$C$19*'10 - 2010'!BA364</f>
        <v>#DIV/0!</v>
      </c>
      <c r="Z417" s="35" t="e">
        <f>+$C$19*'10 - 2010'!BB364</f>
        <v>#DIV/0!</v>
      </c>
      <c r="AA417" s="35" t="e">
        <f>+$C$19*'10 - 2010'!BC364</f>
        <v>#DIV/0!</v>
      </c>
      <c r="AB417" s="35" t="e">
        <f>+$C$19*'10 - 2010'!BD364</f>
        <v>#DIV/0!</v>
      </c>
      <c r="AC417" s="35" t="e">
        <f>+$C$19*'10 - 2010'!BE364</f>
        <v>#DIV/0!</v>
      </c>
      <c r="AD417" s="35" t="e">
        <f>+$C$19*'10 - 2010'!BF364</f>
        <v>#DIV/0!</v>
      </c>
      <c r="AE417" s="35" t="e">
        <f>+$C$19*'10 - 2010'!BG364</f>
        <v>#DIV/0!</v>
      </c>
      <c r="AF417" s="35" t="e">
        <f>+$C$19*'10 - 2010'!BH364</f>
        <v>#DIV/0!</v>
      </c>
      <c r="AG417" s="35" t="e">
        <f>+$C$19*'10 - 2010'!BI364</f>
        <v>#DIV/0!</v>
      </c>
      <c r="AH417" s="35" t="e">
        <f>+$C$19*'10 - 2010'!BJ364</f>
        <v>#DIV/0!</v>
      </c>
    </row>
    <row r="418" spans="1:34">
      <c r="A418" s="44">
        <v>411</v>
      </c>
      <c r="B418" s="35">
        <f>+'10 - 2010'!B365</f>
        <v>0</v>
      </c>
      <c r="C418" s="35" t="e">
        <f>+'10 - 2010'!AE365/'10 - 2010'!BK365</f>
        <v>#DIV/0!</v>
      </c>
      <c r="D418" s="35" t="e">
        <f>+$C$19*'10 - 2010'!AF365</f>
        <v>#DIV/0!</v>
      </c>
      <c r="E418" s="35" t="e">
        <f>+$C$19*'10 - 2010'!AG365</f>
        <v>#DIV/0!</v>
      </c>
      <c r="F418" s="35" t="e">
        <f>+$C$19*'10 - 2010'!AH365</f>
        <v>#DIV/0!</v>
      </c>
      <c r="G418" s="35" t="e">
        <f>+$C$19*'10 - 2010'!AI365</f>
        <v>#DIV/0!</v>
      </c>
      <c r="H418" s="35" t="e">
        <f>+$C$19*'10 - 2010'!AJ365</f>
        <v>#DIV/0!</v>
      </c>
      <c r="I418" s="35" t="e">
        <f>+$C$19*'10 - 2010'!AK365</f>
        <v>#DIV/0!</v>
      </c>
      <c r="J418" s="35" t="e">
        <f>+$C$19*'10 - 2010'!AL365</f>
        <v>#DIV/0!</v>
      </c>
      <c r="K418" s="35" t="e">
        <f>+$C$19*'10 - 2010'!AM365</f>
        <v>#DIV/0!</v>
      </c>
      <c r="L418" s="35" t="e">
        <f>+$C$19*'10 - 2010'!AN365</f>
        <v>#DIV/0!</v>
      </c>
      <c r="M418" s="35" t="e">
        <f>+$C$19*'10 - 2010'!AO365</f>
        <v>#DIV/0!</v>
      </c>
      <c r="N418" s="35" t="e">
        <f>+$C$19*'10 - 2010'!AP365</f>
        <v>#DIV/0!</v>
      </c>
      <c r="O418" s="35" t="e">
        <f>+$C$19*'10 - 2010'!AQ365</f>
        <v>#DIV/0!</v>
      </c>
      <c r="P418" s="35" t="e">
        <f>+$C$19*'10 - 2010'!AR365</f>
        <v>#DIV/0!</v>
      </c>
      <c r="Q418" s="35" t="e">
        <f>+$C$19*'10 - 2010'!AS365</f>
        <v>#DIV/0!</v>
      </c>
      <c r="R418" s="35" t="e">
        <f>+$C$19*'10 - 2010'!AT365</f>
        <v>#DIV/0!</v>
      </c>
      <c r="S418" s="35" t="e">
        <f>+$C$19*'10 - 2010'!AU365</f>
        <v>#DIV/0!</v>
      </c>
      <c r="T418" s="35" t="e">
        <f>+$C$19*'10 - 2010'!AV365</f>
        <v>#DIV/0!</v>
      </c>
      <c r="U418" s="35" t="e">
        <f>+$C$19*'10 - 2010'!AW365</f>
        <v>#DIV/0!</v>
      </c>
      <c r="V418" s="35" t="e">
        <f>+$C$19*'10 - 2010'!AX365</f>
        <v>#DIV/0!</v>
      </c>
      <c r="W418" s="35" t="e">
        <f>+$C$19*'10 - 2010'!AY365</f>
        <v>#DIV/0!</v>
      </c>
      <c r="X418" s="35" t="e">
        <f>+$C$19*'10 - 2010'!AZ365</f>
        <v>#DIV/0!</v>
      </c>
      <c r="Y418" s="35" t="e">
        <f>+$C$19*'10 - 2010'!BA365</f>
        <v>#DIV/0!</v>
      </c>
      <c r="Z418" s="35" t="e">
        <f>+$C$19*'10 - 2010'!BB365</f>
        <v>#DIV/0!</v>
      </c>
      <c r="AA418" s="35" t="e">
        <f>+$C$19*'10 - 2010'!BC365</f>
        <v>#DIV/0!</v>
      </c>
      <c r="AB418" s="35" t="e">
        <f>+$C$19*'10 - 2010'!BD365</f>
        <v>#DIV/0!</v>
      </c>
      <c r="AC418" s="35" t="e">
        <f>+$C$19*'10 - 2010'!BE365</f>
        <v>#DIV/0!</v>
      </c>
      <c r="AD418" s="35" t="e">
        <f>+$C$19*'10 - 2010'!BF365</f>
        <v>#DIV/0!</v>
      </c>
      <c r="AE418" s="35" t="e">
        <f>+$C$19*'10 - 2010'!BG365</f>
        <v>#DIV/0!</v>
      </c>
      <c r="AF418" s="35" t="e">
        <f>+$C$19*'10 - 2010'!BH365</f>
        <v>#DIV/0!</v>
      </c>
      <c r="AG418" s="35" t="e">
        <f>+$C$19*'10 - 2010'!BI365</f>
        <v>#DIV/0!</v>
      </c>
      <c r="AH418" s="35" t="e">
        <f>+$C$19*'10 - 2010'!BJ365</f>
        <v>#DIV/0!</v>
      </c>
    </row>
    <row r="419" spans="1:34">
      <c r="A419" s="44">
        <v>412</v>
      </c>
      <c r="B419" s="35">
        <f>+'10 - 2010'!B366</f>
        <v>0</v>
      </c>
      <c r="C419" s="35" t="e">
        <f>+'10 - 2010'!AE366/'10 - 2010'!BK366</f>
        <v>#DIV/0!</v>
      </c>
      <c r="D419" s="35" t="e">
        <f>+$C$19*'10 - 2010'!AF366</f>
        <v>#DIV/0!</v>
      </c>
      <c r="E419" s="35" t="e">
        <f>+$C$19*'10 - 2010'!AG366</f>
        <v>#DIV/0!</v>
      </c>
      <c r="F419" s="35" t="e">
        <f>+$C$19*'10 - 2010'!AH366</f>
        <v>#DIV/0!</v>
      </c>
      <c r="G419" s="35" t="e">
        <f>+$C$19*'10 - 2010'!AI366</f>
        <v>#DIV/0!</v>
      </c>
      <c r="H419" s="35" t="e">
        <f>+$C$19*'10 - 2010'!AJ366</f>
        <v>#DIV/0!</v>
      </c>
      <c r="I419" s="35" t="e">
        <f>+$C$19*'10 - 2010'!AK366</f>
        <v>#DIV/0!</v>
      </c>
      <c r="J419" s="35" t="e">
        <f>+$C$19*'10 - 2010'!AL366</f>
        <v>#DIV/0!</v>
      </c>
      <c r="K419" s="35" t="e">
        <f>+$C$19*'10 - 2010'!AM366</f>
        <v>#DIV/0!</v>
      </c>
      <c r="L419" s="35" t="e">
        <f>+$C$19*'10 - 2010'!AN366</f>
        <v>#DIV/0!</v>
      </c>
      <c r="M419" s="35" t="e">
        <f>+$C$19*'10 - 2010'!AO366</f>
        <v>#DIV/0!</v>
      </c>
      <c r="N419" s="35" t="e">
        <f>+$C$19*'10 - 2010'!AP366</f>
        <v>#DIV/0!</v>
      </c>
      <c r="O419" s="35" t="e">
        <f>+$C$19*'10 - 2010'!AQ366</f>
        <v>#DIV/0!</v>
      </c>
      <c r="P419" s="35" t="e">
        <f>+$C$19*'10 - 2010'!AR366</f>
        <v>#DIV/0!</v>
      </c>
      <c r="Q419" s="35" t="e">
        <f>+$C$19*'10 - 2010'!AS366</f>
        <v>#DIV/0!</v>
      </c>
      <c r="R419" s="35" t="e">
        <f>+$C$19*'10 - 2010'!AT366</f>
        <v>#DIV/0!</v>
      </c>
      <c r="S419" s="35" t="e">
        <f>+$C$19*'10 - 2010'!AU366</f>
        <v>#DIV/0!</v>
      </c>
      <c r="T419" s="35" t="e">
        <f>+$C$19*'10 - 2010'!AV366</f>
        <v>#DIV/0!</v>
      </c>
      <c r="U419" s="35" t="e">
        <f>+$C$19*'10 - 2010'!AW366</f>
        <v>#DIV/0!</v>
      </c>
      <c r="V419" s="35" t="e">
        <f>+$C$19*'10 - 2010'!AX366</f>
        <v>#DIV/0!</v>
      </c>
      <c r="W419" s="35" t="e">
        <f>+$C$19*'10 - 2010'!AY366</f>
        <v>#DIV/0!</v>
      </c>
      <c r="X419" s="35" t="e">
        <f>+$C$19*'10 - 2010'!AZ366</f>
        <v>#DIV/0!</v>
      </c>
      <c r="Y419" s="35" t="e">
        <f>+$C$19*'10 - 2010'!BA366</f>
        <v>#DIV/0!</v>
      </c>
      <c r="Z419" s="35" t="e">
        <f>+$C$19*'10 - 2010'!BB366</f>
        <v>#DIV/0!</v>
      </c>
      <c r="AA419" s="35" t="e">
        <f>+$C$19*'10 - 2010'!BC366</f>
        <v>#DIV/0!</v>
      </c>
      <c r="AB419" s="35" t="e">
        <f>+$C$19*'10 - 2010'!BD366</f>
        <v>#DIV/0!</v>
      </c>
      <c r="AC419" s="35" t="e">
        <f>+$C$19*'10 - 2010'!BE366</f>
        <v>#DIV/0!</v>
      </c>
      <c r="AD419" s="35" t="e">
        <f>+$C$19*'10 - 2010'!BF366</f>
        <v>#DIV/0!</v>
      </c>
      <c r="AE419" s="35" t="e">
        <f>+$C$19*'10 - 2010'!BG366</f>
        <v>#DIV/0!</v>
      </c>
      <c r="AF419" s="35" t="e">
        <f>+$C$19*'10 - 2010'!BH366</f>
        <v>#DIV/0!</v>
      </c>
      <c r="AG419" s="35" t="e">
        <f>+$C$19*'10 - 2010'!BI366</f>
        <v>#DIV/0!</v>
      </c>
      <c r="AH419" s="35" t="e">
        <f>+$C$19*'10 - 2010'!BJ366</f>
        <v>#DIV/0!</v>
      </c>
    </row>
    <row r="420" spans="1:34">
      <c r="A420" s="44">
        <v>413</v>
      </c>
      <c r="B420" s="35">
        <f>+'10 - 2010'!B367</f>
        <v>0</v>
      </c>
      <c r="C420" s="35" t="e">
        <f>+'10 - 2010'!AE367/'10 - 2010'!BK367</f>
        <v>#DIV/0!</v>
      </c>
      <c r="D420" s="35" t="e">
        <f>+$C$19*'10 - 2010'!AF367</f>
        <v>#DIV/0!</v>
      </c>
      <c r="E420" s="35" t="e">
        <f>+$C$19*'10 - 2010'!AG367</f>
        <v>#DIV/0!</v>
      </c>
      <c r="F420" s="35" t="e">
        <f>+$C$19*'10 - 2010'!AH367</f>
        <v>#DIV/0!</v>
      </c>
      <c r="G420" s="35" t="e">
        <f>+$C$19*'10 - 2010'!AI367</f>
        <v>#DIV/0!</v>
      </c>
      <c r="H420" s="35" t="e">
        <f>+$C$19*'10 - 2010'!AJ367</f>
        <v>#DIV/0!</v>
      </c>
      <c r="I420" s="35" t="e">
        <f>+$C$19*'10 - 2010'!AK367</f>
        <v>#DIV/0!</v>
      </c>
      <c r="J420" s="35" t="e">
        <f>+$C$19*'10 - 2010'!AL367</f>
        <v>#DIV/0!</v>
      </c>
      <c r="K420" s="35" t="e">
        <f>+$C$19*'10 - 2010'!AM367</f>
        <v>#DIV/0!</v>
      </c>
      <c r="L420" s="35" t="e">
        <f>+$C$19*'10 - 2010'!AN367</f>
        <v>#DIV/0!</v>
      </c>
      <c r="M420" s="35" t="e">
        <f>+$C$19*'10 - 2010'!AO367</f>
        <v>#DIV/0!</v>
      </c>
      <c r="N420" s="35" t="e">
        <f>+$C$19*'10 - 2010'!AP367</f>
        <v>#DIV/0!</v>
      </c>
      <c r="O420" s="35" t="e">
        <f>+$C$19*'10 - 2010'!AQ367</f>
        <v>#DIV/0!</v>
      </c>
      <c r="P420" s="35" t="e">
        <f>+$C$19*'10 - 2010'!AR367</f>
        <v>#DIV/0!</v>
      </c>
      <c r="Q420" s="35" t="e">
        <f>+$C$19*'10 - 2010'!AS367</f>
        <v>#DIV/0!</v>
      </c>
      <c r="R420" s="35" t="e">
        <f>+$C$19*'10 - 2010'!AT367</f>
        <v>#DIV/0!</v>
      </c>
      <c r="S420" s="35" t="e">
        <f>+$C$19*'10 - 2010'!AU367</f>
        <v>#DIV/0!</v>
      </c>
      <c r="T420" s="35" t="e">
        <f>+$C$19*'10 - 2010'!AV367</f>
        <v>#DIV/0!</v>
      </c>
      <c r="U420" s="35" t="e">
        <f>+$C$19*'10 - 2010'!AW367</f>
        <v>#DIV/0!</v>
      </c>
      <c r="V420" s="35" t="e">
        <f>+$C$19*'10 - 2010'!AX367</f>
        <v>#DIV/0!</v>
      </c>
      <c r="W420" s="35" t="e">
        <f>+$C$19*'10 - 2010'!AY367</f>
        <v>#DIV/0!</v>
      </c>
      <c r="X420" s="35" t="e">
        <f>+$C$19*'10 - 2010'!AZ367</f>
        <v>#DIV/0!</v>
      </c>
      <c r="Y420" s="35" t="e">
        <f>+$C$19*'10 - 2010'!BA367</f>
        <v>#DIV/0!</v>
      </c>
      <c r="Z420" s="35" t="e">
        <f>+$C$19*'10 - 2010'!BB367</f>
        <v>#DIV/0!</v>
      </c>
      <c r="AA420" s="35" t="e">
        <f>+$C$19*'10 - 2010'!BC367</f>
        <v>#DIV/0!</v>
      </c>
      <c r="AB420" s="35" t="e">
        <f>+$C$19*'10 - 2010'!BD367</f>
        <v>#DIV/0!</v>
      </c>
      <c r="AC420" s="35" t="e">
        <f>+$C$19*'10 - 2010'!BE367</f>
        <v>#DIV/0!</v>
      </c>
      <c r="AD420" s="35" t="e">
        <f>+$C$19*'10 - 2010'!BF367</f>
        <v>#DIV/0!</v>
      </c>
      <c r="AE420" s="35" t="e">
        <f>+$C$19*'10 - 2010'!BG367</f>
        <v>#DIV/0!</v>
      </c>
      <c r="AF420" s="35" t="e">
        <f>+$C$19*'10 - 2010'!BH367</f>
        <v>#DIV/0!</v>
      </c>
      <c r="AG420" s="35" t="e">
        <f>+$C$19*'10 - 2010'!BI367</f>
        <v>#DIV/0!</v>
      </c>
      <c r="AH420" s="35" t="e">
        <f>+$C$19*'10 - 2010'!BJ367</f>
        <v>#DIV/0!</v>
      </c>
    </row>
    <row r="421" spans="1:34">
      <c r="A421" s="44">
        <v>414</v>
      </c>
      <c r="B421" s="35">
        <f>+'10 - 2010'!B368</f>
        <v>0</v>
      </c>
      <c r="C421" s="35" t="e">
        <f>+'10 - 2010'!AE368/'10 - 2010'!BK368</f>
        <v>#DIV/0!</v>
      </c>
      <c r="D421" s="35" t="e">
        <f>+$C$19*'10 - 2010'!AF368</f>
        <v>#DIV/0!</v>
      </c>
      <c r="E421" s="35" t="e">
        <f>+$C$19*'10 - 2010'!AG368</f>
        <v>#DIV/0!</v>
      </c>
      <c r="F421" s="35" t="e">
        <f>+$C$19*'10 - 2010'!AH368</f>
        <v>#DIV/0!</v>
      </c>
      <c r="G421" s="35" t="e">
        <f>+$C$19*'10 - 2010'!AI368</f>
        <v>#DIV/0!</v>
      </c>
      <c r="H421" s="35" t="e">
        <f>+$C$19*'10 - 2010'!AJ368</f>
        <v>#DIV/0!</v>
      </c>
      <c r="I421" s="35" t="e">
        <f>+$C$19*'10 - 2010'!AK368</f>
        <v>#DIV/0!</v>
      </c>
      <c r="J421" s="35" t="e">
        <f>+$C$19*'10 - 2010'!AL368</f>
        <v>#DIV/0!</v>
      </c>
      <c r="K421" s="35" t="e">
        <f>+$C$19*'10 - 2010'!AM368</f>
        <v>#DIV/0!</v>
      </c>
      <c r="L421" s="35" t="e">
        <f>+$C$19*'10 - 2010'!AN368</f>
        <v>#DIV/0!</v>
      </c>
      <c r="M421" s="35" t="e">
        <f>+$C$19*'10 - 2010'!AO368</f>
        <v>#DIV/0!</v>
      </c>
      <c r="N421" s="35" t="e">
        <f>+$C$19*'10 - 2010'!AP368</f>
        <v>#DIV/0!</v>
      </c>
      <c r="O421" s="35" t="e">
        <f>+$C$19*'10 - 2010'!AQ368</f>
        <v>#DIV/0!</v>
      </c>
      <c r="P421" s="35" t="e">
        <f>+$C$19*'10 - 2010'!AR368</f>
        <v>#DIV/0!</v>
      </c>
      <c r="Q421" s="35" t="e">
        <f>+$C$19*'10 - 2010'!AS368</f>
        <v>#DIV/0!</v>
      </c>
      <c r="R421" s="35" t="e">
        <f>+$C$19*'10 - 2010'!AT368</f>
        <v>#DIV/0!</v>
      </c>
      <c r="S421" s="35" t="e">
        <f>+$C$19*'10 - 2010'!AU368</f>
        <v>#DIV/0!</v>
      </c>
      <c r="T421" s="35" t="e">
        <f>+$C$19*'10 - 2010'!AV368</f>
        <v>#DIV/0!</v>
      </c>
      <c r="U421" s="35" t="e">
        <f>+$C$19*'10 - 2010'!AW368</f>
        <v>#DIV/0!</v>
      </c>
      <c r="V421" s="35" t="e">
        <f>+$C$19*'10 - 2010'!AX368</f>
        <v>#DIV/0!</v>
      </c>
      <c r="W421" s="35" t="e">
        <f>+$C$19*'10 - 2010'!AY368</f>
        <v>#DIV/0!</v>
      </c>
      <c r="X421" s="35" t="e">
        <f>+$C$19*'10 - 2010'!AZ368</f>
        <v>#DIV/0!</v>
      </c>
      <c r="Y421" s="35" t="e">
        <f>+$C$19*'10 - 2010'!BA368</f>
        <v>#DIV/0!</v>
      </c>
      <c r="Z421" s="35" t="e">
        <f>+$C$19*'10 - 2010'!BB368</f>
        <v>#DIV/0!</v>
      </c>
      <c r="AA421" s="35" t="e">
        <f>+$C$19*'10 - 2010'!BC368</f>
        <v>#DIV/0!</v>
      </c>
      <c r="AB421" s="35" t="e">
        <f>+$C$19*'10 - 2010'!BD368</f>
        <v>#DIV/0!</v>
      </c>
      <c r="AC421" s="35" t="e">
        <f>+$C$19*'10 - 2010'!BE368</f>
        <v>#DIV/0!</v>
      </c>
      <c r="AD421" s="35" t="e">
        <f>+$C$19*'10 - 2010'!BF368</f>
        <v>#DIV/0!</v>
      </c>
      <c r="AE421" s="35" t="e">
        <f>+$C$19*'10 - 2010'!BG368</f>
        <v>#DIV/0!</v>
      </c>
      <c r="AF421" s="35" t="e">
        <f>+$C$19*'10 - 2010'!BH368</f>
        <v>#DIV/0!</v>
      </c>
      <c r="AG421" s="35" t="e">
        <f>+$C$19*'10 - 2010'!BI368</f>
        <v>#DIV/0!</v>
      </c>
      <c r="AH421" s="35" t="e">
        <f>+$C$19*'10 - 2010'!BJ368</f>
        <v>#DIV/0!</v>
      </c>
    </row>
    <row r="422" spans="1:34">
      <c r="A422" s="44">
        <v>415</v>
      </c>
      <c r="B422" s="35">
        <f>+'10 - 2010'!B369</f>
        <v>0</v>
      </c>
      <c r="C422" s="35" t="e">
        <f>+'10 - 2010'!AE369/'10 - 2010'!BK369</f>
        <v>#DIV/0!</v>
      </c>
      <c r="D422" s="35" t="e">
        <f>+$C$19*'10 - 2010'!AF369</f>
        <v>#DIV/0!</v>
      </c>
      <c r="E422" s="35" t="e">
        <f>+$C$19*'10 - 2010'!AG369</f>
        <v>#DIV/0!</v>
      </c>
      <c r="F422" s="35" t="e">
        <f>+$C$19*'10 - 2010'!AH369</f>
        <v>#DIV/0!</v>
      </c>
      <c r="G422" s="35" t="e">
        <f>+$C$19*'10 - 2010'!AI369</f>
        <v>#DIV/0!</v>
      </c>
      <c r="H422" s="35" t="e">
        <f>+$C$19*'10 - 2010'!AJ369</f>
        <v>#DIV/0!</v>
      </c>
      <c r="I422" s="35" t="e">
        <f>+$C$19*'10 - 2010'!AK369</f>
        <v>#DIV/0!</v>
      </c>
      <c r="J422" s="35" t="e">
        <f>+$C$19*'10 - 2010'!AL369</f>
        <v>#DIV/0!</v>
      </c>
      <c r="K422" s="35" t="e">
        <f>+$C$19*'10 - 2010'!AM369</f>
        <v>#DIV/0!</v>
      </c>
      <c r="L422" s="35" t="e">
        <f>+$C$19*'10 - 2010'!AN369</f>
        <v>#DIV/0!</v>
      </c>
      <c r="M422" s="35" t="e">
        <f>+$C$19*'10 - 2010'!AO369</f>
        <v>#DIV/0!</v>
      </c>
      <c r="N422" s="35" t="e">
        <f>+$C$19*'10 - 2010'!AP369</f>
        <v>#DIV/0!</v>
      </c>
      <c r="O422" s="35" t="e">
        <f>+$C$19*'10 - 2010'!AQ369</f>
        <v>#DIV/0!</v>
      </c>
      <c r="P422" s="35" t="e">
        <f>+$C$19*'10 - 2010'!AR369</f>
        <v>#DIV/0!</v>
      </c>
      <c r="Q422" s="35" t="e">
        <f>+$C$19*'10 - 2010'!AS369</f>
        <v>#DIV/0!</v>
      </c>
      <c r="R422" s="35" t="e">
        <f>+$C$19*'10 - 2010'!AT369</f>
        <v>#DIV/0!</v>
      </c>
      <c r="S422" s="35" t="e">
        <f>+$C$19*'10 - 2010'!AU369</f>
        <v>#DIV/0!</v>
      </c>
      <c r="T422" s="35" t="e">
        <f>+$C$19*'10 - 2010'!AV369</f>
        <v>#DIV/0!</v>
      </c>
      <c r="U422" s="35" t="e">
        <f>+$C$19*'10 - 2010'!AW369</f>
        <v>#DIV/0!</v>
      </c>
      <c r="V422" s="35" t="e">
        <f>+$C$19*'10 - 2010'!AX369</f>
        <v>#DIV/0!</v>
      </c>
      <c r="W422" s="35" t="e">
        <f>+$C$19*'10 - 2010'!AY369</f>
        <v>#DIV/0!</v>
      </c>
      <c r="X422" s="35" t="e">
        <f>+$C$19*'10 - 2010'!AZ369</f>
        <v>#DIV/0!</v>
      </c>
      <c r="Y422" s="35" t="e">
        <f>+$C$19*'10 - 2010'!BA369</f>
        <v>#DIV/0!</v>
      </c>
      <c r="Z422" s="35" t="e">
        <f>+$C$19*'10 - 2010'!BB369</f>
        <v>#DIV/0!</v>
      </c>
      <c r="AA422" s="35" t="e">
        <f>+$C$19*'10 - 2010'!BC369</f>
        <v>#DIV/0!</v>
      </c>
      <c r="AB422" s="35" t="e">
        <f>+$C$19*'10 - 2010'!BD369</f>
        <v>#DIV/0!</v>
      </c>
      <c r="AC422" s="35" t="e">
        <f>+$C$19*'10 - 2010'!BE369</f>
        <v>#DIV/0!</v>
      </c>
      <c r="AD422" s="35" t="e">
        <f>+$C$19*'10 - 2010'!BF369</f>
        <v>#DIV/0!</v>
      </c>
      <c r="AE422" s="35" t="e">
        <f>+$C$19*'10 - 2010'!BG369</f>
        <v>#DIV/0!</v>
      </c>
      <c r="AF422" s="35" t="e">
        <f>+$C$19*'10 - 2010'!BH369</f>
        <v>#DIV/0!</v>
      </c>
      <c r="AG422" s="35" t="e">
        <f>+$C$19*'10 - 2010'!BI369</f>
        <v>#DIV/0!</v>
      </c>
      <c r="AH422" s="35" t="e">
        <f>+$C$19*'10 - 2010'!BJ369</f>
        <v>#DIV/0!</v>
      </c>
    </row>
    <row r="423" spans="1:34">
      <c r="A423" s="44">
        <v>416</v>
      </c>
      <c r="B423" s="35">
        <f>+'10 - 2010'!B370</f>
        <v>0</v>
      </c>
      <c r="C423" s="35" t="e">
        <f>+'10 - 2010'!AE370/'10 - 2010'!BK370</f>
        <v>#DIV/0!</v>
      </c>
      <c r="D423" s="35" t="e">
        <f>+$C$19*'10 - 2010'!AF370</f>
        <v>#DIV/0!</v>
      </c>
      <c r="E423" s="35" t="e">
        <f>+$C$19*'10 - 2010'!AG370</f>
        <v>#DIV/0!</v>
      </c>
      <c r="F423" s="35" t="e">
        <f>+$C$19*'10 - 2010'!AH370</f>
        <v>#DIV/0!</v>
      </c>
      <c r="G423" s="35" t="e">
        <f>+$C$19*'10 - 2010'!AI370</f>
        <v>#DIV/0!</v>
      </c>
      <c r="H423" s="35" t="e">
        <f>+$C$19*'10 - 2010'!AJ370</f>
        <v>#DIV/0!</v>
      </c>
      <c r="I423" s="35" t="e">
        <f>+$C$19*'10 - 2010'!AK370</f>
        <v>#DIV/0!</v>
      </c>
      <c r="J423" s="35" t="e">
        <f>+$C$19*'10 - 2010'!AL370</f>
        <v>#DIV/0!</v>
      </c>
      <c r="K423" s="35" t="e">
        <f>+$C$19*'10 - 2010'!AM370</f>
        <v>#DIV/0!</v>
      </c>
      <c r="L423" s="35" t="e">
        <f>+$C$19*'10 - 2010'!AN370</f>
        <v>#DIV/0!</v>
      </c>
      <c r="M423" s="35" t="e">
        <f>+$C$19*'10 - 2010'!AO370</f>
        <v>#DIV/0!</v>
      </c>
      <c r="N423" s="35" t="e">
        <f>+$C$19*'10 - 2010'!AP370</f>
        <v>#DIV/0!</v>
      </c>
      <c r="O423" s="35" t="e">
        <f>+$C$19*'10 - 2010'!AQ370</f>
        <v>#DIV/0!</v>
      </c>
      <c r="P423" s="35" t="e">
        <f>+$C$19*'10 - 2010'!AR370</f>
        <v>#DIV/0!</v>
      </c>
      <c r="Q423" s="35" t="e">
        <f>+$C$19*'10 - 2010'!AS370</f>
        <v>#DIV/0!</v>
      </c>
      <c r="R423" s="35" t="e">
        <f>+$C$19*'10 - 2010'!AT370</f>
        <v>#DIV/0!</v>
      </c>
      <c r="S423" s="35" t="e">
        <f>+$C$19*'10 - 2010'!AU370</f>
        <v>#DIV/0!</v>
      </c>
      <c r="T423" s="35" t="e">
        <f>+$C$19*'10 - 2010'!AV370</f>
        <v>#DIV/0!</v>
      </c>
      <c r="U423" s="35" t="e">
        <f>+$C$19*'10 - 2010'!AW370</f>
        <v>#DIV/0!</v>
      </c>
      <c r="V423" s="35" t="e">
        <f>+$C$19*'10 - 2010'!AX370</f>
        <v>#DIV/0!</v>
      </c>
      <c r="W423" s="35" t="e">
        <f>+$C$19*'10 - 2010'!AY370</f>
        <v>#DIV/0!</v>
      </c>
      <c r="X423" s="35" t="e">
        <f>+$C$19*'10 - 2010'!AZ370</f>
        <v>#DIV/0!</v>
      </c>
      <c r="Y423" s="35" t="e">
        <f>+$C$19*'10 - 2010'!BA370</f>
        <v>#DIV/0!</v>
      </c>
      <c r="Z423" s="35" t="e">
        <f>+$C$19*'10 - 2010'!BB370</f>
        <v>#DIV/0!</v>
      </c>
      <c r="AA423" s="35" t="e">
        <f>+$C$19*'10 - 2010'!BC370</f>
        <v>#DIV/0!</v>
      </c>
      <c r="AB423" s="35" t="e">
        <f>+$C$19*'10 - 2010'!BD370</f>
        <v>#DIV/0!</v>
      </c>
      <c r="AC423" s="35" t="e">
        <f>+$C$19*'10 - 2010'!BE370</f>
        <v>#DIV/0!</v>
      </c>
      <c r="AD423" s="35" t="e">
        <f>+$C$19*'10 - 2010'!BF370</f>
        <v>#DIV/0!</v>
      </c>
      <c r="AE423" s="35" t="e">
        <f>+$C$19*'10 - 2010'!BG370</f>
        <v>#DIV/0!</v>
      </c>
      <c r="AF423" s="35" t="e">
        <f>+$C$19*'10 - 2010'!BH370</f>
        <v>#DIV/0!</v>
      </c>
      <c r="AG423" s="35" t="e">
        <f>+$C$19*'10 - 2010'!BI370</f>
        <v>#DIV/0!</v>
      </c>
      <c r="AH423" s="35" t="e">
        <f>+$C$19*'10 - 2010'!BJ370</f>
        <v>#DIV/0!</v>
      </c>
    </row>
    <row r="424" spans="1:34">
      <c r="A424" s="44">
        <v>417</v>
      </c>
      <c r="B424" s="35">
        <f>+'10 - 2010'!B371</f>
        <v>0</v>
      </c>
      <c r="C424" s="35" t="e">
        <f>+'10 - 2010'!AE371/'10 - 2010'!BK371</f>
        <v>#DIV/0!</v>
      </c>
      <c r="D424" s="35" t="e">
        <f>+$C$19*'10 - 2010'!AF371</f>
        <v>#DIV/0!</v>
      </c>
      <c r="E424" s="35" t="e">
        <f>+$C$19*'10 - 2010'!AG371</f>
        <v>#DIV/0!</v>
      </c>
      <c r="F424" s="35" t="e">
        <f>+$C$19*'10 - 2010'!AH371</f>
        <v>#DIV/0!</v>
      </c>
      <c r="G424" s="35" t="e">
        <f>+$C$19*'10 - 2010'!AI371</f>
        <v>#DIV/0!</v>
      </c>
      <c r="H424" s="35" t="e">
        <f>+$C$19*'10 - 2010'!AJ371</f>
        <v>#DIV/0!</v>
      </c>
      <c r="I424" s="35" t="e">
        <f>+$C$19*'10 - 2010'!AK371</f>
        <v>#DIV/0!</v>
      </c>
      <c r="J424" s="35" t="e">
        <f>+$C$19*'10 - 2010'!AL371</f>
        <v>#DIV/0!</v>
      </c>
      <c r="K424" s="35" t="e">
        <f>+$C$19*'10 - 2010'!AM371</f>
        <v>#DIV/0!</v>
      </c>
      <c r="L424" s="35" t="e">
        <f>+$C$19*'10 - 2010'!AN371</f>
        <v>#DIV/0!</v>
      </c>
      <c r="M424" s="35" t="e">
        <f>+$C$19*'10 - 2010'!AO371</f>
        <v>#DIV/0!</v>
      </c>
      <c r="N424" s="35" t="e">
        <f>+$C$19*'10 - 2010'!AP371</f>
        <v>#DIV/0!</v>
      </c>
      <c r="O424" s="35" t="e">
        <f>+$C$19*'10 - 2010'!AQ371</f>
        <v>#DIV/0!</v>
      </c>
      <c r="P424" s="35" t="e">
        <f>+$C$19*'10 - 2010'!AR371</f>
        <v>#DIV/0!</v>
      </c>
      <c r="Q424" s="35" t="e">
        <f>+$C$19*'10 - 2010'!AS371</f>
        <v>#DIV/0!</v>
      </c>
      <c r="R424" s="35" t="e">
        <f>+$C$19*'10 - 2010'!AT371</f>
        <v>#DIV/0!</v>
      </c>
      <c r="S424" s="35" t="e">
        <f>+$C$19*'10 - 2010'!AU371</f>
        <v>#DIV/0!</v>
      </c>
      <c r="T424" s="35" t="e">
        <f>+$C$19*'10 - 2010'!AV371</f>
        <v>#DIV/0!</v>
      </c>
      <c r="U424" s="35" t="e">
        <f>+$C$19*'10 - 2010'!AW371</f>
        <v>#DIV/0!</v>
      </c>
      <c r="V424" s="35" t="e">
        <f>+$C$19*'10 - 2010'!AX371</f>
        <v>#DIV/0!</v>
      </c>
      <c r="W424" s="35" t="e">
        <f>+$C$19*'10 - 2010'!AY371</f>
        <v>#DIV/0!</v>
      </c>
      <c r="X424" s="35" t="e">
        <f>+$C$19*'10 - 2010'!AZ371</f>
        <v>#DIV/0!</v>
      </c>
      <c r="Y424" s="35" t="e">
        <f>+$C$19*'10 - 2010'!BA371</f>
        <v>#DIV/0!</v>
      </c>
      <c r="Z424" s="35" t="e">
        <f>+$C$19*'10 - 2010'!BB371</f>
        <v>#DIV/0!</v>
      </c>
      <c r="AA424" s="35" t="e">
        <f>+$C$19*'10 - 2010'!BC371</f>
        <v>#DIV/0!</v>
      </c>
      <c r="AB424" s="35" t="e">
        <f>+$C$19*'10 - 2010'!BD371</f>
        <v>#DIV/0!</v>
      </c>
      <c r="AC424" s="35" t="e">
        <f>+$C$19*'10 - 2010'!BE371</f>
        <v>#DIV/0!</v>
      </c>
      <c r="AD424" s="35" t="e">
        <f>+$C$19*'10 - 2010'!BF371</f>
        <v>#DIV/0!</v>
      </c>
      <c r="AE424" s="35" t="e">
        <f>+$C$19*'10 - 2010'!BG371</f>
        <v>#DIV/0!</v>
      </c>
      <c r="AF424" s="35" t="e">
        <f>+$C$19*'10 - 2010'!BH371</f>
        <v>#DIV/0!</v>
      </c>
      <c r="AG424" s="35" t="e">
        <f>+$C$19*'10 - 2010'!BI371</f>
        <v>#DIV/0!</v>
      </c>
      <c r="AH424" s="35" t="e">
        <f>+$C$19*'10 - 2010'!BJ371</f>
        <v>#DIV/0!</v>
      </c>
    </row>
    <row r="425" spans="1:34">
      <c r="A425" s="44">
        <v>418</v>
      </c>
      <c r="B425" s="35">
        <f>+'10 - 2010'!B372</f>
        <v>0</v>
      </c>
      <c r="C425" s="35" t="e">
        <f>+'10 - 2010'!AE372/'10 - 2010'!BK372</f>
        <v>#DIV/0!</v>
      </c>
      <c r="D425" s="35" t="e">
        <f>+$C$19*'10 - 2010'!AF372</f>
        <v>#DIV/0!</v>
      </c>
      <c r="E425" s="35" t="e">
        <f>+$C$19*'10 - 2010'!AG372</f>
        <v>#DIV/0!</v>
      </c>
      <c r="F425" s="35" t="e">
        <f>+$C$19*'10 - 2010'!AH372</f>
        <v>#DIV/0!</v>
      </c>
      <c r="G425" s="35" t="e">
        <f>+$C$19*'10 - 2010'!AI372</f>
        <v>#DIV/0!</v>
      </c>
      <c r="H425" s="35" t="e">
        <f>+$C$19*'10 - 2010'!AJ372</f>
        <v>#DIV/0!</v>
      </c>
      <c r="I425" s="35" t="e">
        <f>+$C$19*'10 - 2010'!AK372</f>
        <v>#DIV/0!</v>
      </c>
      <c r="J425" s="35" t="e">
        <f>+$C$19*'10 - 2010'!AL372</f>
        <v>#DIV/0!</v>
      </c>
      <c r="K425" s="35" t="e">
        <f>+$C$19*'10 - 2010'!AM372</f>
        <v>#DIV/0!</v>
      </c>
      <c r="L425" s="35" t="e">
        <f>+$C$19*'10 - 2010'!AN372</f>
        <v>#DIV/0!</v>
      </c>
      <c r="M425" s="35" t="e">
        <f>+$C$19*'10 - 2010'!AO372</f>
        <v>#DIV/0!</v>
      </c>
      <c r="N425" s="35" t="e">
        <f>+$C$19*'10 - 2010'!AP372</f>
        <v>#DIV/0!</v>
      </c>
      <c r="O425" s="35" t="e">
        <f>+$C$19*'10 - 2010'!AQ372</f>
        <v>#DIV/0!</v>
      </c>
      <c r="P425" s="35" t="e">
        <f>+$C$19*'10 - 2010'!AR372</f>
        <v>#DIV/0!</v>
      </c>
      <c r="Q425" s="35" t="e">
        <f>+$C$19*'10 - 2010'!AS372</f>
        <v>#DIV/0!</v>
      </c>
      <c r="R425" s="35" t="e">
        <f>+$C$19*'10 - 2010'!AT372</f>
        <v>#DIV/0!</v>
      </c>
      <c r="S425" s="35" t="e">
        <f>+$C$19*'10 - 2010'!AU372</f>
        <v>#DIV/0!</v>
      </c>
      <c r="T425" s="35" t="e">
        <f>+$C$19*'10 - 2010'!AV372</f>
        <v>#DIV/0!</v>
      </c>
      <c r="U425" s="35" t="e">
        <f>+$C$19*'10 - 2010'!AW372</f>
        <v>#DIV/0!</v>
      </c>
      <c r="V425" s="35" t="e">
        <f>+$C$19*'10 - 2010'!AX372</f>
        <v>#DIV/0!</v>
      </c>
      <c r="W425" s="35" t="e">
        <f>+$C$19*'10 - 2010'!AY372</f>
        <v>#DIV/0!</v>
      </c>
      <c r="X425" s="35" t="e">
        <f>+$C$19*'10 - 2010'!AZ372</f>
        <v>#DIV/0!</v>
      </c>
      <c r="Y425" s="35" t="e">
        <f>+$C$19*'10 - 2010'!BA372</f>
        <v>#DIV/0!</v>
      </c>
      <c r="Z425" s="35" t="e">
        <f>+$C$19*'10 - 2010'!BB372</f>
        <v>#DIV/0!</v>
      </c>
      <c r="AA425" s="35" t="e">
        <f>+$C$19*'10 - 2010'!BC372</f>
        <v>#DIV/0!</v>
      </c>
      <c r="AB425" s="35" t="e">
        <f>+$C$19*'10 - 2010'!BD372</f>
        <v>#DIV/0!</v>
      </c>
      <c r="AC425" s="35" t="e">
        <f>+$C$19*'10 - 2010'!BE372</f>
        <v>#DIV/0!</v>
      </c>
      <c r="AD425" s="35" t="e">
        <f>+$C$19*'10 - 2010'!BF372</f>
        <v>#DIV/0!</v>
      </c>
      <c r="AE425" s="35" t="e">
        <f>+$C$19*'10 - 2010'!BG372</f>
        <v>#DIV/0!</v>
      </c>
      <c r="AF425" s="35" t="e">
        <f>+$C$19*'10 - 2010'!BH372</f>
        <v>#DIV/0!</v>
      </c>
      <c r="AG425" s="35" t="e">
        <f>+$C$19*'10 - 2010'!BI372</f>
        <v>#DIV/0!</v>
      </c>
      <c r="AH425" s="35" t="e">
        <f>+$C$19*'10 - 2010'!BJ372</f>
        <v>#DIV/0!</v>
      </c>
    </row>
    <row r="426" spans="1:34">
      <c r="A426" s="44">
        <v>419</v>
      </c>
      <c r="B426" s="35">
        <f>+'10 - 2010'!B373</f>
        <v>0</v>
      </c>
      <c r="C426" s="35" t="e">
        <f>+'10 - 2010'!AE373/'10 - 2010'!BK373</f>
        <v>#DIV/0!</v>
      </c>
      <c r="D426" s="35" t="e">
        <f>+$C$19*'10 - 2010'!AF373</f>
        <v>#DIV/0!</v>
      </c>
      <c r="E426" s="35" t="e">
        <f>+$C$19*'10 - 2010'!AG373</f>
        <v>#DIV/0!</v>
      </c>
      <c r="F426" s="35" t="e">
        <f>+$C$19*'10 - 2010'!AH373</f>
        <v>#DIV/0!</v>
      </c>
      <c r="G426" s="35" t="e">
        <f>+$C$19*'10 - 2010'!AI373</f>
        <v>#DIV/0!</v>
      </c>
      <c r="H426" s="35" t="e">
        <f>+$C$19*'10 - 2010'!AJ373</f>
        <v>#DIV/0!</v>
      </c>
      <c r="I426" s="35" t="e">
        <f>+$C$19*'10 - 2010'!AK373</f>
        <v>#DIV/0!</v>
      </c>
      <c r="J426" s="35" t="e">
        <f>+$C$19*'10 - 2010'!AL373</f>
        <v>#DIV/0!</v>
      </c>
      <c r="K426" s="35" t="e">
        <f>+$C$19*'10 - 2010'!AM373</f>
        <v>#DIV/0!</v>
      </c>
      <c r="L426" s="35" t="e">
        <f>+$C$19*'10 - 2010'!AN373</f>
        <v>#DIV/0!</v>
      </c>
      <c r="M426" s="35" t="e">
        <f>+$C$19*'10 - 2010'!AO373</f>
        <v>#DIV/0!</v>
      </c>
      <c r="N426" s="35" t="e">
        <f>+$C$19*'10 - 2010'!AP373</f>
        <v>#DIV/0!</v>
      </c>
      <c r="O426" s="35" t="e">
        <f>+$C$19*'10 - 2010'!AQ373</f>
        <v>#DIV/0!</v>
      </c>
      <c r="P426" s="35" t="e">
        <f>+$C$19*'10 - 2010'!AR373</f>
        <v>#DIV/0!</v>
      </c>
      <c r="Q426" s="35" t="e">
        <f>+$C$19*'10 - 2010'!AS373</f>
        <v>#DIV/0!</v>
      </c>
      <c r="R426" s="35" t="e">
        <f>+$C$19*'10 - 2010'!AT373</f>
        <v>#DIV/0!</v>
      </c>
      <c r="S426" s="35" t="e">
        <f>+$C$19*'10 - 2010'!AU373</f>
        <v>#DIV/0!</v>
      </c>
      <c r="T426" s="35" t="e">
        <f>+$C$19*'10 - 2010'!AV373</f>
        <v>#DIV/0!</v>
      </c>
      <c r="U426" s="35" t="e">
        <f>+$C$19*'10 - 2010'!AW373</f>
        <v>#DIV/0!</v>
      </c>
      <c r="V426" s="35" t="e">
        <f>+$C$19*'10 - 2010'!AX373</f>
        <v>#DIV/0!</v>
      </c>
      <c r="W426" s="35" t="e">
        <f>+$C$19*'10 - 2010'!AY373</f>
        <v>#DIV/0!</v>
      </c>
      <c r="X426" s="35" t="e">
        <f>+$C$19*'10 - 2010'!AZ373</f>
        <v>#DIV/0!</v>
      </c>
      <c r="Y426" s="35" t="e">
        <f>+$C$19*'10 - 2010'!BA373</f>
        <v>#DIV/0!</v>
      </c>
      <c r="Z426" s="35" t="e">
        <f>+$C$19*'10 - 2010'!BB373</f>
        <v>#DIV/0!</v>
      </c>
      <c r="AA426" s="35" t="e">
        <f>+$C$19*'10 - 2010'!BC373</f>
        <v>#DIV/0!</v>
      </c>
      <c r="AB426" s="35" t="e">
        <f>+$C$19*'10 - 2010'!BD373</f>
        <v>#DIV/0!</v>
      </c>
      <c r="AC426" s="35" t="e">
        <f>+$C$19*'10 - 2010'!BE373</f>
        <v>#DIV/0!</v>
      </c>
      <c r="AD426" s="35" t="e">
        <f>+$C$19*'10 - 2010'!BF373</f>
        <v>#DIV/0!</v>
      </c>
      <c r="AE426" s="35" t="e">
        <f>+$C$19*'10 - 2010'!BG373</f>
        <v>#DIV/0!</v>
      </c>
      <c r="AF426" s="35" t="e">
        <f>+$C$19*'10 - 2010'!BH373</f>
        <v>#DIV/0!</v>
      </c>
      <c r="AG426" s="35" t="e">
        <f>+$C$19*'10 - 2010'!BI373</f>
        <v>#DIV/0!</v>
      </c>
      <c r="AH426" s="35" t="e">
        <f>+$C$19*'10 - 2010'!BJ373</f>
        <v>#DIV/0!</v>
      </c>
    </row>
    <row r="427" spans="1:34">
      <c r="A427" s="44">
        <v>420</v>
      </c>
      <c r="B427" s="35">
        <f>+'10 - 2010'!B374</f>
        <v>0</v>
      </c>
      <c r="C427" s="35" t="e">
        <f>+'10 - 2010'!AE374/'10 - 2010'!BK374</f>
        <v>#DIV/0!</v>
      </c>
      <c r="D427" s="35" t="e">
        <f>+$C$19*'10 - 2010'!AF374</f>
        <v>#DIV/0!</v>
      </c>
      <c r="E427" s="35" t="e">
        <f>+$C$19*'10 - 2010'!AG374</f>
        <v>#DIV/0!</v>
      </c>
      <c r="F427" s="35" t="e">
        <f>+$C$19*'10 - 2010'!AH374</f>
        <v>#DIV/0!</v>
      </c>
      <c r="G427" s="35" t="e">
        <f>+$C$19*'10 - 2010'!AI374</f>
        <v>#DIV/0!</v>
      </c>
      <c r="H427" s="35" t="e">
        <f>+$C$19*'10 - 2010'!AJ374</f>
        <v>#DIV/0!</v>
      </c>
      <c r="I427" s="35" t="e">
        <f>+$C$19*'10 - 2010'!AK374</f>
        <v>#DIV/0!</v>
      </c>
      <c r="J427" s="35" t="e">
        <f>+$C$19*'10 - 2010'!AL374</f>
        <v>#DIV/0!</v>
      </c>
      <c r="K427" s="35" t="e">
        <f>+$C$19*'10 - 2010'!AM374</f>
        <v>#DIV/0!</v>
      </c>
      <c r="L427" s="35" t="e">
        <f>+$C$19*'10 - 2010'!AN374</f>
        <v>#DIV/0!</v>
      </c>
      <c r="M427" s="35" t="e">
        <f>+$C$19*'10 - 2010'!AO374</f>
        <v>#DIV/0!</v>
      </c>
      <c r="N427" s="35" t="e">
        <f>+$C$19*'10 - 2010'!AP374</f>
        <v>#DIV/0!</v>
      </c>
      <c r="O427" s="35" t="e">
        <f>+$C$19*'10 - 2010'!AQ374</f>
        <v>#DIV/0!</v>
      </c>
      <c r="P427" s="35" t="e">
        <f>+$C$19*'10 - 2010'!AR374</f>
        <v>#DIV/0!</v>
      </c>
      <c r="Q427" s="35" t="e">
        <f>+$C$19*'10 - 2010'!AS374</f>
        <v>#DIV/0!</v>
      </c>
      <c r="R427" s="35" t="e">
        <f>+$C$19*'10 - 2010'!AT374</f>
        <v>#DIV/0!</v>
      </c>
      <c r="S427" s="35" t="e">
        <f>+$C$19*'10 - 2010'!AU374</f>
        <v>#DIV/0!</v>
      </c>
      <c r="T427" s="35" t="e">
        <f>+$C$19*'10 - 2010'!AV374</f>
        <v>#DIV/0!</v>
      </c>
      <c r="U427" s="35" t="e">
        <f>+$C$19*'10 - 2010'!AW374</f>
        <v>#DIV/0!</v>
      </c>
      <c r="V427" s="35" t="e">
        <f>+$C$19*'10 - 2010'!AX374</f>
        <v>#DIV/0!</v>
      </c>
      <c r="W427" s="35" t="e">
        <f>+$C$19*'10 - 2010'!AY374</f>
        <v>#DIV/0!</v>
      </c>
      <c r="X427" s="35" t="e">
        <f>+$C$19*'10 - 2010'!AZ374</f>
        <v>#DIV/0!</v>
      </c>
      <c r="Y427" s="35" t="e">
        <f>+$C$19*'10 - 2010'!BA374</f>
        <v>#DIV/0!</v>
      </c>
      <c r="Z427" s="35" t="e">
        <f>+$C$19*'10 - 2010'!BB374</f>
        <v>#DIV/0!</v>
      </c>
      <c r="AA427" s="35" t="e">
        <f>+$C$19*'10 - 2010'!BC374</f>
        <v>#DIV/0!</v>
      </c>
      <c r="AB427" s="35" t="e">
        <f>+$C$19*'10 - 2010'!BD374</f>
        <v>#DIV/0!</v>
      </c>
      <c r="AC427" s="35" t="e">
        <f>+$C$19*'10 - 2010'!BE374</f>
        <v>#DIV/0!</v>
      </c>
      <c r="AD427" s="35" t="e">
        <f>+$C$19*'10 - 2010'!BF374</f>
        <v>#DIV/0!</v>
      </c>
      <c r="AE427" s="35" t="e">
        <f>+$C$19*'10 - 2010'!BG374</f>
        <v>#DIV/0!</v>
      </c>
      <c r="AF427" s="35" t="e">
        <f>+$C$19*'10 - 2010'!BH374</f>
        <v>#DIV/0!</v>
      </c>
      <c r="AG427" s="35" t="e">
        <f>+$C$19*'10 - 2010'!BI374</f>
        <v>#DIV/0!</v>
      </c>
      <c r="AH427" s="35" t="e">
        <f>+$C$19*'10 - 2010'!BJ374</f>
        <v>#DIV/0!</v>
      </c>
    </row>
    <row r="428" spans="1:34">
      <c r="A428" s="44">
        <v>421</v>
      </c>
      <c r="B428" s="35">
        <f>+'10 - 2010'!B375</f>
        <v>0</v>
      </c>
      <c r="C428" s="35" t="e">
        <f>+'10 - 2010'!AE375/'10 - 2010'!BK375</f>
        <v>#DIV/0!</v>
      </c>
      <c r="D428" s="35" t="e">
        <f>+$C$19*'10 - 2010'!AF375</f>
        <v>#DIV/0!</v>
      </c>
      <c r="E428" s="35" t="e">
        <f>+$C$19*'10 - 2010'!AG375</f>
        <v>#DIV/0!</v>
      </c>
      <c r="F428" s="35" t="e">
        <f>+$C$19*'10 - 2010'!AH375</f>
        <v>#DIV/0!</v>
      </c>
      <c r="G428" s="35" t="e">
        <f>+$C$19*'10 - 2010'!AI375</f>
        <v>#DIV/0!</v>
      </c>
      <c r="H428" s="35" t="e">
        <f>+$C$19*'10 - 2010'!AJ375</f>
        <v>#DIV/0!</v>
      </c>
      <c r="I428" s="35" t="e">
        <f>+$C$19*'10 - 2010'!AK375</f>
        <v>#DIV/0!</v>
      </c>
      <c r="J428" s="35" t="e">
        <f>+$C$19*'10 - 2010'!AL375</f>
        <v>#DIV/0!</v>
      </c>
      <c r="K428" s="35" t="e">
        <f>+$C$19*'10 - 2010'!AM375</f>
        <v>#DIV/0!</v>
      </c>
      <c r="L428" s="35" t="e">
        <f>+$C$19*'10 - 2010'!AN375</f>
        <v>#DIV/0!</v>
      </c>
      <c r="M428" s="35" t="e">
        <f>+$C$19*'10 - 2010'!AO375</f>
        <v>#DIV/0!</v>
      </c>
      <c r="N428" s="35" t="e">
        <f>+$C$19*'10 - 2010'!AP375</f>
        <v>#DIV/0!</v>
      </c>
      <c r="O428" s="35" t="e">
        <f>+$C$19*'10 - 2010'!AQ375</f>
        <v>#DIV/0!</v>
      </c>
      <c r="P428" s="35" t="e">
        <f>+$C$19*'10 - 2010'!AR375</f>
        <v>#DIV/0!</v>
      </c>
      <c r="Q428" s="35" t="e">
        <f>+$C$19*'10 - 2010'!AS375</f>
        <v>#DIV/0!</v>
      </c>
      <c r="R428" s="35" t="e">
        <f>+$C$19*'10 - 2010'!AT375</f>
        <v>#DIV/0!</v>
      </c>
      <c r="S428" s="35" t="e">
        <f>+$C$19*'10 - 2010'!AU375</f>
        <v>#DIV/0!</v>
      </c>
      <c r="T428" s="35" t="e">
        <f>+$C$19*'10 - 2010'!AV375</f>
        <v>#DIV/0!</v>
      </c>
      <c r="U428" s="35" t="e">
        <f>+$C$19*'10 - 2010'!AW375</f>
        <v>#DIV/0!</v>
      </c>
      <c r="V428" s="35" t="e">
        <f>+$C$19*'10 - 2010'!AX375</f>
        <v>#DIV/0!</v>
      </c>
      <c r="W428" s="35" t="e">
        <f>+$C$19*'10 - 2010'!AY375</f>
        <v>#DIV/0!</v>
      </c>
      <c r="X428" s="35" t="e">
        <f>+$C$19*'10 - 2010'!AZ375</f>
        <v>#DIV/0!</v>
      </c>
      <c r="Y428" s="35" t="e">
        <f>+$C$19*'10 - 2010'!BA375</f>
        <v>#DIV/0!</v>
      </c>
      <c r="Z428" s="35" t="e">
        <f>+$C$19*'10 - 2010'!BB375</f>
        <v>#DIV/0!</v>
      </c>
      <c r="AA428" s="35" t="e">
        <f>+$C$19*'10 - 2010'!BC375</f>
        <v>#DIV/0!</v>
      </c>
      <c r="AB428" s="35" t="e">
        <f>+$C$19*'10 - 2010'!BD375</f>
        <v>#DIV/0!</v>
      </c>
      <c r="AC428" s="35" t="e">
        <f>+$C$19*'10 - 2010'!BE375</f>
        <v>#DIV/0!</v>
      </c>
      <c r="AD428" s="35" t="e">
        <f>+$C$19*'10 - 2010'!BF375</f>
        <v>#DIV/0!</v>
      </c>
      <c r="AE428" s="35" t="e">
        <f>+$C$19*'10 - 2010'!BG375</f>
        <v>#DIV/0!</v>
      </c>
      <c r="AF428" s="35" t="e">
        <f>+$C$19*'10 - 2010'!BH375</f>
        <v>#DIV/0!</v>
      </c>
      <c r="AG428" s="35" t="e">
        <f>+$C$19*'10 - 2010'!BI375</f>
        <v>#DIV/0!</v>
      </c>
      <c r="AH428" s="35" t="e">
        <f>+$C$19*'10 - 2010'!BJ375</f>
        <v>#DIV/0!</v>
      </c>
    </row>
    <row r="429" spans="1:34">
      <c r="A429" s="44">
        <v>422</v>
      </c>
      <c r="B429" s="35">
        <f>+'10 - 2010'!B376</f>
        <v>0</v>
      </c>
      <c r="C429" s="35" t="e">
        <f>+'10 - 2010'!AE376/'10 - 2010'!BK376</f>
        <v>#DIV/0!</v>
      </c>
      <c r="D429" s="35" t="e">
        <f>+$C$19*'10 - 2010'!AF376</f>
        <v>#DIV/0!</v>
      </c>
      <c r="E429" s="35" t="e">
        <f>+$C$19*'10 - 2010'!AG376</f>
        <v>#DIV/0!</v>
      </c>
      <c r="F429" s="35" t="e">
        <f>+$C$19*'10 - 2010'!AH376</f>
        <v>#DIV/0!</v>
      </c>
      <c r="G429" s="35" t="e">
        <f>+$C$19*'10 - 2010'!AI376</f>
        <v>#DIV/0!</v>
      </c>
      <c r="H429" s="35" t="e">
        <f>+$C$19*'10 - 2010'!AJ376</f>
        <v>#DIV/0!</v>
      </c>
      <c r="I429" s="35" t="e">
        <f>+$C$19*'10 - 2010'!AK376</f>
        <v>#DIV/0!</v>
      </c>
      <c r="J429" s="35" t="e">
        <f>+$C$19*'10 - 2010'!AL376</f>
        <v>#DIV/0!</v>
      </c>
      <c r="K429" s="35" t="e">
        <f>+$C$19*'10 - 2010'!AM376</f>
        <v>#DIV/0!</v>
      </c>
      <c r="L429" s="35" t="e">
        <f>+$C$19*'10 - 2010'!AN376</f>
        <v>#DIV/0!</v>
      </c>
      <c r="M429" s="35" t="e">
        <f>+$C$19*'10 - 2010'!AO376</f>
        <v>#DIV/0!</v>
      </c>
      <c r="N429" s="35" t="e">
        <f>+$C$19*'10 - 2010'!AP376</f>
        <v>#DIV/0!</v>
      </c>
      <c r="O429" s="35" t="e">
        <f>+$C$19*'10 - 2010'!AQ376</f>
        <v>#DIV/0!</v>
      </c>
      <c r="P429" s="35" t="e">
        <f>+$C$19*'10 - 2010'!AR376</f>
        <v>#DIV/0!</v>
      </c>
      <c r="Q429" s="35" t="e">
        <f>+$C$19*'10 - 2010'!AS376</f>
        <v>#DIV/0!</v>
      </c>
      <c r="R429" s="35" t="e">
        <f>+$C$19*'10 - 2010'!AT376</f>
        <v>#DIV/0!</v>
      </c>
      <c r="S429" s="35" t="e">
        <f>+$C$19*'10 - 2010'!AU376</f>
        <v>#DIV/0!</v>
      </c>
      <c r="T429" s="35" t="e">
        <f>+$C$19*'10 - 2010'!AV376</f>
        <v>#DIV/0!</v>
      </c>
      <c r="U429" s="35" t="e">
        <f>+$C$19*'10 - 2010'!AW376</f>
        <v>#DIV/0!</v>
      </c>
      <c r="V429" s="35" t="e">
        <f>+$C$19*'10 - 2010'!AX376</f>
        <v>#DIV/0!</v>
      </c>
      <c r="W429" s="35" t="e">
        <f>+$C$19*'10 - 2010'!AY376</f>
        <v>#DIV/0!</v>
      </c>
      <c r="X429" s="35" t="e">
        <f>+$C$19*'10 - 2010'!AZ376</f>
        <v>#DIV/0!</v>
      </c>
      <c r="Y429" s="35" t="e">
        <f>+$C$19*'10 - 2010'!BA376</f>
        <v>#DIV/0!</v>
      </c>
      <c r="Z429" s="35" t="e">
        <f>+$C$19*'10 - 2010'!BB376</f>
        <v>#DIV/0!</v>
      </c>
      <c r="AA429" s="35" t="e">
        <f>+$C$19*'10 - 2010'!BC376</f>
        <v>#DIV/0!</v>
      </c>
      <c r="AB429" s="35" t="e">
        <f>+$C$19*'10 - 2010'!BD376</f>
        <v>#DIV/0!</v>
      </c>
      <c r="AC429" s="35" t="e">
        <f>+$C$19*'10 - 2010'!BE376</f>
        <v>#DIV/0!</v>
      </c>
      <c r="AD429" s="35" t="e">
        <f>+$C$19*'10 - 2010'!BF376</f>
        <v>#DIV/0!</v>
      </c>
      <c r="AE429" s="35" t="e">
        <f>+$C$19*'10 - 2010'!BG376</f>
        <v>#DIV/0!</v>
      </c>
      <c r="AF429" s="35" t="e">
        <f>+$C$19*'10 - 2010'!BH376</f>
        <v>#DIV/0!</v>
      </c>
      <c r="AG429" s="35" t="e">
        <f>+$C$19*'10 - 2010'!BI376</f>
        <v>#DIV/0!</v>
      </c>
      <c r="AH429" s="35" t="e">
        <f>+$C$19*'10 - 2010'!BJ376</f>
        <v>#DIV/0!</v>
      </c>
    </row>
    <row r="430" spans="1:34">
      <c r="A430" s="44">
        <v>423</v>
      </c>
      <c r="B430" s="35">
        <f>+'10 - 2010'!B377</f>
        <v>0</v>
      </c>
      <c r="C430" s="35" t="e">
        <f>+'10 - 2010'!AE377/'10 - 2010'!BK377</f>
        <v>#DIV/0!</v>
      </c>
      <c r="D430" s="35" t="e">
        <f>+$C$19*'10 - 2010'!AF377</f>
        <v>#DIV/0!</v>
      </c>
      <c r="E430" s="35" t="e">
        <f>+$C$19*'10 - 2010'!AG377</f>
        <v>#DIV/0!</v>
      </c>
      <c r="F430" s="35" t="e">
        <f>+$C$19*'10 - 2010'!AH377</f>
        <v>#DIV/0!</v>
      </c>
      <c r="G430" s="35" t="e">
        <f>+$C$19*'10 - 2010'!AI377</f>
        <v>#DIV/0!</v>
      </c>
      <c r="H430" s="35" t="e">
        <f>+$C$19*'10 - 2010'!AJ377</f>
        <v>#DIV/0!</v>
      </c>
      <c r="I430" s="35" t="e">
        <f>+$C$19*'10 - 2010'!AK377</f>
        <v>#DIV/0!</v>
      </c>
      <c r="J430" s="35" t="e">
        <f>+$C$19*'10 - 2010'!AL377</f>
        <v>#DIV/0!</v>
      </c>
      <c r="K430" s="35" t="e">
        <f>+$C$19*'10 - 2010'!AM377</f>
        <v>#DIV/0!</v>
      </c>
      <c r="L430" s="35" t="e">
        <f>+$C$19*'10 - 2010'!AN377</f>
        <v>#DIV/0!</v>
      </c>
      <c r="M430" s="35" t="e">
        <f>+$C$19*'10 - 2010'!AO377</f>
        <v>#DIV/0!</v>
      </c>
      <c r="N430" s="35" t="e">
        <f>+$C$19*'10 - 2010'!AP377</f>
        <v>#DIV/0!</v>
      </c>
      <c r="O430" s="35" t="e">
        <f>+$C$19*'10 - 2010'!AQ377</f>
        <v>#DIV/0!</v>
      </c>
      <c r="P430" s="35" t="e">
        <f>+$C$19*'10 - 2010'!AR377</f>
        <v>#DIV/0!</v>
      </c>
      <c r="Q430" s="35" t="e">
        <f>+$C$19*'10 - 2010'!AS377</f>
        <v>#DIV/0!</v>
      </c>
      <c r="R430" s="35" t="e">
        <f>+$C$19*'10 - 2010'!AT377</f>
        <v>#DIV/0!</v>
      </c>
      <c r="S430" s="35" t="e">
        <f>+$C$19*'10 - 2010'!AU377</f>
        <v>#DIV/0!</v>
      </c>
      <c r="T430" s="35" t="e">
        <f>+$C$19*'10 - 2010'!AV377</f>
        <v>#DIV/0!</v>
      </c>
      <c r="U430" s="35" t="e">
        <f>+$C$19*'10 - 2010'!AW377</f>
        <v>#DIV/0!</v>
      </c>
      <c r="V430" s="35" t="e">
        <f>+$C$19*'10 - 2010'!AX377</f>
        <v>#DIV/0!</v>
      </c>
      <c r="W430" s="35" t="e">
        <f>+$C$19*'10 - 2010'!AY377</f>
        <v>#DIV/0!</v>
      </c>
      <c r="X430" s="35" t="e">
        <f>+$C$19*'10 - 2010'!AZ377</f>
        <v>#DIV/0!</v>
      </c>
      <c r="Y430" s="35" t="e">
        <f>+$C$19*'10 - 2010'!BA377</f>
        <v>#DIV/0!</v>
      </c>
      <c r="Z430" s="35" t="e">
        <f>+$C$19*'10 - 2010'!BB377</f>
        <v>#DIV/0!</v>
      </c>
      <c r="AA430" s="35" t="e">
        <f>+$C$19*'10 - 2010'!BC377</f>
        <v>#DIV/0!</v>
      </c>
      <c r="AB430" s="35" t="e">
        <f>+$C$19*'10 - 2010'!BD377</f>
        <v>#DIV/0!</v>
      </c>
      <c r="AC430" s="35" t="e">
        <f>+$C$19*'10 - 2010'!BE377</f>
        <v>#DIV/0!</v>
      </c>
      <c r="AD430" s="35" t="e">
        <f>+$C$19*'10 - 2010'!BF377</f>
        <v>#DIV/0!</v>
      </c>
      <c r="AE430" s="35" t="e">
        <f>+$C$19*'10 - 2010'!BG377</f>
        <v>#DIV/0!</v>
      </c>
      <c r="AF430" s="35" t="e">
        <f>+$C$19*'10 - 2010'!BH377</f>
        <v>#DIV/0!</v>
      </c>
      <c r="AG430" s="35" t="e">
        <f>+$C$19*'10 - 2010'!BI377</f>
        <v>#DIV/0!</v>
      </c>
      <c r="AH430" s="35" t="e">
        <f>+$C$19*'10 - 2010'!BJ377</f>
        <v>#DIV/0!</v>
      </c>
    </row>
    <row r="431" spans="1:34">
      <c r="A431" s="44">
        <v>424</v>
      </c>
      <c r="B431" s="35">
        <f>+'10 - 2010'!B378</f>
        <v>0</v>
      </c>
      <c r="C431" s="35" t="e">
        <f>+'10 - 2010'!AE378/'10 - 2010'!BK378</f>
        <v>#DIV/0!</v>
      </c>
      <c r="D431" s="35" t="e">
        <f>+$C$19*'10 - 2010'!AF378</f>
        <v>#DIV/0!</v>
      </c>
      <c r="E431" s="35" t="e">
        <f>+$C$19*'10 - 2010'!AG378</f>
        <v>#DIV/0!</v>
      </c>
      <c r="F431" s="35" t="e">
        <f>+$C$19*'10 - 2010'!AH378</f>
        <v>#DIV/0!</v>
      </c>
      <c r="G431" s="35" t="e">
        <f>+$C$19*'10 - 2010'!AI378</f>
        <v>#DIV/0!</v>
      </c>
      <c r="H431" s="35" t="e">
        <f>+$C$19*'10 - 2010'!AJ378</f>
        <v>#DIV/0!</v>
      </c>
      <c r="I431" s="35" t="e">
        <f>+$C$19*'10 - 2010'!AK378</f>
        <v>#DIV/0!</v>
      </c>
      <c r="J431" s="35" t="e">
        <f>+$C$19*'10 - 2010'!AL378</f>
        <v>#DIV/0!</v>
      </c>
      <c r="K431" s="35" t="e">
        <f>+$C$19*'10 - 2010'!AM378</f>
        <v>#DIV/0!</v>
      </c>
      <c r="L431" s="35" t="e">
        <f>+$C$19*'10 - 2010'!AN378</f>
        <v>#DIV/0!</v>
      </c>
      <c r="M431" s="35" t="e">
        <f>+$C$19*'10 - 2010'!AO378</f>
        <v>#DIV/0!</v>
      </c>
      <c r="N431" s="35" t="e">
        <f>+$C$19*'10 - 2010'!AP378</f>
        <v>#DIV/0!</v>
      </c>
      <c r="O431" s="35" t="e">
        <f>+$C$19*'10 - 2010'!AQ378</f>
        <v>#DIV/0!</v>
      </c>
      <c r="P431" s="35" t="e">
        <f>+$C$19*'10 - 2010'!AR378</f>
        <v>#DIV/0!</v>
      </c>
      <c r="Q431" s="35" t="e">
        <f>+$C$19*'10 - 2010'!AS378</f>
        <v>#DIV/0!</v>
      </c>
      <c r="R431" s="35" t="e">
        <f>+$C$19*'10 - 2010'!AT378</f>
        <v>#DIV/0!</v>
      </c>
      <c r="S431" s="35" t="e">
        <f>+$C$19*'10 - 2010'!AU378</f>
        <v>#DIV/0!</v>
      </c>
      <c r="T431" s="35" t="e">
        <f>+$C$19*'10 - 2010'!AV378</f>
        <v>#DIV/0!</v>
      </c>
      <c r="U431" s="35" t="e">
        <f>+$C$19*'10 - 2010'!AW378</f>
        <v>#DIV/0!</v>
      </c>
      <c r="V431" s="35" t="e">
        <f>+$C$19*'10 - 2010'!AX378</f>
        <v>#DIV/0!</v>
      </c>
      <c r="W431" s="35" t="e">
        <f>+$C$19*'10 - 2010'!AY378</f>
        <v>#DIV/0!</v>
      </c>
      <c r="X431" s="35" t="e">
        <f>+$C$19*'10 - 2010'!AZ378</f>
        <v>#DIV/0!</v>
      </c>
      <c r="Y431" s="35" t="e">
        <f>+$C$19*'10 - 2010'!BA378</f>
        <v>#DIV/0!</v>
      </c>
      <c r="Z431" s="35" t="e">
        <f>+$C$19*'10 - 2010'!BB378</f>
        <v>#DIV/0!</v>
      </c>
      <c r="AA431" s="35" t="e">
        <f>+$C$19*'10 - 2010'!BC378</f>
        <v>#DIV/0!</v>
      </c>
      <c r="AB431" s="35" t="e">
        <f>+$C$19*'10 - 2010'!BD378</f>
        <v>#DIV/0!</v>
      </c>
      <c r="AC431" s="35" t="e">
        <f>+$C$19*'10 - 2010'!BE378</f>
        <v>#DIV/0!</v>
      </c>
      <c r="AD431" s="35" t="e">
        <f>+$C$19*'10 - 2010'!BF378</f>
        <v>#DIV/0!</v>
      </c>
      <c r="AE431" s="35" t="e">
        <f>+$C$19*'10 - 2010'!BG378</f>
        <v>#DIV/0!</v>
      </c>
      <c r="AF431" s="35" t="e">
        <f>+$C$19*'10 - 2010'!BH378</f>
        <v>#DIV/0!</v>
      </c>
      <c r="AG431" s="35" t="e">
        <f>+$C$19*'10 - 2010'!BI378</f>
        <v>#DIV/0!</v>
      </c>
      <c r="AH431" s="35" t="e">
        <f>+$C$19*'10 - 2010'!BJ378</f>
        <v>#DIV/0!</v>
      </c>
    </row>
    <row r="432" spans="1:34">
      <c r="A432" s="44">
        <v>425</v>
      </c>
      <c r="B432" s="35">
        <f>+'10 - 2010'!B379</f>
        <v>0</v>
      </c>
      <c r="C432" s="35" t="e">
        <f>+'10 - 2010'!AE379/'10 - 2010'!BK379</f>
        <v>#DIV/0!</v>
      </c>
      <c r="D432" s="35" t="e">
        <f>+$C$19*'10 - 2010'!AF379</f>
        <v>#DIV/0!</v>
      </c>
      <c r="E432" s="35" t="e">
        <f>+$C$19*'10 - 2010'!AG379</f>
        <v>#DIV/0!</v>
      </c>
      <c r="F432" s="35" t="e">
        <f>+$C$19*'10 - 2010'!AH379</f>
        <v>#DIV/0!</v>
      </c>
      <c r="G432" s="35" t="e">
        <f>+$C$19*'10 - 2010'!AI379</f>
        <v>#DIV/0!</v>
      </c>
      <c r="H432" s="35" t="e">
        <f>+$C$19*'10 - 2010'!AJ379</f>
        <v>#DIV/0!</v>
      </c>
      <c r="I432" s="35" t="e">
        <f>+$C$19*'10 - 2010'!AK379</f>
        <v>#DIV/0!</v>
      </c>
      <c r="J432" s="35" t="e">
        <f>+$C$19*'10 - 2010'!AL379</f>
        <v>#DIV/0!</v>
      </c>
      <c r="K432" s="35" t="e">
        <f>+$C$19*'10 - 2010'!AM379</f>
        <v>#DIV/0!</v>
      </c>
      <c r="L432" s="35" t="e">
        <f>+$C$19*'10 - 2010'!AN379</f>
        <v>#DIV/0!</v>
      </c>
      <c r="M432" s="35" t="e">
        <f>+$C$19*'10 - 2010'!AO379</f>
        <v>#DIV/0!</v>
      </c>
      <c r="N432" s="35" t="e">
        <f>+$C$19*'10 - 2010'!AP379</f>
        <v>#DIV/0!</v>
      </c>
      <c r="O432" s="35" t="e">
        <f>+$C$19*'10 - 2010'!AQ379</f>
        <v>#DIV/0!</v>
      </c>
      <c r="P432" s="35" t="e">
        <f>+$C$19*'10 - 2010'!AR379</f>
        <v>#DIV/0!</v>
      </c>
      <c r="Q432" s="35" t="e">
        <f>+$C$19*'10 - 2010'!AS379</f>
        <v>#DIV/0!</v>
      </c>
      <c r="R432" s="35" t="e">
        <f>+$C$19*'10 - 2010'!AT379</f>
        <v>#DIV/0!</v>
      </c>
      <c r="S432" s="35" t="e">
        <f>+$C$19*'10 - 2010'!AU379</f>
        <v>#DIV/0!</v>
      </c>
      <c r="T432" s="35" t="e">
        <f>+$C$19*'10 - 2010'!AV379</f>
        <v>#DIV/0!</v>
      </c>
      <c r="U432" s="35" t="e">
        <f>+$C$19*'10 - 2010'!AW379</f>
        <v>#DIV/0!</v>
      </c>
      <c r="V432" s="35" t="e">
        <f>+$C$19*'10 - 2010'!AX379</f>
        <v>#DIV/0!</v>
      </c>
      <c r="W432" s="35" t="e">
        <f>+$C$19*'10 - 2010'!AY379</f>
        <v>#DIV/0!</v>
      </c>
      <c r="X432" s="35" t="e">
        <f>+$C$19*'10 - 2010'!AZ379</f>
        <v>#DIV/0!</v>
      </c>
      <c r="Y432" s="35" t="e">
        <f>+$C$19*'10 - 2010'!BA379</f>
        <v>#DIV/0!</v>
      </c>
      <c r="Z432" s="35" t="e">
        <f>+$C$19*'10 - 2010'!BB379</f>
        <v>#DIV/0!</v>
      </c>
      <c r="AA432" s="35" t="e">
        <f>+$C$19*'10 - 2010'!BC379</f>
        <v>#DIV/0!</v>
      </c>
      <c r="AB432" s="35" t="e">
        <f>+$C$19*'10 - 2010'!BD379</f>
        <v>#DIV/0!</v>
      </c>
      <c r="AC432" s="35" t="e">
        <f>+$C$19*'10 - 2010'!BE379</f>
        <v>#DIV/0!</v>
      </c>
      <c r="AD432" s="35" t="e">
        <f>+$C$19*'10 - 2010'!BF379</f>
        <v>#DIV/0!</v>
      </c>
      <c r="AE432" s="35" t="e">
        <f>+$C$19*'10 - 2010'!BG379</f>
        <v>#DIV/0!</v>
      </c>
      <c r="AF432" s="35" t="e">
        <f>+$C$19*'10 - 2010'!BH379</f>
        <v>#DIV/0!</v>
      </c>
      <c r="AG432" s="35" t="e">
        <f>+$C$19*'10 - 2010'!BI379</f>
        <v>#DIV/0!</v>
      </c>
      <c r="AH432" s="35" t="e">
        <f>+$C$19*'10 - 2010'!BJ379</f>
        <v>#DIV/0!</v>
      </c>
    </row>
    <row r="433" spans="1:34">
      <c r="A433" s="44">
        <v>426</v>
      </c>
      <c r="B433" s="35">
        <f>+'10 - 2010'!B380</f>
        <v>0</v>
      </c>
      <c r="C433" s="35" t="e">
        <f>+'10 - 2010'!AE380/'10 - 2010'!BK380</f>
        <v>#DIV/0!</v>
      </c>
      <c r="D433" s="35" t="e">
        <f>+$C$19*'10 - 2010'!AF380</f>
        <v>#DIV/0!</v>
      </c>
      <c r="E433" s="35" t="e">
        <f>+$C$19*'10 - 2010'!AG380</f>
        <v>#DIV/0!</v>
      </c>
      <c r="F433" s="35" t="e">
        <f>+$C$19*'10 - 2010'!AH380</f>
        <v>#DIV/0!</v>
      </c>
      <c r="G433" s="35" t="e">
        <f>+$C$19*'10 - 2010'!AI380</f>
        <v>#DIV/0!</v>
      </c>
      <c r="H433" s="35" t="e">
        <f>+$C$19*'10 - 2010'!AJ380</f>
        <v>#DIV/0!</v>
      </c>
      <c r="I433" s="35" t="e">
        <f>+$C$19*'10 - 2010'!AK380</f>
        <v>#DIV/0!</v>
      </c>
      <c r="J433" s="35" t="e">
        <f>+$C$19*'10 - 2010'!AL380</f>
        <v>#DIV/0!</v>
      </c>
      <c r="K433" s="35" t="e">
        <f>+$C$19*'10 - 2010'!AM380</f>
        <v>#DIV/0!</v>
      </c>
      <c r="L433" s="35" t="e">
        <f>+$C$19*'10 - 2010'!AN380</f>
        <v>#DIV/0!</v>
      </c>
      <c r="M433" s="35" t="e">
        <f>+$C$19*'10 - 2010'!AO380</f>
        <v>#DIV/0!</v>
      </c>
      <c r="N433" s="35" t="e">
        <f>+$C$19*'10 - 2010'!AP380</f>
        <v>#DIV/0!</v>
      </c>
      <c r="O433" s="35" t="e">
        <f>+$C$19*'10 - 2010'!AQ380</f>
        <v>#DIV/0!</v>
      </c>
      <c r="P433" s="35" t="e">
        <f>+$C$19*'10 - 2010'!AR380</f>
        <v>#DIV/0!</v>
      </c>
      <c r="Q433" s="35" t="e">
        <f>+$C$19*'10 - 2010'!AS380</f>
        <v>#DIV/0!</v>
      </c>
      <c r="R433" s="35" t="e">
        <f>+$C$19*'10 - 2010'!AT380</f>
        <v>#DIV/0!</v>
      </c>
      <c r="S433" s="35" t="e">
        <f>+$C$19*'10 - 2010'!AU380</f>
        <v>#DIV/0!</v>
      </c>
      <c r="T433" s="35" t="e">
        <f>+$C$19*'10 - 2010'!AV380</f>
        <v>#DIV/0!</v>
      </c>
      <c r="U433" s="35" t="e">
        <f>+$C$19*'10 - 2010'!AW380</f>
        <v>#DIV/0!</v>
      </c>
      <c r="V433" s="35" t="e">
        <f>+$C$19*'10 - 2010'!AX380</f>
        <v>#DIV/0!</v>
      </c>
      <c r="W433" s="35" t="e">
        <f>+$C$19*'10 - 2010'!AY380</f>
        <v>#DIV/0!</v>
      </c>
      <c r="X433" s="35" t="e">
        <f>+$C$19*'10 - 2010'!AZ380</f>
        <v>#DIV/0!</v>
      </c>
      <c r="Y433" s="35" t="e">
        <f>+$C$19*'10 - 2010'!BA380</f>
        <v>#DIV/0!</v>
      </c>
      <c r="Z433" s="35" t="e">
        <f>+$C$19*'10 - 2010'!BB380</f>
        <v>#DIV/0!</v>
      </c>
      <c r="AA433" s="35" t="e">
        <f>+$C$19*'10 - 2010'!BC380</f>
        <v>#DIV/0!</v>
      </c>
      <c r="AB433" s="35" t="e">
        <f>+$C$19*'10 - 2010'!BD380</f>
        <v>#DIV/0!</v>
      </c>
      <c r="AC433" s="35" t="e">
        <f>+$C$19*'10 - 2010'!BE380</f>
        <v>#DIV/0!</v>
      </c>
      <c r="AD433" s="35" t="e">
        <f>+$C$19*'10 - 2010'!BF380</f>
        <v>#DIV/0!</v>
      </c>
      <c r="AE433" s="35" t="e">
        <f>+$C$19*'10 - 2010'!BG380</f>
        <v>#DIV/0!</v>
      </c>
      <c r="AF433" s="35" t="e">
        <f>+$C$19*'10 - 2010'!BH380</f>
        <v>#DIV/0!</v>
      </c>
      <c r="AG433" s="35" t="e">
        <f>+$C$19*'10 - 2010'!BI380</f>
        <v>#DIV/0!</v>
      </c>
      <c r="AH433" s="35" t="e">
        <f>+$C$19*'10 - 2010'!BJ380</f>
        <v>#DIV/0!</v>
      </c>
    </row>
    <row r="434" spans="1:34">
      <c r="A434" s="44">
        <v>427</v>
      </c>
      <c r="B434" s="35">
        <f>+'10 - 2010'!B381</f>
        <v>0</v>
      </c>
      <c r="C434" s="35" t="e">
        <f>+'10 - 2010'!AE381/'10 - 2010'!BK381</f>
        <v>#DIV/0!</v>
      </c>
      <c r="D434" s="35" t="e">
        <f>+$C$19*'10 - 2010'!AF381</f>
        <v>#DIV/0!</v>
      </c>
      <c r="E434" s="35" t="e">
        <f>+$C$19*'10 - 2010'!AG381</f>
        <v>#DIV/0!</v>
      </c>
      <c r="F434" s="35" t="e">
        <f>+$C$19*'10 - 2010'!AH381</f>
        <v>#DIV/0!</v>
      </c>
      <c r="G434" s="35" t="e">
        <f>+$C$19*'10 - 2010'!AI381</f>
        <v>#DIV/0!</v>
      </c>
      <c r="H434" s="35" t="e">
        <f>+$C$19*'10 - 2010'!AJ381</f>
        <v>#DIV/0!</v>
      </c>
      <c r="I434" s="35" t="e">
        <f>+$C$19*'10 - 2010'!AK381</f>
        <v>#DIV/0!</v>
      </c>
      <c r="J434" s="35" t="e">
        <f>+$C$19*'10 - 2010'!AL381</f>
        <v>#DIV/0!</v>
      </c>
      <c r="K434" s="35" t="e">
        <f>+$C$19*'10 - 2010'!AM381</f>
        <v>#DIV/0!</v>
      </c>
      <c r="L434" s="35" t="e">
        <f>+$C$19*'10 - 2010'!AN381</f>
        <v>#DIV/0!</v>
      </c>
      <c r="M434" s="35" t="e">
        <f>+$C$19*'10 - 2010'!AO381</f>
        <v>#DIV/0!</v>
      </c>
      <c r="N434" s="35" t="e">
        <f>+$C$19*'10 - 2010'!AP381</f>
        <v>#DIV/0!</v>
      </c>
      <c r="O434" s="35" t="e">
        <f>+$C$19*'10 - 2010'!AQ381</f>
        <v>#DIV/0!</v>
      </c>
      <c r="P434" s="35" t="e">
        <f>+$C$19*'10 - 2010'!AR381</f>
        <v>#DIV/0!</v>
      </c>
      <c r="Q434" s="35" t="e">
        <f>+$C$19*'10 - 2010'!AS381</f>
        <v>#DIV/0!</v>
      </c>
      <c r="R434" s="35" t="e">
        <f>+$C$19*'10 - 2010'!AT381</f>
        <v>#DIV/0!</v>
      </c>
      <c r="S434" s="35" t="e">
        <f>+$C$19*'10 - 2010'!AU381</f>
        <v>#DIV/0!</v>
      </c>
      <c r="T434" s="35" t="e">
        <f>+$C$19*'10 - 2010'!AV381</f>
        <v>#DIV/0!</v>
      </c>
      <c r="U434" s="35" t="e">
        <f>+$C$19*'10 - 2010'!AW381</f>
        <v>#DIV/0!</v>
      </c>
      <c r="V434" s="35" t="e">
        <f>+$C$19*'10 - 2010'!AX381</f>
        <v>#DIV/0!</v>
      </c>
      <c r="W434" s="35" t="e">
        <f>+$C$19*'10 - 2010'!AY381</f>
        <v>#DIV/0!</v>
      </c>
      <c r="X434" s="35" t="e">
        <f>+$C$19*'10 - 2010'!AZ381</f>
        <v>#DIV/0!</v>
      </c>
      <c r="Y434" s="35" t="e">
        <f>+$C$19*'10 - 2010'!BA381</f>
        <v>#DIV/0!</v>
      </c>
      <c r="Z434" s="35" t="e">
        <f>+$C$19*'10 - 2010'!BB381</f>
        <v>#DIV/0!</v>
      </c>
      <c r="AA434" s="35" t="e">
        <f>+$C$19*'10 - 2010'!BC381</f>
        <v>#DIV/0!</v>
      </c>
      <c r="AB434" s="35" t="e">
        <f>+$C$19*'10 - 2010'!BD381</f>
        <v>#DIV/0!</v>
      </c>
      <c r="AC434" s="35" t="e">
        <f>+$C$19*'10 - 2010'!BE381</f>
        <v>#DIV/0!</v>
      </c>
      <c r="AD434" s="35" t="e">
        <f>+$C$19*'10 - 2010'!BF381</f>
        <v>#DIV/0!</v>
      </c>
      <c r="AE434" s="35" t="e">
        <f>+$C$19*'10 - 2010'!BG381</f>
        <v>#DIV/0!</v>
      </c>
      <c r="AF434" s="35" t="e">
        <f>+$C$19*'10 - 2010'!BH381</f>
        <v>#DIV/0!</v>
      </c>
      <c r="AG434" s="35" t="e">
        <f>+$C$19*'10 - 2010'!BI381</f>
        <v>#DIV/0!</v>
      </c>
      <c r="AH434" s="35" t="e">
        <f>+$C$19*'10 - 2010'!BJ381</f>
        <v>#DIV/0!</v>
      </c>
    </row>
    <row r="435" spans="1:34">
      <c r="A435" s="44">
        <v>428</v>
      </c>
      <c r="B435" s="35">
        <f>+'10 - 2010'!B382</f>
        <v>0</v>
      </c>
      <c r="C435" s="35" t="e">
        <f>+'10 - 2010'!AE382/'10 - 2010'!BK382</f>
        <v>#DIV/0!</v>
      </c>
      <c r="D435" s="35" t="e">
        <f>+$C$19*'10 - 2010'!AF382</f>
        <v>#DIV/0!</v>
      </c>
      <c r="E435" s="35" t="e">
        <f>+$C$19*'10 - 2010'!AG382</f>
        <v>#DIV/0!</v>
      </c>
      <c r="F435" s="35" t="e">
        <f>+$C$19*'10 - 2010'!AH382</f>
        <v>#DIV/0!</v>
      </c>
      <c r="G435" s="35" t="e">
        <f>+$C$19*'10 - 2010'!AI382</f>
        <v>#DIV/0!</v>
      </c>
      <c r="H435" s="35" t="e">
        <f>+$C$19*'10 - 2010'!AJ382</f>
        <v>#DIV/0!</v>
      </c>
      <c r="I435" s="35" t="e">
        <f>+$C$19*'10 - 2010'!AK382</f>
        <v>#DIV/0!</v>
      </c>
      <c r="J435" s="35" t="e">
        <f>+$C$19*'10 - 2010'!AL382</f>
        <v>#DIV/0!</v>
      </c>
      <c r="K435" s="35" t="e">
        <f>+$C$19*'10 - 2010'!AM382</f>
        <v>#DIV/0!</v>
      </c>
      <c r="L435" s="35" t="e">
        <f>+$C$19*'10 - 2010'!AN382</f>
        <v>#DIV/0!</v>
      </c>
      <c r="M435" s="35" t="e">
        <f>+$C$19*'10 - 2010'!AO382</f>
        <v>#DIV/0!</v>
      </c>
      <c r="N435" s="35" t="e">
        <f>+$C$19*'10 - 2010'!AP382</f>
        <v>#DIV/0!</v>
      </c>
      <c r="O435" s="35" t="e">
        <f>+$C$19*'10 - 2010'!AQ382</f>
        <v>#DIV/0!</v>
      </c>
      <c r="P435" s="35" t="e">
        <f>+$C$19*'10 - 2010'!AR382</f>
        <v>#DIV/0!</v>
      </c>
      <c r="Q435" s="35" t="e">
        <f>+$C$19*'10 - 2010'!AS382</f>
        <v>#DIV/0!</v>
      </c>
      <c r="R435" s="35" t="e">
        <f>+$C$19*'10 - 2010'!AT382</f>
        <v>#DIV/0!</v>
      </c>
      <c r="S435" s="35" t="e">
        <f>+$C$19*'10 - 2010'!AU382</f>
        <v>#DIV/0!</v>
      </c>
      <c r="T435" s="35" t="e">
        <f>+$C$19*'10 - 2010'!AV382</f>
        <v>#DIV/0!</v>
      </c>
      <c r="U435" s="35" t="e">
        <f>+$C$19*'10 - 2010'!AW382</f>
        <v>#DIV/0!</v>
      </c>
      <c r="V435" s="35" t="e">
        <f>+$C$19*'10 - 2010'!AX382</f>
        <v>#DIV/0!</v>
      </c>
      <c r="W435" s="35" t="e">
        <f>+$C$19*'10 - 2010'!AY382</f>
        <v>#DIV/0!</v>
      </c>
      <c r="X435" s="35" t="e">
        <f>+$C$19*'10 - 2010'!AZ382</f>
        <v>#DIV/0!</v>
      </c>
      <c r="Y435" s="35" t="e">
        <f>+$C$19*'10 - 2010'!BA382</f>
        <v>#DIV/0!</v>
      </c>
      <c r="Z435" s="35" t="e">
        <f>+$C$19*'10 - 2010'!BB382</f>
        <v>#DIV/0!</v>
      </c>
      <c r="AA435" s="35" t="e">
        <f>+$C$19*'10 - 2010'!BC382</f>
        <v>#DIV/0!</v>
      </c>
      <c r="AB435" s="35" t="e">
        <f>+$C$19*'10 - 2010'!BD382</f>
        <v>#DIV/0!</v>
      </c>
      <c r="AC435" s="35" t="e">
        <f>+$C$19*'10 - 2010'!BE382</f>
        <v>#DIV/0!</v>
      </c>
      <c r="AD435" s="35" t="e">
        <f>+$C$19*'10 - 2010'!BF382</f>
        <v>#DIV/0!</v>
      </c>
      <c r="AE435" s="35" t="e">
        <f>+$C$19*'10 - 2010'!BG382</f>
        <v>#DIV/0!</v>
      </c>
      <c r="AF435" s="35" t="e">
        <f>+$C$19*'10 - 2010'!BH382</f>
        <v>#DIV/0!</v>
      </c>
      <c r="AG435" s="35" t="e">
        <f>+$C$19*'10 - 2010'!BI382</f>
        <v>#DIV/0!</v>
      </c>
      <c r="AH435" s="35" t="e">
        <f>+$C$19*'10 - 2010'!BJ382</f>
        <v>#DIV/0!</v>
      </c>
    </row>
    <row r="436" spans="1:34">
      <c r="A436" s="44">
        <v>429</v>
      </c>
      <c r="B436" s="35">
        <f>+'10 - 2010'!B383</f>
        <v>0</v>
      </c>
      <c r="C436" s="35" t="e">
        <f>+'10 - 2010'!AE383/'10 - 2010'!BK383</f>
        <v>#DIV/0!</v>
      </c>
      <c r="D436" s="35" t="e">
        <f>+$C$19*'10 - 2010'!AF383</f>
        <v>#DIV/0!</v>
      </c>
      <c r="E436" s="35" t="e">
        <f>+$C$19*'10 - 2010'!AG383</f>
        <v>#DIV/0!</v>
      </c>
      <c r="F436" s="35" t="e">
        <f>+$C$19*'10 - 2010'!AH383</f>
        <v>#DIV/0!</v>
      </c>
      <c r="G436" s="35" t="e">
        <f>+$C$19*'10 - 2010'!AI383</f>
        <v>#DIV/0!</v>
      </c>
      <c r="H436" s="35" t="e">
        <f>+$C$19*'10 - 2010'!AJ383</f>
        <v>#DIV/0!</v>
      </c>
      <c r="I436" s="35" t="e">
        <f>+$C$19*'10 - 2010'!AK383</f>
        <v>#DIV/0!</v>
      </c>
      <c r="J436" s="35" t="e">
        <f>+$C$19*'10 - 2010'!AL383</f>
        <v>#DIV/0!</v>
      </c>
      <c r="K436" s="35" t="e">
        <f>+$C$19*'10 - 2010'!AM383</f>
        <v>#DIV/0!</v>
      </c>
      <c r="L436" s="35" t="e">
        <f>+$C$19*'10 - 2010'!AN383</f>
        <v>#DIV/0!</v>
      </c>
      <c r="M436" s="35" t="e">
        <f>+$C$19*'10 - 2010'!AO383</f>
        <v>#DIV/0!</v>
      </c>
      <c r="N436" s="35" t="e">
        <f>+$C$19*'10 - 2010'!AP383</f>
        <v>#DIV/0!</v>
      </c>
      <c r="O436" s="35" t="e">
        <f>+$C$19*'10 - 2010'!AQ383</f>
        <v>#DIV/0!</v>
      </c>
      <c r="P436" s="35" t="e">
        <f>+$C$19*'10 - 2010'!AR383</f>
        <v>#DIV/0!</v>
      </c>
      <c r="Q436" s="35" t="e">
        <f>+$C$19*'10 - 2010'!AS383</f>
        <v>#DIV/0!</v>
      </c>
      <c r="R436" s="35" t="e">
        <f>+$C$19*'10 - 2010'!AT383</f>
        <v>#DIV/0!</v>
      </c>
      <c r="S436" s="35" t="e">
        <f>+$C$19*'10 - 2010'!AU383</f>
        <v>#DIV/0!</v>
      </c>
      <c r="T436" s="35" t="e">
        <f>+$C$19*'10 - 2010'!AV383</f>
        <v>#DIV/0!</v>
      </c>
      <c r="U436" s="35" t="e">
        <f>+$C$19*'10 - 2010'!AW383</f>
        <v>#DIV/0!</v>
      </c>
      <c r="V436" s="35" t="e">
        <f>+$C$19*'10 - 2010'!AX383</f>
        <v>#DIV/0!</v>
      </c>
      <c r="W436" s="35" t="e">
        <f>+$C$19*'10 - 2010'!AY383</f>
        <v>#DIV/0!</v>
      </c>
      <c r="X436" s="35" t="e">
        <f>+$C$19*'10 - 2010'!AZ383</f>
        <v>#DIV/0!</v>
      </c>
      <c r="Y436" s="35" t="e">
        <f>+$C$19*'10 - 2010'!BA383</f>
        <v>#DIV/0!</v>
      </c>
      <c r="Z436" s="35" t="e">
        <f>+$C$19*'10 - 2010'!BB383</f>
        <v>#DIV/0!</v>
      </c>
      <c r="AA436" s="35" t="e">
        <f>+$C$19*'10 - 2010'!BC383</f>
        <v>#DIV/0!</v>
      </c>
      <c r="AB436" s="35" t="e">
        <f>+$C$19*'10 - 2010'!BD383</f>
        <v>#DIV/0!</v>
      </c>
      <c r="AC436" s="35" t="e">
        <f>+$C$19*'10 - 2010'!BE383</f>
        <v>#DIV/0!</v>
      </c>
      <c r="AD436" s="35" t="e">
        <f>+$C$19*'10 - 2010'!BF383</f>
        <v>#DIV/0!</v>
      </c>
      <c r="AE436" s="35" t="e">
        <f>+$C$19*'10 - 2010'!BG383</f>
        <v>#DIV/0!</v>
      </c>
      <c r="AF436" s="35" t="e">
        <f>+$C$19*'10 - 2010'!BH383</f>
        <v>#DIV/0!</v>
      </c>
      <c r="AG436" s="35" t="e">
        <f>+$C$19*'10 - 2010'!BI383</f>
        <v>#DIV/0!</v>
      </c>
      <c r="AH436" s="35" t="e">
        <f>+$C$19*'10 - 2010'!BJ383</f>
        <v>#DIV/0!</v>
      </c>
    </row>
    <row r="437" spans="1:34">
      <c r="A437" s="44">
        <v>430</v>
      </c>
      <c r="B437" s="35">
        <f>+'10 - 2010'!B384</f>
        <v>0</v>
      </c>
      <c r="C437" s="35" t="e">
        <f>+'10 - 2010'!AE384/'10 - 2010'!BK384</f>
        <v>#DIV/0!</v>
      </c>
      <c r="D437" s="35" t="e">
        <f>+$C$19*'10 - 2010'!AF384</f>
        <v>#DIV/0!</v>
      </c>
      <c r="E437" s="35" t="e">
        <f>+$C$19*'10 - 2010'!AG384</f>
        <v>#DIV/0!</v>
      </c>
      <c r="F437" s="35" t="e">
        <f>+$C$19*'10 - 2010'!AH384</f>
        <v>#DIV/0!</v>
      </c>
      <c r="G437" s="35" t="e">
        <f>+$C$19*'10 - 2010'!AI384</f>
        <v>#DIV/0!</v>
      </c>
      <c r="H437" s="35" t="e">
        <f>+$C$19*'10 - 2010'!AJ384</f>
        <v>#DIV/0!</v>
      </c>
      <c r="I437" s="35" t="e">
        <f>+$C$19*'10 - 2010'!AK384</f>
        <v>#DIV/0!</v>
      </c>
      <c r="J437" s="35" t="e">
        <f>+$C$19*'10 - 2010'!AL384</f>
        <v>#DIV/0!</v>
      </c>
      <c r="K437" s="35" t="e">
        <f>+$C$19*'10 - 2010'!AM384</f>
        <v>#DIV/0!</v>
      </c>
      <c r="L437" s="35" t="e">
        <f>+$C$19*'10 - 2010'!AN384</f>
        <v>#DIV/0!</v>
      </c>
      <c r="M437" s="35" t="e">
        <f>+$C$19*'10 - 2010'!AO384</f>
        <v>#DIV/0!</v>
      </c>
      <c r="N437" s="35" t="e">
        <f>+$C$19*'10 - 2010'!AP384</f>
        <v>#DIV/0!</v>
      </c>
      <c r="O437" s="35" t="e">
        <f>+$C$19*'10 - 2010'!AQ384</f>
        <v>#DIV/0!</v>
      </c>
      <c r="P437" s="35" t="e">
        <f>+$C$19*'10 - 2010'!AR384</f>
        <v>#DIV/0!</v>
      </c>
      <c r="Q437" s="35" t="e">
        <f>+$C$19*'10 - 2010'!AS384</f>
        <v>#DIV/0!</v>
      </c>
      <c r="R437" s="35" t="e">
        <f>+$C$19*'10 - 2010'!AT384</f>
        <v>#DIV/0!</v>
      </c>
      <c r="S437" s="35" t="e">
        <f>+$C$19*'10 - 2010'!AU384</f>
        <v>#DIV/0!</v>
      </c>
      <c r="T437" s="35" t="e">
        <f>+$C$19*'10 - 2010'!AV384</f>
        <v>#DIV/0!</v>
      </c>
      <c r="U437" s="35" t="e">
        <f>+$C$19*'10 - 2010'!AW384</f>
        <v>#DIV/0!</v>
      </c>
      <c r="V437" s="35" t="e">
        <f>+$C$19*'10 - 2010'!AX384</f>
        <v>#DIV/0!</v>
      </c>
      <c r="W437" s="35" t="e">
        <f>+$C$19*'10 - 2010'!AY384</f>
        <v>#DIV/0!</v>
      </c>
      <c r="X437" s="35" t="e">
        <f>+$C$19*'10 - 2010'!AZ384</f>
        <v>#DIV/0!</v>
      </c>
      <c r="Y437" s="35" t="e">
        <f>+$C$19*'10 - 2010'!BA384</f>
        <v>#DIV/0!</v>
      </c>
      <c r="Z437" s="35" t="e">
        <f>+$C$19*'10 - 2010'!BB384</f>
        <v>#DIV/0!</v>
      </c>
      <c r="AA437" s="35" t="e">
        <f>+$C$19*'10 - 2010'!BC384</f>
        <v>#DIV/0!</v>
      </c>
      <c r="AB437" s="35" t="e">
        <f>+$C$19*'10 - 2010'!BD384</f>
        <v>#DIV/0!</v>
      </c>
      <c r="AC437" s="35" t="e">
        <f>+$C$19*'10 - 2010'!BE384</f>
        <v>#DIV/0!</v>
      </c>
      <c r="AD437" s="35" t="e">
        <f>+$C$19*'10 - 2010'!BF384</f>
        <v>#DIV/0!</v>
      </c>
      <c r="AE437" s="35" t="e">
        <f>+$C$19*'10 - 2010'!BG384</f>
        <v>#DIV/0!</v>
      </c>
      <c r="AF437" s="35" t="e">
        <f>+$C$19*'10 - 2010'!BH384</f>
        <v>#DIV/0!</v>
      </c>
      <c r="AG437" s="35" t="e">
        <f>+$C$19*'10 - 2010'!BI384</f>
        <v>#DIV/0!</v>
      </c>
      <c r="AH437" s="35" t="e">
        <f>+$C$19*'10 - 2010'!BJ384</f>
        <v>#DIV/0!</v>
      </c>
    </row>
    <row r="438" spans="1:34">
      <c r="A438" s="44">
        <v>431</v>
      </c>
      <c r="B438" s="35">
        <f>+'10 - 2010'!B385</f>
        <v>0</v>
      </c>
      <c r="C438" s="35" t="e">
        <f>+'10 - 2010'!AE385/'10 - 2010'!BK385</f>
        <v>#DIV/0!</v>
      </c>
      <c r="D438" s="35" t="e">
        <f>+$C$19*'10 - 2010'!AF385</f>
        <v>#DIV/0!</v>
      </c>
      <c r="E438" s="35" t="e">
        <f>+$C$19*'10 - 2010'!AG385</f>
        <v>#DIV/0!</v>
      </c>
      <c r="F438" s="35" t="e">
        <f>+$C$19*'10 - 2010'!AH385</f>
        <v>#DIV/0!</v>
      </c>
      <c r="G438" s="35" t="e">
        <f>+$C$19*'10 - 2010'!AI385</f>
        <v>#DIV/0!</v>
      </c>
      <c r="H438" s="35" t="e">
        <f>+$C$19*'10 - 2010'!AJ385</f>
        <v>#DIV/0!</v>
      </c>
      <c r="I438" s="35" t="e">
        <f>+$C$19*'10 - 2010'!AK385</f>
        <v>#DIV/0!</v>
      </c>
      <c r="J438" s="35" t="e">
        <f>+$C$19*'10 - 2010'!AL385</f>
        <v>#DIV/0!</v>
      </c>
      <c r="K438" s="35" t="e">
        <f>+$C$19*'10 - 2010'!AM385</f>
        <v>#DIV/0!</v>
      </c>
      <c r="L438" s="35" t="e">
        <f>+$C$19*'10 - 2010'!AN385</f>
        <v>#DIV/0!</v>
      </c>
      <c r="M438" s="35" t="e">
        <f>+$C$19*'10 - 2010'!AO385</f>
        <v>#DIV/0!</v>
      </c>
      <c r="N438" s="35" t="e">
        <f>+$C$19*'10 - 2010'!AP385</f>
        <v>#DIV/0!</v>
      </c>
      <c r="O438" s="35" t="e">
        <f>+$C$19*'10 - 2010'!AQ385</f>
        <v>#DIV/0!</v>
      </c>
      <c r="P438" s="35" t="e">
        <f>+$C$19*'10 - 2010'!AR385</f>
        <v>#DIV/0!</v>
      </c>
      <c r="Q438" s="35" t="e">
        <f>+$C$19*'10 - 2010'!AS385</f>
        <v>#DIV/0!</v>
      </c>
      <c r="R438" s="35" t="e">
        <f>+$C$19*'10 - 2010'!AT385</f>
        <v>#DIV/0!</v>
      </c>
      <c r="S438" s="35" t="e">
        <f>+$C$19*'10 - 2010'!AU385</f>
        <v>#DIV/0!</v>
      </c>
      <c r="T438" s="35" t="e">
        <f>+$C$19*'10 - 2010'!AV385</f>
        <v>#DIV/0!</v>
      </c>
      <c r="U438" s="35" t="e">
        <f>+$C$19*'10 - 2010'!AW385</f>
        <v>#DIV/0!</v>
      </c>
      <c r="V438" s="35" t="e">
        <f>+$C$19*'10 - 2010'!AX385</f>
        <v>#DIV/0!</v>
      </c>
      <c r="W438" s="35" t="e">
        <f>+$C$19*'10 - 2010'!AY385</f>
        <v>#DIV/0!</v>
      </c>
      <c r="X438" s="35" t="e">
        <f>+$C$19*'10 - 2010'!AZ385</f>
        <v>#DIV/0!</v>
      </c>
      <c r="Y438" s="35" t="e">
        <f>+$C$19*'10 - 2010'!BA385</f>
        <v>#DIV/0!</v>
      </c>
      <c r="Z438" s="35" t="e">
        <f>+$C$19*'10 - 2010'!BB385</f>
        <v>#DIV/0!</v>
      </c>
      <c r="AA438" s="35" t="e">
        <f>+$C$19*'10 - 2010'!BC385</f>
        <v>#DIV/0!</v>
      </c>
      <c r="AB438" s="35" t="e">
        <f>+$C$19*'10 - 2010'!BD385</f>
        <v>#DIV/0!</v>
      </c>
      <c r="AC438" s="35" t="e">
        <f>+$C$19*'10 - 2010'!BE385</f>
        <v>#DIV/0!</v>
      </c>
      <c r="AD438" s="35" t="e">
        <f>+$C$19*'10 - 2010'!BF385</f>
        <v>#DIV/0!</v>
      </c>
      <c r="AE438" s="35" t="e">
        <f>+$C$19*'10 - 2010'!BG385</f>
        <v>#DIV/0!</v>
      </c>
      <c r="AF438" s="35" t="e">
        <f>+$C$19*'10 - 2010'!BH385</f>
        <v>#DIV/0!</v>
      </c>
      <c r="AG438" s="35" t="e">
        <f>+$C$19*'10 - 2010'!BI385</f>
        <v>#DIV/0!</v>
      </c>
      <c r="AH438" s="35" t="e">
        <f>+$C$19*'10 - 2010'!BJ385</f>
        <v>#DIV/0!</v>
      </c>
    </row>
    <row r="439" spans="1:34">
      <c r="A439" s="44">
        <v>432</v>
      </c>
      <c r="B439" s="35">
        <f>+'10 - 2010'!B386</f>
        <v>0</v>
      </c>
      <c r="C439" s="35" t="e">
        <f>+'10 - 2010'!AE386/'10 - 2010'!BK386</f>
        <v>#DIV/0!</v>
      </c>
      <c r="D439" s="35" t="e">
        <f>+$C$19*'10 - 2010'!AF386</f>
        <v>#DIV/0!</v>
      </c>
      <c r="E439" s="35" t="e">
        <f>+$C$19*'10 - 2010'!AG386</f>
        <v>#DIV/0!</v>
      </c>
      <c r="F439" s="35" t="e">
        <f>+$C$19*'10 - 2010'!AH386</f>
        <v>#DIV/0!</v>
      </c>
      <c r="G439" s="35" t="e">
        <f>+$C$19*'10 - 2010'!AI386</f>
        <v>#DIV/0!</v>
      </c>
      <c r="H439" s="35" t="e">
        <f>+$C$19*'10 - 2010'!AJ386</f>
        <v>#DIV/0!</v>
      </c>
      <c r="I439" s="35" t="e">
        <f>+$C$19*'10 - 2010'!AK386</f>
        <v>#DIV/0!</v>
      </c>
      <c r="J439" s="35" t="e">
        <f>+$C$19*'10 - 2010'!AL386</f>
        <v>#DIV/0!</v>
      </c>
      <c r="K439" s="35" t="e">
        <f>+$C$19*'10 - 2010'!AM386</f>
        <v>#DIV/0!</v>
      </c>
      <c r="L439" s="35" t="e">
        <f>+$C$19*'10 - 2010'!AN386</f>
        <v>#DIV/0!</v>
      </c>
      <c r="M439" s="35" t="e">
        <f>+$C$19*'10 - 2010'!AO386</f>
        <v>#DIV/0!</v>
      </c>
      <c r="N439" s="35" t="e">
        <f>+$C$19*'10 - 2010'!AP386</f>
        <v>#DIV/0!</v>
      </c>
      <c r="O439" s="35" t="e">
        <f>+$C$19*'10 - 2010'!AQ386</f>
        <v>#DIV/0!</v>
      </c>
      <c r="P439" s="35" t="e">
        <f>+$C$19*'10 - 2010'!AR386</f>
        <v>#DIV/0!</v>
      </c>
      <c r="Q439" s="35" t="e">
        <f>+$C$19*'10 - 2010'!AS386</f>
        <v>#DIV/0!</v>
      </c>
      <c r="R439" s="35" t="e">
        <f>+$C$19*'10 - 2010'!AT386</f>
        <v>#DIV/0!</v>
      </c>
      <c r="S439" s="35" t="e">
        <f>+$C$19*'10 - 2010'!AU386</f>
        <v>#DIV/0!</v>
      </c>
      <c r="T439" s="35" t="e">
        <f>+$C$19*'10 - 2010'!AV386</f>
        <v>#DIV/0!</v>
      </c>
      <c r="U439" s="35" t="e">
        <f>+$C$19*'10 - 2010'!AW386</f>
        <v>#DIV/0!</v>
      </c>
      <c r="V439" s="35" t="e">
        <f>+$C$19*'10 - 2010'!AX386</f>
        <v>#DIV/0!</v>
      </c>
      <c r="W439" s="35" t="e">
        <f>+$C$19*'10 - 2010'!AY386</f>
        <v>#DIV/0!</v>
      </c>
      <c r="X439" s="35" t="e">
        <f>+$C$19*'10 - 2010'!AZ386</f>
        <v>#DIV/0!</v>
      </c>
      <c r="Y439" s="35" t="e">
        <f>+$C$19*'10 - 2010'!BA386</f>
        <v>#DIV/0!</v>
      </c>
      <c r="Z439" s="35" t="e">
        <f>+$C$19*'10 - 2010'!BB386</f>
        <v>#DIV/0!</v>
      </c>
      <c r="AA439" s="35" t="e">
        <f>+$C$19*'10 - 2010'!BC386</f>
        <v>#DIV/0!</v>
      </c>
      <c r="AB439" s="35" t="e">
        <f>+$C$19*'10 - 2010'!BD386</f>
        <v>#DIV/0!</v>
      </c>
      <c r="AC439" s="35" t="e">
        <f>+$C$19*'10 - 2010'!BE386</f>
        <v>#DIV/0!</v>
      </c>
      <c r="AD439" s="35" t="e">
        <f>+$C$19*'10 - 2010'!BF386</f>
        <v>#DIV/0!</v>
      </c>
      <c r="AE439" s="35" t="e">
        <f>+$C$19*'10 - 2010'!BG386</f>
        <v>#DIV/0!</v>
      </c>
      <c r="AF439" s="35" t="e">
        <f>+$C$19*'10 - 2010'!BH386</f>
        <v>#DIV/0!</v>
      </c>
      <c r="AG439" s="35" t="e">
        <f>+$C$19*'10 - 2010'!BI386</f>
        <v>#DIV/0!</v>
      </c>
      <c r="AH439" s="35" t="e">
        <f>+$C$19*'10 - 2010'!BJ386</f>
        <v>#DIV/0!</v>
      </c>
    </row>
    <row r="440" spans="1:34">
      <c r="A440" s="44">
        <v>433</v>
      </c>
      <c r="B440" s="35">
        <f>+'10 - 2010'!B387</f>
        <v>0</v>
      </c>
      <c r="C440" s="35" t="e">
        <f>+'10 - 2010'!AE387/'10 - 2010'!BK387</f>
        <v>#DIV/0!</v>
      </c>
      <c r="D440" s="35" t="e">
        <f>+$C$19*'10 - 2010'!AF387</f>
        <v>#DIV/0!</v>
      </c>
      <c r="E440" s="35" t="e">
        <f>+$C$19*'10 - 2010'!AG387</f>
        <v>#DIV/0!</v>
      </c>
      <c r="F440" s="35" t="e">
        <f>+$C$19*'10 - 2010'!AH387</f>
        <v>#DIV/0!</v>
      </c>
      <c r="G440" s="35" t="e">
        <f>+$C$19*'10 - 2010'!AI387</f>
        <v>#DIV/0!</v>
      </c>
      <c r="H440" s="35" t="e">
        <f>+$C$19*'10 - 2010'!AJ387</f>
        <v>#DIV/0!</v>
      </c>
      <c r="I440" s="35" t="e">
        <f>+$C$19*'10 - 2010'!AK387</f>
        <v>#DIV/0!</v>
      </c>
      <c r="J440" s="35" t="e">
        <f>+$C$19*'10 - 2010'!AL387</f>
        <v>#DIV/0!</v>
      </c>
      <c r="K440" s="35" t="e">
        <f>+$C$19*'10 - 2010'!AM387</f>
        <v>#DIV/0!</v>
      </c>
      <c r="L440" s="35" t="e">
        <f>+$C$19*'10 - 2010'!AN387</f>
        <v>#DIV/0!</v>
      </c>
      <c r="M440" s="35" t="e">
        <f>+$C$19*'10 - 2010'!AO387</f>
        <v>#DIV/0!</v>
      </c>
      <c r="N440" s="35" t="e">
        <f>+$C$19*'10 - 2010'!AP387</f>
        <v>#DIV/0!</v>
      </c>
      <c r="O440" s="35" t="e">
        <f>+$C$19*'10 - 2010'!AQ387</f>
        <v>#DIV/0!</v>
      </c>
      <c r="P440" s="35" t="e">
        <f>+$C$19*'10 - 2010'!AR387</f>
        <v>#DIV/0!</v>
      </c>
      <c r="Q440" s="35" t="e">
        <f>+$C$19*'10 - 2010'!AS387</f>
        <v>#DIV/0!</v>
      </c>
      <c r="R440" s="35" t="e">
        <f>+$C$19*'10 - 2010'!AT387</f>
        <v>#DIV/0!</v>
      </c>
      <c r="S440" s="35" t="e">
        <f>+$C$19*'10 - 2010'!AU387</f>
        <v>#DIV/0!</v>
      </c>
      <c r="T440" s="35" t="e">
        <f>+$C$19*'10 - 2010'!AV387</f>
        <v>#DIV/0!</v>
      </c>
      <c r="U440" s="35" t="e">
        <f>+$C$19*'10 - 2010'!AW387</f>
        <v>#DIV/0!</v>
      </c>
      <c r="V440" s="35" t="e">
        <f>+$C$19*'10 - 2010'!AX387</f>
        <v>#DIV/0!</v>
      </c>
      <c r="W440" s="35" t="e">
        <f>+$C$19*'10 - 2010'!AY387</f>
        <v>#DIV/0!</v>
      </c>
      <c r="X440" s="35" t="e">
        <f>+$C$19*'10 - 2010'!AZ387</f>
        <v>#DIV/0!</v>
      </c>
      <c r="Y440" s="35" t="e">
        <f>+$C$19*'10 - 2010'!BA387</f>
        <v>#DIV/0!</v>
      </c>
      <c r="Z440" s="35" t="e">
        <f>+$C$19*'10 - 2010'!BB387</f>
        <v>#DIV/0!</v>
      </c>
      <c r="AA440" s="35" t="e">
        <f>+$C$19*'10 - 2010'!BC387</f>
        <v>#DIV/0!</v>
      </c>
      <c r="AB440" s="35" t="e">
        <f>+$C$19*'10 - 2010'!BD387</f>
        <v>#DIV/0!</v>
      </c>
      <c r="AC440" s="35" t="e">
        <f>+$C$19*'10 - 2010'!BE387</f>
        <v>#DIV/0!</v>
      </c>
      <c r="AD440" s="35" t="e">
        <f>+$C$19*'10 - 2010'!BF387</f>
        <v>#DIV/0!</v>
      </c>
      <c r="AE440" s="35" t="e">
        <f>+$C$19*'10 - 2010'!BG387</f>
        <v>#DIV/0!</v>
      </c>
      <c r="AF440" s="35" t="e">
        <f>+$C$19*'10 - 2010'!BH387</f>
        <v>#DIV/0!</v>
      </c>
      <c r="AG440" s="35" t="e">
        <f>+$C$19*'10 - 2010'!BI387</f>
        <v>#DIV/0!</v>
      </c>
      <c r="AH440" s="35" t="e">
        <f>+$C$19*'10 - 2010'!BJ387</f>
        <v>#DIV/0!</v>
      </c>
    </row>
    <row r="441" spans="1:34">
      <c r="A441" s="44">
        <v>434</v>
      </c>
      <c r="B441" s="35">
        <f>+'10 - 2010'!B388</f>
        <v>0</v>
      </c>
      <c r="C441" s="35" t="e">
        <f>+'10 - 2010'!AE388/'10 - 2010'!BK388</f>
        <v>#DIV/0!</v>
      </c>
      <c r="D441" s="35" t="e">
        <f>+$C$19*'10 - 2010'!AF388</f>
        <v>#DIV/0!</v>
      </c>
      <c r="E441" s="35" t="e">
        <f>+$C$19*'10 - 2010'!AG388</f>
        <v>#DIV/0!</v>
      </c>
      <c r="F441" s="35" t="e">
        <f>+$C$19*'10 - 2010'!AH388</f>
        <v>#DIV/0!</v>
      </c>
      <c r="G441" s="35" t="e">
        <f>+$C$19*'10 - 2010'!AI388</f>
        <v>#DIV/0!</v>
      </c>
      <c r="H441" s="35" t="e">
        <f>+$C$19*'10 - 2010'!AJ388</f>
        <v>#DIV/0!</v>
      </c>
      <c r="I441" s="35" t="e">
        <f>+$C$19*'10 - 2010'!AK388</f>
        <v>#DIV/0!</v>
      </c>
      <c r="J441" s="35" t="e">
        <f>+$C$19*'10 - 2010'!AL388</f>
        <v>#DIV/0!</v>
      </c>
      <c r="K441" s="35" t="e">
        <f>+$C$19*'10 - 2010'!AM388</f>
        <v>#DIV/0!</v>
      </c>
      <c r="L441" s="35" t="e">
        <f>+$C$19*'10 - 2010'!AN388</f>
        <v>#DIV/0!</v>
      </c>
      <c r="M441" s="35" t="e">
        <f>+$C$19*'10 - 2010'!AO388</f>
        <v>#DIV/0!</v>
      </c>
      <c r="N441" s="35" t="e">
        <f>+$C$19*'10 - 2010'!AP388</f>
        <v>#DIV/0!</v>
      </c>
      <c r="O441" s="35" t="e">
        <f>+$C$19*'10 - 2010'!AQ388</f>
        <v>#DIV/0!</v>
      </c>
      <c r="P441" s="35" t="e">
        <f>+$C$19*'10 - 2010'!AR388</f>
        <v>#DIV/0!</v>
      </c>
      <c r="Q441" s="35" t="e">
        <f>+$C$19*'10 - 2010'!AS388</f>
        <v>#DIV/0!</v>
      </c>
      <c r="R441" s="35" t="e">
        <f>+$C$19*'10 - 2010'!AT388</f>
        <v>#DIV/0!</v>
      </c>
      <c r="S441" s="35" t="e">
        <f>+$C$19*'10 - 2010'!AU388</f>
        <v>#DIV/0!</v>
      </c>
      <c r="T441" s="35" t="e">
        <f>+$C$19*'10 - 2010'!AV388</f>
        <v>#DIV/0!</v>
      </c>
      <c r="U441" s="35" t="e">
        <f>+$C$19*'10 - 2010'!AW388</f>
        <v>#DIV/0!</v>
      </c>
      <c r="V441" s="35" t="e">
        <f>+$C$19*'10 - 2010'!AX388</f>
        <v>#DIV/0!</v>
      </c>
      <c r="W441" s="35" t="e">
        <f>+$C$19*'10 - 2010'!AY388</f>
        <v>#DIV/0!</v>
      </c>
      <c r="X441" s="35" t="e">
        <f>+$C$19*'10 - 2010'!AZ388</f>
        <v>#DIV/0!</v>
      </c>
      <c r="Y441" s="35" t="e">
        <f>+$C$19*'10 - 2010'!BA388</f>
        <v>#DIV/0!</v>
      </c>
      <c r="Z441" s="35" t="e">
        <f>+$C$19*'10 - 2010'!BB388</f>
        <v>#DIV/0!</v>
      </c>
      <c r="AA441" s="35" t="e">
        <f>+$C$19*'10 - 2010'!BC388</f>
        <v>#DIV/0!</v>
      </c>
      <c r="AB441" s="35" t="e">
        <f>+$C$19*'10 - 2010'!BD388</f>
        <v>#DIV/0!</v>
      </c>
      <c r="AC441" s="35" t="e">
        <f>+$C$19*'10 - 2010'!BE388</f>
        <v>#DIV/0!</v>
      </c>
      <c r="AD441" s="35" t="e">
        <f>+$C$19*'10 - 2010'!BF388</f>
        <v>#DIV/0!</v>
      </c>
      <c r="AE441" s="35" t="e">
        <f>+$C$19*'10 - 2010'!BG388</f>
        <v>#DIV/0!</v>
      </c>
      <c r="AF441" s="35" t="e">
        <f>+$C$19*'10 - 2010'!BH388</f>
        <v>#DIV/0!</v>
      </c>
      <c r="AG441" s="35" t="e">
        <f>+$C$19*'10 - 2010'!BI388</f>
        <v>#DIV/0!</v>
      </c>
      <c r="AH441" s="35" t="e">
        <f>+$C$19*'10 - 2010'!BJ388</f>
        <v>#DIV/0!</v>
      </c>
    </row>
    <row r="442" spans="1:34">
      <c r="A442" s="44">
        <v>435</v>
      </c>
      <c r="B442" s="35">
        <f>+'10 - 2010'!B389</f>
        <v>0</v>
      </c>
      <c r="C442" s="35" t="e">
        <f>+'10 - 2010'!AE389/'10 - 2010'!BK389</f>
        <v>#DIV/0!</v>
      </c>
      <c r="D442" s="35" t="e">
        <f>+$C$19*'10 - 2010'!AF389</f>
        <v>#DIV/0!</v>
      </c>
      <c r="E442" s="35" t="e">
        <f>+$C$19*'10 - 2010'!AG389</f>
        <v>#DIV/0!</v>
      </c>
      <c r="F442" s="35" t="e">
        <f>+$C$19*'10 - 2010'!AH389</f>
        <v>#DIV/0!</v>
      </c>
      <c r="G442" s="35" t="e">
        <f>+$C$19*'10 - 2010'!AI389</f>
        <v>#DIV/0!</v>
      </c>
      <c r="H442" s="35" t="e">
        <f>+$C$19*'10 - 2010'!AJ389</f>
        <v>#DIV/0!</v>
      </c>
      <c r="I442" s="35" t="e">
        <f>+$C$19*'10 - 2010'!AK389</f>
        <v>#DIV/0!</v>
      </c>
      <c r="J442" s="35" t="e">
        <f>+$C$19*'10 - 2010'!AL389</f>
        <v>#DIV/0!</v>
      </c>
      <c r="K442" s="35" t="e">
        <f>+$C$19*'10 - 2010'!AM389</f>
        <v>#DIV/0!</v>
      </c>
      <c r="L442" s="35" t="e">
        <f>+$C$19*'10 - 2010'!AN389</f>
        <v>#DIV/0!</v>
      </c>
      <c r="M442" s="35" t="e">
        <f>+$C$19*'10 - 2010'!AO389</f>
        <v>#DIV/0!</v>
      </c>
      <c r="N442" s="35" t="e">
        <f>+$C$19*'10 - 2010'!AP389</f>
        <v>#DIV/0!</v>
      </c>
      <c r="O442" s="35" t="e">
        <f>+$C$19*'10 - 2010'!AQ389</f>
        <v>#DIV/0!</v>
      </c>
      <c r="P442" s="35" t="e">
        <f>+$C$19*'10 - 2010'!AR389</f>
        <v>#DIV/0!</v>
      </c>
      <c r="Q442" s="35" t="e">
        <f>+$C$19*'10 - 2010'!AS389</f>
        <v>#DIV/0!</v>
      </c>
      <c r="R442" s="35" t="e">
        <f>+$C$19*'10 - 2010'!AT389</f>
        <v>#DIV/0!</v>
      </c>
      <c r="S442" s="35" t="e">
        <f>+$C$19*'10 - 2010'!AU389</f>
        <v>#DIV/0!</v>
      </c>
      <c r="T442" s="35" t="e">
        <f>+$C$19*'10 - 2010'!AV389</f>
        <v>#DIV/0!</v>
      </c>
      <c r="U442" s="35" t="e">
        <f>+$C$19*'10 - 2010'!AW389</f>
        <v>#DIV/0!</v>
      </c>
      <c r="V442" s="35" t="e">
        <f>+$C$19*'10 - 2010'!AX389</f>
        <v>#DIV/0!</v>
      </c>
      <c r="W442" s="35" t="e">
        <f>+$C$19*'10 - 2010'!AY389</f>
        <v>#DIV/0!</v>
      </c>
      <c r="X442" s="35" t="e">
        <f>+$C$19*'10 - 2010'!AZ389</f>
        <v>#DIV/0!</v>
      </c>
      <c r="Y442" s="35" t="e">
        <f>+$C$19*'10 - 2010'!BA389</f>
        <v>#DIV/0!</v>
      </c>
      <c r="Z442" s="35" t="e">
        <f>+$C$19*'10 - 2010'!BB389</f>
        <v>#DIV/0!</v>
      </c>
      <c r="AA442" s="35" t="e">
        <f>+$C$19*'10 - 2010'!BC389</f>
        <v>#DIV/0!</v>
      </c>
      <c r="AB442" s="35" t="e">
        <f>+$C$19*'10 - 2010'!BD389</f>
        <v>#DIV/0!</v>
      </c>
      <c r="AC442" s="35" t="e">
        <f>+$C$19*'10 - 2010'!BE389</f>
        <v>#DIV/0!</v>
      </c>
      <c r="AD442" s="35" t="e">
        <f>+$C$19*'10 - 2010'!BF389</f>
        <v>#DIV/0!</v>
      </c>
      <c r="AE442" s="35" t="e">
        <f>+$C$19*'10 - 2010'!BG389</f>
        <v>#DIV/0!</v>
      </c>
      <c r="AF442" s="35" t="e">
        <f>+$C$19*'10 - 2010'!BH389</f>
        <v>#DIV/0!</v>
      </c>
      <c r="AG442" s="35" t="e">
        <f>+$C$19*'10 - 2010'!BI389</f>
        <v>#DIV/0!</v>
      </c>
      <c r="AH442" s="35" t="e">
        <f>+$C$19*'10 - 2010'!BJ389</f>
        <v>#DIV/0!</v>
      </c>
    </row>
    <row r="443" spans="1:34">
      <c r="A443" s="44">
        <v>436</v>
      </c>
      <c r="B443" s="35">
        <f>+'10 - 2010'!B390</f>
        <v>0</v>
      </c>
      <c r="C443" s="35" t="e">
        <f>+'10 - 2010'!AE390/'10 - 2010'!BK390</f>
        <v>#DIV/0!</v>
      </c>
      <c r="D443" s="35" t="e">
        <f>+$C$19*'10 - 2010'!AF390</f>
        <v>#DIV/0!</v>
      </c>
      <c r="E443" s="35" t="e">
        <f>+$C$19*'10 - 2010'!AG390</f>
        <v>#DIV/0!</v>
      </c>
      <c r="F443" s="35" t="e">
        <f>+$C$19*'10 - 2010'!AH390</f>
        <v>#DIV/0!</v>
      </c>
      <c r="G443" s="35" t="e">
        <f>+$C$19*'10 - 2010'!AI390</f>
        <v>#DIV/0!</v>
      </c>
      <c r="H443" s="35" t="e">
        <f>+$C$19*'10 - 2010'!AJ390</f>
        <v>#DIV/0!</v>
      </c>
      <c r="I443" s="35" t="e">
        <f>+$C$19*'10 - 2010'!AK390</f>
        <v>#DIV/0!</v>
      </c>
      <c r="J443" s="35" t="e">
        <f>+$C$19*'10 - 2010'!AL390</f>
        <v>#DIV/0!</v>
      </c>
      <c r="K443" s="35" t="e">
        <f>+$C$19*'10 - 2010'!AM390</f>
        <v>#DIV/0!</v>
      </c>
      <c r="L443" s="35" t="e">
        <f>+$C$19*'10 - 2010'!AN390</f>
        <v>#DIV/0!</v>
      </c>
      <c r="M443" s="35" t="e">
        <f>+$C$19*'10 - 2010'!AO390</f>
        <v>#DIV/0!</v>
      </c>
      <c r="N443" s="35" t="e">
        <f>+$C$19*'10 - 2010'!AP390</f>
        <v>#DIV/0!</v>
      </c>
      <c r="O443" s="35" t="e">
        <f>+$C$19*'10 - 2010'!AQ390</f>
        <v>#DIV/0!</v>
      </c>
      <c r="P443" s="35" t="e">
        <f>+$C$19*'10 - 2010'!AR390</f>
        <v>#DIV/0!</v>
      </c>
      <c r="Q443" s="35" t="e">
        <f>+$C$19*'10 - 2010'!AS390</f>
        <v>#DIV/0!</v>
      </c>
      <c r="R443" s="35" t="e">
        <f>+$C$19*'10 - 2010'!AT390</f>
        <v>#DIV/0!</v>
      </c>
      <c r="S443" s="35" t="e">
        <f>+$C$19*'10 - 2010'!AU390</f>
        <v>#DIV/0!</v>
      </c>
      <c r="T443" s="35" t="e">
        <f>+$C$19*'10 - 2010'!AV390</f>
        <v>#DIV/0!</v>
      </c>
      <c r="U443" s="35" t="e">
        <f>+$C$19*'10 - 2010'!AW390</f>
        <v>#DIV/0!</v>
      </c>
      <c r="V443" s="35" t="e">
        <f>+$C$19*'10 - 2010'!AX390</f>
        <v>#DIV/0!</v>
      </c>
      <c r="W443" s="35" t="e">
        <f>+$C$19*'10 - 2010'!AY390</f>
        <v>#DIV/0!</v>
      </c>
      <c r="X443" s="35" t="e">
        <f>+$C$19*'10 - 2010'!AZ390</f>
        <v>#DIV/0!</v>
      </c>
      <c r="Y443" s="35" t="e">
        <f>+$C$19*'10 - 2010'!BA390</f>
        <v>#DIV/0!</v>
      </c>
      <c r="Z443" s="35" t="e">
        <f>+$C$19*'10 - 2010'!BB390</f>
        <v>#DIV/0!</v>
      </c>
      <c r="AA443" s="35" t="e">
        <f>+$C$19*'10 - 2010'!BC390</f>
        <v>#DIV/0!</v>
      </c>
      <c r="AB443" s="35" t="e">
        <f>+$C$19*'10 - 2010'!BD390</f>
        <v>#DIV/0!</v>
      </c>
      <c r="AC443" s="35" t="e">
        <f>+$C$19*'10 - 2010'!BE390</f>
        <v>#DIV/0!</v>
      </c>
      <c r="AD443" s="35" t="e">
        <f>+$C$19*'10 - 2010'!BF390</f>
        <v>#DIV/0!</v>
      </c>
      <c r="AE443" s="35" t="e">
        <f>+$C$19*'10 - 2010'!BG390</f>
        <v>#DIV/0!</v>
      </c>
      <c r="AF443" s="35" t="e">
        <f>+$C$19*'10 - 2010'!BH390</f>
        <v>#DIV/0!</v>
      </c>
      <c r="AG443" s="35" t="e">
        <f>+$C$19*'10 - 2010'!BI390</f>
        <v>#DIV/0!</v>
      </c>
      <c r="AH443" s="35" t="e">
        <f>+$C$19*'10 - 2010'!BJ390</f>
        <v>#DIV/0!</v>
      </c>
    </row>
    <row r="444" spans="1:34">
      <c r="A444" s="44">
        <v>437</v>
      </c>
      <c r="B444" s="35">
        <f>+'10 - 2010'!B391</f>
        <v>0</v>
      </c>
      <c r="C444" s="35" t="e">
        <f>+'10 - 2010'!AE391/'10 - 2010'!BK391</f>
        <v>#DIV/0!</v>
      </c>
      <c r="D444" s="35" t="e">
        <f>+$C$19*'10 - 2010'!AF391</f>
        <v>#DIV/0!</v>
      </c>
      <c r="E444" s="35" t="e">
        <f>+$C$19*'10 - 2010'!AG391</f>
        <v>#DIV/0!</v>
      </c>
      <c r="F444" s="35" t="e">
        <f>+$C$19*'10 - 2010'!AH391</f>
        <v>#DIV/0!</v>
      </c>
      <c r="G444" s="35" t="e">
        <f>+$C$19*'10 - 2010'!AI391</f>
        <v>#DIV/0!</v>
      </c>
      <c r="H444" s="35" t="e">
        <f>+$C$19*'10 - 2010'!AJ391</f>
        <v>#DIV/0!</v>
      </c>
      <c r="I444" s="35" t="e">
        <f>+$C$19*'10 - 2010'!AK391</f>
        <v>#DIV/0!</v>
      </c>
      <c r="J444" s="35" t="e">
        <f>+$C$19*'10 - 2010'!AL391</f>
        <v>#DIV/0!</v>
      </c>
      <c r="K444" s="35" t="e">
        <f>+$C$19*'10 - 2010'!AM391</f>
        <v>#DIV/0!</v>
      </c>
      <c r="L444" s="35" t="e">
        <f>+$C$19*'10 - 2010'!AN391</f>
        <v>#DIV/0!</v>
      </c>
      <c r="M444" s="35" t="e">
        <f>+$C$19*'10 - 2010'!AO391</f>
        <v>#DIV/0!</v>
      </c>
      <c r="N444" s="35" t="e">
        <f>+$C$19*'10 - 2010'!AP391</f>
        <v>#DIV/0!</v>
      </c>
      <c r="O444" s="35" t="e">
        <f>+$C$19*'10 - 2010'!AQ391</f>
        <v>#DIV/0!</v>
      </c>
      <c r="P444" s="35" t="e">
        <f>+$C$19*'10 - 2010'!AR391</f>
        <v>#DIV/0!</v>
      </c>
      <c r="Q444" s="35" t="e">
        <f>+$C$19*'10 - 2010'!AS391</f>
        <v>#DIV/0!</v>
      </c>
      <c r="R444" s="35" t="e">
        <f>+$C$19*'10 - 2010'!AT391</f>
        <v>#DIV/0!</v>
      </c>
      <c r="S444" s="35" t="e">
        <f>+$C$19*'10 - 2010'!AU391</f>
        <v>#DIV/0!</v>
      </c>
      <c r="T444" s="35" t="e">
        <f>+$C$19*'10 - 2010'!AV391</f>
        <v>#DIV/0!</v>
      </c>
      <c r="U444" s="35" t="e">
        <f>+$C$19*'10 - 2010'!AW391</f>
        <v>#DIV/0!</v>
      </c>
      <c r="V444" s="35" t="e">
        <f>+$C$19*'10 - 2010'!AX391</f>
        <v>#DIV/0!</v>
      </c>
      <c r="W444" s="35" t="e">
        <f>+$C$19*'10 - 2010'!AY391</f>
        <v>#DIV/0!</v>
      </c>
      <c r="X444" s="35" t="e">
        <f>+$C$19*'10 - 2010'!AZ391</f>
        <v>#DIV/0!</v>
      </c>
      <c r="Y444" s="35" t="e">
        <f>+$C$19*'10 - 2010'!BA391</f>
        <v>#DIV/0!</v>
      </c>
      <c r="Z444" s="35" t="e">
        <f>+$C$19*'10 - 2010'!BB391</f>
        <v>#DIV/0!</v>
      </c>
      <c r="AA444" s="35" t="e">
        <f>+$C$19*'10 - 2010'!BC391</f>
        <v>#DIV/0!</v>
      </c>
      <c r="AB444" s="35" t="e">
        <f>+$C$19*'10 - 2010'!BD391</f>
        <v>#DIV/0!</v>
      </c>
      <c r="AC444" s="35" t="e">
        <f>+$C$19*'10 - 2010'!BE391</f>
        <v>#DIV/0!</v>
      </c>
      <c r="AD444" s="35" t="e">
        <f>+$C$19*'10 - 2010'!BF391</f>
        <v>#DIV/0!</v>
      </c>
      <c r="AE444" s="35" t="e">
        <f>+$C$19*'10 - 2010'!BG391</f>
        <v>#DIV/0!</v>
      </c>
      <c r="AF444" s="35" t="e">
        <f>+$C$19*'10 - 2010'!BH391</f>
        <v>#DIV/0!</v>
      </c>
      <c r="AG444" s="35" t="e">
        <f>+$C$19*'10 - 2010'!BI391</f>
        <v>#DIV/0!</v>
      </c>
      <c r="AH444" s="35" t="e">
        <f>+$C$19*'10 - 2010'!BJ391</f>
        <v>#DIV/0!</v>
      </c>
    </row>
    <row r="445" spans="1:34">
      <c r="A445" s="44">
        <v>438</v>
      </c>
      <c r="B445" s="35">
        <f>+'10 - 2010'!B392</f>
        <v>0</v>
      </c>
      <c r="C445" s="35" t="e">
        <f>+'10 - 2010'!AE392/'10 - 2010'!BK392</f>
        <v>#DIV/0!</v>
      </c>
      <c r="D445" s="35" t="e">
        <f>+$C$19*'10 - 2010'!AF392</f>
        <v>#DIV/0!</v>
      </c>
      <c r="E445" s="35" t="e">
        <f>+$C$19*'10 - 2010'!AG392</f>
        <v>#DIV/0!</v>
      </c>
      <c r="F445" s="35" t="e">
        <f>+$C$19*'10 - 2010'!AH392</f>
        <v>#DIV/0!</v>
      </c>
      <c r="G445" s="35" t="e">
        <f>+$C$19*'10 - 2010'!AI392</f>
        <v>#DIV/0!</v>
      </c>
      <c r="H445" s="35" t="e">
        <f>+$C$19*'10 - 2010'!AJ392</f>
        <v>#DIV/0!</v>
      </c>
      <c r="I445" s="35" t="e">
        <f>+$C$19*'10 - 2010'!AK392</f>
        <v>#DIV/0!</v>
      </c>
      <c r="J445" s="35" t="e">
        <f>+$C$19*'10 - 2010'!AL392</f>
        <v>#DIV/0!</v>
      </c>
      <c r="K445" s="35" t="e">
        <f>+$C$19*'10 - 2010'!AM392</f>
        <v>#DIV/0!</v>
      </c>
      <c r="L445" s="35" t="e">
        <f>+$C$19*'10 - 2010'!AN392</f>
        <v>#DIV/0!</v>
      </c>
      <c r="M445" s="35" t="e">
        <f>+$C$19*'10 - 2010'!AO392</f>
        <v>#DIV/0!</v>
      </c>
      <c r="N445" s="35" t="e">
        <f>+$C$19*'10 - 2010'!AP392</f>
        <v>#DIV/0!</v>
      </c>
      <c r="O445" s="35" t="e">
        <f>+$C$19*'10 - 2010'!AQ392</f>
        <v>#DIV/0!</v>
      </c>
      <c r="P445" s="35" t="e">
        <f>+$C$19*'10 - 2010'!AR392</f>
        <v>#DIV/0!</v>
      </c>
      <c r="Q445" s="35" t="e">
        <f>+$C$19*'10 - 2010'!AS392</f>
        <v>#DIV/0!</v>
      </c>
      <c r="R445" s="35" t="e">
        <f>+$C$19*'10 - 2010'!AT392</f>
        <v>#DIV/0!</v>
      </c>
      <c r="S445" s="35" t="e">
        <f>+$C$19*'10 - 2010'!AU392</f>
        <v>#DIV/0!</v>
      </c>
      <c r="T445" s="35" t="e">
        <f>+$C$19*'10 - 2010'!AV392</f>
        <v>#DIV/0!</v>
      </c>
      <c r="U445" s="35" t="e">
        <f>+$C$19*'10 - 2010'!AW392</f>
        <v>#DIV/0!</v>
      </c>
      <c r="V445" s="35" t="e">
        <f>+$C$19*'10 - 2010'!AX392</f>
        <v>#DIV/0!</v>
      </c>
      <c r="W445" s="35" t="e">
        <f>+$C$19*'10 - 2010'!AY392</f>
        <v>#DIV/0!</v>
      </c>
      <c r="X445" s="35" t="e">
        <f>+$C$19*'10 - 2010'!AZ392</f>
        <v>#DIV/0!</v>
      </c>
      <c r="Y445" s="35" t="e">
        <f>+$C$19*'10 - 2010'!BA392</f>
        <v>#DIV/0!</v>
      </c>
      <c r="Z445" s="35" t="e">
        <f>+$C$19*'10 - 2010'!BB392</f>
        <v>#DIV/0!</v>
      </c>
      <c r="AA445" s="35" t="e">
        <f>+$C$19*'10 - 2010'!BC392</f>
        <v>#DIV/0!</v>
      </c>
      <c r="AB445" s="35" t="e">
        <f>+$C$19*'10 - 2010'!BD392</f>
        <v>#DIV/0!</v>
      </c>
      <c r="AC445" s="35" t="e">
        <f>+$C$19*'10 - 2010'!BE392</f>
        <v>#DIV/0!</v>
      </c>
      <c r="AD445" s="35" t="e">
        <f>+$C$19*'10 - 2010'!BF392</f>
        <v>#DIV/0!</v>
      </c>
      <c r="AE445" s="35" t="e">
        <f>+$C$19*'10 - 2010'!BG392</f>
        <v>#DIV/0!</v>
      </c>
      <c r="AF445" s="35" t="e">
        <f>+$C$19*'10 - 2010'!BH392</f>
        <v>#DIV/0!</v>
      </c>
      <c r="AG445" s="35" t="e">
        <f>+$C$19*'10 - 2010'!BI392</f>
        <v>#DIV/0!</v>
      </c>
      <c r="AH445" s="35" t="e">
        <f>+$C$19*'10 - 2010'!BJ392</f>
        <v>#DIV/0!</v>
      </c>
    </row>
    <row r="446" spans="1:34">
      <c r="A446" s="44">
        <v>439</v>
      </c>
      <c r="B446" s="35">
        <f>+'10 - 2010'!B393</f>
        <v>0</v>
      </c>
      <c r="C446" s="35" t="e">
        <f>+'10 - 2010'!AE393/'10 - 2010'!BK393</f>
        <v>#DIV/0!</v>
      </c>
      <c r="D446" s="35" t="e">
        <f>+$C$19*'10 - 2010'!AF393</f>
        <v>#DIV/0!</v>
      </c>
      <c r="E446" s="35" t="e">
        <f>+$C$19*'10 - 2010'!AG393</f>
        <v>#DIV/0!</v>
      </c>
      <c r="F446" s="35" t="e">
        <f>+$C$19*'10 - 2010'!AH393</f>
        <v>#DIV/0!</v>
      </c>
      <c r="G446" s="35" t="e">
        <f>+$C$19*'10 - 2010'!AI393</f>
        <v>#DIV/0!</v>
      </c>
      <c r="H446" s="35" t="e">
        <f>+$C$19*'10 - 2010'!AJ393</f>
        <v>#DIV/0!</v>
      </c>
      <c r="I446" s="35" t="e">
        <f>+$C$19*'10 - 2010'!AK393</f>
        <v>#DIV/0!</v>
      </c>
      <c r="J446" s="35" t="e">
        <f>+$C$19*'10 - 2010'!AL393</f>
        <v>#DIV/0!</v>
      </c>
      <c r="K446" s="35" t="e">
        <f>+$C$19*'10 - 2010'!AM393</f>
        <v>#DIV/0!</v>
      </c>
      <c r="L446" s="35" t="e">
        <f>+$C$19*'10 - 2010'!AN393</f>
        <v>#DIV/0!</v>
      </c>
      <c r="M446" s="35" t="e">
        <f>+$C$19*'10 - 2010'!AO393</f>
        <v>#DIV/0!</v>
      </c>
      <c r="N446" s="35" t="e">
        <f>+$C$19*'10 - 2010'!AP393</f>
        <v>#DIV/0!</v>
      </c>
      <c r="O446" s="35" t="e">
        <f>+$C$19*'10 - 2010'!AQ393</f>
        <v>#DIV/0!</v>
      </c>
      <c r="P446" s="35" t="e">
        <f>+$C$19*'10 - 2010'!AR393</f>
        <v>#DIV/0!</v>
      </c>
      <c r="Q446" s="35" t="e">
        <f>+$C$19*'10 - 2010'!AS393</f>
        <v>#DIV/0!</v>
      </c>
      <c r="R446" s="35" t="e">
        <f>+$C$19*'10 - 2010'!AT393</f>
        <v>#DIV/0!</v>
      </c>
      <c r="S446" s="35" t="e">
        <f>+$C$19*'10 - 2010'!AU393</f>
        <v>#DIV/0!</v>
      </c>
      <c r="T446" s="35" t="e">
        <f>+$C$19*'10 - 2010'!AV393</f>
        <v>#DIV/0!</v>
      </c>
      <c r="U446" s="35" t="e">
        <f>+$C$19*'10 - 2010'!AW393</f>
        <v>#DIV/0!</v>
      </c>
      <c r="V446" s="35" t="e">
        <f>+$C$19*'10 - 2010'!AX393</f>
        <v>#DIV/0!</v>
      </c>
      <c r="W446" s="35" t="e">
        <f>+$C$19*'10 - 2010'!AY393</f>
        <v>#DIV/0!</v>
      </c>
      <c r="X446" s="35" t="e">
        <f>+$C$19*'10 - 2010'!AZ393</f>
        <v>#DIV/0!</v>
      </c>
      <c r="Y446" s="35" t="e">
        <f>+$C$19*'10 - 2010'!BA393</f>
        <v>#DIV/0!</v>
      </c>
      <c r="Z446" s="35" t="e">
        <f>+$C$19*'10 - 2010'!BB393</f>
        <v>#DIV/0!</v>
      </c>
      <c r="AA446" s="35" t="e">
        <f>+$C$19*'10 - 2010'!BC393</f>
        <v>#DIV/0!</v>
      </c>
      <c r="AB446" s="35" t="e">
        <f>+$C$19*'10 - 2010'!BD393</f>
        <v>#DIV/0!</v>
      </c>
      <c r="AC446" s="35" t="e">
        <f>+$C$19*'10 - 2010'!BE393</f>
        <v>#DIV/0!</v>
      </c>
      <c r="AD446" s="35" t="e">
        <f>+$C$19*'10 - 2010'!BF393</f>
        <v>#DIV/0!</v>
      </c>
      <c r="AE446" s="35" t="e">
        <f>+$C$19*'10 - 2010'!BG393</f>
        <v>#DIV/0!</v>
      </c>
      <c r="AF446" s="35" t="e">
        <f>+$C$19*'10 - 2010'!BH393</f>
        <v>#DIV/0!</v>
      </c>
      <c r="AG446" s="35" t="e">
        <f>+$C$19*'10 - 2010'!BI393</f>
        <v>#DIV/0!</v>
      </c>
      <c r="AH446" s="35" t="e">
        <f>+$C$19*'10 - 2010'!BJ393</f>
        <v>#DIV/0!</v>
      </c>
    </row>
    <row r="447" spans="1:34">
      <c r="A447" s="44">
        <v>440</v>
      </c>
      <c r="B447" s="35">
        <f>+'10 - 2010'!B394</f>
        <v>0</v>
      </c>
      <c r="C447" s="35" t="e">
        <f>+'10 - 2010'!AE394/'10 - 2010'!BK394</f>
        <v>#DIV/0!</v>
      </c>
      <c r="D447" s="35" t="e">
        <f>+$C$19*'10 - 2010'!AF394</f>
        <v>#DIV/0!</v>
      </c>
      <c r="E447" s="35" t="e">
        <f>+$C$19*'10 - 2010'!AG394</f>
        <v>#DIV/0!</v>
      </c>
      <c r="F447" s="35" t="e">
        <f>+$C$19*'10 - 2010'!AH394</f>
        <v>#DIV/0!</v>
      </c>
      <c r="G447" s="35" t="e">
        <f>+$C$19*'10 - 2010'!AI394</f>
        <v>#DIV/0!</v>
      </c>
      <c r="H447" s="35" t="e">
        <f>+$C$19*'10 - 2010'!AJ394</f>
        <v>#DIV/0!</v>
      </c>
      <c r="I447" s="35" t="e">
        <f>+$C$19*'10 - 2010'!AK394</f>
        <v>#DIV/0!</v>
      </c>
      <c r="J447" s="35" t="e">
        <f>+$C$19*'10 - 2010'!AL394</f>
        <v>#DIV/0!</v>
      </c>
      <c r="K447" s="35" t="e">
        <f>+$C$19*'10 - 2010'!AM394</f>
        <v>#DIV/0!</v>
      </c>
      <c r="L447" s="35" t="e">
        <f>+$C$19*'10 - 2010'!AN394</f>
        <v>#DIV/0!</v>
      </c>
      <c r="M447" s="35" t="e">
        <f>+$C$19*'10 - 2010'!AO394</f>
        <v>#DIV/0!</v>
      </c>
      <c r="N447" s="35" t="e">
        <f>+$C$19*'10 - 2010'!AP394</f>
        <v>#DIV/0!</v>
      </c>
      <c r="O447" s="35" t="e">
        <f>+$C$19*'10 - 2010'!AQ394</f>
        <v>#DIV/0!</v>
      </c>
      <c r="P447" s="35" t="e">
        <f>+$C$19*'10 - 2010'!AR394</f>
        <v>#DIV/0!</v>
      </c>
      <c r="Q447" s="35" t="e">
        <f>+$C$19*'10 - 2010'!AS394</f>
        <v>#DIV/0!</v>
      </c>
      <c r="R447" s="35" t="e">
        <f>+$C$19*'10 - 2010'!AT394</f>
        <v>#DIV/0!</v>
      </c>
      <c r="S447" s="35" t="e">
        <f>+$C$19*'10 - 2010'!AU394</f>
        <v>#DIV/0!</v>
      </c>
      <c r="T447" s="35" t="e">
        <f>+$C$19*'10 - 2010'!AV394</f>
        <v>#DIV/0!</v>
      </c>
      <c r="U447" s="35" t="e">
        <f>+$C$19*'10 - 2010'!AW394</f>
        <v>#DIV/0!</v>
      </c>
      <c r="V447" s="35" t="e">
        <f>+$C$19*'10 - 2010'!AX394</f>
        <v>#DIV/0!</v>
      </c>
      <c r="W447" s="35" t="e">
        <f>+$C$19*'10 - 2010'!AY394</f>
        <v>#DIV/0!</v>
      </c>
      <c r="X447" s="35" t="e">
        <f>+$C$19*'10 - 2010'!AZ394</f>
        <v>#DIV/0!</v>
      </c>
      <c r="Y447" s="35" t="e">
        <f>+$C$19*'10 - 2010'!BA394</f>
        <v>#DIV/0!</v>
      </c>
      <c r="Z447" s="35" t="e">
        <f>+$C$19*'10 - 2010'!BB394</f>
        <v>#DIV/0!</v>
      </c>
      <c r="AA447" s="35" t="e">
        <f>+$C$19*'10 - 2010'!BC394</f>
        <v>#DIV/0!</v>
      </c>
      <c r="AB447" s="35" t="e">
        <f>+$C$19*'10 - 2010'!BD394</f>
        <v>#DIV/0!</v>
      </c>
      <c r="AC447" s="35" t="e">
        <f>+$C$19*'10 - 2010'!BE394</f>
        <v>#DIV/0!</v>
      </c>
      <c r="AD447" s="35" t="e">
        <f>+$C$19*'10 - 2010'!BF394</f>
        <v>#DIV/0!</v>
      </c>
      <c r="AE447" s="35" t="e">
        <f>+$C$19*'10 - 2010'!BG394</f>
        <v>#DIV/0!</v>
      </c>
      <c r="AF447" s="35" t="e">
        <f>+$C$19*'10 - 2010'!BH394</f>
        <v>#DIV/0!</v>
      </c>
      <c r="AG447" s="35" t="e">
        <f>+$C$19*'10 - 2010'!BI394</f>
        <v>#DIV/0!</v>
      </c>
      <c r="AH447" s="35" t="e">
        <f>+$C$19*'10 - 2010'!BJ394</f>
        <v>#DIV/0!</v>
      </c>
    </row>
    <row r="448" spans="1:34">
      <c r="A448" s="44">
        <v>441</v>
      </c>
      <c r="B448" s="35">
        <f>+'10 - 2010'!B395</f>
        <v>0</v>
      </c>
      <c r="C448" s="35" t="e">
        <f>+'10 - 2010'!AE395/'10 - 2010'!BK395</f>
        <v>#DIV/0!</v>
      </c>
      <c r="D448" s="35" t="e">
        <f>+$C$19*'10 - 2010'!AF395</f>
        <v>#DIV/0!</v>
      </c>
      <c r="E448" s="35" t="e">
        <f>+$C$19*'10 - 2010'!AG395</f>
        <v>#DIV/0!</v>
      </c>
      <c r="F448" s="35" t="e">
        <f>+$C$19*'10 - 2010'!AH395</f>
        <v>#DIV/0!</v>
      </c>
      <c r="G448" s="35" t="e">
        <f>+$C$19*'10 - 2010'!AI395</f>
        <v>#DIV/0!</v>
      </c>
      <c r="H448" s="35" t="e">
        <f>+$C$19*'10 - 2010'!AJ395</f>
        <v>#DIV/0!</v>
      </c>
      <c r="I448" s="35" t="e">
        <f>+$C$19*'10 - 2010'!AK395</f>
        <v>#DIV/0!</v>
      </c>
      <c r="J448" s="35" t="e">
        <f>+$C$19*'10 - 2010'!AL395</f>
        <v>#DIV/0!</v>
      </c>
      <c r="K448" s="35" t="e">
        <f>+$C$19*'10 - 2010'!AM395</f>
        <v>#DIV/0!</v>
      </c>
      <c r="L448" s="35" t="e">
        <f>+$C$19*'10 - 2010'!AN395</f>
        <v>#DIV/0!</v>
      </c>
      <c r="M448" s="35" t="e">
        <f>+$C$19*'10 - 2010'!AO395</f>
        <v>#DIV/0!</v>
      </c>
      <c r="N448" s="35" t="e">
        <f>+$C$19*'10 - 2010'!AP395</f>
        <v>#DIV/0!</v>
      </c>
      <c r="O448" s="35" t="e">
        <f>+$C$19*'10 - 2010'!AQ395</f>
        <v>#DIV/0!</v>
      </c>
      <c r="P448" s="35" t="e">
        <f>+$C$19*'10 - 2010'!AR395</f>
        <v>#DIV/0!</v>
      </c>
      <c r="Q448" s="35" t="e">
        <f>+$C$19*'10 - 2010'!AS395</f>
        <v>#DIV/0!</v>
      </c>
      <c r="R448" s="35" t="e">
        <f>+$C$19*'10 - 2010'!AT395</f>
        <v>#DIV/0!</v>
      </c>
      <c r="S448" s="35" t="e">
        <f>+$C$19*'10 - 2010'!AU395</f>
        <v>#DIV/0!</v>
      </c>
      <c r="T448" s="35" t="e">
        <f>+$C$19*'10 - 2010'!AV395</f>
        <v>#DIV/0!</v>
      </c>
      <c r="U448" s="35" t="e">
        <f>+$C$19*'10 - 2010'!AW395</f>
        <v>#DIV/0!</v>
      </c>
      <c r="V448" s="35" t="e">
        <f>+$C$19*'10 - 2010'!AX395</f>
        <v>#DIV/0!</v>
      </c>
      <c r="W448" s="35" t="e">
        <f>+$C$19*'10 - 2010'!AY395</f>
        <v>#DIV/0!</v>
      </c>
      <c r="X448" s="35" t="e">
        <f>+$C$19*'10 - 2010'!AZ395</f>
        <v>#DIV/0!</v>
      </c>
      <c r="Y448" s="35" t="e">
        <f>+$C$19*'10 - 2010'!BA395</f>
        <v>#DIV/0!</v>
      </c>
      <c r="Z448" s="35" t="e">
        <f>+$C$19*'10 - 2010'!BB395</f>
        <v>#DIV/0!</v>
      </c>
      <c r="AA448" s="35" t="e">
        <f>+$C$19*'10 - 2010'!BC395</f>
        <v>#DIV/0!</v>
      </c>
      <c r="AB448" s="35" t="e">
        <f>+$C$19*'10 - 2010'!BD395</f>
        <v>#DIV/0!</v>
      </c>
      <c r="AC448" s="35" t="e">
        <f>+$C$19*'10 - 2010'!BE395</f>
        <v>#DIV/0!</v>
      </c>
      <c r="AD448" s="35" t="e">
        <f>+$C$19*'10 - 2010'!BF395</f>
        <v>#DIV/0!</v>
      </c>
      <c r="AE448" s="35" t="e">
        <f>+$C$19*'10 - 2010'!BG395</f>
        <v>#DIV/0!</v>
      </c>
      <c r="AF448" s="35" t="e">
        <f>+$C$19*'10 - 2010'!BH395</f>
        <v>#DIV/0!</v>
      </c>
      <c r="AG448" s="35" t="e">
        <f>+$C$19*'10 - 2010'!BI395</f>
        <v>#DIV/0!</v>
      </c>
      <c r="AH448" s="35" t="e">
        <f>+$C$19*'10 - 2010'!BJ395</f>
        <v>#DIV/0!</v>
      </c>
    </row>
    <row r="449" spans="1:34">
      <c r="A449" s="44">
        <v>442</v>
      </c>
      <c r="B449" s="35">
        <f>+'10 - 2010'!B396</f>
        <v>0</v>
      </c>
      <c r="C449" s="35" t="e">
        <f>+'10 - 2010'!AE396/'10 - 2010'!BK396</f>
        <v>#DIV/0!</v>
      </c>
      <c r="D449" s="35" t="e">
        <f>+$C$19*'10 - 2010'!AF396</f>
        <v>#DIV/0!</v>
      </c>
      <c r="E449" s="35" t="e">
        <f>+$C$19*'10 - 2010'!AG396</f>
        <v>#DIV/0!</v>
      </c>
      <c r="F449" s="35" t="e">
        <f>+$C$19*'10 - 2010'!AH396</f>
        <v>#DIV/0!</v>
      </c>
      <c r="G449" s="35" t="e">
        <f>+$C$19*'10 - 2010'!AI396</f>
        <v>#DIV/0!</v>
      </c>
      <c r="H449" s="35" t="e">
        <f>+$C$19*'10 - 2010'!AJ396</f>
        <v>#DIV/0!</v>
      </c>
      <c r="I449" s="35" t="e">
        <f>+$C$19*'10 - 2010'!AK396</f>
        <v>#DIV/0!</v>
      </c>
      <c r="J449" s="35" t="e">
        <f>+$C$19*'10 - 2010'!AL396</f>
        <v>#DIV/0!</v>
      </c>
      <c r="K449" s="35" t="e">
        <f>+$C$19*'10 - 2010'!AM396</f>
        <v>#DIV/0!</v>
      </c>
      <c r="L449" s="35" t="e">
        <f>+$C$19*'10 - 2010'!AN396</f>
        <v>#DIV/0!</v>
      </c>
      <c r="M449" s="35" t="e">
        <f>+$C$19*'10 - 2010'!AO396</f>
        <v>#DIV/0!</v>
      </c>
      <c r="N449" s="35" t="e">
        <f>+$C$19*'10 - 2010'!AP396</f>
        <v>#DIV/0!</v>
      </c>
      <c r="O449" s="35" t="e">
        <f>+$C$19*'10 - 2010'!AQ396</f>
        <v>#DIV/0!</v>
      </c>
      <c r="P449" s="35" t="e">
        <f>+$C$19*'10 - 2010'!AR396</f>
        <v>#DIV/0!</v>
      </c>
      <c r="Q449" s="35" t="e">
        <f>+$C$19*'10 - 2010'!AS396</f>
        <v>#DIV/0!</v>
      </c>
      <c r="R449" s="35" t="e">
        <f>+$C$19*'10 - 2010'!AT396</f>
        <v>#DIV/0!</v>
      </c>
      <c r="S449" s="35" t="e">
        <f>+$C$19*'10 - 2010'!AU396</f>
        <v>#DIV/0!</v>
      </c>
      <c r="T449" s="35" t="e">
        <f>+$C$19*'10 - 2010'!AV396</f>
        <v>#DIV/0!</v>
      </c>
      <c r="U449" s="35" t="e">
        <f>+$C$19*'10 - 2010'!AW396</f>
        <v>#DIV/0!</v>
      </c>
      <c r="V449" s="35" t="e">
        <f>+$C$19*'10 - 2010'!AX396</f>
        <v>#DIV/0!</v>
      </c>
      <c r="W449" s="35" t="e">
        <f>+$C$19*'10 - 2010'!AY396</f>
        <v>#DIV/0!</v>
      </c>
      <c r="X449" s="35" t="e">
        <f>+$C$19*'10 - 2010'!AZ396</f>
        <v>#DIV/0!</v>
      </c>
      <c r="Y449" s="35" t="e">
        <f>+$C$19*'10 - 2010'!BA396</f>
        <v>#DIV/0!</v>
      </c>
      <c r="Z449" s="35" t="e">
        <f>+$C$19*'10 - 2010'!BB396</f>
        <v>#DIV/0!</v>
      </c>
      <c r="AA449" s="35" t="e">
        <f>+$C$19*'10 - 2010'!BC396</f>
        <v>#DIV/0!</v>
      </c>
      <c r="AB449" s="35" t="e">
        <f>+$C$19*'10 - 2010'!BD396</f>
        <v>#DIV/0!</v>
      </c>
      <c r="AC449" s="35" t="e">
        <f>+$C$19*'10 - 2010'!BE396</f>
        <v>#DIV/0!</v>
      </c>
      <c r="AD449" s="35" t="e">
        <f>+$C$19*'10 - 2010'!BF396</f>
        <v>#DIV/0!</v>
      </c>
      <c r="AE449" s="35" t="e">
        <f>+$C$19*'10 - 2010'!BG396</f>
        <v>#DIV/0!</v>
      </c>
      <c r="AF449" s="35" t="e">
        <f>+$C$19*'10 - 2010'!BH396</f>
        <v>#DIV/0!</v>
      </c>
      <c r="AG449" s="35" t="e">
        <f>+$C$19*'10 - 2010'!BI396</f>
        <v>#DIV/0!</v>
      </c>
      <c r="AH449" s="35" t="e">
        <f>+$C$19*'10 - 2010'!BJ396</f>
        <v>#DIV/0!</v>
      </c>
    </row>
    <row r="450" spans="1:34">
      <c r="A450" s="44">
        <v>443</v>
      </c>
      <c r="B450" s="35">
        <f>+'10 - 2010'!B397</f>
        <v>0</v>
      </c>
      <c r="C450" s="35" t="e">
        <f>+'10 - 2010'!AE397/'10 - 2010'!BK397</f>
        <v>#DIV/0!</v>
      </c>
      <c r="D450" s="35" t="e">
        <f>+$C$19*'10 - 2010'!AF397</f>
        <v>#DIV/0!</v>
      </c>
      <c r="E450" s="35" t="e">
        <f>+$C$19*'10 - 2010'!AG397</f>
        <v>#DIV/0!</v>
      </c>
      <c r="F450" s="35" t="e">
        <f>+$C$19*'10 - 2010'!AH397</f>
        <v>#DIV/0!</v>
      </c>
      <c r="G450" s="35" t="e">
        <f>+$C$19*'10 - 2010'!AI397</f>
        <v>#DIV/0!</v>
      </c>
      <c r="H450" s="35" t="e">
        <f>+$C$19*'10 - 2010'!AJ397</f>
        <v>#DIV/0!</v>
      </c>
      <c r="I450" s="35" t="e">
        <f>+$C$19*'10 - 2010'!AK397</f>
        <v>#DIV/0!</v>
      </c>
      <c r="J450" s="35" t="e">
        <f>+$C$19*'10 - 2010'!AL397</f>
        <v>#DIV/0!</v>
      </c>
      <c r="K450" s="35" t="e">
        <f>+$C$19*'10 - 2010'!AM397</f>
        <v>#DIV/0!</v>
      </c>
      <c r="L450" s="35" t="e">
        <f>+$C$19*'10 - 2010'!AN397</f>
        <v>#DIV/0!</v>
      </c>
      <c r="M450" s="35" t="e">
        <f>+$C$19*'10 - 2010'!AO397</f>
        <v>#DIV/0!</v>
      </c>
      <c r="N450" s="35" t="e">
        <f>+$C$19*'10 - 2010'!AP397</f>
        <v>#DIV/0!</v>
      </c>
      <c r="O450" s="35" t="e">
        <f>+$C$19*'10 - 2010'!AQ397</f>
        <v>#DIV/0!</v>
      </c>
      <c r="P450" s="35" t="e">
        <f>+$C$19*'10 - 2010'!AR397</f>
        <v>#DIV/0!</v>
      </c>
      <c r="Q450" s="35" t="e">
        <f>+$C$19*'10 - 2010'!AS397</f>
        <v>#DIV/0!</v>
      </c>
      <c r="R450" s="35" t="e">
        <f>+$C$19*'10 - 2010'!AT397</f>
        <v>#DIV/0!</v>
      </c>
      <c r="S450" s="35" t="e">
        <f>+$C$19*'10 - 2010'!AU397</f>
        <v>#DIV/0!</v>
      </c>
      <c r="T450" s="35" t="e">
        <f>+$C$19*'10 - 2010'!AV397</f>
        <v>#DIV/0!</v>
      </c>
      <c r="U450" s="35" t="e">
        <f>+$C$19*'10 - 2010'!AW397</f>
        <v>#DIV/0!</v>
      </c>
      <c r="V450" s="35" t="e">
        <f>+$C$19*'10 - 2010'!AX397</f>
        <v>#DIV/0!</v>
      </c>
      <c r="W450" s="35" t="e">
        <f>+$C$19*'10 - 2010'!AY397</f>
        <v>#DIV/0!</v>
      </c>
      <c r="X450" s="35" t="e">
        <f>+$C$19*'10 - 2010'!AZ397</f>
        <v>#DIV/0!</v>
      </c>
      <c r="Y450" s="35" t="e">
        <f>+$C$19*'10 - 2010'!BA397</f>
        <v>#DIV/0!</v>
      </c>
      <c r="Z450" s="35" t="e">
        <f>+$C$19*'10 - 2010'!BB397</f>
        <v>#DIV/0!</v>
      </c>
      <c r="AA450" s="35" t="e">
        <f>+$C$19*'10 - 2010'!BC397</f>
        <v>#DIV/0!</v>
      </c>
      <c r="AB450" s="35" t="e">
        <f>+$C$19*'10 - 2010'!BD397</f>
        <v>#DIV/0!</v>
      </c>
      <c r="AC450" s="35" t="e">
        <f>+$C$19*'10 - 2010'!BE397</f>
        <v>#DIV/0!</v>
      </c>
      <c r="AD450" s="35" t="e">
        <f>+$C$19*'10 - 2010'!BF397</f>
        <v>#DIV/0!</v>
      </c>
      <c r="AE450" s="35" t="e">
        <f>+$C$19*'10 - 2010'!BG397</f>
        <v>#DIV/0!</v>
      </c>
      <c r="AF450" s="35" t="e">
        <f>+$C$19*'10 - 2010'!BH397</f>
        <v>#DIV/0!</v>
      </c>
      <c r="AG450" s="35" t="e">
        <f>+$C$19*'10 - 2010'!BI397</f>
        <v>#DIV/0!</v>
      </c>
      <c r="AH450" s="35" t="e">
        <f>+$C$19*'10 - 2010'!BJ397</f>
        <v>#DIV/0!</v>
      </c>
    </row>
    <row r="451" spans="1:34">
      <c r="A451" s="44">
        <v>444</v>
      </c>
      <c r="B451" s="35">
        <f>+'10 - 2010'!B398</f>
        <v>0</v>
      </c>
      <c r="C451" s="35" t="e">
        <f>+'10 - 2010'!AE398/'10 - 2010'!BK398</f>
        <v>#DIV/0!</v>
      </c>
      <c r="D451" s="35" t="e">
        <f>+$C$19*'10 - 2010'!AF398</f>
        <v>#DIV/0!</v>
      </c>
      <c r="E451" s="35" t="e">
        <f>+$C$19*'10 - 2010'!AG398</f>
        <v>#DIV/0!</v>
      </c>
      <c r="F451" s="35" t="e">
        <f>+$C$19*'10 - 2010'!AH398</f>
        <v>#DIV/0!</v>
      </c>
      <c r="G451" s="35" t="e">
        <f>+$C$19*'10 - 2010'!AI398</f>
        <v>#DIV/0!</v>
      </c>
      <c r="H451" s="35" t="e">
        <f>+$C$19*'10 - 2010'!AJ398</f>
        <v>#DIV/0!</v>
      </c>
      <c r="I451" s="35" t="e">
        <f>+$C$19*'10 - 2010'!AK398</f>
        <v>#DIV/0!</v>
      </c>
      <c r="J451" s="35" t="e">
        <f>+$C$19*'10 - 2010'!AL398</f>
        <v>#DIV/0!</v>
      </c>
      <c r="K451" s="35" t="e">
        <f>+$C$19*'10 - 2010'!AM398</f>
        <v>#DIV/0!</v>
      </c>
      <c r="L451" s="35" t="e">
        <f>+$C$19*'10 - 2010'!AN398</f>
        <v>#DIV/0!</v>
      </c>
      <c r="M451" s="35" t="e">
        <f>+$C$19*'10 - 2010'!AO398</f>
        <v>#DIV/0!</v>
      </c>
      <c r="N451" s="35" t="e">
        <f>+$C$19*'10 - 2010'!AP398</f>
        <v>#DIV/0!</v>
      </c>
      <c r="O451" s="35" t="e">
        <f>+$C$19*'10 - 2010'!AQ398</f>
        <v>#DIV/0!</v>
      </c>
      <c r="P451" s="35" t="e">
        <f>+$C$19*'10 - 2010'!AR398</f>
        <v>#DIV/0!</v>
      </c>
      <c r="Q451" s="35" t="e">
        <f>+$C$19*'10 - 2010'!AS398</f>
        <v>#DIV/0!</v>
      </c>
      <c r="R451" s="35" t="e">
        <f>+$C$19*'10 - 2010'!AT398</f>
        <v>#DIV/0!</v>
      </c>
      <c r="S451" s="35" t="e">
        <f>+$C$19*'10 - 2010'!AU398</f>
        <v>#DIV/0!</v>
      </c>
      <c r="T451" s="35" t="e">
        <f>+$C$19*'10 - 2010'!AV398</f>
        <v>#DIV/0!</v>
      </c>
      <c r="U451" s="35" t="e">
        <f>+$C$19*'10 - 2010'!AW398</f>
        <v>#DIV/0!</v>
      </c>
      <c r="V451" s="35" t="e">
        <f>+$C$19*'10 - 2010'!AX398</f>
        <v>#DIV/0!</v>
      </c>
      <c r="W451" s="35" t="e">
        <f>+$C$19*'10 - 2010'!AY398</f>
        <v>#DIV/0!</v>
      </c>
      <c r="X451" s="35" t="e">
        <f>+$C$19*'10 - 2010'!AZ398</f>
        <v>#DIV/0!</v>
      </c>
      <c r="Y451" s="35" t="e">
        <f>+$C$19*'10 - 2010'!BA398</f>
        <v>#DIV/0!</v>
      </c>
      <c r="Z451" s="35" t="e">
        <f>+$C$19*'10 - 2010'!BB398</f>
        <v>#DIV/0!</v>
      </c>
      <c r="AA451" s="35" t="e">
        <f>+$C$19*'10 - 2010'!BC398</f>
        <v>#DIV/0!</v>
      </c>
      <c r="AB451" s="35" t="e">
        <f>+$C$19*'10 - 2010'!BD398</f>
        <v>#DIV/0!</v>
      </c>
      <c r="AC451" s="35" t="e">
        <f>+$C$19*'10 - 2010'!BE398</f>
        <v>#DIV/0!</v>
      </c>
      <c r="AD451" s="35" t="e">
        <f>+$C$19*'10 - 2010'!BF398</f>
        <v>#DIV/0!</v>
      </c>
      <c r="AE451" s="35" t="e">
        <f>+$C$19*'10 - 2010'!BG398</f>
        <v>#DIV/0!</v>
      </c>
      <c r="AF451" s="35" t="e">
        <f>+$C$19*'10 - 2010'!BH398</f>
        <v>#DIV/0!</v>
      </c>
      <c r="AG451" s="35" t="e">
        <f>+$C$19*'10 - 2010'!BI398</f>
        <v>#DIV/0!</v>
      </c>
      <c r="AH451" s="35" t="e">
        <f>+$C$19*'10 - 2010'!BJ398</f>
        <v>#DIV/0!</v>
      </c>
    </row>
    <row r="452" spans="1:34">
      <c r="A452" s="44">
        <v>445</v>
      </c>
      <c r="B452" s="35">
        <f>+'10 - 2010'!B399</f>
        <v>0</v>
      </c>
      <c r="C452" s="35" t="e">
        <f>+'10 - 2010'!AE399/'10 - 2010'!BK399</f>
        <v>#DIV/0!</v>
      </c>
      <c r="D452" s="35" t="e">
        <f>+$C$19*'10 - 2010'!AF399</f>
        <v>#DIV/0!</v>
      </c>
      <c r="E452" s="35" t="e">
        <f>+$C$19*'10 - 2010'!AG399</f>
        <v>#DIV/0!</v>
      </c>
      <c r="F452" s="35" t="e">
        <f>+$C$19*'10 - 2010'!AH399</f>
        <v>#DIV/0!</v>
      </c>
      <c r="G452" s="35" t="e">
        <f>+$C$19*'10 - 2010'!AI399</f>
        <v>#DIV/0!</v>
      </c>
      <c r="H452" s="35" t="e">
        <f>+$C$19*'10 - 2010'!AJ399</f>
        <v>#DIV/0!</v>
      </c>
      <c r="I452" s="35" t="e">
        <f>+$C$19*'10 - 2010'!AK399</f>
        <v>#DIV/0!</v>
      </c>
      <c r="J452" s="35" t="e">
        <f>+$C$19*'10 - 2010'!AL399</f>
        <v>#DIV/0!</v>
      </c>
      <c r="K452" s="35" t="e">
        <f>+$C$19*'10 - 2010'!AM399</f>
        <v>#DIV/0!</v>
      </c>
      <c r="L452" s="35" t="e">
        <f>+$C$19*'10 - 2010'!AN399</f>
        <v>#DIV/0!</v>
      </c>
      <c r="M452" s="35" t="e">
        <f>+$C$19*'10 - 2010'!AO399</f>
        <v>#DIV/0!</v>
      </c>
      <c r="N452" s="35" t="e">
        <f>+$C$19*'10 - 2010'!AP399</f>
        <v>#DIV/0!</v>
      </c>
      <c r="O452" s="35" t="e">
        <f>+$C$19*'10 - 2010'!AQ399</f>
        <v>#DIV/0!</v>
      </c>
      <c r="P452" s="35" t="e">
        <f>+$C$19*'10 - 2010'!AR399</f>
        <v>#DIV/0!</v>
      </c>
      <c r="Q452" s="35" t="e">
        <f>+$C$19*'10 - 2010'!AS399</f>
        <v>#DIV/0!</v>
      </c>
      <c r="R452" s="35" t="e">
        <f>+$C$19*'10 - 2010'!AT399</f>
        <v>#DIV/0!</v>
      </c>
      <c r="S452" s="35" t="e">
        <f>+$C$19*'10 - 2010'!AU399</f>
        <v>#DIV/0!</v>
      </c>
      <c r="T452" s="35" t="e">
        <f>+$C$19*'10 - 2010'!AV399</f>
        <v>#DIV/0!</v>
      </c>
      <c r="U452" s="35" t="e">
        <f>+$C$19*'10 - 2010'!AW399</f>
        <v>#DIV/0!</v>
      </c>
      <c r="V452" s="35" t="e">
        <f>+$C$19*'10 - 2010'!AX399</f>
        <v>#DIV/0!</v>
      </c>
      <c r="W452" s="35" t="e">
        <f>+$C$19*'10 - 2010'!AY399</f>
        <v>#DIV/0!</v>
      </c>
      <c r="X452" s="35" t="e">
        <f>+$C$19*'10 - 2010'!AZ399</f>
        <v>#DIV/0!</v>
      </c>
      <c r="Y452" s="35" t="e">
        <f>+$C$19*'10 - 2010'!BA399</f>
        <v>#DIV/0!</v>
      </c>
      <c r="Z452" s="35" t="e">
        <f>+$C$19*'10 - 2010'!BB399</f>
        <v>#DIV/0!</v>
      </c>
      <c r="AA452" s="35" t="e">
        <f>+$C$19*'10 - 2010'!BC399</f>
        <v>#DIV/0!</v>
      </c>
      <c r="AB452" s="35" t="e">
        <f>+$C$19*'10 - 2010'!BD399</f>
        <v>#DIV/0!</v>
      </c>
      <c r="AC452" s="35" t="e">
        <f>+$C$19*'10 - 2010'!BE399</f>
        <v>#DIV/0!</v>
      </c>
      <c r="AD452" s="35" t="e">
        <f>+$C$19*'10 - 2010'!BF399</f>
        <v>#DIV/0!</v>
      </c>
      <c r="AE452" s="35" t="e">
        <f>+$C$19*'10 - 2010'!BG399</f>
        <v>#DIV/0!</v>
      </c>
      <c r="AF452" s="35" t="e">
        <f>+$C$19*'10 - 2010'!BH399</f>
        <v>#DIV/0!</v>
      </c>
      <c r="AG452" s="35" t="e">
        <f>+$C$19*'10 - 2010'!BI399</f>
        <v>#DIV/0!</v>
      </c>
      <c r="AH452" s="35" t="e">
        <f>+$C$19*'10 - 2010'!BJ399</f>
        <v>#DIV/0!</v>
      </c>
    </row>
    <row r="453" spans="1:34">
      <c r="A453" s="44">
        <v>446</v>
      </c>
      <c r="B453" s="35">
        <f>+'10 - 2010'!B400</f>
        <v>0</v>
      </c>
      <c r="C453" s="35" t="e">
        <f>+'10 - 2010'!AE400/'10 - 2010'!BK400</f>
        <v>#DIV/0!</v>
      </c>
      <c r="D453" s="35" t="e">
        <f>+$C$19*'10 - 2010'!AF400</f>
        <v>#DIV/0!</v>
      </c>
      <c r="E453" s="35" t="e">
        <f>+$C$19*'10 - 2010'!AG400</f>
        <v>#DIV/0!</v>
      </c>
      <c r="F453" s="35" t="e">
        <f>+$C$19*'10 - 2010'!AH400</f>
        <v>#DIV/0!</v>
      </c>
      <c r="G453" s="35" t="e">
        <f>+$C$19*'10 - 2010'!AI400</f>
        <v>#DIV/0!</v>
      </c>
      <c r="H453" s="35" t="e">
        <f>+$C$19*'10 - 2010'!AJ400</f>
        <v>#DIV/0!</v>
      </c>
      <c r="I453" s="35" t="e">
        <f>+$C$19*'10 - 2010'!AK400</f>
        <v>#DIV/0!</v>
      </c>
      <c r="J453" s="35" t="e">
        <f>+$C$19*'10 - 2010'!AL400</f>
        <v>#DIV/0!</v>
      </c>
      <c r="K453" s="35" t="e">
        <f>+$C$19*'10 - 2010'!AM400</f>
        <v>#DIV/0!</v>
      </c>
      <c r="L453" s="35" t="e">
        <f>+$C$19*'10 - 2010'!AN400</f>
        <v>#DIV/0!</v>
      </c>
      <c r="M453" s="35" t="e">
        <f>+$C$19*'10 - 2010'!AO400</f>
        <v>#DIV/0!</v>
      </c>
      <c r="N453" s="35" t="e">
        <f>+$C$19*'10 - 2010'!AP400</f>
        <v>#DIV/0!</v>
      </c>
      <c r="O453" s="35" t="e">
        <f>+$C$19*'10 - 2010'!AQ400</f>
        <v>#DIV/0!</v>
      </c>
      <c r="P453" s="35" t="e">
        <f>+$C$19*'10 - 2010'!AR400</f>
        <v>#DIV/0!</v>
      </c>
      <c r="Q453" s="35" t="e">
        <f>+$C$19*'10 - 2010'!AS400</f>
        <v>#DIV/0!</v>
      </c>
      <c r="R453" s="35" t="e">
        <f>+$C$19*'10 - 2010'!AT400</f>
        <v>#DIV/0!</v>
      </c>
      <c r="S453" s="35" t="e">
        <f>+$C$19*'10 - 2010'!AU400</f>
        <v>#DIV/0!</v>
      </c>
      <c r="T453" s="35" t="e">
        <f>+$C$19*'10 - 2010'!AV400</f>
        <v>#DIV/0!</v>
      </c>
      <c r="U453" s="35" t="e">
        <f>+$C$19*'10 - 2010'!AW400</f>
        <v>#DIV/0!</v>
      </c>
      <c r="V453" s="35" t="e">
        <f>+$C$19*'10 - 2010'!AX400</f>
        <v>#DIV/0!</v>
      </c>
      <c r="W453" s="35" t="e">
        <f>+$C$19*'10 - 2010'!AY400</f>
        <v>#DIV/0!</v>
      </c>
      <c r="X453" s="35" t="e">
        <f>+$C$19*'10 - 2010'!AZ400</f>
        <v>#DIV/0!</v>
      </c>
      <c r="Y453" s="35" t="e">
        <f>+$C$19*'10 - 2010'!BA400</f>
        <v>#DIV/0!</v>
      </c>
      <c r="Z453" s="35" t="e">
        <f>+$C$19*'10 - 2010'!BB400</f>
        <v>#DIV/0!</v>
      </c>
      <c r="AA453" s="35" t="e">
        <f>+$C$19*'10 - 2010'!BC400</f>
        <v>#DIV/0!</v>
      </c>
      <c r="AB453" s="35" t="e">
        <f>+$C$19*'10 - 2010'!BD400</f>
        <v>#DIV/0!</v>
      </c>
      <c r="AC453" s="35" t="e">
        <f>+$C$19*'10 - 2010'!BE400</f>
        <v>#DIV/0!</v>
      </c>
      <c r="AD453" s="35" t="e">
        <f>+$C$19*'10 - 2010'!BF400</f>
        <v>#DIV/0!</v>
      </c>
      <c r="AE453" s="35" t="e">
        <f>+$C$19*'10 - 2010'!BG400</f>
        <v>#DIV/0!</v>
      </c>
      <c r="AF453" s="35" t="e">
        <f>+$C$19*'10 - 2010'!BH400</f>
        <v>#DIV/0!</v>
      </c>
      <c r="AG453" s="35" t="e">
        <f>+$C$19*'10 - 2010'!BI400</f>
        <v>#DIV/0!</v>
      </c>
      <c r="AH453" s="35" t="e">
        <f>+$C$19*'10 - 2010'!BJ400</f>
        <v>#DIV/0!</v>
      </c>
    </row>
    <row r="454" spans="1:34">
      <c r="A454" s="44">
        <v>447</v>
      </c>
      <c r="B454" s="35">
        <f>+'10 - 2010'!B401</f>
        <v>0</v>
      </c>
      <c r="C454" s="35" t="e">
        <f>+'10 - 2010'!AE401/'10 - 2010'!BK401</f>
        <v>#DIV/0!</v>
      </c>
      <c r="D454" s="35" t="e">
        <f>+$C$19*'10 - 2010'!AF401</f>
        <v>#DIV/0!</v>
      </c>
      <c r="E454" s="35" t="e">
        <f>+$C$19*'10 - 2010'!AG401</f>
        <v>#DIV/0!</v>
      </c>
      <c r="F454" s="35" t="e">
        <f>+$C$19*'10 - 2010'!AH401</f>
        <v>#DIV/0!</v>
      </c>
      <c r="G454" s="35" t="e">
        <f>+$C$19*'10 - 2010'!AI401</f>
        <v>#DIV/0!</v>
      </c>
      <c r="H454" s="35" t="e">
        <f>+$C$19*'10 - 2010'!AJ401</f>
        <v>#DIV/0!</v>
      </c>
      <c r="I454" s="35" t="e">
        <f>+$C$19*'10 - 2010'!AK401</f>
        <v>#DIV/0!</v>
      </c>
      <c r="J454" s="35" t="e">
        <f>+$C$19*'10 - 2010'!AL401</f>
        <v>#DIV/0!</v>
      </c>
      <c r="K454" s="35" t="e">
        <f>+$C$19*'10 - 2010'!AM401</f>
        <v>#DIV/0!</v>
      </c>
      <c r="L454" s="35" t="e">
        <f>+$C$19*'10 - 2010'!AN401</f>
        <v>#DIV/0!</v>
      </c>
      <c r="M454" s="35" t="e">
        <f>+$C$19*'10 - 2010'!AO401</f>
        <v>#DIV/0!</v>
      </c>
      <c r="N454" s="35" t="e">
        <f>+$C$19*'10 - 2010'!AP401</f>
        <v>#DIV/0!</v>
      </c>
      <c r="O454" s="35" t="e">
        <f>+$C$19*'10 - 2010'!AQ401</f>
        <v>#DIV/0!</v>
      </c>
      <c r="P454" s="35" t="e">
        <f>+$C$19*'10 - 2010'!AR401</f>
        <v>#DIV/0!</v>
      </c>
      <c r="Q454" s="35" t="e">
        <f>+$C$19*'10 - 2010'!AS401</f>
        <v>#DIV/0!</v>
      </c>
      <c r="R454" s="35" t="e">
        <f>+$C$19*'10 - 2010'!AT401</f>
        <v>#DIV/0!</v>
      </c>
      <c r="S454" s="35" t="e">
        <f>+$C$19*'10 - 2010'!AU401</f>
        <v>#DIV/0!</v>
      </c>
      <c r="T454" s="35" t="e">
        <f>+$C$19*'10 - 2010'!AV401</f>
        <v>#DIV/0!</v>
      </c>
      <c r="U454" s="35" t="e">
        <f>+$C$19*'10 - 2010'!AW401</f>
        <v>#DIV/0!</v>
      </c>
      <c r="V454" s="35" t="e">
        <f>+$C$19*'10 - 2010'!AX401</f>
        <v>#DIV/0!</v>
      </c>
      <c r="W454" s="35" t="e">
        <f>+$C$19*'10 - 2010'!AY401</f>
        <v>#DIV/0!</v>
      </c>
      <c r="X454" s="35" t="e">
        <f>+$C$19*'10 - 2010'!AZ401</f>
        <v>#DIV/0!</v>
      </c>
      <c r="Y454" s="35" t="e">
        <f>+$C$19*'10 - 2010'!BA401</f>
        <v>#DIV/0!</v>
      </c>
      <c r="Z454" s="35" t="e">
        <f>+$C$19*'10 - 2010'!BB401</f>
        <v>#DIV/0!</v>
      </c>
      <c r="AA454" s="35" t="e">
        <f>+$C$19*'10 - 2010'!BC401</f>
        <v>#DIV/0!</v>
      </c>
      <c r="AB454" s="35" t="e">
        <f>+$C$19*'10 - 2010'!BD401</f>
        <v>#DIV/0!</v>
      </c>
      <c r="AC454" s="35" t="e">
        <f>+$C$19*'10 - 2010'!BE401</f>
        <v>#DIV/0!</v>
      </c>
      <c r="AD454" s="35" t="e">
        <f>+$C$19*'10 - 2010'!BF401</f>
        <v>#DIV/0!</v>
      </c>
      <c r="AE454" s="35" t="e">
        <f>+$C$19*'10 - 2010'!BG401</f>
        <v>#DIV/0!</v>
      </c>
      <c r="AF454" s="35" t="e">
        <f>+$C$19*'10 - 2010'!BH401</f>
        <v>#DIV/0!</v>
      </c>
      <c r="AG454" s="35" t="e">
        <f>+$C$19*'10 - 2010'!BI401</f>
        <v>#DIV/0!</v>
      </c>
      <c r="AH454" s="35" t="e">
        <f>+$C$19*'10 - 2010'!BJ401</f>
        <v>#DIV/0!</v>
      </c>
    </row>
    <row r="455" spans="1:34">
      <c r="A455" s="44">
        <v>448</v>
      </c>
      <c r="B455" s="35">
        <f>+'10 - 2010'!B402</f>
        <v>0</v>
      </c>
      <c r="C455" s="35" t="e">
        <f>+'10 - 2010'!AE402/'10 - 2010'!BK402</f>
        <v>#DIV/0!</v>
      </c>
      <c r="D455" s="35" t="e">
        <f>+$C$19*'10 - 2010'!AF402</f>
        <v>#DIV/0!</v>
      </c>
      <c r="E455" s="35" t="e">
        <f>+$C$19*'10 - 2010'!AG402</f>
        <v>#DIV/0!</v>
      </c>
      <c r="F455" s="35" t="e">
        <f>+$C$19*'10 - 2010'!AH402</f>
        <v>#DIV/0!</v>
      </c>
      <c r="G455" s="35" t="e">
        <f>+$C$19*'10 - 2010'!AI402</f>
        <v>#DIV/0!</v>
      </c>
      <c r="H455" s="35" t="e">
        <f>+$C$19*'10 - 2010'!AJ402</f>
        <v>#DIV/0!</v>
      </c>
      <c r="I455" s="35" t="e">
        <f>+$C$19*'10 - 2010'!AK402</f>
        <v>#DIV/0!</v>
      </c>
      <c r="J455" s="35" t="e">
        <f>+$C$19*'10 - 2010'!AL402</f>
        <v>#DIV/0!</v>
      </c>
      <c r="K455" s="35" t="e">
        <f>+$C$19*'10 - 2010'!AM402</f>
        <v>#DIV/0!</v>
      </c>
      <c r="L455" s="35" t="e">
        <f>+$C$19*'10 - 2010'!AN402</f>
        <v>#DIV/0!</v>
      </c>
      <c r="M455" s="35" t="e">
        <f>+$C$19*'10 - 2010'!AO402</f>
        <v>#DIV/0!</v>
      </c>
      <c r="N455" s="35" t="e">
        <f>+$C$19*'10 - 2010'!AP402</f>
        <v>#DIV/0!</v>
      </c>
      <c r="O455" s="35" t="e">
        <f>+$C$19*'10 - 2010'!AQ402</f>
        <v>#DIV/0!</v>
      </c>
      <c r="P455" s="35" t="e">
        <f>+$C$19*'10 - 2010'!AR402</f>
        <v>#DIV/0!</v>
      </c>
      <c r="Q455" s="35" t="e">
        <f>+$C$19*'10 - 2010'!AS402</f>
        <v>#DIV/0!</v>
      </c>
      <c r="R455" s="35" t="e">
        <f>+$C$19*'10 - 2010'!AT402</f>
        <v>#DIV/0!</v>
      </c>
      <c r="S455" s="35" t="e">
        <f>+$C$19*'10 - 2010'!AU402</f>
        <v>#DIV/0!</v>
      </c>
      <c r="T455" s="35" t="e">
        <f>+$C$19*'10 - 2010'!AV402</f>
        <v>#DIV/0!</v>
      </c>
      <c r="U455" s="35" t="e">
        <f>+$C$19*'10 - 2010'!AW402</f>
        <v>#DIV/0!</v>
      </c>
      <c r="V455" s="35" t="e">
        <f>+$C$19*'10 - 2010'!AX402</f>
        <v>#DIV/0!</v>
      </c>
      <c r="W455" s="35" t="e">
        <f>+$C$19*'10 - 2010'!AY402</f>
        <v>#DIV/0!</v>
      </c>
      <c r="X455" s="35" t="e">
        <f>+$C$19*'10 - 2010'!AZ402</f>
        <v>#DIV/0!</v>
      </c>
      <c r="Y455" s="35" t="e">
        <f>+$C$19*'10 - 2010'!BA402</f>
        <v>#DIV/0!</v>
      </c>
      <c r="Z455" s="35" t="e">
        <f>+$C$19*'10 - 2010'!BB402</f>
        <v>#DIV/0!</v>
      </c>
      <c r="AA455" s="35" t="e">
        <f>+$C$19*'10 - 2010'!BC402</f>
        <v>#DIV/0!</v>
      </c>
      <c r="AB455" s="35" t="e">
        <f>+$C$19*'10 - 2010'!BD402</f>
        <v>#DIV/0!</v>
      </c>
      <c r="AC455" s="35" t="e">
        <f>+$C$19*'10 - 2010'!BE402</f>
        <v>#DIV/0!</v>
      </c>
      <c r="AD455" s="35" t="e">
        <f>+$C$19*'10 - 2010'!BF402</f>
        <v>#DIV/0!</v>
      </c>
      <c r="AE455" s="35" t="e">
        <f>+$C$19*'10 - 2010'!BG402</f>
        <v>#DIV/0!</v>
      </c>
      <c r="AF455" s="35" t="e">
        <f>+$C$19*'10 - 2010'!BH402</f>
        <v>#DIV/0!</v>
      </c>
      <c r="AG455" s="35" t="e">
        <f>+$C$19*'10 - 2010'!BI402</f>
        <v>#DIV/0!</v>
      </c>
      <c r="AH455" s="35" t="e">
        <f>+$C$19*'10 - 2010'!BJ402</f>
        <v>#DIV/0!</v>
      </c>
    </row>
    <row r="456" spans="1:34">
      <c r="A456" s="44">
        <v>449</v>
      </c>
      <c r="B456" s="35">
        <f>+'10 - 2010'!B403</f>
        <v>0</v>
      </c>
      <c r="C456" s="35" t="e">
        <f>+'10 - 2010'!AE403/'10 - 2010'!BK403</f>
        <v>#DIV/0!</v>
      </c>
      <c r="D456" s="35" t="e">
        <f>+$C$19*'10 - 2010'!AF403</f>
        <v>#DIV/0!</v>
      </c>
      <c r="E456" s="35" t="e">
        <f>+$C$19*'10 - 2010'!AG403</f>
        <v>#DIV/0!</v>
      </c>
      <c r="F456" s="35" t="e">
        <f>+$C$19*'10 - 2010'!AH403</f>
        <v>#DIV/0!</v>
      </c>
      <c r="G456" s="35" t="e">
        <f>+$C$19*'10 - 2010'!AI403</f>
        <v>#DIV/0!</v>
      </c>
      <c r="H456" s="35" t="e">
        <f>+$C$19*'10 - 2010'!AJ403</f>
        <v>#DIV/0!</v>
      </c>
      <c r="I456" s="35" t="e">
        <f>+$C$19*'10 - 2010'!AK403</f>
        <v>#DIV/0!</v>
      </c>
      <c r="J456" s="35" t="e">
        <f>+$C$19*'10 - 2010'!AL403</f>
        <v>#DIV/0!</v>
      </c>
      <c r="K456" s="35" t="e">
        <f>+$C$19*'10 - 2010'!AM403</f>
        <v>#DIV/0!</v>
      </c>
      <c r="L456" s="35" t="e">
        <f>+$C$19*'10 - 2010'!AN403</f>
        <v>#DIV/0!</v>
      </c>
      <c r="M456" s="35" t="e">
        <f>+$C$19*'10 - 2010'!AO403</f>
        <v>#DIV/0!</v>
      </c>
      <c r="N456" s="35" t="e">
        <f>+$C$19*'10 - 2010'!AP403</f>
        <v>#DIV/0!</v>
      </c>
      <c r="O456" s="35" t="e">
        <f>+$C$19*'10 - 2010'!AQ403</f>
        <v>#DIV/0!</v>
      </c>
      <c r="P456" s="35" t="e">
        <f>+$C$19*'10 - 2010'!AR403</f>
        <v>#DIV/0!</v>
      </c>
      <c r="Q456" s="35" t="e">
        <f>+$C$19*'10 - 2010'!AS403</f>
        <v>#DIV/0!</v>
      </c>
      <c r="R456" s="35" t="e">
        <f>+$C$19*'10 - 2010'!AT403</f>
        <v>#DIV/0!</v>
      </c>
      <c r="S456" s="35" t="e">
        <f>+$C$19*'10 - 2010'!AU403</f>
        <v>#DIV/0!</v>
      </c>
      <c r="T456" s="35" t="e">
        <f>+$C$19*'10 - 2010'!AV403</f>
        <v>#DIV/0!</v>
      </c>
      <c r="U456" s="35" t="e">
        <f>+$C$19*'10 - 2010'!AW403</f>
        <v>#DIV/0!</v>
      </c>
      <c r="V456" s="35" t="e">
        <f>+$C$19*'10 - 2010'!AX403</f>
        <v>#DIV/0!</v>
      </c>
      <c r="W456" s="35" t="e">
        <f>+$C$19*'10 - 2010'!AY403</f>
        <v>#DIV/0!</v>
      </c>
      <c r="X456" s="35" t="e">
        <f>+$C$19*'10 - 2010'!AZ403</f>
        <v>#DIV/0!</v>
      </c>
      <c r="Y456" s="35" t="e">
        <f>+$C$19*'10 - 2010'!BA403</f>
        <v>#DIV/0!</v>
      </c>
      <c r="Z456" s="35" t="e">
        <f>+$C$19*'10 - 2010'!BB403</f>
        <v>#DIV/0!</v>
      </c>
      <c r="AA456" s="35" t="e">
        <f>+$C$19*'10 - 2010'!BC403</f>
        <v>#DIV/0!</v>
      </c>
      <c r="AB456" s="35" t="e">
        <f>+$C$19*'10 - 2010'!BD403</f>
        <v>#DIV/0!</v>
      </c>
      <c r="AC456" s="35" t="e">
        <f>+$C$19*'10 - 2010'!BE403</f>
        <v>#DIV/0!</v>
      </c>
      <c r="AD456" s="35" t="e">
        <f>+$C$19*'10 - 2010'!BF403</f>
        <v>#DIV/0!</v>
      </c>
      <c r="AE456" s="35" t="e">
        <f>+$C$19*'10 - 2010'!BG403</f>
        <v>#DIV/0!</v>
      </c>
      <c r="AF456" s="35" t="e">
        <f>+$C$19*'10 - 2010'!BH403</f>
        <v>#DIV/0!</v>
      </c>
      <c r="AG456" s="35" t="e">
        <f>+$C$19*'10 - 2010'!BI403</f>
        <v>#DIV/0!</v>
      </c>
      <c r="AH456" s="35" t="e">
        <f>+$C$19*'10 - 2010'!BJ403</f>
        <v>#DIV/0!</v>
      </c>
    </row>
    <row r="457" spans="1:34">
      <c r="A457" s="44">
        <v>450</v>
      </c>
      <c r="B457" s="35">
        <f>+'10 - 2010'!B404</f>
        <v>0</v>
      </c>
      <c r="C457" s="35" t="e">
        <f>+'10 - 2010'!AE404/'10 - 2010'!BK404</f>
        <v>#DIV/0!</v>
      </c>
      <c r="D457" s="35" t="e">
        <f>+$C$19*'10 - 2010'!AF404</f>
        <v>#DIV/0!</v>
      </c>
      <c r="E457" s="35" t="e">
        <f>+$C$19*'10 - 2010'!AG404</f>
        <v>#DIV/0!</v>
      </c>
      <c r="F457" s="35" t="e">
        <f>+$C$19*'10 - 2010'!AH404</f>
        <v>#DIV/0!</v>
      </c>
      <c r="G457" s="35" t="e">
        <f>+$C$19*'10 - 2010'!AI404</f>
        <v>#DIV/0!</v>
      </c>
      <c r="H457" s="35" t="e">
        <f>+$C$19*'10 - 2010'!AJ404</f>
        <v>#DIV/0!</v>
      </c>
      <c r="I457" s="35" t="e">
        <f>+$C$19*'10 - 2010'!AK404</f>
        <v>#DIV/0!</v>
      </c>
      <c r="J457" s="35" t="e">
        <f>+$C$19*'10 - 2010'!AL404</f>
        <v>#DIV/0!</v>
      </c>
      <c r="K457" s="35" t="e">
        <f>+$C$19*'10 - 2010'!AM404</f>
        <v>#DIV/0!</v>
      </c>
      <c r="L457" s="35" t="e">
        <f>+$C$19*'10 - 2010'!AN404</f>
        <v>#DIV/0!</v>
      </c>
      <c r="M457" s="35" t="e">
        <f>+$C$19*'10 - 2010'!AO404</f>
        <v>#DIV/0!</v>
      </c>
      <c r="N457" s="35" t="e">
        <f>+$C$19*'10 - 2010'!AP404</f>
        <v>#DIV/0!</v>
      </c>
      <c r="O457" s="35" t="e">
        <f>+$C$19*'10 - 2010'!AQ404</f>
        <v>#DIV/0!</v>
      </c>
      <c r="P457" s="35" t="e">
        <f>+$C$19*'10 - 2010'!AR404</f>
        <v>#DIV/0!</v>
      </c>
      <c r="Q457" s="35" t="e">
        <f>+$C$19*'10 - 2010'!AS404</f>
        <v>#DIV/0!</v>
      </c>
      <c r="R457" s="35" t="e">
        <f>+$C$19*'10 - 2010'!AT404</f>
        <v>#DIV/0!</v>
      </c>
      <c r="S457" s="35" t="e">
        <f>+$C$19*'10 - 2010'!AU404</f>
        <v>#DIV/0!</v>
      </c>
      <c r="T457" s="35" t="e">
        <f>+$C$19*'10 - 2010'!AV404</f>
        <v>#DIV/0!</v>
      </c>
      <c r="U457" s="35" t="e">
        <f>+$C$19*'10 - 2010'!AW404</f>
        <v>#DIV/0!</v>
      </c>
      <c r="V457" s="35" t="e">
        <f>+$C$19*'10 - 2010'!AX404</f>
        <v>#DIV/0!</v>
      </c>
      <c r="W457" s="35" t="e">
        <f>+$C$19*'10 - 2010'!AY404</f>
        <v>#DIV/0!</v>
      </c>
      <c r="X457" s="35" t="e">
        <f>+$C$19*'10 - 2010'!AZ404</f>
        <v>#DIV/0!</v>
      </c>
      <c r="Y457" s="35" t="e">
        <f>+$C$19*'10 - 2010'!BA404</f>
        <v>#DIV/0!</v>
      </c>
      <c r="Z457" s="35" t="e">
        <f>+$C$19*'10 - 2010'!BB404</f>
        <v>#DIV/0!</v>
      </c>
      <c r="AA457" s="35" t="e">
        <f>+$C$19*'10 - 2010'!BC404</f>
        <v>#DIV/0!</v>
      </c>
      <c r="AB457" s="35" t="e">
        <f>+$C$19*'10 - 2010'!BD404</f>
        <v>#DIV/0!</v>
      </c>
      <c r="AC457" s="35" t="e">
        <f>+$C$19*'10 - 2010'!BE404</f>
        <v>#DIV/0!</v>
      </c>
      <c r="AD457" s="35" t="e">
        <f>+$C$19*'10 - 2010'!BF404</f>
        <v>#DIV/0!</v>
      </c>
      <c r="AE457" s="35" t="e">
        <f>+$C$19*'10 - 2010'!BG404</f>
        <v>#DIV/0!</v>
      </c>
      <c r="AF457" s="35" t="e">
        <f>+$C$19*'10 - 2010'!BH404</f>
        <v>#DIV/0!</v>
      </c>
      <c r="AG457" s="35" t="e">
        <f>+$C$19*'10 - 2010'!BI404</f>
        <v>#DIV/0!</v>
      </c>
      <c r="AH457" s="35" t="e">
        <f>+$C$19*'10 - 2010'!BJ404</f>
        <v>#DIV/0!</v>
      </c>
    </row>
    <row r="458" spans="1:34">
      <c r="A458" s="44">
        <v>451</v>
      </c>
      <c r="B458" s="35">
        <f>+'10 - 2010'!B405</f>
        <v>0</v>
      </c>
      <c r="C458" s="35" t="e">
        <f>+'10 - 2010'!AE405/'10 - 2010'!BK405</f>
        <v>#DIV/0!</v>
      </c>
      <c r="D458" s="35" t="e">
        <f>+$C$19*'10 - 2010'!AF405</f>
        <v>#DIV/0!</v>
      </c>
      <c r="E458" s="35" t="e">
        <f>+$C$19*'10 - 2010'!AG405</f>
        <v>#DIV/0!</v>
      </c>
      <c r="F458" s="35" t="e">
        <f>+$C$19*'10 - 2010'!AH405</f>
        <v>#DIV/0!</v>
      </c>
      <c r="G458" s="35" t="e">
        <f>+$C$19*'10 - 2010'!AI405</f>
        <v>#DIV/0!</v>
      </c>
      <c r="H458" s="35" t="e">
        <f>+$C$19*'10 - 2010'!AJ405</f>
        <v>#DIV/0!</v>
      </c>
      <c r="I458" s="35" t="e">
        <f>+$C$19*'10 - 2010'!AK405</f>
        <v>#DIV/0!</v>
      </c>
      <c r="J458" s="35" t="e">
        <f>+$C$19*'10 - 2010'!AL405</f>
        <v>#DIV/0!</v>
      </c>
      <c r="K458" s="35" t="e">
        <f>+$C$19*'10 - 2010'!AM405</f>
        <v>#DIV/0!</v>
      </c>
      <c r="L458" s="35" t="e">
        <f>+$C$19*'10 - 2010'!AN405</f>
        <v>#DIV/0!</v>
      </c>
      <c r="M458" s="35" t="e">
        <f>+$C$19*'10 - 2010'!AO405</f>
        <v>#DIV/0!</v>
      </c>
      <c r="N458" s="35" t="e">
        <f>+$C$19*'10 - 2010'!AP405</f>
        <v>#DIV/0!</v>
      </c>
      <c r="O458" s="35" t="e">
        <f>+$C$19*'10 - 2010'!AQ405</f>
        <v>#DIV/0!</v>
      </c>
      <c r="P458" s="35" t="e">
        <f>+$C$19*'10 - 2010'!AR405</f>
        <v>#DIV/0!</v>
      </c>
      <c r="Q458" s="35" t="e">
        <f>+$C$19*'10 - 2010'!AS405</f>
        <v>#DIV/0!</v>
      </c>
      <c r="R458" s="35" t="e">
        <f>+$C$19*'10 - 2010'!AT405</f>
        <v>#DIV/0!</v>
      </c>
      <c r="S458" s="35" t="e">
        <f>+$C$19*'10 - 2010'!AU405</f>
        <v>#DIV/0!</v>
      </c>
      <c r="T458" s="35" t="e">
        <f>+$C$19*'10 - 2010'!AV405</f>
        <v>#DIV/0!</v>
      </c>
      <c r="U458" s="35" t="e">
        <f>+$C$19*'10 - 2010'!AW405</f>
        <v>#DIV/0!</v>
      </c>
      <c r="V458" s="35" t="e">
        <f>+$C$19*'10 - 2010'!AX405</f>
        <v>#DIV/0!</v>
      </c>
      <c r="W458" s="35" t="e">
        <f>+$C$19*'10 - 2010'!AY405</f>
        <v>#DIV/0!</v>
      </c>
      <c r="X458" s="35" t="e">
        <f>+$C$19*'10 - 2010'!AZ405</f>
        <v>#DIV/0!</v>
      </c>
      <c r="Y458" s="35" t="e">
        <f>+$C$19*'10 - 2010'!BA405</f>
        <v>#DIV/0!</v>
      </c>
      <c r="Z458" s="35" t="e">
        <f>+$C$19*'10 - 2010'!BB405</f>
        <v>#DIV/0!</v>
      </c>
      <c r="AA458" s="35" t="e">
        <f>+$C$19*'10 - 2010'!BC405</f>
        <v>#DIV/0!</v>
      </c>
      <c r="AB458" s="35" t="e">
        <f>+$C$19*'10 - 2010'!BD405</f>
        <v>#DIV/0!</v>
      </c>
      <c r="AC458" s="35" t="e">
        <f>+$C$19*'10 - 2010'!BE405</f>
        <v>#DIV/0!</v>
      </c>
      <c r="AD458" s="35" t="e">
        <f>+$C$19*'10 - 2010'!BF405</f>
        <v>#DIV/0!</v>
      </c>
      <c r="AE458" s="35" t="e">
        <f>+$C$19*'10 - 2010'!BG405</f>
        <v>#DIV/0!</v>
      </c>
      <c r="AF458" s="35" t="e">
        <f>+$C$19*'10 - 2010'!BH405</f>
        <v>#DIV/0!</v>
      </c>
      <c r="AG458" s="35" t="e">
        <f>+$C$19*'10 - 2010'!BI405</f>
        <v>#DIV/0!</v>
      </c>
      <c r="AH458" s="35" t="e">
        <f>+$C$19*'10 - 2010'!BJ405</f>
        <v>#DIV/0!</v>
      </c>
    </row>
    <row r="459" spans="1:34">
      <c r="A459" s="44">
        <v>452</v>
      </c>
      <c r="B459" s="35">
        <f>+'10 - 2010'!B406</f>
        <v>0</v>
      </c>
      <c r="C459" s="35" t="e">
        <f>+'10 - 2010'!AE406/'10 - 2010'!BK406</f>
        <v>#DIV/0!</v>
      </c>
      <c r="D459" s="35" t="e">
        <f>+$C$19*'10 - 2010'!AF406</f>
        <v>#DIV/0!</v>
      </c>
      <c r="E459" s="35" t="e">
        <f>+$C$19*'10 - 2010'!AG406</f>
        <v>#DIV/0!</v>
      </c>
      <c r="F459" s="35" t="e">
        <f>+$C$19*'10 - 2010'!AH406</f>
        <v>#DIV/0!</v>
      </c>
      <c r="G459" s="35" t="e">
        <f>+$C$19*'10 - 2010'!AI406</f>
        <v>#DIV/0!</v>
      </c>
      <c r="H459" s="35" t="e">
        <f>+$C$19*'10 - 2010'!AJ406</f>
        <v>#DIV/0!</v>
      </c>
      <c r="I459" s="35" t="e">
        <f>+$C$19*'10 - 2010'!AK406</f>
        <v>#DIV/0!</v>
      </c>
      <c r="J459" s="35" t="e">
        <f>+$C$19*'10 - 2010'!AL406</f>
        <v>#DIV/0!</v>
      </c>
      <c r="K459" s="35" t="e">
        <f>+$C$19*'10 - 2010'!AM406</f>
        <v>#DIV/0!</v>
      </c>
      <c r="L459" s="35" t="e">
        <f>+$C$19*'10 - 2010'!AN406</f>
        <v>#DIV/0!</v>
      </c>
      <c r="M459" s="35" t="e">
        <f>+$C$19*'10 - 2010'!AO406</f>
        <v>#DIV/0!</v>
      </c>
      <c r="N459" s="35" t="e">
        <f>+$C$19*'10 - 2010'!AP406</f>
        <v>#DIV/0!</v>
      </c>
      <c r="O459" s="35" t="e">
        <f>+$C$19*'10 - 2010'!AQ406</f>
        <v>#DIV/0!</v>
      </c>
      <c r="P459" s="35" t="e">
        <f>+$C$19*'10 - 2010'!AR406</f>
        <v>#DIV/0!</v>
      </c>
      <c r="Q459" s="35" t="e">
        <f>+$C$19*'10 - 2010'!AS406</f>
        <v>#DIV/0!</v>
      </c>
      <c r="R459" s="35" t="e">
        <f>+$C$19*'10 - 2010'!AT406</f>
        <v>#DIV/0!</v>
      </c>
      <c r="S459" s="35" t="e">
        <f>+$C$19*'10 - 2010'!AU406</f>
        <v>#DIV/0!</v>
      </c>
      <c r="T459" s="35" t="e">
        <f>+$C$19*'10 - 2010'!AV406</f>
        <v>#DIV/0!</v>
      </c>
      <c r="U459" s="35" t="e">
        <f>+$C$19*'10 - 2010'!AW406</f>
        <v>#DIV/0!</v>
      </c>
      <c r="V459" s="35" t="e">
        <f>+$C$19*'10 - 2010'!AX406</f>
        <v>#DIV/0!</v>
      </c>
      <c r="W459" s="35" t="e">
        <f>+$C$19*'10 - 2010'!AY406</f>
        <v>#DIV/0!</v>
      </c>
      <c r="X459" s="35" t="e">
        <f>+$C$19*'10 - 2010'!AZ406</f>
        <v>#DIV/0!</v>
      </c>
      <c r="Y459" s="35" t="e">
        <f>+$C$19*'10 - 2010'!BA406</f>
        <v>#DIV/0!</v>
      </c>
      <c r="Z459" s="35" t="e">
        <f>+$C$19*'10 - 2010'!BB406</f>
        <v>#DIV/0!</v>
      </c>
      <c r="AA459" s="35" t="e">
        <f>+$C$19*'10 - 2010'!BC406</f>
        <v>#DIV/0!</v>
      </c>
      <c r="AB459" s="35" t="e">
        <f>+$C$19*'10 - 2010'!BD406</f>
        <v>#DIV/0!</v>
      </c>
      <c r="AC459" s="35" t="e">
        <f>+$C$19*'10 - 2010'!BE406</f>
        <v>#DIV/0!</v>
      </c>
      <c r="AD459" s="35" t="e">
        <f>+$C$19*'10 - 2010'!BF406</f>
        <v>#DIV/0!</v>
      </c>
      <c r="AE459" s="35" t="e">
        <f>+$C$19*'10 - 2010'!BG406</f>
        <v>#DIV/0!</v>
      </c>
      <c r="AF459" s="35" t="e">
        <f>+$C$19*'10 - 2010'!BH406</f>
        <v>#DIV/0!</v>
      </c>
      <c r="AG459" s="35" t="e">
        <f>+$C$19*'10 - 2010'!BI406</f>
        <v>#DIV/0!</v>
      </c>
      <c r="AH459" s="35" t="e">
        <f>+$C$19*'10 - 2010'!BJ406</f>
        <v>#DIV/0!</v>
      </c>
    </row>
    <row r="460" spans="1:34">
      <c r="A460" s="44">
        <v>453</v>
      </c>
      <c r="B460" s="35">
        <f>+'10 - 2010'!B407</f>
        <v>0</v>
      </c>
      <c r="C460" s="35" t="e">
        <f>+'10 - 2010'!AE407/'10 - 2010'!BK407</f>
        <v>#DIV/0!</v>
      </c>
      <c r="D460" s="35" t="e">
        <f>+$C$19*'10 - 2010'!AF407</f>
        <v>#DIV/0!</v>
      </c>
      <c r="E460" s="35" t="e">
        <f>+$C$19*'10 - 2010'!AG407</f>
        <v>#DIV/0!</v>
      </c>
      <c r="F460" s="35" t="e">
        <f>+$C$19*'10 - 2010'!AH407</f>
        <v>#DIV/0!</v>
      </c>
      <c r="G460" s="35" t="e">
        <f>+$C$19*'10 - 2010'!AI407</f>
        <v>#DIV/0!</v>
      </c>
      <c r="H460" s="35" t="e">
        <f>+$C$19*'10 - 2010'!AJ407</f>
        <v>#DIV/0!</v>
      </c>
      <c r="I460" s="35" t="e">
        <f>+$C$19*'10 - 2010'!AK407</f>
        <v>#DIV/0!</v>
      </c>
      <c r="J460" s="35" t="e">
        <f>+$C$19*'10 - 2010'!AL407</f>
        <v>#DIV/0!</v>
      </c>
      <c r="K460" s="35" t="e">
        <f>+$C$19*'10 - 2010'!AM407</f>
        <v>#DIV/0!</v>
      </c>
      <c r="L460" s="35" t="e">
        <f>+$C$19*'10 - 2010'!AN407</f>
        <v>#DIV/0!</v>
      </c>
      <c r="M460" s="35" t="e">
        <f>+$C$19*'10 - 2010'!AO407</f>
        <v>#DIV/0!</v>
      </c>
      <c r="N460" s="35" t="e">
        <f>+$C$19*'10 - 2010'!AP407</f>
        <v>#DIV/0!</v>
      </c>
      <c r="O460" s="35" t="e">
        <f>+$C$19*'10 - 2010'!AQ407</f>
        <v>#DIV/0!</v>
      </c>
      <c r="P460" s="35" t="e">
        <f>+$C$19*'10 - 2010'!AR407</f>
        <v>#DIV/0!</v>
      </c>
      <c r="Q460" s="35" t="e">
        <f>+$C$19*'10 - 2010'!AS407</f>
        <v>#DIV/0!</v>
      </c>
      <c r="R460" s="35" t="e">
        <f>+$C$19*'10 - 2010'!AT407</f>
        <v>#DIV/0!</v>
      </c>
      <c r="S460" s="35" t="e">
        <f>+$C$19*'10 - 2010'!AU407</f>
        <v>#DIV/0!</v>
      </c>
      <c r="T460" s="35" t="e">
        <f>+$C$19*'10 - 2010'!AV407</f>
        <v>#DIV/0!</v>
      </c>
      <c r="U460" s="35" t="e">
        <f>+$C$19*'10 - 2010'!AW407</f>
        <v>#DIV/0!</v>
      </c>
      <c r="V460" s="35" t="e">
        <f>+$C$19*'10 - 2010'!AX407</f>
        <v>#DIV/0!</v>
      </c>
      <c r="W460" s="35" t="e">
        <f>+$C$19*'10 - 2010'!AY407</f>
        <v>#DIV/0!</v>
      </c>
      <c r="X460" s="35" t="e">
        <f>+$C$19*'10 - 2010'!AZ407</f>
        <v>#DIV/0!</v>
      </c>
      <c r="Y460" s="35" t="e">
        <f>+$C$19*'10 - 2010'!BA407</f>
        <v>#DIV/0!</v>
      </c>
      <c r="Z460" s="35" t="e">
        <f>+$C$19*'10 - 2010'!BB407</f>
        <v>#DIV/0!</v>
      </c>
      <c r="AA460" s="35" t="e">
        <f>+$C$19*'10 - 2010'!BC407</f>
        <v>#DIV/0!</v>
      </c>
      <c r="AB460" s="35" t="e">
        <f>+$C$19*'10 - 2010'!BD407</f>
        <v>#DIV/0!</v>
      </c>
      <c r="AC460" s="35" t="e">
        <f>+$C$19*'10 - 2010'!BE407</f>
        <v>#DIV/0!</v>
      </c>
      <c r="AD460" s="35" t="e">
        <f>+$C$19*'10 - 2010'!BF407</f>
        <v>#DIV/0!</v>
      </c>
      <c r="AE460" s="35" t="e">
        <f>+$C$19*'10 - 2010'!BG407</f>
        <v>#DIV/0!</v>
      </c>
      <c r="AF460" s="35" t="e">
        <f>+$C$19*'10 - 2010'!BH407</f>
        <v>#DIV/0!</v>
      </c>
      <c r="AG460" s="35" t="e">
        <f>+$C$19*'10 - 2010'!BI407</f>
        <v>#DIV/0!</v>
      </c>
      <c r="AH460" s="35" t="e">
        <f>+$C$19*'10 - 2010'!BJ407</f>
        <v>#DIV/0!</v>
      </c>
    </row>
    <row r="461" spans="1:34">
      <c r="A461" s="44">
        <v>454</v>
      </c>
      <c r="B461" s="35">
        <f>+'10 - 2010'!B408</f>
        <v>0</v>
      </c>
      <c r="C461" s="35" t="e">
        <f>+'10 - 2010'!AE408/'10 - 2010'!BK408</f>
        <v>#DIV/0!</v>
      </c>
      <c r="D461" s="35" t="e">
        <f>+$C$19*'10 - 2010'!AF408</f>
        <v>#DIV/0!</v>
      </c>
      <c r="E461" s="35" t="e">
        <f>+$C$19*'10 - 2010'!AG408</f>
        <v>#DIV/0!</v>
      </c>
      <c r="F461" s="35" t="e">
        <f>+$C$19*'10 - 2010'!AH408</f>
        <v>#DIV/0!</v>
      </c>
      <c r="G461" s="35" t="e">
        <f>+$C$19*'10 - 2010'!AI408</f>
        <v>#DIV/0!</v>
      </c>
      <c r="H461" s="35" t="e">
        <f>+$C$19*'10 - 2010'!AJ408</f>
        <v>#DIV/0!</v>
      </c>
      <c r="I461" s="35" t="e">
        <f>+$C$19*'10 - 2010'!AK408</f>
        <v>#DIV/0!</v>
      </c>
      <c r="J461" s="35" t="e">
        <f>+$C$19*'10 - 2010'!AL408</f>
        <v>#DIV/0!</v>
      </c>
      <c r="K461" s="35" t="e">
        <f>+$C$19*'10 - 2010'!AM408</f>
        <v>#DIV/0!</v>
      </c>
      <c r="L461" s="35" t="e">
        <f>+$C$19*'10 - 2010'!AN408</f>
        <v>#DIV/0!</v>
      </c>
      <c r="M461" s="35" t="e">
        <f>+$C$19*'10 - 2010'!AO408</f>
        <v>#DIV/0!</v>
      </c>
      <c r="N461" s="35" t="e">
        <f>+$C$19*'10 - 2010'!AP408</f>
        <v>#DIV/0!</v>
      </c>
      <c r="O461" s="35" t="e">
        <f>+$C$19*'10 - 2010'!AQ408</f>
        <v>#DIV/0!</v>
      </c>
      <c r="P461" s="35" t="e">
        <f>+$C$19*'10 - 2010'!AR408</f>
        <v>#DIV/0!</v>
      </c>
      <c r="Q461" s="35" t="e">
        <f>+$C$19*'10 - 2010'!AS408</f>
        <v>#DIV/0!</v>
      </c>
      <c r="R461" s="35" t="e">
        <f>+$C$19*'10 - 2010'!AT408</f>
        <v>#DIV/0!</v>
      </c>
      <c r="S461" s="35" t="e">
        <f>+$C$19*'10 - 2010'!AU408</f>
        <v>#DIV/0!</v>
      </c>
      <c r="T461" s="35" t="e">
        <f>+$C$19*'10 - 2010'!AV408</f>
        <v>#DIV/0!</v>
      </c>
      <c r="U461" s="35" t="e">
        <f>+$C$19*'10 - 2010'!AW408</f>
        <v>#DIV/0!</v>
      </c>
      <c r="V461" s="35" t="e">
        <f>+$C$19*'10 - 2010'!AX408</f>
        <v>#DIV/0!</v>
      </c>
      <c r="W461" s="35" t="e">
        <f>+$C$19*'10 - 2010'!AY408</f>
        <v>#DIV/0!</v>
      </c>
      <c r="X461" s="35" t="e">
        <f>+$C$19*'10 - 2010'!AZ408</f>
        <v>#DIV/0!</v>
      </c>
      <c r="Y461" s="35" t="e">
        <f>+$C$19*'10 - 2010'!BA408</f>
        <v>#DIV/0!</v>
      </c>
      <c r="Z461" s="35" t="e">
        <f>+$C$19*'10 - 2010'!BB408</f>
        <v>#DIV/0!</v>
      </c>
      <c r="AA461" s="35" t="e">
        <f>+$C$19*'10 - 2010'!BC408</f>
        <v>#DIV/0!</v>
      </c>
      <c r="AB461" s="35" t="e">
        <f>+$C$19*'10 - 2010'!BD408</f>
        <v>#DIV/0!</v>
      </c>
      <c r="AC461" s="35" t="e">
        <f>+$C$19*'10 - 2010'!BE408</f>
        <v>#DIV/0!</v>
      </c>
      <c r="AD461" s="35" t="e">
        <f>+$C$19*'10 - 2010'!BF408</f>
        <v>#DIV/0!</v>
      </c>
      <c r="AE461" s="35" t="e">
        <f>+$C$19*'10 - 2010'!BG408</f>
        <v>#DIV/0!</v>
      </c>
      <c r="AF461" s="35" t="e">
        <f>+$C$19*'10 - 2010'!BH408</f>
        <v>#DIV/0!</v>
      </c>
      <c r="AG461" s="35" t="e">
        <f>+$C$19*'10 - 2010'!BI408</f>
        <v>#DIV/0!</v>
      </c>
      <c r="AH461" s="35" t="e">
        <f>+$C$19*'10 - 2010'!BJ408</f>
        <v>#DIV/0!</v>
      </c>
    </row>
    <row r="462" spans="1:34">
      <c r="A462" s="44">
        <v>455</v>
      </c>
      <c r="B462" s="35">
        <f>+'10 - 2010'!B409</f>
        <v>0</v>
      </c>
      <c r="C462" s="35" t="e">
        <f>+'10 - 2010'!AE409/'10 - 2010'!BK409</f>
        <v>#DIV/0!</v>
      </c>
      <c r="D462" s="35" t="e">
        <f>+$C$19*'10 - 2010'!AF409</f>
        <v>#DIV/0!</v>
      </c>
      <c r="E462" s="35" t="e">
        <f>+$C$19*'10 - 2010'!AG409</f>
        <v>#DIV/0!</v>
      </c>
      <c r="F462" s="35" t="e">
        <f>+$C$19*'10 - 2010'!AH409</f>
        <v>#DIV/0!</v>
      </c>
      <c r="G462" s="35" t="e">
        <f>+$C$19*'10 - 2010'!AI409</f>
        <v>#DIV/0!</v>
      </c>
      <c r="H462" s="35" t="e">
        <f>+$C$19*'10 - 2010'!AJ409</f>
        <v>#DIV/0!</v>
      </c>
      <c r="I462" s="35" t="e">
        <f>+$C$19*'10 - 2010'!AK409</f>
        <v>#DIV/0!</v>
      </c>
      <c r="J462" s="35" t="e">
        <f>+$C$19*'10 - 2010'!AL409</f>
        <v>#DIV/0!</v>
      </c>
      <c r="K462" s="35" t="e">
        <f>+$C$19*'10 - 2010'!AM409</f>
        <v>#DIV/0!</v>
      </c>
      <c r="L462" s="35" t="e">
        <f>+$C$19*'10 - 2010'!AN409</f>
        <v>#DIV/0!</v>
      </c>
      <c r="M462" s="35" t="e">
        <f>+$C$19*'10 - 2010'!AO409</f>
        <v>#DIV/0!</v>
      </c>
      <c r="N462" s="35" t="e">
        <f>+$C$19*'10 - 2010'!AP409</f>
        <v>#DIV/0!</v>
      </c>
      <c r="O462" s="35" t="e">
        <f>+$C$19*'10 - 2010'!AQ409</f>
        <v>#DIV/0!</v>
      </c>
      <c r="P462" s="35" t="e">
        <f>+$C$19*'10 - 2010'!AR409</f>
        <v>#DIV/0!</v>
      </c>
      <c r="Q462" s="35" t="e">
        <f>+$C$19*'10 - 2010'!AS409</f>
        <v>#DIV/0!</v>
      </c>
      <c r="R462" s="35" t="e">
        <f>+$C$19*'10 - 2010'!AT409</f>
        <v>#DIV/0!</v>
      </c>
      <c r="S462" s="35" t="e">
        <f>+$C$19*'10 - 2010'!AU409</f>
        <v>#DIV/0!</v>
      </c>
      <c r="T462" s="35" t="e">
        <f>+$C$19*'10 - 2010'!AV409</f>
        <v>#DIV/0!</v>
      </c>
      <c r="U462" s="35" t="e">
        <f>+$C$19*'10 - 2010'!AW409</f>
        <v>#DIV/0!</v>
      </c>
      <c r="V462" s="35" t="e">
        <f>+$C$19*'10 - 2010'!AX409</f>
        <v>#DIV/0!</v>
      </c>
      <c r="W462" s="35" t="e">
        <f>+$C$19*'10 - 2010'!AY409</f>
        <v>#DIV/0!</v>
      </c>
      <c r="X462" s="35" t="e">
        <f>+$C$19*'10 - 2010'!AZ409</f>
        <v>#DIV/0!</v>
      </c>
      <c r="Y462" s="35" t="e">
        <f>+$C$19*'10 - 2010'!BA409</f>
        <v>#DIV/0!</v>
      </c>
      <c r="Z462" s="35" t="e">
        <f>+$C$19*'10 - 2010'!BB409</f>
        <v>#DIV/0!</v>
      </c>
      <c r="AA462" s="35" t="e">
        <f>+$C$19*'10 - 2010'!BC409</f>
        <v>#DIV/0!</v>
      </c>
      <c r="AB462" s="35" t="e">
        <f>+$C$19*'10 - 2010'!BD409</f>
        <v>#DIV/0!</v>
      </c>
      <c r="AC462" s="35" t="e">
        <f>+$C$19*'10 - 2010'!BE409</f>
        <v>#DIV/0!</v>
      </c>
      <c r="AD462" s="35" t="e">
        <f>+$C$19*'10 - 2010'!BF409</f>
        <v>#DIV/0!</v>
      </c>
      <c r="AE462" s="35" t="e">
        <f>+$C$19*'10 - 2010'!BG409</f>
        <v>#DIV/0!</v>
      </c>
      <c r="AF462" s="35" t="e">
        <f>+$C$19*'10 - 2010'!BH409</f>
        <v>#DIV/0!</v>
      </c>
      <c r="AG462" s="35" t="e">
        <f>+$C$19*'10 - 2010'!BI409</f>
        <v>#DIV/0!</v>
      </c>
      <c r="AH462" s="35" t="e">
        <f>+$C$19*'10 - 2010'!BJ409</f>
        <v>#DIV/0!</v>
      </c>
    </row>
    <row r="463" spans="1:34">
      <c r="A463" s="44">
        <v>456</v>
      </c>
      <c r="B463" s="35">
        <f>+'10 - 2010'!B410</f>
        <v>0</v>
      </c>
      <c r="C463" s="35" t="e">
        <f>+'10 - 2010'!AE410/'10 - 2010'!BK410</f>
        <v>#DIV/0!</v>
      </c>
      <c r="D463" s="35" t="e">
        <f>+$C$19*'10 - 2010'!AF410</f>
        <v>#DIV/0!</v>
      </c>
      <c r="E463" s="35" t="e">
        <f>+$C$19*'10 - 2010'!AG410</f>
        <v>#DIV/0!</v>
      </c>
      <c r="F463" s="35" t="e">
        <f>+$C$19*'10 - 2010'!AH410</f>
        <v>#DIV/0!</v>
      </c>
      <c r="G463" s="35" t="e">
        <f>+$C$19*'10 - 2010'!AI410</f>
        <v>#DIV/0!</v>
      </c>
      <c r="H463" s="35" t="e">
        <f>+$C$19*'10 - 2010'!AJ410</f>
        <v>#DIV/0!</v>
      </c>
      <c r="I463" s="35" t="e">
        <f>+$C$19*'10 - 2010'!AK410</f>
        <v>#DIV/0!</v>
      </c>
      <c r="J463" s="35" t="e">
        <f>+$C$19*'10 - 2010'!AL410</f>
        <v>#DIV/0!</v>
      </c>
      <c r="K463" s="35" t="e">
        <f>+$C$19*'10 - 2010'!AM410</f>
        <v>#DIV/0!</v>
      </c>
      <c r="L463" s="35" t="e">
        <f>+$C$19*'10 - 2010'!AN410</f>
        <v>#DIV/0!</v>
      </c>
      <c r="M463" s="35" t="e">
        <f>+$C$19*'10 - 2010'!AO410</f>
        <v>#DIV/0!</v>
      </c>
      <c r="N463" s="35" t="e">
        <f>+$C$19*'10 - 2010'!AP410</f>
        <v>#DIV/0!</v>
      </c>
      <c r="O463" s="35" t="e">
        <f>+$C$19*'10 - 2010'!AQ410</f>
        <v>#DIV/0!</v>
      </c>
      <c r="P463" s="35" t="e">
        <f>+$C$19*'10 - 2010'!AR410</f>
        <v>#DIV/0!</v>
      </c>
      <c r="Q463" s="35" t="e">
        <f>+$C$19*'10 - 2010'!AS410</f>
        <v>#DIV/0!</v>
      </c>
      <c r="R463" s="35" t="e">
        <f>+$C$19*'10 - 2010'!AT410</f>
        <v>#DIV/0!</v>
      </c>
      <c r="S463" s="35" t="e">
        <f>+$C$19*'10 - 2010'!AU410</f>
        <v>#DIV/0!</v>
      </c>
      <c r="T463" s="35" t="e">
        <f>+$C$19*'10 - 2010'!AV410</f>
        <v>#DIV/0!</v>
      </c>
      <c r="U463" s="35" t="e">
        <f>+$C$19*'10 - 2010'!AW410</f>
        <v>#DIV/0!</v>
      </c>
      <c r="V463" s="35" t="e">
        <f>+$C$19*'10 - 2010'!AX410</f>
        <v>#DIV/0!</v>
      </c>
      <c r="W463" s="35" t="e">
        <f>+$C$19*'10 - 2010'!AY410</f>
        <v>#DIV/0!</v>
      </c>
      <c r="X463" s="35" t="e">
        <f>+$C$19*'10 - 2010'!AZ410</f>
        <v>#DIV/0!</v>
      </c>
      <c r="Y463" s="35" t="e">
        <f>+$C$19*'10 - 2010'!BA410</f>
        <v>#DIV/0!</v>
      </c>
      <c r="Z463" s="35" t="e">
        <f>+$C$19*'10 - 2010'!BB410</f>
        <v>#DIV/0!</v>
      </c>
      <c r="AA463" s="35" t="e">
        <f>+$C$19*'10 - 2010'!BC410</f>
        <v>#DIV/0!</v>
      </c>
      <c r="AB463" s="35" t="e">
        <f>+$C$19*'10 - 2010'!BD410</f>
        <v>#DIV/0!</v>
      </c>
      <c r="AC463" s="35" t="e">
        <f>+$C$19*'10 - 2010'!BE410</f>
        <v>#DIV/0!</v>
      </c>
      <c r="AD463" s="35" t="e">
        <f>+$C$19*'10 - 2010'!BF410</f>
        <v>#DIV/0!</v>
      </c>
      <c r="AE463" s="35" t="e">
        <f>+$C$19*'10 - 2010'!BG410</f>
        <v>#DIV/0!</v>
      </c>
      <c r="AF463" s="35" t="e">
        <f>+$C$19*'10 - 2010'!BH410</f>
        <v>#DIV/0!</v>
      </c>
      <c r="AG463" s="35" t="e">
        <f>+$C$19*'10 - 2010'!BI410</f>
        <v>#DIV/0!</v>
      </c>
      <c r="AH463" s="35" t="e">
        <f>+$C$19*'10 - 2010'!BJ410</f>
        <v>#DIV/0!</v>
      </c>
    </row>
    <row r="464" spans="1:34">
      <c r="A464" s="44">
        <v>457</v>
      </c>
      <c r="B464" s="35">
        <f>+'10 - 2010'!B411</f>
        <v>0</v>
      </c>
      <c r="C464" s="35" t="e">
        <f>+'10 - 2010'!AE411/'10 - 2010'!BK411</f>
        <v>#DIV/0!</v>
      </c>
      <c r="D464" s="35" t="e">
        <f>+$C$19*'10 - 2010'!AF411</f>
        <v>#DIV/0!</v>
      </c>
      <c r="E464" s="35" t="e">
        <f>+$C$19*'10 - 2010'!AG411</f>
        <v>#DIV/0!</v>
      </c>
      <c r="F464" s="35" t="e">
        <f>+$C$19*'10 - 2010'!AH411</f>
        <v>#DIV/0!</v>
      </c>
      <c r="G464" s="35" t="e">
        <f>+$C$19*'10 - 2010'!AI411</f>
        <v>#DIV/0!</v>
      </c>
      <c r="H464" s="35" t="e">
        <f>+$C$19*'10 - 2010'!AJ411</f>
        <v>#DIV/0!</v>
      </c>
      <c r="I464" s="35" t="e">
        <f>+$C$19*'10 - 2010'!AK411</f>
        <v>#DIV/0!</v>
      </c>
      <c r="J464" s="35" t="e">
        <f>+$C$19*'10 - 2010'!AL411</f>
        <v>#DIV/0!</v>
      </c>
      <c r="K464" s="35" t="e">
        <f>+$C$19*'10 - 2010'!AM411</f>
        <v>#DIV/0!</v>
      </c>
      <c r="L464" s="35" t="e">
        <f>+$C$19*'10 - 2010'!AN411</f>
        <v>#DIV/0!</v>
      </c>
      <c r="M464" s="35" t="e">
        <f>+$C$19*'10 - 2010'!AO411</f>
        <v>#DIV/0!</v>
      </c>
      <c r="N464" s="35" t="e">
        <f>+$C$19*'10 - 2010'!AP411</f>
        <v>#DIV/0!</v>
      </c>
      <c r="O464" s="35" t="e">
        <f>+$C$19*'10 - 2010'!AQ411</f>
        <v>#DIV/0!</v>
      </c>
      <c r="P464" s="35" t="e">
        <f>+$C$19*'10 - 2010'!AR411</f>
        <v>#DIV/0!</v>
      </c>
      <c r="Q464" s="35" t="e">
        <f>+$C$19*'10 - 2010'!AS411</f>
        <v>#DIV/0!</v>
      </c>
      <c r="R464" s="35" t="e">
        <f>+$C$19*'10 - 2010'!AT411</f>
        <v>#DIV/0!</v>
      </c>
      <c r="S464" s="35" t="e">
        <f>+$C$19*'10 - 2010'!AU411</f>
        <v>#DIV/0!</v>
      </c>
      <c r="T464" s="35" t="e">
        <f>+$C$19*'10 - 2010'!AV411</f>
        <v>#DIV/0!</v>
      </c>
      <c r="U464" s="35" t="e">
        <f>+$C$19*'10 - 2010'!AW411</f>
        <v>#DIV/0!</v>
      </c>
      <c r="V464" s="35" t="e">
        <f>+$C$19*'10 - 2010'!AX411</f>
        <v>#DIV/0!</v>
      </c>
      <c r="W464" s="35" t="e">
        <f>+$C$19*'10 - 2010'!AY411</f>
        <v>#DIV/0!</v>
      </c>
      <c r="X464" s="35" t="e">
        <f>+$C$19*'10 - 2010'!AZ411</f>
        <v>#DIV/0!</v>
      </c>
      <c r="Y464" s="35" t="e">
        <f>+$C$19*'10 - 2010'!BA411</f>
        <v>#DIV/0!</v>
      </c>
      <c r="Z464" s="35" t="e">
        <f>+$C$19*'10 - 2010'!BB411</f>
        <v>#DIV/0!</v>
      </c>
      <c r="AA464" s="35" t="e">
        <f>+$C$19*'10 - 2010'!BC411</f>
        <v>#DIV/0!</v>
      </c>
      <c r="AB464" s="35" t="e">
        <f>+$C$19*'10 - 2010'!BD411</f>
        <v>#DIV/0!</v>
      </c>
      <c r="AC464" s="35" t="e">
        <f>+$C$19*'10 - 2010'!BE411</f>
        <v>#DIV/0!</v>
      </c>
      <c r="AD464" s="35" t="e">
        <f>+$C$19*'10 - 2010'!BF411</f>
        <v>#DIV/0!</v>
      </c>
      <c r="AE464" s="35" t="e">
        <f>+$C$19*'10 - 2010'!BG411</f>
        <v>#DIV/0!</v>
      </c>
      <c r="AF464" s="35" t="e">
        <f>+$C$19*'10 - 2010'!BH411</f>
        <v>#DIV/0!</v>
      </c>
      <c r="AG464" s="35" t="e">
        <f>+$C$19*'10 - 2010'!BI411</f>
        <v>#DIV/0!</v>
      </c>
      <c r="AH464" s="35" t="e">
        <f>+$C$19*'10 - 2010'!BJ411</f>
        <v>#DIV/0!</v>
      </c>
    </row>
    <row r="465" spans="1:34">
      <c r="A465" s="44">
        <v>458</v>
      </c>
      <c r="B465" s="35">
        <f>+'10 - 2010'!B412</f>
        <v>0</v>
      </c>
      <c r="C465" s="35" t="e">
        <f>+'10 - 2010'!AE412/'10 - 2010'!BK412</f>
        <v>#DIV/0!</v>
      </c>
      <c r="D465" s="35" t="e">
        <f>+$C$19*'10 - 2010'!AF412</f>
        <v>#DIV/0!</v>
      </c>
      <c r="E465" s="35" t="e">
        <f>+$C$19*'10 - 2010'!AG412</f>
        <v>#DIV/0!</v>
      </c>
      <c r="F465" s="35" t="e">
        <f>+$C$19*'10 - 2010'!AH412</f>
        <v>#DIV/0!</v>
      </c>
      <c r="G465" s="35" t="e">
        <f>+$C$19*'10 - 2010'!AI412</f>
        <v>#DIV/0!</v>
      </c>
      <c r="H465" s="35" t="e">
        <f>+$C$19*'10 - 2010'!AJ412</f>
        <v>#DIV/0!</v>
      </c>
      <c r="I465" s="35" t="e">
        <f>+$C$19*'10 - 2010'!AK412</f>
        <v>#DIV/0!</v>
      </c>
      <c r="J465" s="35" t="e">
        <f>+$C$19*'10 - 2010'!AL412</f>
        <v>#DIV/0!</v>
      </c>
      <c r="K465" s="35" t="e">
        <f>+$C$19*'10 - 2010'!AM412</f>
        <v>#DIV/0!</v>
      </c>
      <c r="L465" s="35" t="e">
        <f>+$C$19*'10 - 2010'!AN412</f>
        <v>#DIV/0!</v>
      </c>
      <c r="M465" s="35" t="e">
        <f>+$C$19*'10 - 2010'!AO412</f>
        <v>#DIV/0!</v>
      </c>
      <c r="N465" s="35" t="e">
        <f>+$C$19*'10 - 2010'!AP412</f>
        <v>#DIV/0!</v>
      </c>
      <c r="O465" s="35" t="e">
        <f>+$C$19*'10 - 2010'!AQ412</f>
        <v>#DIV/0!</v>
      </c>
      <c r="P465" s="35" t="e">
        <f>+$C$19*'10 - 2010'!AR412</f>
        <v>#DIV/0!</v>
      </c>
      <c r="Q465" s="35" t="e">
        <f>+$C$19*'10 - 2010'!AS412</f>
        <v>#DIV/0!</v>
      </c>
      <c r="R465" s="35" t="e">
        <f>+$C$19*'10 - 2010'!AT412</f>
        <v>#DIV/0!</v>
      </c>
      <c r="S465" s="35" t="e">
        <f>+$C$19*'10 - 2010'!AU412</f>
        <v>#DIV/0!</v>
      </c>
      <c r="T465" s="35" t="e">
        <f>+$C$19*'10 - 2010'!AV412</f>
        <v>#DIV/0!</v>
      </c>
      <c r="U465" s="35" t="e">
        <f>+$C$19*'10 - 2010'!AW412</f>
        <v>#DIV/0!</v>
      </c>
      <c r="V465" s="35" t="e">
        <f>+$C$19*'10 - 2010'!AX412</f>
        <v>#DIV/0!</v>
      </c>
      <c r="W465" s="35" t="e">
        <f>+$C$19*'10 - 2010'!AY412</f>
        <v>#DIV/0!</v>
      </c>
      <c r="X465" s="35" t="e">
        <f>+$C$19*'10 - 2010'!AZ412</f>
        <v>#DIV/0!</v>
      </c>
      <c r="Y465" s="35" t="e">
        <f>+$C$19*'10 - 2010'!BA412</f>
        <v>#DIV/0!</v>
      </c>
      <c r="Z465" s="35" t="e">
        <f>+$C$19*'10 - 2010'!BB412</f>
        <v>#DIV/0!</v>
      </c>
      <c r="AA465" s="35" t="e">
        <f>+$C$19*'10 - 2010'!BC412</f>
        <v>#DIV/0!</v>
      </c>
      <c r="AB465" s="35" t="e">
        <f>+$C$19*'10 - 2010'!BD412</f>
        <v>#DIV/0!</v>
      </c>
      <c r="AC465" s="35" t="e">
        <f>+$C$19*'10 - 2010'!BE412</f>
        <v>#DIV/0!</v>
      </c>
      <c r="AD465" s="35" t="e">
        <f>+$C$19*'10 - 2010'!BF412</f>
        <v>#DIV/0!</v>
      </c>
      <c r="AE465" s="35" t="e">
        <f>+$C$19*'10 - 2010'!BG412</f>
        <v>#DIV/0!</v>
      </c>
      <c r="AF465" s="35" t="e">
        <f>+$C$19*'10 - 2010'!BH412</f>
        <v>#DIV/0!</v>
      </c>
      <c r="AG465" s="35" t="e">
        <f>+$C$19*'10 - 2010'!BI412</f>
        <v>#DIV/0!</v>
      </c>
      <c r="AH465" s="35" t="e">
        <f>+$C$19*'10 - 2010'!BJ412</f>
        <v>#DIV/0!</v>
      </c>
    </row>
    <row r="466" spans="1:34">
      <c r="A466" s="44">
        <v>459</v>
      </c>
      <c r="B466" s="35">
        <f>+'10 - 2010'!B413</f>
        <v>0</v>
      </c>
      <c r="C466" s="35" t="e">
        <f>+'10 - 2010'!AE413/'10 - 2010'!BK413</f>
        <v>#DIV/0!</v>
      </c>
      <c r="D466" s="35" t="e">
        <f>+$C$19*'10 - 2010'!AF413</f>
        <v>#DIV/0!</v>
      </c>
      <c r="E466" s="35" t="e">
        <f>+$C$19*'10 - 2010'!AG413</f>
        <v>#DIV/0!</v>
      </c>
      <c r="F466" s="35" t="e">
        <f>+$C$19*'10 - 2010'!AH413</f>
        <v>#DIV/0!</v>
      </c>
      <c r="G466" s="35" t="e">
        <f>+$C$19*'10 - 2010'!AI413</f>
        <v>#DIV/0!</v>
      </c>
      <c r="H466" s="35" t="e">
        <f>+$C$19*'10 - 2010'!AJ413</f>
        <v>#DIV/0!</v>
      </c>
      <c r="I466" s="35" t="e">
        <f>+$C$19*'10 - 2010'!AK413</f>
        <v>#DIV/0!</v>
      </c>
      <c r="J466" s="35" t="e">
        <f>+$C$19*'10 - 2010'!AL413</f>
        <v>#DIV/0!</v>
      </c>
      <c r="K466" s="35" t="e">
        <f>+$C$19*'10 - 2010'!AM413</f>
        <v>#DIV/0!</v>
      </c>
      <c r="L466" s="35" t="e">
        <f>+$C$19*'10 - 2010'!AN413</f>
        <v>#DIV/0!</v>
      </c>
      <c r="M466" s="35" t="e">
        <f>+$C$19*'10 - 2010'!AO413</f>
        <v>#DIV/0!</v>
      </c>
      <c r="N466" s="35" t="e">
        <f>+$C$19*'10 - 2010'!AP413</f>
        <v>#DIV/0!</v>
      </c>
      <c r="O466" s="35" t="e">
        <f>+$C$19*'10 - 2010'!AQ413</f>
        <v>#DIV/0!</v>
      </c>
      <c r="P466" s="35" t="e">
        <f>+$C$19*'10 - 2010'!AR413</f>
        <v>#DIV/0!</v>
      </c>
      <c r="Q466" s="35" t="e">
        <f>+$C$19*'10 - 2010'!AS413</f>
        <v>#DIV/0!</v>
      </c>
      <c r="R466" s="35" t="e">
        <f>+$C$19*'10 - 2010'!AT413</f>
        <v>#DIV/0!</v>
      </c>
      <c r="S466" s="35" t="e">
        <f>+$C$19*'10 - 2010'!AU413</f>
        <v>#DIV/0!</v>
      </c>
      <c r="T466" s="35" t="e">
        <f>+$C$19*'10 - 2010'!AV413</f>
        <v>#DIV/0!</v>
      </c>
      <c r="U466" s="35" t="e">
        <f>+$C$19*'10 - 2010'!AW413</f>
        <v>#DIV/0!</v>
      </c>
      <c r="V466" s="35" t="e">
        <f>+$C$19*'10 - 2010'!AX413</f>
        <v>#DIV/0!</v>
      </c>
      <c r="W466" s="35" t="e">
        <f>+$C$19*'10 - 2010'!AY413</f>
        <v>#DIV/0!</v>
      </c>
      <c r="X466" s="35" t="e">
        <f>+$C$19*'10 - 2010'!AZ413</f>
        <v>#DIV/0!</v>
      </c>
      <c r="Y466" s="35" t="e">
        <f>+$C$19*'10 - 2010'!BA413</f>
        <v>#DIV/0!</v>
      </c>
      <c r="Z466" s="35" t="e">
        <f>+$C$19*'10 - 2010'!BB413</f>
        <v>#DIV/0!</v>
      </c>
      <c r="AA466" s="35" t="e">
        <f>+$C$19*'10 - 2010'!BC413</f>
        <v>#DIV/0!</v>
      </c>
      <c r="AB466" s="35" t="e">
        <f>+$C$19*'10 - 2010'!BD413</f>
        <v>#DIV/0!</v>
      </c>
      <c r="AC466" s="35" t="e">
        <f>+$C$19*'10 - 2010'!BE413</f>
        <v>#DIV/0!</v>
      </c>
      <c r="AD466" s="35" t="e">
        <f>+$C$19*'10 - 2010'!BF413</f>
        <v>#DIV/0!</v>
      </c>
      <c r="AE466" s="35" t="e">
        <f>+$C$19*'10 - 2010'!BG413</f>
        <v>#DIV/0!</v>
      </c>
      <c r="AF466" s="35" t="e">
        <f>+$C$19*'10 - 2010'!BH413</f>
        <v>#DIV/0!</v>
      </c>
      <c r="AG466" s="35" t="e">
        <f>+$C$19*'10 - 2010'!BI413</f>
        <v>#DIV/0!</v>
      </c>
      <c r="AH466" s="35" t="e">
        <f>+$C$19*'10 - 2010'!BJ413</f>
        <v>#DIV/0!</v>
      </c>
    </row>
    <row r="467" spans="1:34">
      <c r="A467" s="44">
        <v>460</v>
      </c>
      <c r="B467" s="35">
        <f>+'10 - 2010'!B414</f>
        <v>0</v>
      </c>
      <c r="C467" s="35" t="e">
        <f>+'10 - 2010'!AE414/'10 - 2010'!BK414</f>
        <v>#DIV/0!</v>
      </c>
      <c r="D467" s="35" t="e">
        <f>+$C$19*'10 - 2010'!AF414</f>
        <v>#DIV/0!</v>
      </c>
      <c r="E467" s="35" t="e">
        <f>+$C$19*'10 - 2010'!AG414</f>
        <v>#DIV/0!</v>
      </c>
      <c r="F467" s="35" t="e">
        <f>+$C$19*'10 - 2010'!AH414</f>
        <v>#DIV/0!</v>
      </c>
      <c r="G467" s="35" t="e">
        <f>+$C$19*'10 - 2010'!AI414</f>
        <v>#DIV/0!</v>
      </c>
      <c r="H467" s="35" t="e">
        <f>+$C$19*'10 - 2010'!AJ414</f>
        <v>#DIV/0!</v>
      </c>
      <c r="I467" s="35" t="e">
        <f>+$C$19*'10 - 2010'!AK414</f>
        <v>#DIV/0!</v>
      </c>
      <c r="J467" s="35" t="e">
        <f>+$C$19*'10 - 2010'!AL414</f>
        <v>#DIV/0!</v>
      </c>
      <c r="K467" s="35" t="e">
        <f>+$C$19*'10 - 2010'!AM414</f>
        <v>#DIV/0!</v>
      </c>
      <c r="L467" s="35" t="e">
        <f>+$C$19*'10 - 2010'!AN414</f>
        <v>#DIV/0!</v>
      </c>
      <c r="M467" s="35" t="e">
        <f>+$C$19*'10 - 2010'!AO414</f>
        <v>#DIV/0!</v>
      </c>
      <c r="N467" s="35" t="e">
        <f>+$C$19*'10 - 2010'!AP414</f>
        <v>#DIV/0!</v>
      </c>
      <c r="O467" s="35" t="e">
        <f>+$C$19*'10 - 2010'!AQ414</f>
        <v>#DIV/0!</v>
      </c>
      <c r="P467" s="35" t="e">
        <f>+$C$19*'10 - 2010'!AR414</f>
        <v>#DIV/0!</v>
      </c>
      <c r="Q467" s="35" t="e">
        <f>+$C$19*'10 - 2010'!AS414</f>
        <v>#DIV/0!</v>
      </c>
      <c r="R467" s="35" t="e">
        <f>+$C$19*'10 - 2010'!AT414</f>
        <v>#DIV/0!</v>
      </c>
      <c r="S467" s="35" t="e">
        <f>+$C$19*'10 - 2010'!AU414</f>
        <v>#DIV/0!</v>
      </c>
      <c r="T467" s="35" t="e">
        <f>+$C$19*'10 - 2010'!AV414</f>
        <v>#DIV/0!</v>
      </c>
      <c r="U467" s="35" t="e">
        <f>+$C$19*'10 - 2010'!AW414</f>
        <v>#DIV/0!</v>
      </c>
      <c r="V467" s="35" t="e">
        <f>+$C$19*'10 - 2010'!AX414</f>
        <v>#DIV/0!</v>
      </c>
      <c r="W467" s="35" t="e">
        <f>+$C$19*'10 - 2010'!AY414</f>
        <v>#DIV/0!</v>
      </c>
      <c r="X467" s="35" t="e">
        <f>+$C$19*'10 - 2010'!AZ414</f>
        <v>#DIV/0!</v>
      </c>
      <c r="Y467" s="35" t="e">
        <f>+$C$19*'10 - 2010'!BA414</f>
        <v>#DIV/0!</v>
      </c>
      <c r="Z467" s="35" t="e">
        <f>+$C$19*'10 - 2010'!BB414</f>
        <v>#DIV/0!</v>
      </c>
      <c r="AA467" s="35" t="e">
        <f>+$C$19*'10 - 2010'!BC414</f>
        <v>#DIV/0!</v>
      </c>
      <c r="AB467" s="35" t="e">
        <f>+$C$19*'10 - 2010'!BD414</f>
        <v>#DIV/0!</v>
      </c>
      <c r="AC467" s="35" t="e">
        <f>+$C$19*'10 - 2010'!BE414</f>
        <v>#DIV/0!</v>
      </c>
      <c r="AD467" s="35" t="e">
        <f>+$C$19*'10 - 2010'!BF414</f>
        <v>#DIV/0!</v>
      </c>
      <c r="AE467" s="35" t="e">
        <f>+$C$19*'10 - 2010'!BG414</f>
        <v>#DIV/0!</v>
      </c>
      <c r="AF467" s="35" t="e">
        <f>+$C$19*'10 - 2010'!BH414</f>
        <v>#DIV/0!</v>
      </c>
      <c r="AG467" s="35" t="e">
        <f>+$C$19*'10 - 2010'!BI414</f>
        <v>#DIV/0!</v>
      </c>
      <c r="AH467" s="35" t="e">
        <f>+$C$19*'10 - 2010'!BJ414</f>
        <v>#DIV/0!</v>
      </c>
    </row>
    <row r="468" spans="1:34">
      <c r="A468" s="44">
        <v>461</v>
      </c>
      <c r="B468" s="35">
        <f>+'10 - 2010'!B415</f>
        <v>0</v>
      </c>
      <c r="C468" s="35" t="e">
        <f>+'10 - 2010'!AE415/'10 - 2010'!BK415</f>
        <v>#DIV/0!</v>
      </c>
      <c r="D468" s="35" t="e">
        <f>+$C$19*'10 - 2010'!AF415</f>
        <v>#DIV/0!</v>
      </c>
      <c r="E468" s="35" t="e">
        <f>+$C$19*'10 - 2010'!AG415</f>
        <v>#DIV/0!</v>
      </c>
      <c r="F468" s="35" t="e">
        <f>+$C$19*'10 - 2010'!AH415</f>
        <v>#DIV/0!</v>
      </c>
      <c r="G468" s="35" t="e">
        <f>+$C$19*'10 - 2010'!AI415</f>
        <v>#DIV/0!</v>
      </c>
      <c r="H468" s="35" t="e">
        <f>+$C$19*'10 - 2010'!AJ415</f>
        <v>#DIV/0!</v>
      </c>
      <c r="I468" s="35" t="e">
        <f>+$C$19*'10 - 2010'!AK415</f>
        <v>#DIV/0!</v>
      </c>
      <c r="J468" s="35" t="e">
        <f>+$C$19*'10 - 2010'!AL415</f>
        <v>#DIV/0!</v>
      </c>
      <c r="K468" s="35" t="e">
        <f>+$C$19*'10 - 2010'!AM415</f>
        <v>#DIV/0!</v>
      </c>
      <c r="L468" s="35" t="e">
        <f>+$C$19*'10 - 2010'!AN415</f>
        <v>#DIV/0!</v>
      </c>
      <c r="M468" s="35" t="e">
        <f>+$C$19*'10 - 2010'!AO415</f>
        <v>#DIV/0!</v>
      </c>
      <c r="N468" s="35" t="e">
        <f>+$C$19*'10 - 2010'!AP415</f>
        <v>#DIV/0!</v>
      </c>
      <c r="O468" s="35" t="e">
        <f>+$C$19*'10 - 2010'!AQ415</f>
        <v>#DIV/0!</v>
      </c>
      <c r="P468" s="35" t="e">
        <f>+$C$19*'10 - 2010'!AR415</f>
        <v>#DIV/0!</v>
      </c>
      <c r="Q468" s="35" t="e">
        <f>+$C$19*'10 - 2010'!AS415</f>
        <v>#DIV/0!</v>
      </c>
      <c r="R468" s="35" t="e">
        <f>+$C$19*'10 - 2010'!AT415</f>
        <v>#DIV/0!</v>
      </c>
      <c r="S468" s="35" t="e">
        <f>+$C$19*'10 - 2010'!AU415</f>
        <v>#DIV/0!</v>
      </c>
      <c r="T468" s="35" t="e">
        <f>+$C$19*'10 - 2010'!AV415</f>
        <v>#DIV/0!</v>
      </c>
      <c r="U468" s="35" t="e">
        <f>+$C$19*'10 - 2010'!AW415</f>
        <v>#DIV/0!</v>
      </c>
      <c r="V468" s="35" t="e">
        <f>+$C$19*'10 - 2010'!AX415</f>
        <v>#DIV/0!</v>
      </c>
      <c r="W468" s="35" t="e">
        <f>+$C$19*'10 - 2010'!AY415</f>
        <v>#DIV/0!</v>
      </c>
      <c r="X468" s="35" t="e">
        <f>+$C$19*'10 - 2010'!AZ415</f>
        <v>#DIV/0!</v>
      </c>
      <c r="Y468" s="35" t="e">
        <f>+$C$19*'10 - 2010'!BA415</f>
        <v>#DIV/0!</v>
      </c>
      <c r="Z468" s="35" t="e">
        <f>+$C$19*'10 - 2010'!BB415</f>
        <v>#DIV/0!</v>
      </c>
      <c r="AA468" s="35" t="e">
        <f>+$C$19*'10 - 2010'!BC415</f>
        <v>#DIV/0!</v>
      </c>
      <c r="AB468" s="35" t="e">
        <f>+$C$19*'10 - 2010'!BD415</f>
        <v>#DIV/0!</v>
      </c>
      <c r="AC468" s="35" t="e">
        <f>+$C$19*'10 - 2010'!BE415</f>
        <v>#DIV/0!</v>
      </c>
      <c r="AD468" s="35" t="e">
        <f>+$C$19*'10 - 2010'!BF415</f>
        <v>#DIV/0!</v>
      </c>
      <c r="AE468" s="35" t="e">
        <f>+$C$19*'10 - 2010'!BG415</f>
        <v>#DIV/0!</v>
      </c>
      <c r="AF468" s="35" t="e">
        <f>+$C$19*'10 - 2010'!BH415</f>
        <v>#DIV/0!</v>
      </c>
      <c r="AG468" s="35" t="e">
        <f>+$C$19*'10 - 2010'!BI415</f>
        <v>#DIV/0!</v>
      </c>
      <c r="AH468" s="35" t="e">
        <f>+$C$19*'10 - 2010'!BJ415</f>
        <v>#DIV/0!</v>
      </c>
    </row>
    <row r="469" spans="1:34">
      <c r="A469" s="44">
        <v>462</v>
      </c>
      <c r="B469" s="35">
        <f>+'10 - 2010'!B416</f>
        <v>0</v>
      </c>
      <c r="C469" s="35" t="e">
        <f>+'10 - 2010'!AE416/'10 - 2010'!BK416</f>
        <v>#DIV/0!</v>
      </c>
      <c r="D469" s="35" t="e">
        <f>+$C$19*'10 - 2010'!AF416</f>
        <v>#DIV/0!</v>
      </c>
      <c r="E469" s="35" t="e">
        <f>+$C$19*'10 - 2010'!AG416</f>
        <v>#DIV/0!</v>
      </c>
      <c r="F469" s="35" t="e">
        <f>+$C$19*'10 - 2010'!AH416</f>
        <v>#DIV/0!</v>
      </c>
      <c r="G469" s="35" t="e">
        <f>+$C$19*'10 - 2010'!AI416</f>
        <v>#DIV/0!</v>
      </c>
      <c r="H469" s="35" t="e">
        <f>+$C$19*'10 - 2010'!AJ416</f>
        <v>#DIV/0!</v>
      </c>
      <c r="I469" s="35" t="e">
        <f>+$C$19*'10 - 2010'!AK416</f>
        <v>#DIV/0!</v>
      </c>
      <c r="J469" s="35" t="e">
        <f>+$C$19*'10 - 2010'!AL416</f>
        <v>#DIV/0!</v>
      </c>
      <c r="K469" s="35" t="e">
        <f>+$C$19*'10 - 2010'!AM416</f>
        <v>#DIV/0!</v>
      </c>
      <c r="L469" s="35" t="e">
        <f>+$C$19*'10 - 2010'!AN416</f>
        <v>#DIV/0!</v>
      </c>
      <c r="M469" s="35" t="e">
        <f>+$C$19*'10 - 2010'!AO416</f>
        <v>#DIV/0!</v>
      </c>
      <c r="N469" s="35" t="e">
        <f>+$C$19*'10 - 2010'!AP416</f>
        <v>#DIV/0!</v>
      </c>
      <c r="O469" s="35" t="e">
        <f>+$C$19*'10 - 2010'!AQ416</f>
        <v>#DIV/0!</v>
      </c>
      <c r="P469" s="35" t="e">
        <f>+$C$19*'10 - 2010'!AR416</f>
        <v>#DIV/0!</v>
      </c>
      <c r="Q469" s="35" t="e">
        <f>+$C$19*'10 - 2010'!AS416</f>
        <v>#DIV/0!</v>
      </c>
      <c r="R469" s="35" t="e">
        <f>+$C$19*'10 - 2010'!AT416</f>
        <v>#DIV/0!</v>
      </c>
      <c r="S469" s="35" t="e">
        <f>+$C$19*'10 - 2010'!AU416</f>
        <v>#DIV/0!</v>
      </c>
      <c r="T469" s="35" t="e">
        <f>+$C$19*'10 - 2010'!AV416</f>
        <v>#DIV/0!</v>
      </c>
      <c r="U469" s="35" t="e">
        <f>+$C$19*'10 - 2010'!AW416</f>
        <v>#DIV/0!</v>
      </c>
      <c r="V469" s="35" t="e">
        <f>+$C$19*'10 - 2010'!AX416</f>
        <v>#DIV/0!</v>
      </c>
      <c r="W469" s="35" t="e">
        <f>+$C$19*'10 - 2010'!AY416</f>
        <v>#DIV/0!</v>
      </c>
      <c r="X469" s="35" t="e">
        <f>+$C$19*'10 - 2010'!AZ416</f>
        <v>#DIV/0!</v>
      </c>
      <c r="Y469" s="35" t="e">
        <f>+$C$19*'10 - 2010'!BA416</f>
        <v>#DIV/0!</v>
      </c>
      <c r="Z469" s="35" t="e">
        <f>+$C$19*'10 - 2010'!BB416</f>
        <v>#DIV/0!</v>
      </c>
      <c r="AA469" s="35" t="e">
        <f>+$C$19*'10 - 2010'!BC416</f>
        <v>#DIV/0!</v>
      </c>
      <c r="AB469" s="35" t="e">
        <f>+$C$19*'10 - 2010'!BD416</f>
        <v>#DIV/0!</v>
      </c>
      <c r="AC469" s="35" t="e">
        <f>+$C$19*'10 - 2010'!BE416</f>
        <v>#DIV/0!</v>
      </c>
      <c r="AD469" s="35" t="e">
        <f>+$C$19*'10 - 2010'!BF416</f>
        <v>#DIV/0!</v>
      </c>
      <c r="AE469" s="35" t="e">
        <f>+$C$19*'10 - 2010'!BG416</f>
        <v>#DIV/0!</v>
      </c>
      <c r="AF469" s="35" t="e">
        <f>+$C$19*'10 - 2010'!BH416</f>
        <v>#DIV/0!</v>
      </c>
      <c r="AG469" s="35" t="e">
        <f>+$C$19*'10 - 2010'!BI416</f>
        <v>#DIV/0!</v>
      </c>
      <c r="AH469" s="35" t="e">
        <f>+$C$19*'10 - 2010'!BJ416</f>
        <v>#DIV/0!</v>
      </c>
    </row>
    <row r="470" spans="1:34">
      <c r="A470" s="44">
        <v>463</v>
      </c>
      <c r="B470" s="35">
        <f>+'10 - 2010'!B417</f>
        <v>0</v>
      </c>
      <c r="C470" s="35" t="e">
        <f>+'10 - 2010'!AE417/'10 - 2010'!BK417</f>
        <v>#DIV/0!</v>
      </c>
      <c r="D470" s="35" t="e">
        <f>+$C$19*'10 - 2010'!AF417</f>
        <v>#DIV/0!</v>
      </c>
      <c r="E470" s="35" t="e">
        <f>+$C$19*'10 - 2010'!AG417</f>
        <v>#DIV/0!</v>
      </c>
      <c r="F470" s="35" t="e">
        <f>+$C$19*'10 - 2010'!AH417</f>
        <v>#DIV/0!</v>
      </c>
      <c r="G470" s="35" t="e">
        <f>+$C$19*'10 - 2010'!AI417</f>
        <v>#DIV/0!</v>
      </c>
      <c r="H470" s="35" t="e">
        <f>+$C$19*'10 - 2010'!AJ417</f>
        <v>#DIV/0!</v>
      </c>
      <c r="I470" s="35" t="e">
        <f>+$C$19*'10 - 2010'!AK417</f>
        <v>#DIV/0!</v>
      </c>
      <c r="J470" s="35" t="e">
        <f>+$C$19*'10 - 2010'!AL417</f>
        <v>#DIV/0!</v>
      </c>
      <c r="K470" s="35" t="e">
        <f>+$C$19*'10 - 2010'!AM417</f>
        <v>#DIV/0!</v>
      </c>
      <c r="L470" s="35" t="e">
        <f>+$C$19*'10 - 2010'!AN417</f>
        <v>#DIV/0!</v>
      </c>
      <c r="M470" s="35" t="e">
        <f>+$C$19*'10 - 2010'!AO417</f>
        <v>#DIV/0!</v>
      </c>
      <c r="N470" s="35" t="e">
        <f>+$C$19*'10 - 2010'!AP417</f>
        <v>#DIV/0!</v>
      </c>
      <c r="O470" s="35" t="e">
        <f>+$C$19*'10 - 2010'!AQ417</f>
        <v>#DIV/0!</v>
      </c>
      <c r="P470" s="35" t="e">
        <f>+$C$19*'10 - 2010'!AR417</f>
        <v>#DIV/0!</v>
      </c>
      <c r="Q470" s="35" t="e">
        <f>+$C$19*'10 - 2010'!AS417</f>
        <v>#DIV/0!</v>
      </c>
      <c r="R470" s="35" t="e">
        <f>+$C$19*'10 - 2010'!AT417</f>
        <v>#DIV/0!</v>
      </c>
      <c r="S470" s="35" t="e">
        <f>+$C$19*'10 - 2010'!AU417</f>
        <v>#DIV/0!</v>
      </c>
      <c r="T470" s="35" t="e">
        <f>+$C$19*'10 - 2010'!AV417</f>
        <v>#DIV/0!</v>
      </c>
      <c r="U470" s="35" t="e">
        <f>+$C$19*'10 - 2010'!AW417</f>
        <v>#DIV/0!</v>
      </c>
      <c r="V470" s="35" t="e">
        <f>+$C$19*'10 - 2010'!AX417</f>
        <v>#DIV/0!</v>
      </c>
      <c r="W470" s="35" t="e">
        <f>+$C$19*'10 - 2010'!AY417</f>
        <v>#DIV/0!</v>
      </c>
      <c r="X470" s="35" t="e">
        <f>+$C$19*'10 - 2010'!AZ417</f>
        <v>#DIV/0!</v>
      </c>
      <c r="Y470" s="35" t="e">
        <f>+$C$19*'10 - 2010'!BA417</f>
        <v>#DIV/0!</v>
      </c>
      <c r="Z470" s="35" t="e">
        <f>+$C$19*'10 - 2010'!BB417</f>
        <v>#DIV/0!</v>
      </c>
      <c r="AA470" s="35" t="e">
        <f>+$C$19*'10 - 2010'!BC417</f>
        <v>#DIV/0!</v>
      </c>
      <c r="AB470" s="35" t="e">
        <f>+$C$19*'10 - 2010'!BD417</f>
        <v>#DIV/0!</v>
      </c>
      <c r="AC470" s="35" t="e">
        <f>+$C$19*'10 - 2010'!BE417</f>
        <v>#DIV/0!</v>
      </c>
      <c r="AD470" s="35" t="e">
        <f>+$C$19*'10 - 2010'!BF417</f>
        <v>#DIV/0!</v>
      </c>
      <c r="AE470" s="35" t="e">
        <f>+$C$19*'10 - 2010'!BG417</f>
        <v>#DIV/0!</v>
      </c>
      <c r="AF470" s="35" t="e">
        <f>+$C$19*'10 - 2010'!BH417</f>
        <v>#DIV/0!</v>
      </c>
      <c r="AG470" s="35" t="e">
        <f>+$C$19*'10 - 2010'!BI417</f>
        <v>#DIV/0!</v>
      </c>
      <c r="AH470" s="35" t="e">
        <f>+$C$19*'10 - 2010'!BJ417</f>
        <v>#DIV/0!</v>
      </c>
    </row>
    <row r="471" spans="1:34">
      <c r="A471" s="44">
        <v>464</v>
      </c>
      <c r="B471" s="35">
        <f>+'10 - 2010'!B418</f>
        <v>0</v>
      </c>
      <c r="C471" s="35" t="e">
        <f>+'10 - 2010'!AE418/'10 - 2010'!BK418</f>
        <v>#DIV/0!</v>
      </c>
      <c r="D471" s="35" t="e">
        <f>+$C$19*'10 - 2010'!AF418</f>
        <v>#DIV/0!</v>
      </c>
      <c r="E471" s="35" t="e">
        <f>+$C$19*'10 - 2010'!AG418</f>
        <v>#DIV/0!</v>
      </c>
      <c r="F471" s="35" t="e">
        <f>+$C$19*'10 - 2010'!AH418</f>
        <v>#DIV/0!</v>
      </c>
      <c r="G471" s="35" t="e">
        <f>+$C$19*'10 - 2010'!AI418</f>
        <v>#DIV/0!</v>
      </c>
      <c r="H471" s="35" t="e">
        <f>+$C$19*'10 - 2010'!AJ418</f>
        <v>#DIV/0!</v>
      </c>
      <c r="I471" s="35" t="e">
        <f>+$C$19*'10 - 2010'!AK418</f>
        <v>#DIV/0!</v>
      </c>
      <c r="J471" s="35" t="e">
        <f>+$C$19*'10 - 2010'!AL418</f>
        <v>#DIV/0!</v>
      </c>
      <c r="K471" s="35" t="e">
        <f>+$C$19*'10 - 2010'!AM418</f>
        <v>#DIV/0!</v>
      </c>
      <c r="L471" s="35" t="e">
        <f>+$C$19*'10 - 2010'!AN418</f>
        <v>#DIV/0!</v>
      </c>
      <c r="M471" s="35" t="e">
        <f>+$C$19*'10 - 2010'!AO418</f>
        <v>#DIV/0!</v>
      </c>
      <c r="N471" s="35" t="e">
        <f>+$C$19*'10 - 2010'!AP418</f>
        <v>#DIV/0!</v>
      </c>
      <c r="O471" s="35" t="e">
        <f>+$C$19*'10 - 2010'!AQ418</f>
        <v>#DIV/0!</v>
      </c>
      <c r="P471" s="35" t="e">
        <f>+$C$19*'10 - 2010'!AR418</f>
        <v>#DIV/0!</v>
      </c>
      <c r="Q471" s="35" t="e">
        <f>+$C$19*'10 - 2010'!AS418</f>
        <v>#DIV/0!</v>
      </c>
      <c r="R471" s="35" t="e">
        <f>+$C$19*'10 - 2010'!AT418</f>
        <v>#DIV/0!</v>
      </c>
      <c r="S471" s="35" t="e">
        <f>+$C$19*'10 - 2010'!AU418</f>
        <v>#DIV/0!</v>
      </c>
      <c r="T471" s="35" t="e">
        <f>+$C$19*'10 - 2010'!AV418</f>
        <v>#DIV/0!</v>
      </c>
      <c r="U471" s="35" t="e">
        <f>+$C$19*'10 - 2010'!AW418</f>
        <v>#DIV/0!</v>
      </c>
      <c r="V471" s="35" t="e">
        <f>+$C$19*'10 - 2010'!AX418</f>
        <v>#DIV/0!</v>
      </c>
      <c r="W471" s="35" t="e">
        <f>+$C$19*'10 - 2010'!AY418</f>
        <v>#DIV/0!</v>
      </c>
      <c r="X471" s="35" t="e">
        <f>+$C$19*'10 - 2010'!AZ418</f>
        <v>#DIV/0!</v>
      </c>
      <c r="Y471" s="35" t="e">
        <f>+$C$19*'10 - 2010'!BA418</f>
        <v>#DIV/0!</v>
      </c>
      <c r="Z471" s="35" t="e">
        <f>+$C$19*'10 - 2010'!BB418</f>
        <v>#DIV/0!</v>
      </c>
      <c r="AA471" s="35" t="e">
        <f>+$C$19*'10 - 2010'!BC418</f>
        <v>#DIV/0!</v>
      </c>
      <c r="AB471" s="35" t="e">
        <f>+$C$19*'10 - 2010'!BD418</f>
        <v>#DIV/0!</v>
      </c>
      <c r="AC471" s="35" t="e">
        <f>+$C$19*'10 - 2010'!BE418</f>
        <v>#DIV/0!</v>
      </c>
      <c r="AD471" s="35" t="e">
        <f>+$C$19*'10 - 2010'!BF418</f>
        <v>#DIV/0!</v>
      </c>
      <c r="AE471" s="35" t="e">
        <f>+$C$19*'10 - 2010'!BG418</f>
        <v>#DIV/0!</v>
      </c>
      <c r="AF471" s="35" t="e">
        <f>+$C$19*'10 - 2010'!BH418</f>
        <v>#DIV/0!</v>
      </c>
      <c r="AG471" s="35" t="e">
        <f>+$C$19*'10 - 2010'!BI418</f>
        <v>#DIV/0!</v>
      </c>
      <c r="AH471" s="35" t="e">
        <f>+$C$19*'10 - 2010'!BJ418</f>
        <v>#DIV/0!</v>
      </c>
    </row>
    <row r="472" spans="1:34">
      <c r="A472" s="44">
        <v>465</v>
      </c>
      <c r="B472" s="35">
        <f>+'10 - 2010'!B419</f>
        <v>0</v>
      </c>
      <c r="C472" s="35" t="e">
        <f>+'10 - 2010'!AE419/'10 - 2010'!BK419</f>
        <v>#DIV/0!</v>
      </c>
      <c r="D472" s="35" t="e">
        <f>+$C$19*'10 - 2010'!AF419</f>
        <v>#DIV/0!</v>
      </c>
      <c r="E472" s="35" t="e">
        <f>+$C$19*'10 - 2010'!AG419</f>
        <v>#DIV/0!</v>
      </c>
      <c r="F472" s="35" t="e">
        <f>+$C$19*'10 - 2010'!AH419</f>
        <v>#DIV/0!</v>
      </c>
      <c r="G472" s="35" t="e">
        <f>+$C$19*'10 - 2010'!AI419</f>
        <v>#DIV/0!</v>
      </c>
      <c r="H472" s="35" t="e">
        <f>+$C$19*'10 - 2010'!AJ419</f>
        <v>#DIV/0!</v>
      </c>
      <c r="I472" s="35" t="e">
        <f>+$C$19*'10 - 2010'!AK419</f>
        <v>#DIV/0!</v>
      </c>
      <c r="J472" s="35" t="e">
        <f>+$C$19*'10 - 2010'!AL419</f>
        <v>#DIV/0!</v>
      </c>
      <c r="K472" s="35" t="e">
        <f>+$C$19*'10 - 2010'!AM419</f>
        <v>#DIV/0!</v>
      </c>
      <c r="L472" s="35" t="e">
        <f>+$C$19*'10 - 2010'!AN419</f>
        <v>#DIV/0!</v>
      </c>
      <c r="M472" s="35" t="e">
        <f>+$C$19*'10 - 2010'!AO419</f>
        <v>#DIV/0!</v>
      </c>
      <c r="N472" s="35" t="e">
        <f>+$C$19*'10 - 2010'!AP419</f>
        <v>#DIV/0!</v>
      </c>
      <c r="O472" s="35" t="e">
        <f>+$C$19*'10 - 2010'!AQ419</f>
        <v>#DIV/0!</v>
      </c>
      <c r="P472" s="35" t="e">
        <f>+$C$19*'10 - 2010'!AR419</f>
        <v>#DIV/0!</v>
      </c>
      <c r="Q472" s="35" t="e">
        <f>+$C$19*'10 - 2010'!AS419</f>
        <v>#DIV/0!</v>
      </c>
      <c r="R472" s="35" t="e">
        <f>+$C$19*'10 - 2010'!AT419</f>
        <v>#DIV/0!</v>
      </c>
      <c r="S472" s="35" t="e">
        <f>+$C$19*'10 - 2010'!AU419</f>
        <v>#DIV/0!</v>
      </c>
      <c r="T472" s="35" t="e">
        <f>+$C$19*'10 - 2010'!AV419</f>
        <v>#DIV/0!</v>
      </c>
      <c r="U472" s="35" t="e">
        <f>+$C$19*'10 - 2010'!AW419</f>
        <v>#DIV/0!</v>
      </c>
      <c r="V472" s="35" t="e">
        <f>+$C$19*'10 - 2010'!AX419</f>
        <v>#DIV/0!</v>
      </c>
      <c r="W472" s="35" t="e">
        <f>+$C$19*'10 - 2010'!AY419</f>
        <v>#DIV/0!</v>
      </c>
      <c r="X472" s="35" t="e">
        <f>+$C$19*'10 - 2010'!AZ419</f>
        <v>#DIV/0!</v>
      </c>
      <c r="Y472" s="35" t="e">
        <f>+$C$19*'10 - 2010'!BA419</f>
        <v>#DIV/0!</v>
      </c>
      <c r="Z472" s="35" t="e">
        <f>+$C$19*'10 - 2010'!BB419</f>
        <v>#DIV/0!</v>
      </c>
      <c r="AA472" s="35" t="e">
        <f>+$C$19*'10 - 2010'!BC419</f>
        <v>#DIV/0!</v>
      </c>
      <c r="AB472" s="35" t="e">
        <f>+$C$19*'10 - 2010'!BD419</f>
        <v>#DIV/0!</v>
      </c>
      <c r="AC472" s="35" t="e">
        <f>+$C$19*'10 - 2010'!BE419</f>
        <v>#DIV/0!</v>
      </c>
      <c r="AD472" s="35" t="e">
        <f>+$C$19*'10 - 2010'!BF419</f>
        <v>#DIV/0!</v>
      </c>
      <c r="AE472" s="35" t="e">
        <f>+$C$19*'10 - 2010'!BG419</f>
        <v>#DIV/0!</v>
      </c>
      <c r="AF472" s="35" t="e">
        <f>+$C$19*'10 - 2010'!BH419</f>
        <v>#DIV/0!</v>
      </c>
      <c r="AG472" s="35" t="e">
        <f>+$C$19*'10 - 2010'!BI419</f>
        <v>#DIV/0!</v>
      </c>
      <c r="AH472" s="35" t="e">
        <f>+$C$19*'10 - 2010'!BJ419</f>
        <v>#DIV/0!</v>
      </c>
    </row>
    <row r="473" spans="1:34">
      <c r="A473" s="44">
        <v>466</v>
      </c>
      <c r="B473" s="35">
        <f>+'10 - 2010'!B420</f>
        <v>0</v>
      </c>
      <c r="C473" s="35" t="e">
        <f>+'10 - 2010'!AE420/'10 - 2010'!BK420</f>
        <v>#DIV/0!</v>
      </c>
      <c r="D473" s="35" t="e">
        <f>+$C$19*'10 - 2010'!AF420</f>
        <v>#DIV/0!</v>
      </c>
      <c r="E473" s="35" t="e">
        <f>+$C$19*'10 - 2010'!AG420</f>
        <v>#DIV/0!</v>
      </c>
      <c r="F473" s="35" t="e">
        <f>+$C$19*'10 - 2010'!AH420</f>
        <v>#DIV/0!</v>
      </c>
      <c r="G473" s="35" t="e">
        <f>+$C$19*'10 - 2010'!AI420</f>
        <v>#DIV/0!</v>
      </c>
      <c r="H473" s="35" t="e">
        <f>+$C$19*'10 - 2010'!AJ420</f>
        <v>#DIV/0!</v>
      </c>
      <c r="I473" s="35" t="e">
        <f>+$C$19*'10 - 2010'!AK420</f>
        <v>#DIV/0!</v>
      </c>
      <c r="J473" s="35" t="e">
        <f>+$C$19*'10 - 2010'!AL420</f>
        <v>#DIV/0!</v>
      </c>
      <c r="K473" s="35" t="e">
        <f>+$C$19*'10 - 2010'!AM420</f>
        <v>#DIV/0!</v>
      </c>
      <c r="L473" s="35" t="e">
        <f>+$C$19*'10 - 2010'!AN420</f>
        <v>#DIV/0!</v>
      </c>
      <c r="M473" s="35" t="e">
        <f>+$C$19*'10 - 2010'!AO420</f>
        <v>#DIV/0!</v>
      </c>
      <c r="N473" s="35" t="e">
        <f>+$C$19*'10 - 2010'!AP420</f>
        <v>#DIV/0!</v>
      </c>
      <c r="O473" s="35" t="e">
        <f>+$C$19*'10 - 2010'!AQ420</f>
        <v>#DIV/0!</v>
      </c>
      <c r="P473" s="35" t="e">
        <f>+$C$19*'10 - 2010'!AR420</f>
        <v>#DIV/0!</v>
      </c>
      <c r="Q473" s="35" t="e">
        <f>+$C$19*'10 - 2010'!AS420</f>
        <v>#DIV/0!</v>
      </c>
      <c r="R473" s="35" t="e">
        <f>+$C$19*'10 - 2010'!AT420</f>
        <v>#DIV/0!</v>
      </c>
      <c r="S473" s="35" t="e">
        <f>+$C$19*'10 - 2010'!AU420</f>
        <v>#DIV/0!</v>
      </c>
      <c r="T473" s="35" t="e">
        <f>+$C$19*'10 - 2010'!AV420</f>
        <v>#DIV/0!</v>
      </c>
      <c r="U473" s="35" t="e">
        <f>+$C$19*'10 - 2010'!AW420</f>
        <v>#DIV/0!</v>
      </c>
      <c r="V473" s="35" t="e">
        <f>+$C$19*'10 - 2010'!AX420</f>
        <v>#DIV/0!</v>
      </c>
      <c r="W473" s="35" t="e">
        <f>+$C$19*'10 - 2010'!AY420</f>
        <v>#DIV/0!</v>
      </c>
      <c r="X473" s="35" t="e">
        <f>+$C$19*'10 - 2010'!AZ420</f>
        <v>#DIV/0!</v>
      </c>
      <c r="Y473" s="35" t="e">
        <f>+$C$19*'10 - 2010'!BA420</f>
        <v>#DIV/0!</v>
      </c>
      <c r="Z473" s="35" t="e">
        <f>+$C$19*'10 - 2010'!BB420</f>
        <v>#DIV/0!</v>
      </c>
      <c r="AA473" s="35" t="e">
        <f>+$C$19*'10 - 2010'!BC420</f>
        <v>#DIV/0!</v>
      </c>
      <c r="AB473" s="35" t="e">
        <f>+$C$19*'10 - 2010'!BD420</f>
        <v>#DIV/0!</v>
      </c>
      <c r="AC473" s="35" t="e">
        <f>+$C$19*'10 - 2010'!BE420</f>
        <v>#DIV/0!</v>
      </c>
      <c r="AD473" s="35" t="e">
        <f>+$C$19*'10 - 2010'!BF420</f>
        <v>#DIV/0!</v>
      </c>
      <c r="AE473" s="35" t="e">
        <f>+$C$19*'10 - 2010'!BG420</f>
        <v>#DIV/0!</v>
      </c>
      <c r="AF473" s="35" t="e">
        <f>+$C$19*'10 - 2010'!BH420</f>
        <v>#DIV/0!</v>
      </c>
      <c r="AG473" s="35" t="e">
        <f>+$C$19*'10 - 2010'!BI420</f>
        <v>#DIV/0!</v>
      </c>
      <c r="AH473" s="35" t="e">
        <f>+$C$19*'10 - 2010'!BJ420</f>
        <v>#DIV/0!</v>
      </c>
    </row>
    <row r="474" spans="1:34">
      <c r="A474" s="44">
        <v>467</v>
      </c>
      <c r="B474" s="35">
        <f>+'10 - 2010'!B421</f>
        <v>0</v>
      </c>
      <c r="C474" s="35" t="e">
        <f>+'10 - 2010'!AE421/'10 - 2010'!BK421</f>
        <v>#DIV/0!</v>
      </c>
      <c r="D474" s="35" t="e">
        <f>+$C$19*'10 - 2010'!AF421</f>
        <v>#DIV/0!</v>
      </c>
      <c r="E474" s="35" t="e">
        <f>+$C$19*'10 - 2010'!AG421</f>
        <v>#DIV/0!</v>
      </c>
      <c r="F474" s="35" t="e">
        <f>+$C$19*'10 - 2010'!AH421</f>
        <v>#DIV/0!</v>
      </c>
      <c r="G474" s="35" t="e">
        <f>+$C$19*'10 - 2010'!AI421</f>
        <v>#DIV/0!</v>
      </c>
      <c r="H474" s="35" t="e">
        <f>+$C$19*'10 - 2010'!AJ421</f>
        <v>#DIV/0!</v>
      </c>
      <c r="I474" s="35" t="e">
        <f>+$C$19*'10 - 2010'!AK421</f>
        <v>#DIV/0!</v>
      </c>
      <c r="J474" s="35" t="e">
        <f>+$C$19*'10 - 2010'!AL421</f>
        <v>#DIV/0!</v>
      </c>
      <c r="K474" s="35" t="e">
        <f>+$C$19*'10 - 2010'!AM421</f>
        <v>#DIV/0!</v>
      </c>
      <c r="L474" s="35" t="e">
        <f>+$C$19*'10 - 2010'!AN421</f>
        <v>#DIV/0!</v>
      </c>
      <c r="M474" s="35" t="e">
        <f>+$C$19*'10 - 2010'!AO421</f>
        <v>#DIV/0!</v>
      </c>
      <c r="N474" s="35" t="e">
        <f>+$C$19*'10 - 2010'!AP421</f>
        <v>#DIV/0!</v>
      </c>
      <c r="O474" s="35" t="e">
        <f>+$C$19*'10 - 2010'!AQ421</f>
        <v>#DIV/0!</v>
      </c>
      <c r="P474" s="35" t="e">
        <f>+$C$19*'10 - 2010'!AR421</f>
        <v>#DIV/0!</v>
      </c>
      <c r="Q474" s="35" t="e">
        <f>+$C$19*'10 - 2010'!AS421</f>
        <v>#DIV/0!</v>
      </c>
      <c r="R474" s="35" t="e">
        <f>+$C$19*'10 - 2010'!AT421</f>
        <v>#DIV/0!</v>
      </c>
      <c r="S474" s="35" t="e">
        <f>+$C$19*'10 - 2010'!AU421</f>
        <v>#DIV/0!</v>
      </c>
      <c r="T474" s="35" t="e">
        <f>+$C$19*'10 - 2010'!AV421</f>
        <v>#DIV/0!</v>
      </c>
      <c r="U474" s="35" t="e">
        <f>+$C$19*'10 - 2010'!AW421</f>
        <v>#DIV/0!</v>
      </c>
      <c r="V474" s="35" t="e">
        <f>+$C$19*'10 - 2010'!AX421</f>
        <v>#DIV/0!</v>
      </c>
      <c r="W474" s="35" t="e">
        <f>+$C$19*'10 - 2010'!AY421</f>
        <v>#DIV/0!</v>
      </c>
      <c r="X474" s="35" t="e">
        <f>+$C$19*'10 - 2010'!AZ421</f>
        <v>#DIV/0!</v>
      </c>
      <c r="Y474" s="35" t="e">
        <f>+$C$19*'10 - 2010'!BA421</f>
        <v>#DIV/0!</v>
      </c>
      <c r="Z474" s="35" t="e">
        <f>+$C$19*'10 - 2010'!BB421</f>
        <v>#DIV/0!</v>
      </c>
      <c r="AA474" s="35" t="e">
        <f>+$C$19*'10 - 2010'!BC421</f>
        <v>#DIV/0!</v>
      </c>
      <c r="AB474" s="35" t="e">
        <f>+$C$19*'10 - 2010'!BD421</f>
        <v>#DIV/0!</v>
      </c>
      <c r="AC474" s="35" t="e">
        <f>+$C$19*'10 - 2010'!BE421</f>
        <v>#DIV/0!</v>
      </c>
      <c r="AD474" s="35" t="e">
        <f>+$C$19*'10 - 2010'!BF421</f>
        <v>#DIV/0!</v>
      </c>
      <c r="AE474" s="35" t="e">
        <f>+$C$19*'10 - 2010'!BG421</f>
        <v>#DIV/0!</v>
      </c>
      <c r="AF474" s="35" t="e">
        <f>+$C$19*'10 - 2010'!BH421</f>
        <v>#DIV/0!</v>
      </c>
      <c r="AG474" s="35" t="e">
        <f>+$C$19*'10 - 2010'!BI421</f>
        <v>#DIV/0!</v>
      </c>
      <c r="AH474" s="35" t="e">
        <f>+$C$19*'10 - 2010'!BJ421</f>
        <v>#DIV/0!</v>
      </c>
    </row>
    <row r="475" spans="1:34">
      <c r="A475" s="44">
        <v>468</v>
      </c>
      <c r="B475" s="35">
        <f>+'10 - 2010'!B422</f>
        <v>0</v>
      </c>
      <c r="C475" s="35" t="e">
        <f>+'10 - 2010'!AE422/'10 - 2010'!BK422</f>
        <v>#DIV/0!</v>
      </c>
      <c r="D475" s="35" t="e">
        <f>+$C$19*'10 - 2010'!AF422</f>
        <v>#DIV/0!</v>
      </c>
      <c r="E475" s="35" t="e">
        <f>+$C$19*'10 - 2010'!AG422</f>
        <v>#DIV/0!</v>
      </c>
      <c r="F475" s="35" t="e">
        <f>+$C$19*'10 - 2010'!AH422</f>
        <v>#DIV/0!</v>
      </c>
      <c r="G475" s="35" t="e">
        <f>+$C$19*'10 - 2010'!AI422</f>
        <v>#DIV/0!</v>
      </c>
      <c r="H475" s="35" t="e">
        <f>+$C$19*'10 - 2010'!AJ422</f>
        <v>#DIV/0!</v>
      </c>
      <c r="I475" s="35" t="e">
        <f>+$C$19*'10 - 2010'!AK422</f>
        <v>#DIV/0!</v>
      </c>
      <c r="J475" s="35" t="e">
        <f>+$C$19*'10 - 2010'!AL422</f>
        <v>#DIV/0!</v>
      </c>
      <c r="K475" s="35" t="e">
        <f>+$C$19*'10 - 2010'!AM422</f>
        <v>#DIV/0!</v>
      </c>
      <c r="L475" s="35" t="e">
        <f>+$C$19*'10 - 2010'!AN422</f>
        <v>#DIV/0!</v>
      </c>
      <c r="M475" s="35" t="e">
        <f>+$C$19*'10 - 2010'!AO422</f>
        <v>#DIV/0!</v>
      </c>
      <c r="N475" s="35" t="e">
        <f>+$C$19*'10 - 2010'!AP422</f>
        <v>#DIV/0!</v>
      </c>
      <c r="O475" s="35" t="e">
        <f>+$C$19*'10 - 2010'!AQ422</f>
        <v>#DIV/0!</v>
      </c>
      <c r="P475" s="35" t="e">
        <f>+$C$19*'10 - 2010'!AR422</f>
        <v>#DIV/0!</v>
      </c>
      <c r="Q475" s="35" t="e">
        <f>+$C$19*'10 - 2010'!AS422</f>
        <v>#DIV/0!</v>
      </c>
      <c r="R475" s="35" t="e">
        <f>+$C$19*'10 - 2010'!AT422</f>
        <v>#DIV/0!</v>
      </c>
      <c r="S475" s="35" t="e">
        <f>+$C$19*'10 - 2010'!AU422</f>
        <v>#DIV/0!</v>
      </c>
      <c r="T475" s="35" t="e">
        <f>+$C$19*'10 - 2010'!AV422</f>
        <v>#DIV/0!</v>
      </c>
      <c r="U475" s="35" t="e">
        <f>+$C$19*'10 - 2010'!AW422</f>
        <v>#DIV/0!</v>
      </c>
      <c r="V475" s="35" t="e">
        <f>+$C$19*'10 - 2010'!AX422</f>
        <v>#DIV/0!</v>
      </c>
      <c r="W475" s="35" t="e">
        <f>+$C$19*'10 - 2010'!AY422</f>
        <v>#DIV/0!</v>
      </c>
      <c r="X475" s="35" t="e">
        <f>+$C$19*'10 - 2010'!AZ422</f>
        <v>#DIV/0!</v>
      </c>
      <c r="Y475" s="35" t="e">
        <f>+$C$19*'10 - 2010'!BA422</f>
        <v>#DIV/0!</v>
      </c>
      <c r="Z475" s="35" t="e">
        <f>+$C$19*'10 - 2010'!BB422</f>
        <v>#DIV/0!</v>
      </c>
      <c r="AA475" s="35" t="e">
        <f>+$C$19*'10 - 2010'!BC422</f>
        <v>#DIV/0!</v>
      </c>
      <c r="AB475" s="35" t="e">
        <f>+$C$19*'10 - 2010'!BD422</f>
        <v>#DIV/0!</v>
      </c>
      <c r="AC475" s="35" t="e">
        <f>+$C$19*'10 - 2010'!BE422</f>
        <v>#DIV/0!</v>
      </c>
      <c r="AD475" s="35" t="e">
        <f>+$C$19*'10 - 2010'!BF422</f>
        <v>#DIV/0!</v>
      </c>
      <c r="AE475" s="35" t="e">
        <f>+$C$19*'10 - 2010'!BG422</f>
        <v>#DIV/0!</v>
      </c>
      <c r="AF475" s="35" t="e">
        <f>+$C$19*'10 - 2010'!BH422</f>
        <v>#DIV/0!</v>
      </c>
      <c r="AG475" s="35" t="e">
        <f>+$C$19*'10 - 2010'!BI422</f>
        <v>#DIV/0!</v>
      </c>
      <c r="AH475" s="35" t="e">
        <f>+$C$19*'10 - 2010'!BJ422</f>
        <v>#DIV/0!</v>
      </c>
    </row>
    <row r="476" spans="1:34">
      <c r="A476" s="44">
        <v>469</v>
      </c>
      <c r="B476" s="35">
        <f>+'10 - 2010'!B423</f>
        <v>0</v>
      </c>
      <c r="C476" s="35" t="e">
        <f>+'10 - 2010'!AE423/'10 - 2010'!BK423</f>
        <v>#DIV/0!</v>
      </c>
      <c r="D476" s="35" t="e">
        <f>+$C$19*'10 - 2010'!AF423</f>
        <v>#DIV/0!</v>
      </c>
      <c r="E476" s="35" t="e">
        <f>+$C$19*'10 - 2010'!AG423</f>
        <v>#DIV/0!</v>
      </c>
      <c r="F476" s="35" t="e">
        <f>+$C$19*'10 - 2010'!AH423</f>
        <v>#DIV/0!</v>
      </c>
      <c r="G476" s="35" t="e">
        <f>+$C$19*'10 - 2010'!AI423</f>
        <v>#DIV/0!</v>
      </c>
      <c r="H476" s="35" t="e">
        <f>+$C$19*'10 - 2010'!AJ423</f>
        <v>#DIV/0!</v>
      </c>
      <c r="I476" s="35" t="e">
        <f>+$C$19*'10 - 2010'!AK423</f>
        <v>#DIV/0!</v>
      </c>
      <c r="J476" s="35" t="e">
        <f>+$C$19*'10 - 2010'!AL423</f>
        <v>#DIV/0!</v>
      </c>
      <c r="K476" s="35" t="e">
        <f>+$C$19*'10 - 2010'!AM423</f>
        <v>#DIV/0!</v>
      </c>
      <c r="L476" s="35" t="e">
        <f>+$C$19*'10 - 2010'!AN423</f>
        <v>#DIV/0!</v>
      </c>
      <c r="M476" s="35" t="e">
        <f>+$C$19*'10 - 2010'!AO423</f>
        <v>#DIV/0!</v>
      </c>
      <c r="N476" s="35" t="e">
        <f>+$C$19*'10 - 2010'!AP423</f>
        <v>#DIV/0!</v>
      </c>
      <c r="O476" s="35" t="e">
        <f>+$C$19*'10 - 2010'!AQ423</f>
        <v>#DIV/0!</v>
      </c>
      <c r="P476" s="35" t="e">
        <f>+$C$19*'10 - 2010'!AR423</f>
        <v>#DIV/0!</v>
      </c>
      <c r="Q476" s="35" t="e">
        <f>+$C$19*'10 - 2010'!AS423</f>
        <v>#DIV/0!</v>
      </c>
      <c r="R476" s="35" t="e">
        <f>+$C$19*'10 - 2010'!AT423</f>
        <v>#DIV/0!</v>
      </c>
      <c r="S476" s="35" t="e">
        <f>+$C$19*'10 - 2010'!AU423</f>
        <v>#DIV/0!</v>
      </c>
      <c r="T476" s="35" t="e">
        <f>+$C$19*'10 - 2010'!AV423</f>
        <v>#DIV/0!</v>
      </c>
      <c r="U476" s="35" t="e">
        <f>+$C$19*'10 - 2010'!AW423</f>
        <v>#DIV/0!</v>
      </c>
      <c r="V476" s="35" t="e">
        <f>+$C$19*'10 - 2010'!AX423</f>
        <v>#DIV/0!</v>
      </c>
      <c r="W476" s="35" t="e">
        <f>+$C$19*'10 - 2010'!AY423</f>
        <v>#DIV/0!</v>
      </c>
      <c r="X476" s="35" t="e">
        <f>+$C$19*'10 - 2010'!AZ423</f>
        <v>#DIV/0!</v>
      </c>
      <c r="Y476" s="35" t="e">
        <f>+$C$19*'10 - 2010'!BA423</f>
        <v>#DIV/0!</v>
      </c>
      <c r="Z476" s="35" t="e">
        <f>+$C$19*'10 - 2010'!BB423</f>
        <v>#DIV/0!</v>
      </c>
      <c r="AA476" s="35" t="e">
        <f>+$C$19*'10 - 2010'!BC423</f>
        <v>#DIV/0!</v>
      </c>
      <c r="AB476" s="35" t="e">
        <f>+$C$19*'10 - 2010'!BD423</f>
        <v>#DIV/0!</v>
      </c>
      <c r="AC476" s="35" t="e">
        <f>+$C$19*'10 - 2010'!BE423</f>
        <v>#DIV/0!</v>
      </c>
      <c r="AD476" s="35" t="e">
        <f>+$C$19*'10 - 2010'!BF423</f>
        <v>#DIV/0!</v>
      </c>
      <c r="AE476" s="35" t="e">
        <f>+$C$19*'10 - 2010'!BG423</f>
        <v>#DIV/0!</v>
      </c>
      <c r="AF476" s="35" t="e">
        <f>+$C$19*'10 - 2010'!BH423</f>
        <v>#DIV/0!</v>
      </c>
      <c r="AG476" s="35" t="e">
        <f>+$C$19*'10 - 2010'!BI423</f>
        <v>#DIV/0!</v>
      </c>
      <c r="AH476" s="35" t="e">
        <f>+$C$19*'10 - 2010'!BJ423</f>
        <v>#DIV/0!</v>
      </c>
    </row>
    <row r="477" spans="1:34">
      <c r="A477" s="44">
        <v>470</v>
      </c>
      <c r="B477" s="35">
        <f>+'10 - 2010'!B424</f>
        <v>0</v>
      </c>
      <c r="C477" s="35" t="e">
        <f>+'10 - 2010'!AE424/'10 - 2010'!BK424</f>
        <v>#DIV/0!</v>
      </c>
      <c r="D477" s="35" t="e">
        <f>+$C$19*'10 - 2010'!AF424</f>
        <v>#DIV/0!</v>
      </c>
      <c r="E477" s="35" t="e">
        <f>+$C$19*'10 - 2010'!AG424</f>
        <v>#DIV/0!</v>
      </c>
      <c r="F477" s="35" t="e">
        <f>+$C$19*'10 - 2010'!AH424</f>
        <v>#DIV/0!</v>
      </c>
      <c r="G477" s="35" t="e">
        <f>+$C$19*'10 - 2010'!AI424</f>
        <v>#DIV/0!</v>
      </c>
      <c r="H477" s="35" t="e">
        <f>+$C$19*'10 - 2010'!AJ424</f>
        <v>#DIV/0!</v>
      </c>
      <c r="I477" s="35" t="e">
        <f>+$C$19*'10 - 2010'!AK424</f>
        <v>#DIV/0!</v>
      </c>
      <c r="J477" s="35" t="e">
        <f>+$C$19*'10 - 2010'!AL424</f>
        <v>#DIV/0!</v>
      </c>
      <c r="K477" s="35" t="e">
        <f>+$C$19*'10 - 2010'!AM424</f>
        <v>#DIV/0!</v>
      </c>
      <c r="L477" s="35" t="e">
        <f>+$C$19*'10 - 2010'!AN424</f>
        <v>#DIV/0!</v>
      </c>
      <c r="M477" s="35" t="e">
        <f>+$C$19*'10 - 2010'!AO424</f>
        <v>#DIV/0!</v>
      </c>
      <c r="N477" s="35" t="e">
        <f>+$C$19*'10 - 2010'!AP424</f>
        <v>#DIV/0!</v>
      </c>
      <c r="O477" s="35" t="e">
        <f>+$C$19*'10 - 2010'!AQ424</f>
        <v>#DIV/0!</v>
      </c>
      <c r="P477" s="35" t="e">
        <f>+$C$19*'10 - 2010'!AR424</f>
        <v>#DIV/0!</v>
      </c>
      <c r="Q477" s="35" t="e">
        <f>+$C$19*'10 - 2010'!AS424</f>
        <v>#DIV/0!</v>
      </c>
      <c r="R477" s="35" t="e">
        <f>+$C$19*'10 - 2010'!AT424</f>
        <v>#DIV/0!</v>
      </c>
      <c r="S477" s="35" t="e">
        <f>+$C$19*'10 - 2010'!AU424</f>
        <v>#DIV/0!</v>
      </c>
      <c r="T477" s="35" t="e">
        <f>+$C$19*'10 - 2010'!AV424</f>
        <v>#DIV/0!</v>
      </c>
      <c r="U477" s="35" t="e">
        <f>+$C$19*'10 - 2010'!AW424</f>
        <v>#DIV/0!</v>
      </c>
      <c r="V477" s="35" t="e">
        <f>+$C$19*'10 - 2010'!AX424</f>
        <v>#DIV/0!</v>
      </c>
      <c r="W477" s="35" t="e">
        <f>+$C$19*'10 - 2010'!AY424</f>
        <v>#DIV/0!</v>
      </c>
      <c r="X477" s="35" t="e">
        <f>+$C$19*'10 - 2010'!AZ424</f>
        <v>#DIV/0!</v>
      </c>
      <c r="Y477" s="35" t="e">
        <f>+$C$19*'10 - 2010'!BA424</f>
        <v>#DIV/0!</v>
      </c>
      <c r="Z477" s="35" t="e">
        <f>+$C$19*'10 - 2010'!BB424</f>
        <v>#DIV/0!</v>
      </c>
      <c r="AA477" s="35" t="e">
        <f>+$C$19*'10 - 2010'!BC424</f>
        <v>#DIV/0!</v>
      </c>
      <c r="AB477" s="35" t="e">
        <f>+$C$19*'10 - 2010'!BD424</f>
        <v>#DIV/0!</v>
      </c>
      <c r="AC477" s="35" t="e">
        <f>+$C$19*'10 - 2010'!BE424</f>
        <v>#DIV/0!</v>
      </c>
      <c r="AD477" s="35" t="e">
        <f>+$C$19*'10 - 2010'!BF424</f>
        <v>#DIV/0!</v>
      </c>
      <c r="AE477" s="35" t="e">
        <f>+$C$19*'10 - 2010'!BG424</f>
        <v>#DIV/0!</v>
      </c>
      <c r="AF477" s="35" t="e">
        <f>+$C$19*'10 - 2010'!BH424</f>
        <v>#DIV/0!</v>
      </c>
      <c r="AG477" s="35" t="e">
        <f>+$C$19*'10 - 2010'!BI424</f>
        <v>#DIV/0!</v>
      </c>
      <c r="AH477" s="35" t="e">
        <f>+$C$19*'10 - 2010'!BJ424</f>
        <v>#DIV/0!</v>
      </c>
    </row>
    <row r="478" spans="1:34">
      <c r="A478" s="44">
        <v>471</v>
      </c>
      <c r="B478" s="35">
        <f>+'10 - 2010'!B425</f>
        <v>0</v>
      </c>
      <c r="C478" s="35" t="e">
        <f>+'10 - 2010'!AE425/'10 - 2010'!BK425</f>
        <v>#DIV/0!</v>
      </c>
      <c r="D478" s="35" t="e">
        <f>+$C$19*'10 - 2010'!AF425</f>
        <v>#DIV/0!</v>
      </c>
      <c r="E478" s="35" t="e">
        <f>+$C$19*'10 - 2010'!AG425</f>
        <v>#DIV/0!</v>
      </c>
      <c r="F478" s="35" t="e">
        <f>+$C$19*'10 - 2010'!AH425</f>
        <v>#DIV/0!</v>
      </c>
      <c r="G478" s="35" t="e">
        <f>+$C$19*'10 - 2010'!AI425</f>
        <v>#DIV/0!</v>
      </c>
      <c r="H478" s="35" t="e">
        <f>+$C$19*'10 - 2010'!AJ425</f>
        <v>#DIV/0!</v>
      </c>
      <c r="I478" s="35" t="e">
        <f>+$C$19*'10 - 2010'!AK425</f>
        <v>#DIV/0!</v>
      </c>
      <c r="J478" s="35" t="e">
        <f>+$C$19*'10 - 2010'!AL425</f>
        <v>#DIV/0!</v>
      </c>
      <c r="K478" s="35" t="e">
        <f>+$C$19*'10 - 2010'!AM425</f>
        <v>#DIV/0!</v>
      </c>
      <c r="L478" s="35" t="e">
        <f>+$C$19*'10 - 2010'!AN425</f>
        <v>#DIV/0!</v>
      </c>
      <c r="M478" s="35" t="e">
        <f>+$C$19*'10 - 2010'!AO425</f>
        <v>#DIV/0!</v>
      </c>
      <c r="N478" s="35" t="e">
        <f>+$C$19*'10 - 2010'!AP425</f>
        <v>#DIV/0!</v>
      </c>
      <c r="O478" s="35" t="e">
        <f>+$C$19*'10 - 2010'!AQ425</f>
        <v>#DIV/0!</v>
      </c>
      <c r="P478" s="35" t="e">
        <f>+$C$19*'10 - 2010'!AR425</f>
        <v>#DIV/0!</v>
      </c>
      <c r="Q478" s="35" t="e">
        <f>+$C$19*'10 - 2010'!AS425</f>
        <v>#DIV/0!</v>
      </c>
      <c r="R478" s="35" t="e">
        <f>+$C$19*'10 - 2010'!AT425</f>
        <v>#DIV/0!</v>
      </c>
      <c r="S478" s="35" t="e">
        <f>+$C$19*'10 - 2010'!AU425</f>
        <v>#DIV/0!</v>
      </c>
      <c r="T478" s="35" t="e">
        <f>+$C$19*'10 - 2010'!AV425</f>
        <v>#DIV/0!</v>
      </c>
      <c r="U478" s="35" t="e">
        <f>+$C$19*'10 - 2010'!AW425</f>
        <v>#DIV/0!</v>
      </c>
      <c r="V478" s="35" t="e">
        <f>+$C$19*'10 - 2010'!AX425</f>
        <v>#DIV/0!</v>
      </c>
      <c r="W478" s="35" t="e">
        <f>+$C$19*'10 - 2010'!AY425</f>
        <v>#DIV/0!</v>
      </c>
      <c r="X478" s="35" t="e">
        <f>+$C$19*'10 - 2010'!AZ425</f>
        <v>#DIV/0!</v>
      </c>
      <c r="Y478" s="35" t="e">
        <f>+$C$19*'10 - 2010'!BA425</f>
        <v>#DIV/0!</v>
      </c>
      <c r="Z478" s="35" t="e">
        <f>+$C$19*'10 - 2010'!BB425</f>
        <v>#DIV/0!</v>
      </c>
      <c r="AA478" s="35" t="e">
        <f>+$C$19*'10 - 2010'!BC425</f>
        <v>#DIV/0!</v>
      </c>
      <c r="AB478" s="35" t="e">
        <f>+$C$19*'10 - 2010'!BD425</f>
        <v>#DIV/0!</v>
      </c>
      <c r="AC478" s="35" t="e">
        <f>+$C$19*'10 - 2010'!BE425</f>
        <v>#DIV/0!</v>
      </c>
      <c r="AD478" s="35" t="e">
        <f>+$C$19*'10 - 2010'!BF425</f>
        <v>#DIV/0!</v>
      </c>
      <c r="AE478" s="35" t="e">
        <f>+$C$19*'10 - 2010'!BG425</f>
        <v>#DIV/0!</v>
      </c>
      <c r="AF478" s="35" t="e">
        <f>+$C$19*'10 - 2010'!BH425</f>
        <v>#DIV/0!</v>
      </c>
      <c r="AG478" s="35" t="e">
        <f>+$C$19*'10 - 2010'!BI425</f>
        <v>#DIV/0!</v>
      </c>
      <c r="AH478" s="35" t="e">
        <f>+$C$19*'10 - 2010'!BJ425</f>
        <v>#DIV/0!</v>
      </c>
    </row>
    <row r="479" spans="1:34">
      <c r="A479" s="44">
        <v>472</v>
      </c>
      <c r="B479" s="35">
        <f>+'10 - 2010'!B426</f>
        <v>0</v>
      </c>
      <c r="C479" s="35" t="e">
        <f>+'10 - 2010'!AE426/'10 - 2010'!BK426</f>
        <v>#DIV/0!</v>
      </c>
      <c r="D479" s="35" t="e">
        <f>+$C$19*'10 - 2010'!AF426</f>
        <v>#DIV/0!</v>
      </c>
      <c r="E479" s="35" t="e">
        <f>+$C$19*'10 - 2010'!AG426</f>
        <v>#DIV/0!</v>
      </c>
      <c r="F479" s="35" t="e">
        <f>+$C$19*'10 - 2010'!AH426</f>
        <v>#DIV/0!</v>
      </c>
      <c r="G479" s="35" t="e">
        <f>+$C$19*'10 - 2010'!AI426</f>
        <v>#DIV/0!</v>
      </c>
      <c r="H479" s="35" t="e">
        <f>+$C$19*'10 - 2010'!AJ426</f>
        <v>#DIV/0!</v>
      </c>
      <c r="I479" s="35" t="e">
        <f>+$C$19*'10 - 2010'!AK426</f>
        <v>#DIV/0!</v>
      </c>
      <c r="J479" s="35" t="e">
        <f>+$C$19*'10 - 2010'!AL426</f>
        <v>#DIV/0!</v>
      </c>
      <c r="K479" s="35" t="e">
        <f>+$C$19*'10 - 2010'!AM426</f>
        <v>#DIV/0!</v>
      </c>
      <c r="L479" s="35" t="e">
        <f>+$C$19*'10 - 2010'!AN426</f>
        <v>#DIV/0!</v>
      </c>
      <c r="M479" s="35" t="e">
        <f>+$C$19*'10 - 2010'!AO426</f>
        <v>#DIV/0!</v>
      </c>
      <c r="N479" s="35" t="e">
        <f>+$C$19*'10 - 2010'!AP426</f>
        <v>#DIV/0!</v>
      </c>
      <c r="O479" s="35" t="e">
        <f>+$C$19*'10 - 2010'!AQ426</f>
        <v>#DIV/0!</v>
      </c>
      <c r="P479" s="35" t="e">
        <f>+$C$19*'10 - 2010'!AR426</f>
        <v>#DIV/0!</v>
      </c>
      <c r="Q479" s="35" t="e">
        <f>+$C$19*'10 - 2010'!AS426</f>
        <v>#DIV/0!</v>
      </c>
      <c r="R479" s="35" t="e">
        <f>+$C$19*'10 - 2010'!AT426</f>
        <v>#DIV/0!</v>
      </c>
      <c r="S479" s="35" t="e">
        <f>+$C$19*'10 - 2010'!AU426</f>
        <v>#DIV/0!</v>
      </c>
      <c r="T479" s="35" t="e">
        <f>+$C$19*'10 - 2010'!AV426</f>
        <v>#DIV/0!</v>
      </c>
      <c r="U479" s="35" t="e">
        <f>+$C$19*'10 - 2010'!AW426</f>
        <v>#DIV/0!</v>
      </c>
      <c r="V479" s="35" t="e">
        <f>+$C$19*'10 - 2010'!AX426</f>
        <v>#DIV/0!</v>
      </c>
      <c r="W479" s="35" t="e">
        <f>+$C$19*'10 - 2010'!AY426</f>
        <v>#DIV/0!</v>
      </c>
      <c r="X479" s="35" t="e">
        <f>+$C$19*'10 - 2010'!AZ426</f>
        <v>#DIV/0!</v>
      </c>
      <c r="Y479" s="35" t="e">
        <f>+$C$19*'10 - 2010'!BA426</f>
        <v>#DIV/0!</v>
      </c>
      <c r="Z479" s="35" t="e">
        <f>+$C$19*'10 - 2010'!BB426</f>
        <v>#DIV/0!</v>
      </c>
      <c r="AA479" s="35" t="e">
        <f>+$C$19*'10 - 2010'!BC426</f>
        <v>#DIV/0!</v>
      </c>
      <c r="AB479" s="35" t="e">
        <f>+$C$19*'10 - 2010'!BD426</f>
        <v>#DIV/0!</v>
      </c>
      <c r="AC479" s="35" t="e">
        <f>+$C$19*'10 - 2010'!BE426</f>
        <v>#DIV/0!</v>
      </c>
      <c r="AD479" s="35" t="e">
        <f>+$C$19*'10 - 2010'!BF426</f>
        <v>#DIV/0!</v>
      </c>
      <c r="AE479" s="35" t="e">
        <f>+$C$19*'10 - 2010'!BG426</f>
        <v>#DIV/0!</v>
      </c>
      <c r="AF479" s="35" t="e">
        <f>+$C$19*'10 - 2010'!BH426</f>
        <v>#DIV/0!</v>
      </c>
      <c r="AG479" s="35" t="e">
        <f>+$C$19*'10 - 2010'!BI426</f>
        <v>#DIV/0!</v>
      </c>
      <c r="AH479" s="35" t="e">
        <f>+$C$19*'10 - 2010'!BJ426</f>
        <v>#DIV/0!</v>
      </c>
    </row>
    <row r="480" spans="1:34">
      <c r="A480" s="44">
        <v>473</v>
      </c>
      <c r="B480" s="35">
        <f>+'10 - 2010'!B427</f>
        <v>0</v>
      </c>
      <c r="C480" s="35" t="e">
        <f>+'10 - 2010'!AE427/'10 - 2010'!BK427</f>
        <v>#DIV/0!</v>
      </c>
      <c r="D480" s="35" t="e">
        <f>+$C$19*'10 - 2010'!AF427</f>
        <v>#DIV/0!</v>
      </c>
      <c r="E480" s="35" t="e">
        <f>+$C$19*'10 - 2010'!AG427</f>
        <v>#DIV/0!</v>
      </c>
      <c r="F480" s="35" t="e">
        <f>+$C$19*'10 - 2010'!AH427</f>
        <v>#DIV/0!</v>
      </c>
      <c r="G480" s="35" t="e">
        <f>+$C$19*'10 - 2010'!AI427</f>
        <v>#DIV/0!</v>
      </c>
      <c r="H480" s="35" t="e">
        <f>+$C$19*'10 - 2010'!AJ427</f>
        <v>#DIV/0!</v>
      </c>
      <c r="I480" s="35" t="e">
        <f>+$C$19*'10 - 2010'!AK427</f>
        <v>#DIV/0!</v>
      </c>
      <c r="J480" s="35" t="e">
        <f>+$C$19*'10 - 2010'!AL427</f>
        <v>#DIV/0!</v>
      </c>
      <c r="K480" s="35" t="e">
        <f>+$C$19*'10 - 2010'!AM427</f>
        <v>#DIV/0!</v>
      </c>
      <c r="L480" s="35" t="e">
        <f>+$C$19*'10 - 2010'!AN427</f>
        <v>#DIV/0!</v>
      </c>
      <c r="M480" s="35" t="e">
        <f>+$C$19*'10 - 2010'!AO427</f>
        <v>#DIV/0!</v>
      </c>
      <c r="N480" s="35" t="e">
        <f>+$C$19*'10 - 2010'!AP427</f>
        <v>#DIV/0!</v>
      </c>
      <c r="O480" s="35" t="e">
        <f>+$C$19*'10 - 2010'!AQ427</f>
        <v>#DIV/0!</v>
      </c>
      <c r="P480" s="35" t="e">
        <f>+$C$19*'10 - 2010'!AR427</f>
        <v>#DIV/0!</v>
      </c>
      <c r="Q480" s="35" t="e">
        <f>+$C$19*'10 - 2010'!AS427</f>
        <v>#DIV/0!</v>
      </c>
      <c r="R480" s="35" t="e">
        <f>+$C$19*'10 - 2010'!AT427</f>
        <v>#DIV/0!</v>
      </c>
      <c r="S480" s="35" t="e">
        <f>+$C$19*'10 - 2010'!AU427</f>
        <v>#DIV/0!</v>
      </c>
      <c r="T480" s="35" t="e">
        <f>+$C$19*'10 - 2010'!AV427</f>
        <v>#DIV/0!</v>
      </c>
      <c r="U480" s="35" t="e">
        <f>+$C$19*'10 - 2010'!AW427</f>
        <v>#DIV/0!</v>
      </c>
      <c r="V480" s="35" t="e">
        <f>+$C$19*'10 - 2010'!AX427</f>
        <v>#DIV/0!</v>
      </c>
      <c r="W480" s="35" t="e">
        <f>+$C$19*'10 - 2010'!AY427</f>
        <v>#DIV/0!</v>
      </c>
      <c r="X480" s="35" t="e">
        <f>+$C$19*'10 - 2010'!AZ427</f>
        <v>#DIV/0!</v>
      </c>
      <c r="Y480" s="35" t="e">
        <f>+$C$19*'10 - 2010'!BA427</f>
        <v>#DIV/0!</v>
      </c>
      <c r="Z480" s="35" t="e">
        <f>+$C$19*'10 - 2010'!BB427</f>
        <v>#DIV/0!</v>
      </c>
      <c r="AA480" s="35" t="e">
        <f>+$C$19*'10 - 2010'!BC427</f>
        <v>#DIV/0!</v>
      </c>
      <c r="AB480" s="35" t="e">
        <f>+$C$19*'10 - 2010'!BD427</f>
        <v>#DIV/0!</v>
      </c>
      <c r="AC480" s="35" t="e">
        <f>+$C$19*'10 - 2010'!BE427</f>
        <v>#DIV/0!</v>
      </c>
      <c r="AD480" s="35" t="e">
        <f>+$C$19*'10 - 2010'!BF427</f>
        <v>#DIV/0!</v>
      </c>
      <c r="AE480" s="35" t="e">
        <f>+$C$19*'10 - 2010'!BG427</f>
        <v>#DIV/0!</v>
      </c>
      <c r="AF480" s="35" t="e">
        <f>+$C$19*'10 - 2010'!BH427</f>
        <v>#DIV/0!</v>
      </c>
      <c r="AG480" s="35" t="e">
        <f>+$C$19*'10 - 2010'!BI427</f>
        <v>#DIV/0!</v>
      </c>
      <c r="AH480" s="35" t="e">
        <f>+$C$19*'10 - 2010'!BJ427</f>
        <v>#DIV/0!</v>
      </c>
    </row>
    <row r="481" spans="1:34">
      <c r="A481" s="44">
        <v>474</v>
      </c>
      <c r="B481" s="35">
        <f>+'10 - 2010'!B428</f>
        <v>0</v>
      </c>
      <c r="C481" s="35" t="e">
        <f>+'10 - 2010'!AE428/'10 - 2010'!BK428</f>
        <v>#DIV/0!</v>
      </c>
      <c r="D481" s="35" t="e">
        <f>+$C$19*'10 - 2010'!AF428</f>
        <v>#DIV/0!</v>
      </c>
      <c r="E481" s="35" t="e">
        <f>+$C$19*'10 - 2010'!AG428</f>
        <v>#DIV/0!</v>
      </c>
      <c r="F481" s="35" t="e">
        <f>+$C$19*'10 - 2010'!AH428</f>
        <v>#DIV/0!</v>
      </c>
      <c r="G481" s="35" t="e">
        <f>+$C$19*'10 - 2010'!AI428</f>
        <v>#DIV/0!</v>
      </c>
      <c r="H481" s="35" t="e">
        <f>+$C$19*'10 - 2010'!AJ428</f>
        <v>#DIV/0!</v>
      </c>
      <c r="I481" s="35" t="e">
        <f>+$C$19*'10 - 2010'!AK428</f>
        <v>#DIV/0!</v>
      </c>
      <c r="J481" s="35" t="e">
        <f>+$C$19*'10 - 2010'!AL428</f>
        <v>#DIV/0!</v>
      </c>
      <c r="K481" s="35" t="e">
        <f>+$C$19*'10 - 2010'!AM428</f>
        <v>#DIV/0!</v>
      </c>
      <c r="L481" s="35" t="e">
        <f>+$C$19*'10 - 2010'!AN428</f>
        <v>#DIV/0!</v>
      </c>
      <c r="M481" s="35" t="e">
        <f>+$C$19*'10 - 2010'!AO428</f>
        <v>#DIV/0!</v>
      </c>
      <c r="N481" s="35" t="e">
        <f>+$C$19*'10 - 2010'!AP428</f>
        <v>#DIV/0!</v>
      </c>
      <c r="O481" s="35" t="e">
        <f>+$C$19*'10 - 2010'!AQ428</f>
        <v>#DIV/0!</v>
      </c>
      <c r="P481" s="35" t="e">
        <f>+$C$19*'10 - 2010'!AR428</f>
        <v>#DIV/0!</v>
      </c>
      <c r="Q481" s="35" t="e">
        <f>+$C$19*'10 - 2010'!AS428</f>
        <v>#DIV/0!</v>
      </c>
      <c r="R481" s="35" t="e">
        <f>+$C$19*'10 - 2010'!AT428</f>
        <v>#DIV/0!</v>
      </c>
      <c r="S481" s="35" t="e">
        <f>+$C$19*'10 - 2010'!AU428</f>
        <v>#DIV/0!</v>
      </c>
      <c r="T481" s="35" t="e">
        <f>+$C$19*'10 - 2010'!AV428</f>
        <v>#DIV/0!</v>
      </c>
      <c r="U481" s="35" t="e">
        <f>+$C$19*'10 - 2010'!AW428</f>
        <v>#DIV/0!</v>
      </c>
      <c r="V481" s="35" t="e">
        <f>+$C$19*'10 - 2010'!AX428</f>
        <v>#DIV/0!</v>
      </c>
      <c r="W481" s="35" t="e">
        <f>+$C$19*'10 - 2010'!AY428</f>
        <v>#DIV/0!</v>
      </c>
      <c r="X481" s="35" t="e">
        <f>+$C$19*'10 - 2010'!AZ428</f>
        <v>#DIV/0!</v>
      </c>
      <c r="Y481" s="35" t="e">
        <f>+$C$19*'10 - 2010'!BA428</f>
        <v>#DIV/0!</v>
      </c>
      <c r="Z481" s="35" t="e">
        <f>+$C$19*'10 - 2010'!BB428</f>
        <v>#DIV/0!</v>
      </c>
      <c r="AA481" s="35" t="e">
        <f>+$C$19*'10 - 2010'!BC428</f>
        <v>#DIV/0!</v>
      </c>
      <c r="AB481" s="35" t="e">
        <f>+$C$19*'10 - 2010'!BD428</f>
        <v>#DIV/0!</v>
      </c>
      <c r="AC481" s="35" t="e">
        <f>+$C$19*'10 - 2010'!BE428</f>
        <v>#DIV/0!</v>
      </c>
      <c r="AD481" s="35" t="e">
        <f>+$C$19*'10 - 2010'!BF428</f>
        <v>#DIV/0!</v>
      </c>
      <c r="AE481" s="35" t="e">
        <f>+$C$19*'10 - 2010'!BG428</f>
        <v>#DIV/0!</v>
      </c>
      <c r="AF481" s="35" t="e">
        <f>+$C$19*'10 - 2010'!BH428</f>
        <v>#DIV/0!</v>
      </c>
      <c r="AG481" s="35" t="e">
        <f>+$C$19*'10 - 2010'!BI428</f>
        <v>#DIV/0!</v>
      </c>
      <c r="AH481" s="35" t="e">
        <f>+$C$19*'10 - 2010'!BJ428</f>
        <v>#DIV/0!</v>
      </c>
    </row>
    <row r="482" spans="1:34">
      <c r="A482" s="44">
        <v>475</v>
      </c>
      <c r="B482" s="35">
        <f>+'10 - 2010'!B429</f>
        <v>0</v>
      </c>
      <c r="C482" s="35" t="e">
        <f>+'10 - 2010'!AE429/'10 - 2010'!BK429</f>
        <v>#DIV/0!</v>
      </c>
      <c r="D482" s="35" t="e">
        <f>+$C$19*'10 - 2010'!AF429</f>
        <v>#DIV/0!</v>
      </c>
      <c r="E482" s="35" t="e">
        <f>+$C$19*'10 - 2010'!AG429</f>
        <v>#DIV/0!</v>
      </c>
      <c r="F482" s="35" t="e">
        <f>+$C$19*'10 - 2010'!AH429</f>
        <v>#DIV/0!</v>
      </c>
      <c r="G482" s="35" t="e">
        <f>+$C$19*'10 - 2010'!AI429</f>
        <v>#DIV/0!</v>
      </c>
      <c r="H482" s="35" t="e">
        <f>+$C$19*'10 - 2010'!AJ429</f>
        <v>#DIV/0!</v>
      </c>
      <c r="I482" s="35" t="e">
        <f>+$C$19*'10 - 2010'!AK429</f>
        <v>#DIV/0!</v>
      </c>
      <c r="J482" s="35" t="e">
        <f>+$C$19*'10 - 2010'!AL429</f>
        <v>#DIV/0!</v>
      </c>
      <c r="K482" s="35" t="e">
        <f>+$C$19*'10 - 2010'!AM429</f>
        <v>#DIV/0!</v>
      </c>
      <c r="L482" s="35" t="e">
        <f>+$C$19*'10 - 2010'!AN429</f>
        <v>#DIV/0!</v>
      </c>
      <c r="M482" s="35" t="e">
        <f>+$C$19*'10 - 2010'!AO429</f>
        <v>#DIV/0!</v>
      </c>
      <c r="N482" s="35" t="e">
        <f>+$C$19*'10 - 2010'!AP429</f>
        <v>#DIV/0!</v>
      </c>
      <c r="O482" s="35" t="e">
        <f>+$C$19*'10 - 2010'!AQ429</f>
        <v>#DIV/0!</v>
      </c>
      <c r="P482" s="35" t="e">
        <f>+$C$19*'10 - 2010'!AR429</f>
        <v>#DIV/0!</v>
      </c>
      <c r="Q482" s="35" t="e">
        <f>+$C$19*'10 - 2010'!AS429</f>
        <v>#DIV/0!</v>
      </c>
      <c r="R482" s="35" t="e">
        <f>+$C$19*'10 - 2010'!AT429</f>
        <v>#DIV/0!</v>
      </c>
      <c r="S482" s="35" t="e">
        <f>+$C$19*'10 - 2010'!AU429</f>
        <v>#DIV/0!</v>
      </c>
      <c r="T482" s="35" t="e">
        <f>+$C$19*'10 - 2010'!AV429</f>
        <v>#DIV/0!</v>
      </c>
      <c r="U482" s="35" t="e">
        <f>+$C$19*'10 - 2010'!AW429</f>
        <v>#DIV/0!</v>
      </c>
      <c r="V482" s="35" t="e">
        <f>+$C$19*'10 - 2010'!AX429</f>
        <v>#DIV/0!</v>
      </c>
      <c r="W482" s="35" t="e">
        <f>+$C$19*'10 - 2010'!AY429</f>
        <v>#DIV/0!</v>
      </c>
      <c r="X482" s="35" t="e">
        <f>+$C$19*'10 - 2010'!AZ429</f>
        <v>#DIV/0!</v>
      </c>
      <c r="Y482" s="35" t="e">
        <f>+$C$19*'10 - 2010'!BA429</f>
        <v>#DIV/0!</v>
      </c>
      <c r="Z482" s="35" t="e">
        <f>+$C$19*'10 - 2010'!BB429</f>
        <v>#DIV/0!</v>
      </c>
      <c r="AA482" s="35" t="e">
        <f>+$C$19*'10 - 2010'!BC429</f>
        <v>#DIV/0!</v>
      </c>
      <c r="AB482" s="35" t="e">
        <f>+$C$19*'10 - 2010'!BD429</f>
        <v>#DIV/0!</v>
      </c>
      <c r="AC482" s="35" t="e">
        <f>+$C$19*'10 - 2010'!BE429</f>
        <v>#DIV/0!</v>
      </c>
      <c r="AD482" s="35" t="e">
        <f>+$C$19*'10 - 2010'!BF429</f>
        <v>#DIV/0!</v>
      </c>
      <c r="AE482" s="35" t="e">
        <f>+$C$19*'10 - 2010'!BG429</f>
        <v>#DIV/0!</v>
      </c>
      <c r="AF482" s="35" t="e">
        <f>+$C$19*'10 - 2010'!BH429</f>
        <v>#DIV/0!</v>
      </c>
      <c r="AG482" s="35" t="e">
        <f>+$C$19*'10 - 2010'!BI429</f>
        <v>#DIV/0!</v>
      </c>
      <c r="AH482" s="35" t="e">
        <f>+$C$19*'10 - 2010'!BJ429</f>
        <v>#DIV/0!</v>
      </c>
    </row>
    <row r="483" spans="1:34">
      <c r="A483" s="44">
        <v>476</v>
      </c>
      <c r="B483" s="35">
        <f>+'10 - 2010'!B430</f>
        <v>0</v>
      </c>
      <c r="C483" s="35" t="e">
        <f>+'10 - 2010'!AE430/'10 - 2010'!BK430</f>
        <v>#DIV/0!</v>
      </c>
      <c r="D483" s="35" t="e">
        <f>+$C$19*'10 - 2010'!AF430</f>
        <v>#DIV/0!</v>
      </c>
      <c r="E483" s="35" t="e">
        <f>+$C$19*'10 - 2010'!AG430</f>
        <v>#DIV/0!</v>
      </c>
      <c r="F483" s="35" t="e">
        <f>+$C$19*'10 - 2010'!AH430</f>
        <v>#DIV/0!</v>
      </c>
      <c r="G483" s="35" t="e">
        <f>+$C$19*'10 - 2010'!AI430</f>
        <v>#DIV/0!</v>
      </c>
      <c r="H483" s="35" t="e">
        <f>+$C$19*'10 - 2010'!AJ430</f>
        <v>#DIV/0!</v>
      </c>
      <c r="I483" s="35" t="e">
        <f>+$C$19*'10 - 2010'!AK430</f>
        <v>#DIV/0!</v>
      </c>
      <c r="J483" s="35" t="e">
        <f>+$C$19*'10 - 2010'!AL430</f>
        <v>#DIV/0!</v>
      </c>
      <c r="K483" s="35" t="e">
        <f>+$C$19*'10 - 2010'!AM430</f>
        <v>#DIV/0!</v>
      </c>
      <c r="L483" s="35" t="e">
        <f>+$C$19*'10 - 2010'!AN430</f>
        <v>#DIV/0!</v>
      </c>
      <c r="M483" s="35" t="e">
        <f>+$C$19*'10 - 2010'!AO430</f>
        <v>#DIV/0!</v>
      </c>
      <c r="N483" s="35" t="e">
        <f>+$C$19*'10 - 2010'!AP430</f>
        <v>#DIV/0!</v>
      </c>
      <c r="O483" s="35" t="e">
        <f>+$C$19*'10 - 2010'!AQ430</f>
        <v>#DIV/0!</v>
      </c>
      <c r="P483" s="35" t="e">
        <f>+$C$19*'10 - 2010'!AR430</f>
        <v>#DIV/0!</v>
      </c>
      <c r="Q483" s="35" t="e">
        <f>+$C$19*'10 - 2010'!AS430</f>
        <v>#DIV/0!</v>
      </c>
      <c r="R483" s="35" t="e">
        <f>+$C$19*'10 - 2010'!AT430</f>
        <v>#DIV/0!</v>
      </c>
      <c r="S483" s="35" t="e">
        <f>+$C$19*'10 - 2010'!AU430</f>
        <v>#DIV/0!</v>
      </c>
      <c r="T483" s="35" t="e">
        <f>+$C$19*'10 - 2010'!AV430</f>
        <v>#DIV/0!</v>
      </c>
      <c r="U483" s="35" t="e">
        <f>+$C$19*'10 - 2010'!AW430</f>
        <v>#DIV/0!</v>
      </c>
      <c r="V483" s="35" t="e">
        <f>+$C$19*'10 - 2010'!AX430</f>
        <v>#DIV/0!</v>
      </c>
      <c r="W483" s="35" t="e">
        <f>+$C$19*'10 - 2010'!AY430</f>
        <v>#DIV/0!</v>
      </c>
      <c r="X483" s="35" t="e">
        <f>+$C$19*'10 - 2010'!AZ430</f>
        <v>#DIV/0!</v>
      </c>
      <c r="Y483" s="35" t="e">
        <f>+$C$19*'10 - 2010'!BA430</f>
        <v>#DIV/0!</v>
      </c>
      <c r="Z483" s="35" t="e">
        <f>+$C$19*'10 - 2010'!BB430</f>
        <v>#DIV/0!</v>
      </c>
      <c r="AA483" s="35" t="e">
        <f>+$C$19*'10 - 2010'!BC430</f>
        <v>#DIV/0!</v>
      </c>
      <c r="AB483" s="35" t="e">
        <f>+$C$19*'10 - 2010'!BD430</f>
        <v>#DIV/0!</v>
      </c>
      <c r="AC483" s="35" t="e">
        <f>+$C$19*'10 - 2010'!BE430</f>
        <v>#DIV/0!</v>
      </c>
      <c r="AD483" s="35" t="e">
        <f>+$C$19*'10 - 2010'!BF430</f>
        <v>#DIV/0!</v>
      </c>
      <c r="AE483" s="35" t="e">
        <f>+$C$19*'10 - 2010'!BG430</f>
        <v>#DIV/0!</v>
      </c>
      <c r="AF483" s="35" t="e">
        <f>+$C$19*'10 - 2010'!BH430</f>
        <v>#DIV/0!</v>
      </c>
      <c r="AG483" s="35" t="e">
        <f>+$C$19*'10 - 2010'!BI430</f>
        <v>#DIV/0!</v>
      </c>
      <c r="AH483" s="35" t="e">
        <f>+$C$19*'10 - 2010'!BJ430</f>
        <v>#DIV/0!</v>
      </c>
    </row>
    <row r="484" spans="1:34">
      <c r="A484" s="44">
        <v>477</v>
      </c>
      <c r="B484" s="35">
        <f>+'10 - 2010'!B431</f>
        <v>0</v>
      </c>
      <c r="C484" s="35" t="e">
        <f>+'10 - 2010'!AE431/'10 - 2010'!BK431</f>
        <v>#DIV/0!</v>
      </c>
      <c r="D484" s="35" t="e">
        <f>+$C$19*'10 - 2010'!AF431</f>
        <v>#DIV/0!</v>
      </c>
      <c r="E484" s="35" t="e">
        <f>+$C$19*'10 - 2010'!AG431</f>
        <v>#DIV/0!</v>
      </c>
      <c r="F484" s="35" t="e">
        <f>+$C$19*'10 - 2010'!AH431</f>
        <v>#DIV/0!</v>
      </c>
      <c r="G484" s="35" t="e">
        <f>+$C$19*'10 - 2010'!AI431</f>
        <v>#DIV/0!</v>
      </c>
      <c r="H484" s="35" t="e">
        <f>+$C$19*'10 - 2010'!AJ431</f>
        <v>#DIV/0!</v>
      </c>
      <c r="I484" s="35" t="e">
        <f>+$C$19*'10 - 2010'!AK431</f>
        <v>#DIV/0!</v>
      </c>
      <c r="J484" s="35" t="e">
        <f>+$C$19*'10 - 2010'!AL431</f>
        <v>#DIV/0!</v>
      </c>
      <c r="K484" s="35" t="e">
        <f>+$C$19*'10 - 2010'!AM431</f>
        <v>#DIV/0!</v>
      </c>
      <c r="L484" s="35" t="e">
        <f>+$C$19*'10 - 2010'!AN431</f>
        <v>#DIV/0!</v>
      </c>
      <c r="M484" s="35" t="e">
        <f>+$C$19*'10 - 2010'!AO431</f>
        <v>#DIV/0!</v>
      </c>
      <c r="N484" s="35" t="e">
        <f>+$C$19*'10 - 2010'!AP431</f>
        <v>#DIV/0!</v>
      </c>
      <c r="O484" s="35" t="e">
        <f>+$C$19*'10 - 2010'!AQ431</f>
        <v>#DIV/0!</v>
      </c>
      <c r="P484" s="35" t="e">
        <f>+$C$19*'10 - 2010'!AR431</f>
        <v>#DIV/0!</v>
      </c>
      <c r="Q484" s="35" t="e">
        <f>+$C$19*'10 - 2010'!AS431</f>
        <v>#DIV/0!</v>
      </c>
      <c r="R484" s="35" t="e">
        <f>+$C$19*'10 - 2010'!AT431</f>
        <v>#DIV/0!</v>
      </c>
      <c r="S484" s="35" t="e">
        <f>+$C$19*'10 - 2010'!AU431</f>
        <v>#DIV/0!</v>
      </c>
      <c r="T484" s="35" t="e">
        <f>+$C$19*'10 - 2010'!AV431</f>
        <v>#DIV/0!</v>
      </c>
      <c r="U484" s="35" t="e">
        <f>+$C$19*'10 - 2010'!AW431</f>
        <v>#DIV/0!</v>
      </c>
      <c r="V484" s="35" t="e">
        <f>+$C$19*'10 - 2010'!AX431</f>
        <v>#DIV/0!</v>
      </c>
      <c r="W484" s="35" t="e">
        <f>+$C$19*'10 - 2010'!AY431</f>
        <v>#DIV/0!</v>
      </c>
      <c r="X484" s="35" t="e">
        <f>+$C$19*'10 - 2010'!AZ431</f>
        <v>#DIV/0!</v>
      </c>
      <c r="Y484" s="35" t="e">
        <f>+$C$19*'10 - 2010'!BA431</f>
        <v>#DIV/0!</v>
      </c>
      <c r="Z484" s="35" t="e">
        <f>+$C$19*'10 - 2010'!BB431</f>
        <v>#DIV/0!</v>
      </c>
      <c r="AA484" s="35" t="e">
        <f>+$C$19*'10 - 2010'!BC431</f>
        <v>#DIV/0!</v>
      </c>
      <c r="AB484" s="35" t="e">
        <f>+$C$19*'10 - 2010'!BD431</f>
        <v>#DIV/0!</v>
      </c>
      <c r="AC484" s="35" t="e">
        <f>+$C$19*'10 - 2010'!BE431</f>
        <v>#DIV/0!</v>
      </c>
      <c r="AD484" s="35" t="e">
        <f>+$C$19*'10 - 2010'!BF431</f>
        <v>#DIV/0!</v>
      </c>
      <c r="AE484" s="35" t="e">
        <f>+$C$19*'10 - 2010'!BG431</f>
        <v>#DIV/0!</v>
      </c>
      <c r="AF484" s="35" t="e">
        <f>+$C$19*'10 - 2010'!BH431</f>
        <v>#DIV/0!</v>
      </c>
      <c r="AG484" s="35" t="e">
        <f>+$C$19*'10 - 2010'!BI431</f>
        <v>#DIV/0!</v>
      </c>
      <c r="AH484" s="35" t="e">
        <f>+$C$19*'10 - 2010'!BJ431</f>
        <v>#DIV/0!</v>
      </c>
    </row>
    <row r="485" spans="1:34">
      <c r="A485" s="44">
        <v>478</v>
      </c>
      <c r="B485" s="35">
        <f>+'10 - 2010'!B432</f>
        <v>0</v>
      </c>
      <c r="C485" s="35" t="e">
        <f>+'10 - 2010'!AE432/'10 - 2010'!BK432</f>
        <v>#DIV/0!</v>
      </c>
      <c r="D485" s="35" t="e">
        <f>+$C$19*'10 - 2010'!AF432</f>
        <v>#DIV/0!</v>
      </c>
      <c r="E485" s="35" t="e">
        <f>+$C$19*'10 - 2010'!AG432</f>
        <v>#DIV/0!</v>
      </c>
      <c r="F485" s="35" t="e">
        <f>+$C$19*'10 - 2010'!AH432</f>
        <v>#DIV/0!</v>
      </c>
      <c r="G485" s="35" t="e">
        <f>+$C$19*'10 - 2010'!AI432</f>
        <v>#DIV/0!</v>
      </c>
      <c r="H485" s="35" t="e">
        <f>+$C$19*'10 - 2010'!AJ432</f>
        <v>#DIV/0!</v>
      </c>
      <c r="I485" s="35" t="e">
        <f>+$C$19*'10 - 2010'!AK432</f>
        <v>#DIV/0!</v>
      </c>
      <c r="J485" s="35" t="e">
        <f>+$C$19*'10 - 2010'!AL432</f>
        <v>#DIV/0!</v>
      </c>
      <c r="K485" s="35" t="e">
        <f>+$C$19*'10 - 2010'!AM432</f>
        <v>#DIV/0!</v>
      </c>
      <c r="L485" s="35" t="e">
        <f>+$C$19*'10 - 2010'!AN432</f>
        <v>#DIV/0!</v>
      </c>
      <c r="M485" s="35" t="e">
        <f>+$C$19*'10 - 2010'!AO432</f>
        <v>#DIV/0!</v>
      </c>
      <c r="N485" s="35" t="e">
        <f>+$C$19*'10 - 2010'!AP432</f>
        <v>#DIV/0!</v>
      </c>
      <c r="O485" s="35" t="e">
        <f>+$C$19*'10 - 2010'!AQ432</f>
        <v>#DIV/0!</v>
      </c>
      <c r="P485" s="35" t="e">
        <f>+$C$19*'10 - 2010'!AR432</f>
        <v>#DIV/0!</v>
      </c>
      <c r="Q485" s="35" t="e">
        <f>+$C$19*'10 - 2010'!AS432</f>
        <v>#DIV/0!</v>
      </c>
      <c r="R485" s="35" t="e">
        <f>+$C$19*'10 - 2010'!AT432</f>
        <v>#DIV/0!</v>
      </c>
      <c r="S485" s="35" t="e">
        <f>+$C$19*'10 - 2010'!AU432</f>
        <v>#DIV/0!</v>
      </c>
      <c r="T485" s="35" t="e">
        <f>+$C$19*'10 - 2010'!AV432</f>
        <v>#DIV/0!</v>
      </c>
      <c r="U485" s="35" t="e">
        <f>+$C$19*'10 - 2010'!AW432</f>
        <v>#DIV/0!</v>
      </c>
      <c r="V485" s="35" t="e">
        <f>+$C$19*'10 - 2010'!AX432</f>
        <v>#DIV/0!</v>
      </c>
      <c r="W485" s="35" t="e">
        <f>+$C$19*'10 - 2010'!AY432</f>
        <v>#DIV/0!</v>
      </c>
      <c r="X485" s="35" t="e">
        <f>+$C$19*'10 - 2010'!AZ432</f>
        <v>#DIV/0!</v>
      </c>
      <c r="Y485" s="35" t="e">
        <f>+$C$19*'10 - 2010'!BA432</f>
        <v>#DIV/0!</v>
      </c>
      <c r="Z485" s="35" t="e">
        <f>+$C$19*'10 - 2010'!BB432</f>
        <v>#DIV/0!</v>
      </c>
      <c r="AA485" s="35" t="e">
        <f>+$C$19*'10 - 2010'!BC432</f>
        <v>#DIV/0!</v>
      </c>
      <c r="AB485" s="35" t="e">
        <f>+$C$19*'10 - 2010'!BD432</f>
        <v>#DIV/0!</v>
      </c>
      <c r="AC485" s="35" t="e">
        <f>+$C$19*'10 - 2010'!BE432</f>
        <v>#DIV/0!</v>
      </c>
      <c r="AD485" s="35" t="e">
        <f>+$C$19*'10 - 2010'!BF432</f>
        <v>#DIV/0!</v>
      </c>
      <c r="AE485" s="35" t="e">
        <f>+$C$19*'10 - 2010'!BG432</f>
        <v>#DIV/0!</v>
      </c>
      <c r="AF485" s="35" t="e">
        <f>+$C$19*'10 - 2010'!BH432</f>
        <v>#DIV/0!</v>
      </c>
      <c r="AG485" s="35" t="e">
        <f>+$C$19*'10 - 2010'!BI432</f>
        <v>#DIV/0!</v>
      </c>
      <c r="AH485" s="35" t="e">
        <f>+$C$19*'10 - 2010'!BJ432</f>
        <v>#DIV/0!</v>
      </c>
    </row>
    <row r="486" spans="1:34">
      <c r="A486" s="44">
        <v>479</v>
      </c>
      <c r="B486" s="35">
        <f>+'10 - 2010'!B433</f>
        <v>0</v>
      </c>
      <c r="C486" s="35" t="e">
        <f>+'10 - 2010'!AE433/'10 - 2010'!BK433</f>
        <v>#DIV/0!</v>
      </c>
      <c r="D486" s="35" t="e">
        <f>+$C$19*'10 - 2010'!AF433</f>
        <v>#DIV/0!</v>
      </c>
      <c r="E486" s="35" t="e">
        <f>+$C$19*'10 - 2010'!AG433</f>
        <v>#DIV/0!</v>
      </c>
      <c r="F486" s="35" t="e">
        <f>+$C$19*'10 - 2010'!AH433</f>
        <v>#DIV/0!</v>
      </c>
      <c r="G486" s="35" t="e">
        <f>+$C$19*'10 - 2010'!AI433</f>
        <v>#DIV/0!</v>
      </c>
      <c r="H486" s="35" t="e">
        <f>+$C$19*'10 - 2010'!AJ433</f>
        <v>#DIV/0!</v>
      </c>
      <c r="I486" s="35" t="e">
        <f>+$C$19*'10 - 2010'!AK433</f>
        <v>#DIV/0!</v>
      </c>
      <c r="J486" s="35" t="e">
        <f>+$C$19*'10 - 2010'!AL433</f>
        <v>#DIV/0!</v>
      </c>
      <c r="K486" s="35" t="e">
        <f>+$C$19*'10 - 2010'!AM433</f>
        <v>#DIV/0!</v>
      </c>
      <c r="L486" s="35" t="e">
        <f>+$C$19*'10 - 2010'!AN433</f>
        <v>#DIV/0!</v>
      </c>
      <c r="M486" s="35" t="e">
        <f>+$C$19*'10 - 2010'!AO433</f>
        <v>#DIV/0!</v>
      </c>
      <c r="N486" s="35" t="e">
        <f>+$C$19*'10 - 2010'!AP433</f>
        <v>#DIV/0!</v>
      </c>
      <c r="O486" s="35" t="e">
        <f>+$C$19*'10 - 2010'!AQ433</f>
        <v>#DIV/0!</v>
      </c>
      <c r="P486" s="35" t="e">
        <f>+$C$19*'10 - 2010'!AR433</f>
        <v>#DIV/0!</v>
      </c>
      <c r="Q486" s="35" t="e">
        <f>+$C$19*'10 - 2010'!AS433</f>
        <v>#DIV/0!</v>
      </c>
      <c r="R486" s="35" t="e">
        <f>+$C$19*'10 - 2010'!AT433</f>
        <v>#DIV/0!</v>
      </c>
      <c r="S486" s="35" t="e">
        <f>+$C$19*'10 - 2010'!AU433</f>
        <v>#DIV/0!</v>
      </c>
      <c r="T486" s="35" t="e">
        <f>+$C$19*'10 - 2010'!AV433</f>
        <v>#DIV/0!</v>
      </c>
      <c r="U486" s="35" t="e">
        <f>+$C$19*'10 - 2010'!AW433</f>
        <v>#DIV/0!</v>
      </c>
      <c r="V486" s="35" t="e">
        <f>+$C$19*'10 - 2010'!AX433</f>
        <v>#DIV/0!</v>
      </c>
      <c r="W486" s="35" t="e">
        <f>+$C$19*'10 - 2010'!AY433</f>
        <v>#DIV/0!</v>
      </c>
      <c r="X486" s="35" t="e">
        <f>+$C$19*'10 - 2010'!AZ433</f>
        <v>#DIV/0!</v>
      </c>
      <c r="Y486" s="35" t="e">
        <f>+$C$19*'10 - 2010'!BA433</f>
        <v>#DIV/0!</v>
      </c>
      <c r="Z486" s="35" t="e">
        <f>+$C$19*'10 - 2010'!BB433</f>
        <v>#DIV/0!</v>
      </c>
      <c r="AA486" s="35" t="e">
        <f>+$C$19*'10 - 2010'!BC433</f>
        <v>#DIV/0!</v>
      </c>
      <c r="AB486" s="35" t="e">
        <f>+$C$19*'10 - 2010'!BD433</f>
        <v>#DIV/0!</v>
      </c>
      <c r="AC486" s="35" t="e">
        <f>+$C$19*'10 - 2010'!BE433</f>
        <v>#DIV/0!</v>
      </c>
      <c r="AD486" s="35" t="e">
        <f>+$C$19*'10 - 2010'!BF433</f>
        <v>#DIV/0!</v>
      </c>
      <c r="AE486" s="35" t="e">
        <f>+$C$19*'10 - 2010'!BG433</f>
        <v>#DIV/0!</v>
      </c>
      <c r="AF486" s="35" t="e">
        <f>+$C$19*'10 - 2010'!BH433</f>
        <v>#DIV/0!</v>
      </c>
      <c r="AG486" s="35" t="e">
        <f>+$C$19*'10 - 2010'!BI433</f>
        <v>#DIV/0!</v>
      </c>
      <c r="AH486" s="35" t="e">
        <f>+$C$19*'10 - 2010'!BJ433</f>
        <v>#DIV/0!</v>
      </c>
    </row>
    <row r="487" spans="1:34">
      <c r="A487" s="44">
        <v>480</v>
      </c>
      <c r="B487" s="35">
        <f>+'10 - 2010'!B434</f>
        <v>0</v>
      </c>
      <c r="C487" s="35" t="e">
        <f>+'10 - 2010'!AE434/'10 - 2010'!BK434</f>
        <v>#DIV/0!</v>
      </c>
      <c r="D487" s="35" t="e">
        <f>+$C$19*'10 - 2010'!AF434</f>
        <v>#DIV/0!</v>
      </c>
      <c r="E487" s="35" t="e">
        <f>+$C$19*'10 - 2010'!AG434</f>
        <v>#DIV/0!</v>
      </c>
      <c r="F487" s="35" t="e">
        <f>+$C$19*'10 - 2010'!AH434</f>
        <v>#DIV/0!</v>
      </c>
      <c r="G487" s="35" t="e">
        <f>+$C$19*'10 - 2010'!AI434</f>
        <v>#DIV/0!</v>
      </c>
      <c r="H487" s="35" t="e">
        <f>+$C$19*'10 - 2010'!AJ434</f>
        <v>#DIV/0!</v>
      </c>
      <c r="I487" s="35" t="e">
        <f>+$C$19*'10 - 2010'!AK434</f>
        <v>#DIV/0!</v>
      </c>
      <c r="J487" s="35" t="e">
        <f>+$C$19*'10 - 2010'!AL434</f>
        <v>#DIV/0!</v>
      </c>
      <c r="K487" s="35" t="e">
        <f>+$C$19*'10 - 2010'!AM434</f>
        <v>#DIV/0!</v>
      </c>
      <c r="L487" s="35" t="e">
        <f>+$C$19*'10 - 2010'!AN434</f>
        <v>#DIV/0!</v>
      </c>
      <c r="M487" s="35" t="e">
        <f>+$C$19*'10 - 2010'!AO434</f>
        <v>#DIV/0!</v>
      </c>
      <c r="N487" s="35" t="e">
        <f>+$C$19*'10 - 2010'!AP434</f>
        <v>#DIV/0!</v>
      </c>
      <c r="O487" s="35" t="e">
        <f>+$C$19*'10 - 2010'!AQ434</f>
        <v>#DIV/0!</v>
      </c>
      <c r="P487" s="35" t="e">
        <f>+$C$19*'10 - 2010'!AR434</f>
        <v>#DIV/0!</v>
      </c>
      <c r="Q487" s="35" t="e">
        <f>+$C$19*'10 - 2010'!AS434</f>
        <v>#DIV/0!</v>
      </c>
      <c r="R487" s="35" t="e">
        <f>+$C$19*'10 - 2010'!AT434</f>
        <v>#DIV/0!</v>
      </c>
      <c r="S487" s="35" t="e">
        <f>+$C$19*'10 - 2010'!AU434</f>
        <v>#DIV/0!</v>
      </c>
      <c r="T487" s="35" t="e">
        <f>+$C$19*'10 - 2010'!AV434</f>
        <v>#DIV/0!</v>
      </c>
      <c r="U487" s="35" t="e">
        <f>+$C$19*'10 - 2010'!AW434</f>
        <v>#DIV/0!</v>
      </c>
      <c r="V487" s="35" t="e">
        <f>+$C$19*'10 - 2010'!AX434</f>
        <v>#DIV/0!</v>
      </c>
      <c r="W487" s="35" t="e">
        <f>+$C$19*'10 - 2010'!AY434</f>
        <v>#DIV/0!</v>
      </c>
      <c r="X487" s="35" t="e">
        <f>+$C$19*'10 - 2010'!AZ434</f>
        <v>#DIV/0!</v>
      </c>
      <c r="Y487" s="35" t="e">
        <f>+$C$19*'10 - 2010'!BA434</f>
        <v>#DIV/0!</v>
      </c>
      <c r="Z487" s="35" t="e">
        <f>+$C$19*'10 - 2010'!BB434</f>
        <v>#DIV/0!</v>
      </c>
      <c r="AA487" s="35" t="e">
        <f>+$C$19*'10 - 2010'!BC434</f>
        <v>#DIV/0!</v>
      </c>
      <c r="AB487" s="35" t="e">
        <f>+$C$19*'10 - 2010'!BD434</f>
        <v>#DIV/0!</v>
      </c>
      <c r="AC487" s="35" t="e">
        <f>+$C$19*'10 - 2010'!BE434</f>
        <v>#DIV/0!</v>
      </c>
      <c r="AD487" s="35" t="e">
        <f>+$C$19*'10 - 2010'!BF434</f>
        <v>#DIV/0!</v>
      </c>
      <c r="AE487" s="35" t="e">
        <f>+$C$19*'10 - 2010'!BG434</f>
        <v>#DIV/0!</v>
      </c>
      <c r="AF487" s="35" t="e">
        <f>+$C$19*'10 - 2010'!BH434</f>
        <v>#DIV/0!</v>
      </c>
      <c r="AG487" s="35" t="e">
        <f>+$C$19*'10 - 2010'!BI434</f>
        <v>#DIV/0!</v>
      </c>
      <c r="AH487" s="35" t="e">
        <f>+$C$19*'10 - 2010'!BJ434</f>
        <v>#DIV/0!</v>
      </c>
    </row>
    <row r="488" spans="1:34">
      <c r="A488" s="44">
        <v>481</v>
      </c>
      <c r="B488" s="35">
        <f>+'10 - 2010'!B435</f>
        <v>0</v>
      </c>
      <c r="C488" s="35" t="e">
        <f>+'10 - 2010'!AE435/'10 - 2010'!BK435</f>
        <v>#DIV/0!</v>
      </c>
      <c r="D488" s="35" t="e">
        <f>+$C$19*'10 - 2010'!AF435</f>
        <v>#DIV/0!</v>
      </c>
      <c r="E488" s="35" t="e">
        <f>+$C$19*'10 - 2010'!AG435</f>
        <v>#DIV/0!</v>
      </c>
      <c r="F488" s="35" t="e">
        <f>+$C$19*'10 - 2010'!AH435</f>
        <v>#DIV/0!</v>
      </c>
      <c r="G488" s="35" t="e">
        <f>+$C$19*'10 - 2010'!AI435</f>
        <v>#DIV/0!</v>
      </c>
      <c r="H488" s="35" t="e">
        <f>+$C$19*'10 - 2010'!AJ435</f>
        <v>#DIV/0!</v>
      </c>
      <c r="I488" s="35" t="e">
        <f>+$C$19*'10 - 2010'!AK435</f>
        <v>#DIV/0!</v>
      </c>
      <c r="J488" s="35" t="e">
        <f>+$C$19*'10 - 2010'!AL435</f>
        <v>#DIV/0!</v>
      </c>
      <c r="K488" s="35" t="e">
        <f>+$C$19*'10 - 2010'!AM435</f>
        <v>#DIV/0!</v>
      </c>
      <c r="L488" s="35" t="e">
        <f>+$C$19*'10 - 2010'!AN435</f>
        <v>#DIV/0!</v>
      </c>
      <c r="M488" s="35" t="e">
        <f>+$C$19*'10 - 2010'!AO435</f>
        <v>#DIV/0!</v>
      </c>
      <c r="N488" s="35" t="e">
        <f>+$C$19*'10 - 2010'!AP435</f>
        <v>#DIV/0!</v>
      </c>
      <c r="O488" s="35" t="e">
        <f>+$C$19*'10 - 2010'!AQ435</f>
        <v>#DIV/0!</v>
      </c>
      <c r="P488" s="35" t="e">
        <f>+$C$19*'10 - 2010'!AR435</f>
        <v>#DIV/0!</v>
      </c>
      <c r="Q488" s="35" t="e">
        <f>+$C$19*'10 - 2010'!AS435</f>
        <v>#DIV/0!</v>
      </c>
      <c r="R488" s="35" t="e">
        <f>+$C$19*'10 - 2010'!AT435</f>
        <v>#DIV/0!</v>
      </c>
      <c r="S488" s="35" t="e">
        <f>+$C$19*'10 - 2010'!AU435</f>
        <v>#DIV/0!</v>
      </c>
      <c r="T488" s="35" t="e">
        <f>+$C$19*'10 - 2010'!AV435</f>
        <v>#DIV/0!</v>
      </c>
      <c r="U488" s="35" t="e">
        <f>+$C$19*'10 - 2010'!AW435</f>
        <v>#DIV/0!</v>
      </c>
      <c r="V488" s="35" t="e">
        <f>+$C$19*'10 - 2010'!AX435</f>
        <v>#DIV/0!</v>
      </c>
      <c r="W488" s="35" t="e">
        <f>+$C$19*'10 - 2010'!AY435</f>
        <v>#DIV/0!</v>
      </c>
      <c r="X488" s="35" t="e">
        <f>+$C$19*'10 - 2010'!AZ435</f>
        <v>#DIV/0!</v>
      </c>
      <c r="Y488" s="35" t="e">
        <f>+$C$19*'10 - 2010'!BA435</f>
        <v>#DIV/0!</v>
      </c>
      <c r="Z488" s="35" t="e">
        <f>+$C$19*'10 - 2010'!BB435</f>
        <v>#DIV/0!</v>
      </c>
      <c r="AA488" s="35" t="e">
        <f>+$C$19*'10 - 2010'!BC435</f>
        <v>#DIV/0!</v>
      </c>
      <c r="AB488" s="35" t="e">
        <f>+$C$19*'10 - 2010'!BD435</f>
        <v>#DIV/0!</v>
      </c>
      <c r="AC488" s="35" t="e">
        <f>+$C$19*'10 - 2010'!BE435</f>
        <v>#DIV/0!</v>
      </c>
      <c r="AD488" s="35" t="e">
        <f>+$C$19*'10 - 2010'!BF435</f>
        <v>#DIV/0!</v>
      </c>
      <c r="AE488" s="35" t="e">
        <f>+$C$19*'10 - 2010'!BG435</f>
        <v>#DIV/0!</v>
      </c>
      <c r="AF488" s="35" t="e">
        <f>+$C$19*'10 - 2010'!BH435</f>
        <v>#DIV/0!</v>
      </c>
      <c r="AG488" s="35" t="e">
        <f>+$C$19*'10 - 2010'!BI435</f>
        <v>#DIV/0!</v>
      </c>
      <c r="AH488" s="35" t="e">
        <f>+$C$19*'10 - 2010'!BJ435</f>
        <v>#DIV/0!</v>
      </c>
    </row>
    <row r="489" spans="1:34">
      <c r="A489" s="44">
        <v>482</v>
      </c>
      <c r="B489" s="35">
        <f>+'10 - 2010'!B436</f>
        <v>0</v>
      </c>
      <c r="C489" s="35" t="e">
        <f>+'10 - 2010'!AE436/'10 - 2010'!BK436</f>
        <v>#DIV/0!</v>
      </c>
      <c r="D489" s="35" t="e">
        <f>+$C$19*'10 - 2010'!AF436</f>
        <v>#DIV/0!</v>
      </c>
      <c r="E489" s="35" t="e">
        <f>+$C$19*'10 - 2010'!AG436</f>
        <v>#DIV/0!</v>
      </c>
      <c r="F489" s="35" t="e">
        <f>+$C$19*'10 - 2010'!AH436</f>
        <v>#DIV/0!</v>
      </c>
      <c r="G489" s="35" t="e">
        <f>+$C$19*'10 - 2010'!AI436</f>
        <v>#DIV/0!</v>
      </c>
      <c r="H489" s="35" t="e">
        <f>+$C$19*'10 - 2010'!AJ436</f>
        <v>#DIV/0!</v>
      </c>
      <c r="I489" s="35" t="e">
        <f>+$C$19*'10 - 2010'!AK436</f>
        <v>#DIV/0!</v>
      </c>
      <c r="J489" s="35" t="e">
        <f>+$C$19*'10 - 2010'!AL436</f>
        <v>#DIV/0!</v>
      </c>
      <c r="K489" s="35" t="e">
        <f>+$C$19*'10 - 2010'!AM436</f>
        <v>#DIV/0!</v>
      </c>
      <c r="L489" s="35" t="e">
        <f>+$C$19*'10 - 2010'!AN436</f>
        <v>#DIV/0!</v>
      </c>
      <c r="M489" s="35" t="e">
        <f>+$C$19*'10 - 2010'!AO436</f>
        <v>#DIV/0!</v>
      </c>
      <c r="N489" s="35" t="e">
        <f>+$C$19*'10 - 2010'!AP436</f>
        <v>#DIV/0!</v>
      </c>
      <c r="O489" s="35" t="e">
        <f>+$C$19*'10 - 2010'!AQ436</f>
        <v>#DIV/0!</v>
      </c>
      <c r="P489" s="35" t="e">
        <f>+$C$19*'10 - 2010'!AR436</f>
        <v>#DIV/0!</v>
      </c>
      <c r="Q489" s="35" t="e">
        <f>+$C$19*'10 - 2010'!AS436</f>
        <v>#DIV/0!</v>
      </c>
      <c r="R489" s="35" t="e">
        <f>+$C$19*'10 - 2010'!AT436</f>
        <v>#DIV/0!</v>
      </c>
      <c r="S489" s="35" t="e">
        <f>+$C$19*'10 - 2010'!AU436</f>
        <v>#DIV/0!</v>
      </c>
      <c r="T489" s="35" t="e">
        <f>+$C$19*'10 - 2010'!AV436</f>
        <v>#DIV/0!</v>
      </c>
      <c r="U489" s="35" t="e">
        <f>+$C$19*'10 - 2010'!AW436</f>
        <v>#DIV/0!</v>
      </c>
      <c r="V489" s="35" t="e">
        <f>+$C$19*'10 - 2010'!AX436</f>
        <v>#DIV/0!</v>
      </c>
      <c r="W489" s="35" t="e">
        <f>+$C$19*'10 - 2010'!AY436</f>
        <v>#DIV/0!</v>
      </c>
      <c r="X489" s="35" t="e">
        <f>+$C$19*'10 - 2010'!AZ436</f>
        <v>#DIV/0!</v>
      </c>
      <c r="Y489" s="35" t="e">
        <f>+$C$19*'10 - 2010'!BA436</f>
        <v>#DIV/0!</v>
      </c>
      <c r="Z489" s="35" t="e">
        <f>+$C$19*'10 - 2010'!BB436</f>
        <v>#DIV/0!</v>
      </c>
      <c r="AA489" s="35" t="e">
        <f>+$C$19*'10 - 2010'!BC436</f>
        <v>#DIV/0!</v>
      </c>
      <c r="AB489" s="35" t="e">
        <f>+$C$19*'10 - 2010'!BD436</f>
        <v>#DIV/0!</v>
      </c>
      <c r="AC489" s="35" t="e">
        <f>+$C$19*'10 - 2010'!BE436</f>
        <v>#DIV/0!</v>
      </c>
      <c r="AD489" s="35" t="e">
        <f>+$C$19*'10 - 2010'!BF436</f>
        <v>#DIV/0!</v>
      </c>
      <c r="AE489" s="35" t="e">
        <f>+$C$19*'10 - 2010'!BG436</f>
        <v>#DIV/0!</v>
      </c>
      <c r="AF489" s="35" t="e">
        <f>+$C$19*'10 - 2010'!BH436</f>
        <v>#DIV/0!</v>
      </c>
      <c r="AG489" s="35" t="e">
        <f>+$C$19*'10 - 2010'!BI436</f>
        <v>#DIV/0!</v>
      </c>
      <c r="AH489" s="35" t="e">
        <f>+$C$19*'10 - 2010'!BJ436</f>
        <v>#DIV/0!</v>
      </c>
    </row>
    <row r="490" spans="1:34">
      <c r="A490" s="44">
        <v>483</v>
      </c>
      <c r="B490" s="35">
        <f>+'10 - 2010'!B437</f>
        <v>0</v>
      </c>
      <c r="C490" s="35" t="e">
        <f>+'10 - 2010'!AE437/'10 - 2010'!BK437</f>
        <v>#DIV/0!</v>
      </c>
      <c r="D490" s="35" t="e">
        <f>+$C$19*'10 - 2010'!AF437</f>
        <v>#DIV/0!</v>
      </c>
      <c r="E490" s="35" t="e">
        <f>+$C$19*'10 - 2010'!AG437</f>
        <v>#DIV/0!</v>
      </c>
      <c r="F490" s="35" t="e">
        <f>+$C$19*'10 - 2010'!AH437</f>
        <v>#DIV/0!</v>
      </c>
      <c r="G490" s="35" t="e">
        <f>+$C$19*'10 - 2010'!AI437</f>
        <v>#DIV/0!</v>
      </c>
      <c r="H490" s="35" t="e">
        <f>+$C$19*'10 - 2010'!AJ437</f>
        <v>#DIV/0!</v>
      </c>
      <c r="I490" s="35" t="e">
        <f>+$C$19*'10 - 2010'!AK437</f>
        <v>#DIV/0!</v>
      </c>
      <c r="J490" s="35" t="e">
        <f>+$C$19*'10 - 2010'!AL437</f>
        <v>#DIV/0!</v>
      </c>
      <c r="K490" s="35" t="e">
        <f>+$C$19*'10 - 2010'!AM437</f>
        <v>#DIV/0!</v>
      </c>
      <c r="L490" s="35" t="e">
        <f>+$C$19*'10 - 2010'!AN437</f>
        <v>#DIV/0!</v>
      </c>
      <c r="M490" s="35" t="e">
        <f>+$C$19*'10 - 2010'!AO437</f>
        <v>#DIV/0!</v>
      </c>
      <c r="N490" s="35" t="e">
        <f>+$C$19*'10 - 2010'!AP437</f>
        <v>#DIV/0!</v>
      </c>
      <c r="O490" s="35" t="e">
        <f>+$C$19*'10 - 2010'!AQ437</f>
        <v>#DIV/0!</v>
      </c>
      <c r="P490" s="35" t="e">
        <f>+$C$19*'10 - 2010'!AR437</f>
        <v>#DIV/0!</v>
      </c>
      <c r="Q490" s="35" t="e">
        <f>+$C$19*'10 - 2010'!AS437</f>
        <v>#DIV/0!</v>
      </c>
      <c r="R490" s="35" t="e">
        <f>+$C$19*'10 - 2010'!AT437</f>
        <v>#DIV/0!</v>
      </c>
      <c r="S490" s="35" t="e">
        <f>+$C$19*'10 - 2010'!AU437</f>
        <v>#DIV/0!</v>
      </c>
      <c r="T490" s="35" t="e">
        <f>+$C$19*'10 - 2010'!AV437</f>
        <v>#DIV/0!</v>
      </c>
      <c r="U490" s="35" t="e">
        <f>+$C$19*'10 - 2010'!AW437</f>
        <v>#DIV/0!</v>
      </c>
      <c r="V490" s="35" t="e">
        <f>+$C$19*'10 - 2010'!AX437</f>
        <v>#DIV/0!</v>
      </c>
      <c r="W490" s="35" t="e">
        <f>+$C$19*'10 - 2010'!AY437</f>
        <v>#DIV/0!</v>
      </c>
      <c r="X490" s="35" t="e">
        <f>+$C$19*'10 - 2010'!AZ437</f>
        <v>#DIV/0!</v>
      </c>
      <c r="Y490" s="35" t="e">
        <f>+$C$19*'10 - 2010'!BA437</f>
        <v>#DIV/0!</v>
      </c>
      <c r="Z490" s="35" t="e">
        <f>+$C$19*'10 - 2010'!BB437</f>
        <v>#DIV/0!</v>
      </c>
      <c r="AA490" s="35" t="e">
        <f>+$C$19*'10 - 2010'!BC437</f>
        <v>#DIV/0!</v>
      </c>
      <c r="AB490" s="35" t="e">
        <f>+$C$19*'10 - 2010'!BD437</f>
        <v>#DIV/0!</v>
      </c>
      <c r="AC490" s="35" t="e">
        <f>+$C$19*'10 - 2010'!BE437</f>
        <v>#DIV/0!</v>
      </c>
      <c r="AD490" s="35" t="e">
        <f>+$C$19*'10 - 2010'!BF437</f>
        <v>#DIV/0!</v>
      </c>
      <c r="AE490" s="35" t="e">
        <f>+$C$19*'10 - 2010'!BG437</f>
        <v>#DIV/0!</v>
      </c>
      <c r="AF490" s="35" t="e">
        <f>+$C$19*'10 - 2010'!BH437</f>
        <v>#DIV/0!</v>
      </c>
      <c r="AG490" s="35" t="e">
        <f>+$C$19*'10 - 2010'!BI437</f>
        <v>#DIV/0!</v>
      </c>
      <c r="AH490" s="35" t="e">
        <f>+$C$19*'10 - 2010'!BJ437</f>
        <v>#DIV/0!</v>
      </c>
    </row>
    <row r="491" spans="1:34">
      <c r="A491" s="44">
        <v>484</v>
      </c>
      <c r="B491" s="35">
        <f>+'10 - 2010'!B438</f>
        <v>0</v>
      </c>
      <c r="C491" s="35" t="e">
        <f>+'10 - 2010'!AE438/'10 - 2010'!BK438</f>
        <v>#DIV/0!</v>
      </c>
      <c r="D491" s="35" t="e">
        <f>+$C$19*'10 - 2010'!AF438</f>
        <v>#DIV/0!</v>
      </c>
      <c r="E491" s="35" t="e">
        <f>+$C$19*'10 - 2010'!AG438</f>
        <v>#DIV/0!</v>
      </c>
      <c r="F491" s="35" t="e">
        <f>+$C$19*'10 - 2010'!AH438</f>
        <v>#DIV/0!</v>
      </c>
      <c r="G491" s="35" t="e">
        <f>+$C$19*'10 - 2010'!AI438</f>
        <v>#DIV/0!</v>
      </c>
      <c r="H491" s="35" t="e">
        <f>+$C$19*'10 - 2010'!AJ438</f>
        <v>#DIV/0!</v>
      </c>
      <c r="I491" s="35" t="e">
        <f>+$C$19*'10 - 2010'!AK438</f>
        <v>#DIV/0!</v>
      </c>
      <c r="J491" s="35" t="e">
        <f>+$C$19*'10 - 2010'!AL438</f>
        <v>#DIV/0!</v>
      </c>
      <c r="K491" s="35" t="e">
        <f>+$C$19*'10 - 2010'!AM438</f>
        <v>#DIV/0!</v>
      </c>
      <c r="L491" s="35" t="e">
        <f>+$C$19*'10 - 2010'!AN438</f>
        <v>#DIV/0!</v>
      </c>
      <c r="M491" s="35" t="e">
        <f>+$C$19*'10 - 2010'!AO438</f>
        <v>#DIV/0!</v>
      </c>
      <c r="N491" s="35" t="e">
        <f>+$C$19*'10 - 2010'!AP438</f>
        <v>#DIV/0!</v>
      </c>
      <c r="O491" s="35" t="e">
        <f>+$C$19*'10 - 2010'!AQ438</f>
        <v>#DIV/0!</v>
      </c>
      <c r="P491" s="35" t="e">
        <f>+$C$19*'10 - 2010'!AR438</f>
        <v>#DIV/0!</v>
      </c>
      <c r="Q491" s="35" t="e">
        <f>+$C$19*'10 - 2010'!AS438</f>
        <v>#DIV/0!</v>
      </c>
      <c r="R491" s="35" t="e">
        <f>+$C$19*'10 - 2010'!AT438</f>
        <v>#DIV/0!</v>
      </c>
      <c r="S491" s="35" t="e">
        <f>+$C$19*'10 - 2010'!AU438</f>
        <v>#DIV/0!</v>
      </c>
      <c r="T491" s="35" t="e">
        <f>+$C$19*'10 - 2010'!AV438</f>
        <v>#DIV/0!</v>
      </c>
      <c r="U491" s="35" t="e">
        <f>+$C$19*'10 - 2010'!AW438</f>
        <v>#DIV/0!</v>
      </c>
      <c r="V491" s="35" t="e">
        <f>+$C$19*'10 - 2010'!AX438</f>
        <v>#DIV/0!</v>
      </c>
      <c r="W491" s="35" t="e">
        <f>+$C$19*'10 - 2010'!AY438</f>
        <v>#DIV/0!</v>
      </c>
      <c r="X491" s="35" t="e">
        <f>+$C$19*'10 - 2010'!AZ438</f>
        <v>#DIV/0!</v>
      </c>
      <c r="Y491" s="35" t="e">
        <f>+$C$19*'10 - 2010'!BA438</f>
        <v>#DIV/0!</v>
      </c>
      <c r="Z491" s="35" t="e">
        <f>+$C$19*'10 - 2010'!BB438</f>
        <v>#DIV/0!</v>
      </c>
      <c r="AA491" s="35" t="e">
        <f>+$C$19*'10 - 2010'!BC438</f>
        <v>#DIV/0!</v>
      </c>
      <c r="AB491" s="35" t="e">
        <f>+$C$19*'10 - 2010'!BD438</f>
        <v>#DIV/0!</v>
      </c>
      <c r="AC491" s="35" t="e">
        <f>+$C$19*'10 - 2010'!BE438</f>
        <v>#DIV/0!</v>
      </c>
      <c r="AD491" s="35" t="e">
        <f>+$C$19*'10 - 2010'!BF438</f>
        <v>#DIV/0!</v>
      </c>
      <c r="AE491" s="35" t="e">
        <f>+$C$19*'10 - 2010'!BG438</f>
        <v>#DIV/0!</v>
      </c>
      <c r="AF491" s="35" t="e">
        <f>+$C$19*'10 - 2010'!BH438</f>
        <v>#DIV/0!</v>
      </c>
      <c r="AG491" s="35" t="e">
        <f>+$C$19*'10 - 2010'!BI438</f>
        <v>#DIV/0!</v>
      </c>
      <c r="AH491" s="35" t="e">
        <f>+$C$19*'10 - 2010'!BJ438</f>
        <v>#DIV/0!</v>
      </c>
    </row>
    <row r="492" spans="1:34">
      <c r="A492" s="44">
        <v>485</v>
      </c>
      <c r="B492" s="35">
        <f>+'10 - 2010'!B439</f>
        <v>0</v>
      </c>
      <c r="C492" s="35" t="e">
        <f>+'10 - 2010'!AE439/'10 - 2010'!BK439</f>
        <v>#DIV/0!</v>
      </c>
      <c r="D492" s="35" t="e">
        <f>+$C$19*'10 - 2010'!AF439</f>
        <v>#DIV/0!</v>
      </c>
      <c r="E492" s="35" t="e">
        <f>+$C$19*'10 - 2010'!AG439</f>
        <v>#DIV/0!</v>
      </c>
      <c r="F492" s="35" t="e">
        <f>+$C$19*'10 - 2010'!AH439</f>
        <v>#DIV/0!</v>
      </c>
      <c r="G492" s="35" t="e">
        <f>+$C$19*'10 - 2010'!AI439</f>
        <v>#DIV/0!</v>
      </c>
      <c r="H492" s="35" t="e">
        <f>+$C$19*'10 - 2010'!AJ439</f>
        <v>#DIV/0!</v>
      </c>
      <c r="I492" s="35" t="e">
        <f>+$C$19*'10 - 2010'!AK439</f>
        <v>#DIV/0!</v>
      </c>
      <c r="J492" s="35" t="e">
        <f>+$C$19*'10 - 2010'!AL439</f>
        <v>#DIV/0!</v>
      </c>
      <c r="K492" s="35" t="e">
        <f>+$C$19*'10 - 2010'!AM439</f>
        <v>#DIV/0!</v>
      </c>
      <c r="L492" s="35" t="e">
        <f>+$C$19*'10 - 2010'!AN439</f>
        <v>#DIV/0!</v>
      </c>
      <c r="M492" s="35" t="e">
        <f>+$C$19*'10 - 2010'!AO439</f>
        <v>#DIV/0!</v>
      </c>
      <c r="N492" s="35" t="e">
        <f>+$C$19*'10 - 2010'!AP439</f>
        <v>#DIV/0!</v>
      </c>
      <c r="O492" s="35" t="e">
        <f>+$C$19*'10 - 2010'!AQ439</f>
        <v>#DIV/0!</v>
      </c>
      <c r="P492" s="35" t="e">
        <f>+$C$19*'10 - 2010'!AR439</f>
        <v>#DIV/0!</v>
      </c>
      <c r="Q492" s="35" t="e">
        <f>+$C$19*'10 - 2010'!AS439</f>
        <v>#DIV/0!</v>
      </c>
      <c r="R492" s="35" t="e">
        <f>+$C$19*'10 - 2010'!AT439</f>
        <v>#DIV/0!</v>
      </c>
      <c r="S492" s="35" t="e">
        <f>+$C$19*'10 - 2010'!AU439</f>
        <v>#DIV/0!</v>
      </c>
      <c r="T492" s="35" t="e">
        <f>+$C$19*'10 - 2010'!AV439</f>
        <v>#DIV/0!</v>
      </c>
      <c r="U492" s="35" t="e">
        <f>+$C$19*'10 - 2010'!AW439</f>
        <v>#DIV/0!</v>
      </c>
      <c r="V492" s="35" t="e">
        <f>+$C$19*'10 - 2010'!AX439</f>
        <v>#DIV/0!</v>
      </c>
      <c r="W492" s="35" t="e">
        <f>+$C$19*'10 - 2010'!AY439</f>
        <v>#DIV/0!</v>
      </c>
      <c r="X492" s="35" t="e">
        <f>+$C$19*'10 - 2010'!AZ439</f>
        <v>#DIV/0!</v>
      </c>
      <c r="Y492" s="35" t="e">
        <f>+$C$19*'10 - 2010'!BA439</f>
        <v>#DIV/0!</v>
      </c>
      <c r="Z492" s="35" t="e">
        <f>+$C$19*'10 - 2010'!BB439</f>
        <v>#DIV/0!</v>
      </c>
      <c r="AA492" s="35" t="e">
        <f>+$C$19*'10 - 2010'!BC439</f>
        <v>#DIV/0!</v>
      </c>
      <c r="AB492" s="35" t="e">
        <f>+$C$19*'10 - 2010'!BD439</f>
        <v>#DIV/0!</v>
      </c>
      <c r="AC492" s="35" t="e">
        <f>+$C$19*'10 - 2010'!BE439</f>
        <v>#DIV/0!</v>
      </c>
      <c r="AD492" s="35" t="e">
        <f>+$C$19*'10 - 2010'!BF439</f>
        <v>#DIV/0!</v>
      </c>
      <c r="AE492" s="35" t="e">
        <f>+$C$19*'10 - 2010'!BG439</f>
        <v>#DIV/0!</v>
      </c>
      <c r="AF492" s="35" t="e">
        <f>+$C$19*'10 - 2010'!BH439</f>
        <v>#DIV/0!</v>
      </c>
      <c r="AG492" s="35" t="e">
        <f>+$C$19*'10 - 2010'!BI439</f>
        <v>#DIV/0!</v>
      </c>
      <c r="AH492" s="35" t="e">
        <f>+$C$19*'10 - 2010'!BJ439</f>
        <v>#DIV/0!</v>
      </c>
    </row>
    <row r="493" spans="1:34">
      <c r="A493" s="44">
        <v>486</v>
      </c>
      <c r="B493" s="35">
        <f>+'10 - 2010'!B440</f>
        <v>0</v>
      </c>
      <c r="C493" s="35" t="e">
        <f>+'10 - 2010'!AE440/'10 - 2010'!BK440</f>
        <v>#DIV/0!</v>
      </c>
      <c r="D493" s="35" t="e">
        <f>+$C$19*'10 - 2010'!AF440</f>
        <v>#DIV/0!</v>
      </c>
      <c r="E493" s="35" t="e">
        <f>+$C$19*'10 - 2010'!AG440</f>
        <v>#DIV/0!</v>
      </c>
      <c r="F493" s="35" t="e">
        <f>+$C$19*'10 - 2010'!AH440</f>
        <v>#DIV/0!</v>
      </c>
      <c r="G493" s="35" t="e">
        <f>+$C$19*'10 - 2010'!AI440</f>
        <v>#DIV/0!</v>
      </c>
      <c r="H493" s="35" t="e">
        <f>+$C$19*'10 - 2010'!AJ440</f>
        <v>#DIV/0!</v>
      </c>
      <c r="I493" s="35" t="e">
        <f>+$C$19*'10 - 2010'!AK440</f>
        <v>#DIV/0!</v>
      </c>
      <c r="J493" s="35" t="e">
        <f>+$C$19*'10 - 2010'!AL440</f>
        <v>#DIV/0!</v>
      </c>
      <c r="K493" s="35" t="e">
        <f>+$C$19*'10 - 2010'!AM440</f>
        <v>#DIV/0!</v>
      </c>
      <c r="L493" s="35" t="e">
        <f>+$C$19*'10 - 2010'!AN440</f>
        <v>#DIV/0!</v>
      </c>
      <c r="M493" s="35" t="e">
        <f>+$C$19*'10 - 2010'!AO440</f>
        <v>#DIV/0!</v>
      </c>
      <c r="N493" s="35" t="e">
        <f>+$C$19*'10 - 2010'!AP440</f>
        <v>#DIV/0!</v>
      </c>
      <c r="O493" s="35" t="e">
        <f>+$C$19*'10 - 2010'!AQ440</f>
        <v>#DIV/0!</v>
      </c>
      <c r="P493" s="35" t="e">
        <f>+$C$19*'10 - 2010'!AR440</f>
        <v>#DIV/0!</v>
      </c>
      <c r="Q493" s="35" t="e">
        <f>+$C$19*'10 - 2010'!AS440</f>
        <v>#DIV/0!</v>
      </c>
      <c r="R493" s="35" t="e">
        <f>+$C$19*'10 - 2010'!AT440</f>
        <v>#DIV/0!</v>
      </c>
      <c r="S493" s="35" t="e">
        <f>+$C$19*'10 - 2010'!AU440</f>
        <v>#DIV/0!</v>
      </c>
      <c r="T493" s="35" t="e">
        <f>+$C$19*'10 - 2010'!AV440</f>
        <v>#DIV/0!</v>
      </c>
      <c r="U493" s="35" t="e">
        <f>+$C$19*'10 - 2010'!AW440</f>
        <v>#DIV/0!</v>
      </c>
      <c r="V493" s="35" t="e">
        <f>+$C$19*'10 - 2010'!AX440</f>
        <v>#DIV/0!</v>
      </c>
      <c r="W493" s="35" t="e">
        <f>+$C$19*'10 - 2010'!AY440</f>
        <v>#DIV/0!</v>
      </c>
      <c r="X493" s="35" t="e">
        <f>+$C$19*'10 - 2010'!AZ440</f>
        <v>#DIV/0!</v>
      </c>
      <c r="Y493" s="35" t="e">
        <f>+$C$19*'10 - 2010'!BA440</f>
        <v>#DIV/0!</v>
      </c>
      <c r="Z493" s="35" t="e">
        <f>+$C$19*'10 - 2010'!BB440</f>
        <v>#DIV/0!</v>
      </c>
      <c r="AA493" s="35" t="e">
        <f>+$C$19*'10 - 2010'!BC440</f>
        <v>#DIV/0!</v>
      </c>
      <c r="AB493" s="35" t="e">
        <f>+$C$19*'10 - 2010'!BD440</f>
        <v>#DIV/0!</v>
      </c>
      <c r="AC493" s="35" t="e">
        <f>+$C$19*'10 - 2010'!BE440</f>
        <v>#DIV/0!</v>
      </c>
      <c r="AD493" s="35" t="e">
        <f>+$C$19*'10 - 2010'!BF440</f>
        <v>#DIV/0!</v>
      </c>
      <c r="AE493" s="35" t="e">
        <f>+$C$19*'10 - 2010'!BG440</f>
        <v>#DIV/0!</v>
      </c>
      <c r="AF493" s="35" t="e">
        <f>+$C$19*'10 - 2010'!BH440</f>
        <v>#DIV/0!</v>
      </c>
      <c r="AG493" s="35" t="e">
        <f>+$C$19*'10 - 2010'!BI440</f>
        <v>#DIV/0!</v>
      </c>
      <c r="AH493" s="35" t="e">
        <f>+$C$19*'10 - 2010'!BJ440</f>
        <v>#DIV/0!</v>
      </c>
    </row>
    <row r="494" spans="1:34">
      <c r="A494" s="44">
        <v>487</v>
      </c>
      <c r="B494" s="35">
        <f>+'10 - 2010'!B441</f>
        <v>0</v>
      </c>
      <c r="C494" s="35" t="e">
        <f>+'10 - 2010'!AE441/'10 - 2010'!BK441</f>
        <v>#DIV/0!</v>
      </c>
      <c r="D494" s="35" t="e">
        <f>+$C$19*'10 - 2010'!AF441</f>
        <v>#DIV/0!</v>
      </c>
      <c r="E494" s="35" t="e">
        <f>+$C$19*'10 - 2010'!AG441</f>
        <v>#DIV/0!</v>
      </c>
      <c r="F494" s="35" t="e">
        <f>+$C$19*'10 - 2010'!AH441</f>
        <v>#DIV/0!</v>
      </c>
      <c r="G494" s="35" t="e">
        <f>+$C$19*'10 - 2010'!AI441</f>
        <v>#DIV/0!</v>
      </c>
      <c r="H494" s="35" t="e">
        <f>+$C$19*'10 - 2010'!AJ441</f>
        <v>#DIV/0!</v>
      </c>
      <c r="I494" s="35" t="e">
        <f>+$C$19*'10 - 2010'!AK441</f>
        <v>#DIV/0!</v>
      </c>
      <c r="J494" s="35" t="e">
        <f>+$C$19*'10 - 2010'!AL441</f>
        <v>#DIV/0!</v>
      </c>
      <c r="K494" s="35" t="e">
        <f>+$C$19*'10 - 2010'!AM441</f>
        <v>#DIV/0!</v>
      </c>
      <c r="L494" s="35" t="e">
        <f>+$C$19*'10 - 2010'!AN441</f>
        <v>#DIV/0!</v>
      </c>
      <c r="M494" s="35" t="e">
        <f>+$C$19*'10 - 2010'!AO441</f>
        <v>#DIV/0!</v>
      </c>
      <c r="N494" s="35" t="e">
        <f>+$C$19*'10 - 2010'!AP441</f>
        <v>#DIV/0!</v>
      </c>
      <c r="O494" s="35" t="e">
        <f>+$C$19*'10 - 2010'!AQ441</f>
        <v>#DIV/0!</v>
      </c>
      <c r="P494" s="35" t="e">
        <f>+$C$19*'10 - 2010'!AR441</f>
        <v>#DIV/0!</v>
      </c>
      <c r="Q494" s="35" t="e">
        <f>+$C$19*'10 - 2010'!AS441</f>
        <v>#DIV/0!</v>
      </c>
      <c r="R494" s="35" t="e">
        <f>+$C$19*'10 - 2010'!AT441</f>
        <v>#DIV/0!</v>
      </c>
      <c r="S494" s="35" t="e">
        <f>+$C$19*'10 - 2010'!AU441</f>
        <v>#DIV/0!</v>
      </c>
      <c r="T494" s="35" t="e">
        <f>+$C$19*'10 - 2010'!AV441</f>
        <v>#DIV/0!</v>
      </c>
      <c r="U494" s="35" t="e">
        <f>+$C$19*'10 - 2010'!AW441</f>
        <v>#DIV/0!</v>
      </c>
      <c r="V494" s="35" t="e">
        <f>+$C$19*'10 - 2010'!AX441</f>
        <v>#DIV/0!</v>
      </c>
      <c r="W494" s="35" t="e">
        <f>+$C$19*'10 - 2010'!AY441</f>
        <v>#DIV/0!</v>
      </c>
      <c r="X494" s="35" t="e">
        <f>+$C$19*'10 - 2010'!AZ441</f>
        <v>#DIV/0!</v>
      </c>
      <c r="Y494" s="35" t="e">
        <f>+$C$19*'10 - 2010'!BA441</f>
        <v>#DIV/0!</v>
      </c>
      <c r="Z494" s="35" t="e">
        <f>+$C$19*'10 - 2010'!BB441</f>
        <v>#DIV/0!</v>
      </c>
      <c r="AA494" s="35" t="e">
        <f>+$C$19*'10 - 2010'!BC441</f>
        <v>#DIV/0!</v>
      </c>
      <c r="AB494" s="35" t="e">
        <f>+$C$19*'10 - 2010'!BD441</f>
        <v>#DIV/0!</v>
      </c>
      <c r="AC494" s="35" t="e">
        <f>+$C$19*'10 - 2010'!BE441</f>
        <v>#DIV/0!</v>
      </c>
      <c r="AD494" s="35" t="e">
        <f>+$C$19*'10 - 2010'!BF441</f>
        <v>#DIV/0!</v>
      </c>
      <c r="AE494" s="35" t="e">
        <f>+$C$19*'10 - 2010'!BG441</f>
        <v>#DIV/0!</v>
      </c>
      <c r="AF494" s="35" t="e">
        <f>+$C$19*'10 - 2010'!BH441</f>
        <v>#DIV/0!</v>
      </c>
      <c r="AG494" s="35" t="e">
        <f>+$C$19*'10 - 2010'!BI441</f>
        <v>#DIV/0!</v>
      </c>
      <c r="AH494" s="35" t="e">
        <f>+$C$19*'10 - 2010'!BJ441</f>
        <v>#DIV/0!</v>
      </c>
    </row>
    <row r="495" spans="1:34">
      <c r="A495" s="44">
        <v>488</v>
      </c>
      <c r="B495" s="35">
        <f>+'10 - 2010'!B442</f>
        <v>0</v>
      </c>
      <c r="C495" s="35" t="e">
        <f>+'10 - 2010'!AE442/'10 - 2010'!BK442</f>
        <v>#DIV/0!</v>
      </c>
      <c r="D495" s="35" t="e">
        <f>+$C$19*'10 - 2010'!AF442</f>
        <v>#DIV/0!</v>
      </c>
      <c r="E495" s="35" t="e">
        <f>+$C$19*'10 - 2010'!AG442</f>
        <v>#DIV/0!</v>
      </c>
      <c r="F495" s="35" t="e">
        <f>+$C$19*'10 - 2010'!AH442</f>
        <v>#DIV/0!</v>
      </c>
      <c r="G495" s="35" t="e">
        <f>+$C$19*'10 - 2010'!AI442</f>
        <v>#DIV/0!</v>
      </c>
      <c r="H495" s="35" t="e">
        <f>+$C$19*'10 - 2010'!AJ442</f>
        <v>#DIV/0!</v>
      </c>
      <c r="I495" s="35" t="e">
        <f>+$C$19*'10 - 2010'!AK442</f>
        <v>#DIV/0!</v>
      </c>
      <c r="J495" s="35" t="e">
        <f>+$C$19*'10 - 2010'!AL442</f>
        <v>#DIV/0!</v>
      </c>
      <c r="K495" s="35" t="e">
        <f>+$C$19*'10 - 2010'!AM442</f>
        <v>#DIV/0!</v>
      </c>
      <c r="L495" s="35" t="e">
        <f>+$C$19*'10 - 2010'!AN442</f>
        <v>#DIV/0!</v>
      </c>
      <c r="M495" s="35" t="e">
        <f>+$C$19*'10 - 2010'!AO442</f>
        <v>#DIV/0!</v>
      </c>
      <c r="N495" s="35" t="e">
        <f>+$C$19*'10 - 2010'!AP442</f>
        <v>#DIV/0!</v>
      </c>
      <c r="O495" s="35" t="e">
        <f>+$C$19*'10 - 2010'!AQ442</f>
        <v>#DIV/0!</v>
      </c>
      <c r="P495" s="35" t="e">
        <f>+$C$19*'10 - 2010'!AR442</f>
        <v>#DIV/0!</v>
      </c>
      <c r="Q495" s="35" t="e">
        <f>+$C$19*'10 - 2010'!AS442</f>
        <v>#DIV/0!</v>
      </c>
      <c r="R495" s="35" t="e">
        <f>+$C$19*'10 - 2010'!AT442</f>
        <v>#DIV/0!</v>
      </c>
      <c r="S495" s="35" t="e">
        <f>+$C$19*'10 - 2010'!AU442</f>
        <v>#DIV/0!</v>
      </c>
      <c r="T495" s="35" t="e">
        <f>+$C$19*'10 - 2010'!AV442</f>
        <v>#DIV/0!</v>
      </c>
      <c r="U495" s="35" t="e">
        <f>+$C$19*'10 - 2010'!AW442</f>
        <v>#DIV/0!</v>
      </c>
      <c r="V495" s="35" t="e">
        <f>+$C$19*'10 - 2010'!AX442</f>
        <v>#DIV/0!</v>
      </c>
      <c r="W495" s="35" t="e">
        <f>+$C$19*'10 - 2010'!AY442</f>
        <v>#DIV/0!</v>
      </c>
      <c r="X495" s="35" t="e">
        <f>+$C$19*'10 - 2010'!AZ442</f>
        <v>#DIV/0!</v>
      </c>
      <c r="Y495" s="35" t="e">
        <f>+$C$19*'10 - 2010'!BA442</f>
        <v>#DIV/0!</v>
      </c>
      <c r="Z495" s="35" t="e">
        <f>+$C$19*'10 - 2010'!BB442</f>
        <v>#DIV/0!</v>
      </c>
      <c r="AA495" s="35" t="e">
        <f>+$C$19*'10 - 2010'!BC442</f>
        <v>#DIV/0!</v>
      </c>
      <c r="AB495" s="35" t="e">
        <f>+$C$19*'10 - 2010'!BD442</f>
        <v>#DIV/0!</v>
      </c>
      <c r="AC495" s="35" t="e">
        <f>+$C$19*'10 - 2010'!BE442</f>
        <v>#DIV/0!</v>
      </c>
      <c r="AD495" s="35" t="e">
        <f>+$C$19*'10 - 2010'!BF442</f>
        <v>#DIV/0!</v>
      </c>
      <c r="AE495" s="35" t="e">
        <f>+$C$19*'10 - 2010'!BG442</f>
        <v>#DIV/0!</v>
      </c>
      <c r="AF495" s="35" t="e">
        <f>+$C$19*'10 - 2010'!BH442</f>
        <v>#DIV/0!</v>
      </c>
      <c r="AG495" s="35" t="e">
        <f>+$C$19*'10 - 2010'!BI442</f>
        <v>#DIV/0!</v>
      </c>
      <c r="AH495" s="35" t="e">
        <f>+$C$19*'10 - 2010'!BJ442</f>
        <v>#DIV/0!</v>
      </c>
    </row>
    <row r="496" spans="1:34">
      <c r="A496" s="44">
        <v>489</v>
      </c>
      <c r="B496" s="35">
        <f>+'10 - 2010'!B443</f>
        <v>0</v>
      </c>
      <c r="C496" s="35" t="e">
        <f>+'10 - 2010'!AE443/'10 - 2010'!BK443</f>
        <v>#DIV/0!</v>
      </c>
      <c r="D496" s="35" t="e">
        <f>+$C$19*'10 - 2010'!AF443</f>
        <v>#DIV/0!</v>
      </c>
      <c r="E496" s="35" t="e">
        <f>+$C$19*'10 - 2010'!AG443</f>
        <v>#DIV/0!</v>
      </c>
      <c r="F496" s="35" t="e">
        <f>+$C$19*'10 - 2010'!AH443</f>
        <v>#DIV/0!</v>
      </c>
      <c r="G496" s="35" t="e">
        <f>+$C$19*'10 - 2010'!AI443</f>
        <v>#DIV/0!</v>
      </c>
      <c r="H496" s="35" t="e">
        <f>+$C$19*'10 - 2010'!AJ443</f>
        <v>#DIV/0!</v>
      </c>
      <c r="I496" s="35" t="e">
        <f>+$C$19*'10 - 2010'!AK443</f>
        <v>#DIV/0!</v>
      </c>
      <c r="J496" s="35" t="e">
        <f>+$C$19*'10 - 2010'!AL443</f>
        <v>#DIV/0!</v>
      </c>
      <c r="K496" s="35" t="e">
        <f>+$C$19*'10 - 2010'!AM443</f>
        <v>#DIV/0!</v>
      </c>
      <c r="L496" s="35" t="e">
        <f>+$C$19*'10 - 2010'!AN443</f>
        <v>#DIV/0!</v>
      </c>
      <c r="M496" s="35" t="e">
        <f>+$C$19*'10 - 2010'!AO443</f>
        <v>#DIV/0!</v>
      </c>
      <c r="N496" s="35" t="e">
        <f>+$C$19*'10 - 2010'!AP443</f>
        <v>#DIV/0!</v>
      </c>
      <c r="O496" s="35" t="e">
        <f>+$C$19*'10 - 2010'!AQ443</f>
        <v>#DIV/0!</v>
      </c>
      <c r="P496" s="35" t="e">
        <f>+$C$19*'10 - 2010'!AR443</f>
        <v>#DIV/0!</v>
      </c>
      <c r="Q496" s="35" t="e">
        <f>+$C$19*'10 - 2010'!AS443</f>
        <v>#DIV/0!</v>
      </c>
      <c r="R496" s="35" t="e">
        <f>+$C$19*'10 - 2010'!AT443</f>
        <v>#DIV/0!</v>
      </c>
      <c r="S496" s="35" t="e">
        <f>+$C$19*'10 - 2010'!AU443</f>
        <v>#DIV/0!</v>
      </c>
      <c r="T496" s="35" t="e">
        <f>+$C$19*'10 - 2010'!AV443</f>
        <v>#DIV/0!</v>
      </c>
      <c r="U496" s="35" t="e">
        <f>+$C$19*'10 - 2010'!AW443</f>
        <v>#DIV/0!</v>
      </c>
      <c r="V496" s="35" t="e">
        <f>+$C$19*'10 - 2010'!AX443</f>
        <v>#DIV/0!</v>
      </c>
      <c r="W496" s="35" t="e">
        <f>+$C$19*'10 - 2010'!AY443</f>
        <v>#DIV/0!</v>
      </c>
      <c r="X496" s="35" t="e">
        <f>+$C$19*'10 - 2010'!AZ443</f>
        <v>#DIV/0!</v>
      </c>
      <c r="Y496" s="35" t="e">
        <f>+$C$19*'10 - 2010'!BA443</f>
        <v>#DIV/0!</v>
      </c>
      <c r="Z496" s="35" t="e">
        <f>+$C$19*'10 - 2010'!BB443</f>
        <v>#DIV/0!</v>
      </c>
      <c r="AA496" s="35" t="e">
        <f>+$C$19*'10 - 2010'!BC443</f>
        <v>#DIV/0!</v>
      </c>
      <c r="AB496" s="35" t="e">
        <f>+$C$19*'10 - 2010'!BD443</f>
        <v>#DIV/0!</v>
      </c>
      <c r="AC496" s="35" t="e">
        <f>+$C$19*'10 - 2010'!BE443</f>
        <v>#DIV/0!</v>
      </c>
      <c r="AD496" s="35" t="e">
        <f>+$C$19*'10 - 2010'!BF443</f>
        <v>#DIV/0!</v>
      </c>
      <c r="AE496" s="35" t="e">
        <f>+$C$19*'10 - 2010'!BG443</f>
        <v>#DIV/0!</v>
      </c>
      <c r="AF496" s="35" t="e">
        <f>+$C$19*'10 - 2010'!BH443</f>
        <v>#DIV/0!</v>
      </c>
      <c r="AG496" s="35" t="e">
        <f>+$C$19*'10 - 2010'!BI443</f>
        <v>#DIV/0!</v>
      </c>
      <c r="AH496" s="35" t="e">
        <f>+$C$19*'10 - 2010'!BJ443</f>
        <v>#DIV/0!</v>
      </c>
    </row>
    <row r="497" spans="1:34">
      <c r="A497" s="44">
        <v>490</v>
      </c>
      <c r="B497" s="35">
        <f>+'10 - 2010'!B444</f>
        <v>0</v>
      </c>
      <c r="C497" s="35" t="e">
        <f>+'10 - 2010'!AE444/'10 - 2010'!BK444</f>
        <v>#DIV/0!</v>
      </c>
      <c r="D497" s="35" t="e">
        <f>+$C$19*'10 - 2010'!AF444</f>
        <v>#DIV/0!</v>
      </c>
      <c r="E497" s="35" t="e">
        <f>+$C$19*'10 - 2010'!AG444</f>
        <v>#DIV/0!</v>
      </c>
      <c r="F497" s="35" t="e">
        <f>+$C$19*'10 - 2010'!AH444</f>
        <v>#DIV/0!</v>
      </c>
      <c r="G497" s="35" t="e">
        <f>+$C$19*'10 - 2010'!AI444</f>
        <v>#DIV/0!</v>
      </c>
      <c r="H497" s="35" t="e">
        <f>+$C$19*'10 - 2010'!AJ444</f>
        <v>#DIV/0!</v>
      </c>
      <c r="I497" s="35" t="e">
        <f>+$C$19*'10 - 2010'!AK444</f>
        <v>#DIV/0!</v>
      </c>
      <c r="J497" s="35" t="e">
        <f>+$C$19*'10 - 2010'!AL444</f>
        <v>#DIV/0!</v>
      </c>
      <c r="K497" s="35" t="e">
        <f>+$C$19*'10 - 2010'!AM444</f>
        <v>#DIV/0!</v>
      </c>
      <c r="L497" s="35" t="e">
        <f>+$C$19*'10 - 2010'!AN444</f>
        <v>#DIV/0!</v>
      </c>
      <c r="M497" s="35" t="e">
        <f>+$C$19*'10 - 2010'!AO444</f>
        <v>#DIV/0!</v>
      </c>
      <c r="N497" s="35" t="e">
        <f>+$C$19*'10 - 2010'!AP444</f>
        <v>#DIV/0!</v>
      </c>
      <c r="O497" s="35" t="e">
        <f>+$C$19*'10 - 2010'!AQ444</f>
        <v>#DIV/0!</v>
      </c>
      <c r="P497" s="35" t="e">
        <f>+$C$19*'10 - 2010'!AR444</f>
        <v>#DIV/0!</v>
      </c>
      <c r="Q497" s="35" t="e">
        <f>+$C$19*'10 - 2010'!AS444</f>
        <v>#DIV/0!</v>
      </c>
      <c r="R497" s="35" t="e">
        <f>+$C$19*'10 - 2010'!AT444</f>
        <v>#DIV/0!</v>
      </c>
      <c r="S497" s="35" t="e">
        <f>+$C$19*'10 - 2010'!AU444</f>
        <v>#DIV/0!</v>
      </c>
      <c r="T497" s="35" t="e">
        <f>+$C$19*'10 - 2010'!AV444</f>
        <v>#DIV/0!</v>
      </c>
      <c r="U497" s="35" t="e">
        <f>+$C$19*'10 - 2010'!AW444</f>
        <v>#DIV/0!</v>
      </c>
      <c r="V497" s="35" t="e">
        <f>+$C$19*'10 - 2010'!AX444</f>
        <v>#DIV/0!</v>
      </c>
      <c r="W497" s="35" t="e">
        <f>+$C$19*'10 - 2010'!AY444</f>
        <v>#DIV/0!</v>
      </c>
      <c r="X497" s="35" t="e">
        <f>+$C$19*'10 - 2010'!AZ444</f>
        <v>#DIV/0!</v>
      </c>
      <c r="Y497" s="35" t="e">
        <f>+$C$19*'10 - 2010'!BA444</f>
        <v>#DIV/0!</v>
      </c>
      <c r="Z497" s="35" t="e">
        <f>+$C$19*'10 - 2010'!BB444</f>
        <v>#DIV/0!</v>
      </c>
      <c r="AA497" s="35" t="e">
        <f>+$C$19*'10 - 2010'!BC444</f>
        <v>#DIV/0!</v>
      </c>
      <c r="AB497" s="35" t="e">
        <f>+$C$19*'10 - 2010'!BD444</f>
        <v>#DIV/0!</v>
      </c>
      <c r="AC497" s="35" t="e">
        <f>+$C$19*'10 - 2010'!BE444</f>
        <v>#DIV/0!</v>
      </c>
      <c r="AD497" s="35" t="e">
        <f>+$C$19*'10 - 2010'!BF444</f>
        <v>#DIV/0!</v>
      </c>
      <c r="AE497" s="35" t="e">
        <f>+$C$19*'10 - 2010'!BG444</f>
        <v>#DIV/0!</v>
      </c>
      <c r="AF497" s="35" t="e">
        <f>+$C$19*'10 - 2010'!BH444</f>
        <v>#DIV/0!</v>
      </c>
      <c r="AG497" s="35" t="e">
        <f>+$C$19*'10 - 2010'!BI444</f>
        <v>#DIV/0!</v>
      </c>
      <c r="AH497" s="35" t="e">
        <f>+$C$19*'10 - 2010'!BJ444</f>
        <v>#DIV/0!</v>
      </c>
    </row>
    <row r="498" spans="1:34">
      <c r="A498" s="44">
        <v>491</v>
      </c>
      <c r="B498" s="35">
        <f>+'10 - 2010'!B445</f>
        <v>0</v>
      </c>
      <c r="C498" s="35" t="e">
        <f>+'10 - 2010'!AE445/'10 - 2010'!BK445</f>
        <v>#DIV/0!</v>
      </c>
      <c r="D498" s="35" t="e">
        <f>+$C$19*'10 - 2010'!AF445</f>
        <v>#DIV/0!</v>
      </c>
      <c r="E498" s="35" t="e">
        <f>+$C$19*'10 - 2010'!AG445</f>
        <v>#DIV/0!</v>
      </c>
      <c r="F498" s="35" t="e">
        <f>+$C$19*'10 - 2010'!AH445</f>
        <v>#DIV/0!</v>
      </c>
      <c r="G498" s="35" t="e">
        <f>+$C$19*'10 - 2010'!AI445</f>
        <v>#DIV/0!</v>
      </c>
      <c r="H498" s="35" t="e">
        <f>+$C$19*'10 - 2010'!AJ445</f>
        <v>#DIV/0!</v>
      </c>
      <c r="I498" s="35" t="e">
        <f>+$C$19*'10 - 2010'!AK445</f>
        <v>#DIV/0!</v>
      </c>
      <c r="J498" s="35" t="e">
        <f>+$C$19*'10 - 2010'!AL445</f>
        <v>#DIV/0!</v>
      </c>
      <c r="K498" s="35" t="e">
        <f>+$C$19*'10 - 2010'!AM445</f>
        <v>#DIV/0!</v>
      </c>
      <c r="L498" s="35" t="e">
        <f>+$C$19*'10 - 2010'!AN445</f>
        <v>#DIV/0!</v>
      </c>
      <c r="M498" s="35" t="e">
        <f>+$C$19*'10 - 2010'!AO445</f>
        <v>#DIV/0!</v>
      </c>
      <c r="N498" s="35" t="e">
        <f>+$C$19*'10 - 2010'!AP445</f>
        <v>#DIV/0!</v>
      </c>
      <c r="O498" s="35" t="e">
        <f>+$C$19*'10 - 2010'!AQ445</f>
        <v>#DIV/0!</v>
      </c>
      <c r="P498" s="35" t="e">
        <f>+$C$19*'10 - 2010'!AR445</f>
        <v>#DIV/0!</v>
      </c>
      <c r="Q498" s="35" t="e">
        <f>+$C$19*'10 - 2010'!AS445</f>
        <v>#DIV/0!</v>
      </c>
      <c r="R498" s="35" t="e">
        <f>+$C$19*'10 - 2010'!AT445</f>
        <v>#DIV/0!</v>
      </c>
      <c r="S498" s="35" t="e">
        <f>+$C$19*'10 - 2010'!AU445</f>
        <v>#DIV/0!</v>
      </c>
      <c r="T498" s="35" t="e">
        <f>+$C$19*'10 - 2010'!AV445</f>
        <v>#DIV/0!</v>
      </c>
      <c r="U498" s="35" t="e">
        <f>+$C$19*'10 - 2010'!AW445</f>
        <v>#DIV/0!</v>
      </c>
      <c r="V498" s="35" t="e">
        <f>+$C$19*'10 - 2010'!AX445</f>
        <v>#DIV/0!</v>
      </c>
      <c r="W498" s="35" t="e">
        <f>+$C$19*'10 - 2010'!AY445</f>
        <v>#DIV/0!</v>
      </c>
      <c r="X498" s="35" t="e">
        <f>+$C$19*'10 - 2010'!AZ445</f>
        <v>#DIV/0!</v>
      </c>
      <c r="Y498" s="35" t="e">
        <f>+$C$19*'10 - 2010'!BA445</f>
        <v>#DIV/0!</v>
      </c>
      <c r="Z498" s="35" t="e">
        <f>+$C$19*'10 - 2010'!BB445</f>
        <v>#DIV/0!</v>
      </c>
      <c r="AA498" s="35" t="e">
        <f>+$C$19*'10 - 2010'!BC445</f>
        <v>#DIV/0!</v>
      </c>
      <c r="AB498" s="35" t="e">
        <f>+$C$19*'10 - 2010'!BD445</f>
        <v>#DIV/0!</v>
      </c>
      <c r="AC498" s="35" t="e">
        <f>+$C$19*'10 - 2010'!BE445</f>
        <v>#DIV/0!</v>
      </c>
      <c r="AD498" s="35" t="e">
        <f>+$C$19*'10 - 2010'!BF445</f>
        <v>#DIV/0!</v>
      </c>
      <c r="AE498" s="35" t="e">
        <f>+$C$19*'10 - 2010'!BG445</f>
        <v>#DIV/0!</v>
      </c>
      <c r="AF498" s="35" t="e">
        <f>+$C$19*'10 - 2010'!BH445</f>
        <v>#DIV/0!</v>
      </c>
      <c r="AG498" s="35" t="e">
        <f>+$C$19*'10 - 2010'!BI445</f>
        <v>#DIV/0!</v>
      </c>
      <c r="AH498" s="35" t="e">
        <f>+$C$19*'10 - 2010'!BJ445</f>
        <v>#DIV/0!</v>
      </c>
    </row>
    <row r="499" spans="1:34">
      <c r="A499" s="44">
        <v>492</v>
      </c>
      <c r="B499" s="35">
        <f>+'10 - 2010'!B446</f>
        <v>0</v>
      </c>
      <c r="C499" s="35" t="e">
        <f>+'10 - 2010'!AE446/'10 - 2010'!BK446</f>
        <v>#DIV/0!</v>
      </c>
      <c r="D499" s="35" t="e">
        <f>+$C$19*'10 - 2010'!AF446</f>
        <v>#DIV/0!</v>
      </c>
      <c r="E499" s="35" t="e">
        <f>+$C$19*'10 - 2010'!AG446</f>
        <v>#DIV/0!</v>
      </c>
      <c r="F499" s="35" t="e">
        <f>+$C$19*'10 - 2010'!AH446</f>
        <v>#DIV/0!</v>
      </c>
      <c r="G499" s="35" t="e">
        <f>+$C$19*'10 - 2010'!AI446</f>
        <v>#DIV/0!</v>
      </c>
      <c r="H499" s="35" t="e">
        <f>+$C$19*'10 - 2010'!AJ446</f>
        <v>#DIV/0!</v>
      </c>
      <c r="I499" s="35" t="e">
        <f>+$C$19*'10 - 2010'!AK446</f>
        <v>#DIV/0!</v>
      </c>
      <c r="J499" s="35" t="e">
        <f>+$C$19*'10 - 2010'!AL446</f>
        <v>#DIV/0!</v>
      </c>
      <c r="K499" s="35" t="e">
        <f>+$C$19*'10 - 2010'!AM446</f>
        <v>#DIV/0!</v>
      </c>
      <c r="L499" s="35" t="e">
        <f>+$C$19*'10 - 2010'!AN446</f>
        <v>#DIV/0!</v>
      </c>
      <c r="M499" s="35" t="e">
        <f>+$C$19*'10 - 2010'!AO446</f>
        <v>#DIV/0!</v>
      </c>
      <c r="N499" s="35" t="e">
        <f>+$C$19*'10 - 2010'!AP446</f>
        <v>#DIV/0!</v>
      </c>
      <c r="O499" s="35" t="e">
        <f>+$C$19*'10 - 2010'!AQ446</f>
        <v>#DIV/0!</v>
      </c>
      <c r="P499" s="35" t="e">
        <f>+$C$19*'10 - 2010'!AR446</f>
        <v>#DIV/0!</v>
      </c>
      <c r="Q499" s="35" t="e">
        <f>+$C$19*'10 - 2010'!AS446</f>
        <v>#DIV/0!</v>
      </c>
      <c r="R499" s="35" t="e">
        <f>+$C$19*'10 - 2010'!AT446</f>
        <v>#DIV/0!</v>
      </c>
      <c r="S499" s="35" t="e">
        <f>+$C$19*'10 - 2010'!AU446</f>
        <v>#DIV/0!</v>
      </c>
      <c r="T499" s="35" t="e">
        <f>+$C$19*'10 - 2010'!AV446</f>
        <v>#DIV/0!</v>
      </c>
      <c r="U499" s="35" t="e">
        <f>+$C$19*'10 - 2010'!AW446</f>
        <v>#DIV/0!</v>
      </c>
      <c r="V499" s="35" t="e">
        <f>+$C$19*'10 - 2010'!AX446</f>
        <v>#DIV/0!</v>
      </c>
      <c r="W499" s="35" t="e">
        <f>+$C$19*'10 - 2010'!AY446</f>
        <v>#DIV/0!</v>
      </c>
      <c r="X499" s="35" t="e">
        <f>+$C$19*'10 - 2010'!AZ446</f>
        <v>#DIV/0!</v>
      </c>
      <c r="Y499" s="35" t="e">
        <f>+$C$19*'10 - 2010'!BA446</f>
        <v>#DIV/0!</v>
      </c>
      <c r="Z499" s="35" t="e">
        <f>+$C$19*'10 - 2010'!BB446</f>
        <v>#DIV/0!</v>
      </c>
      <c r="AA499" s="35" t="e">
        <f>+$C$19*'10 - 2010'!BC446</f>
        <v>#DIV/0!</v>
      </c>
      <c r="AB499" s="35" t="e">
        <f>+$C$19*'10 - 2010'!BD446</f>
        <v>#DIV/0!</v>
      </c>
      <c r="AC499" s="35" t="e">
        <f>+$C$19*'10 - 2010'!BE446</f>
        <v>#DIV/0!</v>
      </c>
      <c r="AD499" s="35" t="e">
        <f>+$C$19*'10 - 2010'!BF446</f>
        <v>#DIV/0!</v>
      </c>
      <c r="AE499" s="35" t="e">
        <f>+$C$19*'10 - 2010'!BG446</f>
        <v>#DIV/0!</v>
      </c>
      <c r="AF499" s="35" t="e">
        <f>+$C$19*'10 - 2010'!BH446</f>
        <v>#DIV/0!</v>
      </c>
      <c r="AG499" s="35" t="e">
        <f>+$C$19*'10 - 2010'!BI446</f>
        <v>#DIV/0!</v>
      </c>
      <c r="AH499" s="35" t="e">
        <f>+$C$19*'10 - 2010'!BJ446</f>
        <v>#DIV/0!</v>
      </c>
    </row>
    <row r="500" spans="1:34">
      <c r="A500" s="44">
        <v>493</v>
      </c>
      <c r="B500" s="35">
        <f>+'10 - 2010'!B447</f>
        <v>0</v>
      </c>
      <c r="C500" s="35" t="e">
        <f>+'10 - 2010'!AE447/'10 - 2010'!BK447</f>
        <v>#DIV/0!</v>
      </c>
      <c r="D500" s="35" t="e">
        <f>+$C$19*'10 - 2010'!AF447</f>
        <v>#DIV/0!</v>
      </c>
      <c r="E500" s="35" t="e">
        <f>+$C$19*'10 - 2010'!AG447</f>
        <v>#DIV/0!</v>
      </c>
      <c r="F500" s="35" t="e">
        <f>+$C$19*'10 - 2010'!AH447</f>
        <v>#DIV/0!</v>
      </c>
      <c r="G500" s="35" t="e">
        <f>+$C$19*'10 - 2010'!AI447</f>
        <v>#DIV/0!</v>
      </c>
      <c r="H500" s="35" t="e">
        <f>+$C$19*'10 - 2010'!AJ447</f>
        <v>#DIV/0!</v>
      </c>
      <c r="I500" s="35" t="e">
        <f>+$C$19*'10 - 2010'!AK447</f>
        <v>#DIV/0!</v>
      </c>
      <c r="J500" s="35" t="e">
        <f>+$C$19*'10 - 2010'!AL447</f>
        <v>#DIV/0!</v>
      </c>
      <c r="K500" s="35" t="e">
        <f>+$C$19*'10 - 2010'!AM447</f>
        <v>#DIV/0!</v>
      </c>
      <c r="L500" s="35" t="e">
        <f>+$C$19*'10 - 2010'!AN447</f>
        <v>#DIV/0!</v>
      </c>
      <c r="M500" s="35" t="e">
        <f>+$C$19*'10 - 2010'!AO447</f>
        <v>#DIV/0!</v>
      </c>
      <c r="N500" s="35" t="e">
        <f>+$C$19*'10 - 2010'!AP447</f>
        <v>#DIV/0!</v>
      </c>
      <c r="O500" s="35" t="e">
        <f>+$C$19*'10 - 2010'!AQ447</f>
        <v>#DIV/0!</v>
      </c>
      <c r="P500" s="35" t="e">
        <f>+$C$19*'10 - 2010'!AR447</f>
        <v>#DIV/0!</v>
      </c>
      <c r="Q500" s="35" t="e">
        <f>+$C$19*'10 - 2010'!AS447</f>
        <v>#DIV/0!</v>
      </c>
      <c r="R500" s="35" t="e">
        <f>+$C$19*'10 - 2010'!AT447</f>
        <v>#DIV/0!</v>
      </c>
      <c r="S500" s="35" t="e">
        <f>+$C$19*'10 - 2010'!AU447</f>
        <v>#DIV/0!</v>
      </c>
      <c r="T500" s="35" t="e">
        <f>+$C$19*'10 - 2010'!AV447</f>
        <v>#DIV/0!</v>
      </c>
      <c r="U500" s="35" t="e">
        <f>+$C$19*'10 - 2010'!AW447</f>
        <v>#DIV/0!</v>
      </c>
      <c r="V500" s="35" t="e">
        <f>+$C$19*'10 - 2010'!AX447</f>
        <v>#DIV/0!</v>
      </c>
      <c r="W500" s="35" t="e">
        <f>+$C$19*'10 - 2010'!AY447</f>
        <v>#DIV/0!</v>
      </c>
      <c r="X500" s="35" t="e">
        <f>+$C$19*'10 - 2010'!AZ447</f>
        <v>#DIV/0!</v>
      </c>
      <c r="Y500" s="35" t="e">
        <f>+$C$19*'10 - 2010'!BA447</f>
        <v>#DIV/0!</v>
      </c>
      <c r="Z500" s="35" t="e">
        <f>+$C$19*'10 - 2010'!BB447</f>
        <v>#DIV/0!</v>
      </c>
      <c r="AA500" s="35" t="e">
        <f>+$C$19*'10 - 2010'!BC447</f>
        <v>#DIV/0!</v>
      </c>
      <c r="AB500" s="35" t="e">
        <f>+$C$19*'10 - 2010'!BD447</f>
        <v>#DIV/0!</v>
      </c>
      <c r="AC500" s="35" t="e">
        <f>+$C$19*'10 - 2010'!BE447</f>
        <v>#DIV/0!</v>
      </c>
      <c r="AD500" s="35" t="e">
        <f>+$C$19*'10 - 2010'!BF447</f>
        <v>#DIV/0!</v>
      </c>
      <c r="AE500" s="35" t="e">
        <f>+$C$19*'10 - 2010'!BG447</f>
        <v>#DIV/0!</v>
      </c>
      <c r="AF500" s="35" t="e">
        <f>+$C$19*'10 - 2010'!BH447</f>
        <v>#DIV/0!</v>
      </c>
      <c r="AG500" s="35" t="e">
        <f>+$C$19*'10 - 2010'!BI447</f>
        <v>#DIV/0!</v>
      </c>
      <c r="AH500" s="35" t="e">
        <f>+$C$19*'10 - 2010'!BJ447</f>
        <v>#DIV/0!</v>
      </c>
    </row>
    <row r="501" spans="1:34">
      <c r="A501" s="44">
        <v>494</v>
      </c>
      <c r="B501" s="35">
        <f>+'10 - 2010'!B448</f>
        <v>0</v>
      </c>
      <c r="C501" s="35" t="e">
        <f>+'10 - 2010'!AE448/'10 - 2010'!BK448</f>
        <v>#DIV/0!</v>
      </c>
      <c r="D501" s="35" t="e">
        <f>+$C$19*'10 - 2010'!AF448</f>
        <v>#DIV/0!</v>
      </c>
      <c r="E501" s="35" t="e">
        <f>+$C$19*'10 - 2010'!AG448</f>
        <v>#DIV/0!</v>
      </c>
      <c r="F501" s="35" t="e">
        <f>+$C$19*'10 - 2010'!AH448</f>
        <v>#DIV/0!</v>
      </c>
      <c r="G501" s="35" t="e">
        <f>+$C$19*'10 - 2010'!AI448</f>
        <v>#DIV/0!</v>
      </c>
      <c r="H501" s="35" t="e">
        <f>+$C$19*'10 - 2010'!AJ448</f>
        <v>#DIV/0!</v>
      </c>
      <c r="I501" s="35" t="e">
        <f>+$C$19*'10 - 2010'!AK448</f>
        <v>#DIV/0!</v>
      </c>
      <c r="J501" s="35" t="e">
        <f>+$C$19*'10 - 2010'!AL448</f>
        <v>#DIV/0!</v>
      </c>
      <c r="K501" s="35" t="e">
        <f>+$C$19*'10 - 2010'!AM448</f>
        <v>#DIV/0!</v>
      </c>
      <c r="L501" s="35" t="e">
        <f>+$C$19*'10 - 2010'!AN448</f>
        <v>#DIV/0!</v>
      </c>
      <c r="M501" s="35" t="e">
        <f>+$C$19*'10 - 2010'!AO448</f>
        <v>#DIV/0!</v>
      </c>
      <c r="N501" s="35" t="e">
        <f>+$C$19*'10 - 2010'!AP448</f>
        <v>#DIV/0!</v>
      </c>
      <c r="O501" s="35" t="e">
        <f>+$C$19*'10 - 2010'!AQ448</f>
        <v>#DIV/0!</v>
      </c>
      <c r="P501" s="35" t="e">
        <f>+$C$19*'10 - 2010'!AR448</f>
        <v>#DIV/0!</v>
      </c>
      <c r="Q501" s="35" t="e">
        <f>+$C$19*'10 - 2010'!AS448</f>
        <v>#DIV/0!</v>
      </c>
      <c r="R501" s="35" t="e">
        <f>+$C$19*'10 - 2010'!AT448</f>
        <v>#DIV/0!</v>
      </c>
      <c r="S501" s="35" t="e">
        <f>+$C$19*'10 - 2010'!AU448</f>
        <v>#DIV/0!</v>
      </c>
      <c r="T501" s="35" t="e">
        <f>+$C$19*'10 - 2010'!AV448</f>
        <v>#DIV/0!</v>
      </c>
      <c r="U501" s="35" t="e">
        <f>+$C$19*'10 - 2010'!AW448</f>
        <v>#DIV/0!</v>
      </c>
      <c r="V501" s="35" t="e">
        <f>+$C$19*'10 - 2010'!AX448</f>
        <v>#DIV/0!</v>
      </c>
      <c r="W501" s="35" t="e">
        <f>+$C$19*'10 - 2010'!AY448</f>
        <v>#DIV/0!</v>
      </c>
      <c r="X501" s="35" t="e">
        <f>+$C$19*'10 - 2010'!AZ448</f>
        <v>#DIV/0!</v>
      </c>
      <c r="Y501" s="35" t="e">
        <f>+$C$19*'10 - 2010'!BA448</f>
        <v>#DIV/0!</v>
      </c>
      <c r="Z501" s="35" t="e">
        <f>+$C$19*'10 - 2010'!BB448</f>
        <v>#DIV/0!</v>
      </c>
      <c r="AA501" s="35" t="e">
        <f>+$C$19*'10 - 2010'!BC448</f>
        <v>#DIV/0!</v>
      </c>
      <c r="AB501" s="35" t="e">
        <f>+$C$19*'10 - 2010'!BD448</f>
        <v>#DIV/0!</v>
      </c>
      <c r="AC501" s="35" t="e">
        <f>+$C$19*'10 - 2010'!BE448</f>
        <v>#DIV/0!</v>
      </c>
      <c r="AD501" s="35" t="e">
        <f>+$C$19*'10 - 2010'!BF448</f>
        <v>#DIV/0!</v>
      </c>
      <c r="AE501" s="35" t="e">
        <f>+$C$19*'10 - 2010'!BG448</f>
        <v>#DIV/0!</v>
      </c>
      <c r="AF501" s="35" t="e">
        <f>+$C$19*'10 - 2010'!BH448</f>
        <v>#DIV/0!</v>
      </c>
      <c r="AG501" s="35" t="e">
        <f>+$C$19*'10 - 2010'!BI448</f>
        <v>#DIV/0!</v>
      </c>
      <c r="AH501" s="35" t="e">
        <f>+$C$19*'10 - 2010'!BJ448</f>
        <v>#DIV/0!</v>
      </c>
    </row>
    <row r="502" spans="1:34">
      <c r="A502" s="44">
        <v>495</v>
      </c>
      <c r="B502" s="35">
        <f>+'10 - 2010'!B449</f>
        <v>0</v>
      </c>
      <c r="C502" s="35" t="e">
        <f>+'10 - 2010'!AE449/'10 - 2010'!BK449</f>
        <v>#DIV/0!</v>
      </c>
      <c r="D502" s="35" t="e">
        <f>+$C$19*'10 - 2010'!AF449</f>
        <v>#DIV/0!</v>
      </c>
      <c r="E502" s="35" t="e">
        <f>+$C$19*'10 - 2010'!AG449</f>
        <v>#DIV/0!</v>
      </c>
      <c r="F502" s="35" t="e">
        <f>+$C$19*'10 - 2010'!AH449</f>
        <v>#DIV/0!</v>
      </c>
      <c r="G502" s="35" t="e">
        <f>+$C$19*'10 - 2010'!AI449</f>
        <v>#DIV/0!</v>
      </c>
      <c r="H502" s="35" t="e">
        <f>+$C$19*'10 - 2010'!AJ449</f>
        <v>#DIV/0!</v>
      </c>
      <c r="I502" s="35" t="e">
        <f>+$C$19*'10 - 2010'!AK449</f>
        <v>#DIV/0!</v>
      </c>
      <c r="J502" s="35" t="e">
        <f>+$C$19*'10 - 2010'!AL449</f>
        <v>#DIV/0!</v>
      </c>
      <c r="K502" s="35" t="e">
        <f>+$C$19*'10 - 2010'!AM449</f>
        <v>#DIV/0!</v>
      </c>
      <c r="L502" s="35" t="e">
        <f>+$C$19*'10 - 2010'!AN449</f>
        <v>#DIV/0!</v>
      </c>
      <c r="M502" s="35" t="e">
        <f>+$C$19*'10 - 2010'!AO449</f>
        <v>#DIV/0!</v>
      </c>
      <c r="N502" s="35" t="e">
        <f>+$C$19*'10 - 2010'!AP449</f>
        <v>#DIV/0!</v>
      </c>
      <c r="O502" s="35" t="e">
        <f>+$C$19*'10 - 2010'!AQ449</f>
        <v>#DIV/0!</v>
      </c>
      <c r="P502" s="35" t="e">
        <f>+$C$19*'10 - 2010'!AR449</f>
        <v>#DIV/0!</v>
      </c>
      <c r="Q502" s="35" t="e">
        <f>+$C$19*'10 - 2010'!AS449</f>
        <v>#DIV/0!</v>
      </c>
      <c r="R502" s="35" t="e">
        <f>+$C$19*'10 - 2010'!AT449</f>
        <v>#DIV/0!</v>
      </c>
      <c r="S502" s="35" t="e">
        <f>+$C$19*'10 - 2010'!AU449</f>
        <v>#DIV/0!</v>
      </c>
      <c r="T502" s="35" t="e">
        <f>+$C$19*'10 - 2010'!AV449</f>
        <v>#DIV/0!</v>
      </c>
      <c r="U502" s="35" t="e">
        <f>+$C$19*'10 - 2010'!AW449</f>
        <v>#DIV/0!</v>
      </c>
      <c r="V502" s="35" t="e">
        <f>+$C$19*'10 - 2010'!AX449</f>
        <v>#DIV/0!</v>
      </c>
      <c r="W502" s="35" t="e">
        <f>+$C$19*'10 - 2010'!AY449</f>
        <v>#DIV/0!</v>
      </c>
      <c r="X502" s="35" t="e">
        <f>+$C$19*'10 - 2010'!AZ449</f>
        <v>#DIV/0!</v>
      </c>
      <c r="Y502" s="35" t="e">
        <f>+$C$19*'10 - 2010'!BA449</f>
        <v>#DIV/0!</v>
      </c>
      <c r="Z502" s="35" t="e">
        <f>+$C$19*'10 - 2010'!BB449</f>
        <v>#DIV/0!</v>
      </c>
      <c r="AA502" s="35" t="e">
        <f>+$C$19*'10 - 2010'!BC449</f>
        <v>#DIV/0!</v>
      </c>
      <c r="AB502" s="35" t="e">
        <f>+$C$19*'10 - 2010'!BD449</f>
        <v>#DIV/0!</v>
      </c>
      <c r="AC502" s="35" t="e">
        <f>+$C$19*'10 - 2010'!BE449</f>
        <v>#DIV/0!</v>
      </c>
      <c r="AD502" s="35" t="e">
        <f>+$C$19*'10 - 2010'!BF449</f>
        <v>#DIV/0!</v>
      </c>
      <c r="AE502" s="35" t="e">
        <f>+$C$19*'10 - 2010'!BG449</f>
        <v>#DIV/0!</v>
      </c>
      <c r="AF502" s="35" t="e">
        <f>+$C$19*'10 - 2010'!BH449</f>
        <v>#DIV/0!</v>
      </c>
      <c r="AG502" s="35" t="e">
        <f>+$C$19*'10 - 2010'!BI449</f>
        <v>#DIV/0!</v>
      </c>
      <c r="AH502" s="35" t="e">
        <f>+$C$19*'10 - 2010'!BJ449</f>
        <v>#DIV/0!</v>
      </c>
    </row>
    <row r="503" spans="1:34">
      <c r="A503" s="44">
        <v>496</v>
      </c>
      <c r="B503" s="35">
        <f>+'10 - 2010'!B450</f>
        <v>0</v>
      </c>
      <c r="C503" s="35" t="e">
        <f>+'10 - 2010'!AE450/'10 - 2010'!BK450</f>
        <v>#DIV/0!</v>
      </c>
      <c r="D503" s="35" t="e">
        <f>+$C$19*'10 - 2010'!AF450</f>
        <v>#DIV/0!</v>
      </c>
      <c r="E503" s="35" t="e">
        <f>+$C$19*'10 - 2010'!AG450</f>
        <v>#DIV/0!</v>
      </c>
      <c r="F503" s="35" t="e">
        <f>+$C$19*'10 - 2010'!AH450</f>
        <v>#DIV/0!</v>
      </c>
      <c r="G503" s="35" t="e">
        <f>+$C$19*'10 - 2010'!AI450</f>
        <v>#DIV/0!</v>
      </c>
      <c r="H503" s="35" t="e">
        <f>+$C$19*'10 - 2010'!AJ450</f>
        <v>#DIV/0!</v>
      </c>
      <c r="I503" s="35" t="e">
        <f>+$C$19*'10 - 2010'!AK450</f>
        <v>#DIV/0!</v>
      </c>
      <c r="J503" s="35" t="e">
        <f>+$C$19*'10 - 2010'!AL450</f>
        <v>#DIV/0!</v>
      </c>
      <c r="K503" s="35" t="e">
        <f>+$C$19*'10 - 2010'!AM450</f>
        <v>#DIV/0!</v>
      </c>
      <c r="L503" s="35" t="e">
        <f>+$C$19*'10 - 2010'!AN450</f>
        <v>#DIV/0!</v>
      </c>
      <c r="M503" s="35" t="e">
        <f>+$C$19*'10 - 2010'!AO450</f>
        <v>#DIV/0!</v>
      </c>
      <c r="N503" s="35" t="e">
        <f>+$C$19*'10 - 2010'!AP450</f>
        <v>#DIV/0!</v>
      </c>
      <c r="O503" s="35" t="e">
        <f>+$C$19*'10 - 2010'!AQ450</f>
        <v>#DIV/0!</v>
      </c>
      <c r="P503" s="35" t="e">
        <f>+$C$19*'10 - 2010'!AR450</f>
        <v>#DIV/0!</v>
      </c>
      <c r="Q503" s="35" t="e">
        <f>+$C$19*'10 - 2010'!AS450</f>
        <v>#DIV/0!</v>
      </c>
      <c r="R503" s="35" t="e">
        <f>+$C$19*'10 - 2010'!AT450</f>
        <v>#DIV/0!</v>
      </c>
      <c r="S503" s="35" t="e">
        <f>+$C$19*'10 - 2010'!AU450</f>
        <v>#DIV/0!</v>
      </c>
      <c r="T503" s="35" t="e">
        <f>+$C$19*'10 - 2010'!AV450</f>
        <v>#DIV/0!</v>
      </c>
      <c r="U503" s="35" t="e">
        <f>+$C$19*'10 - 2010'!AW450</f>
        <v>#DIV/0!</v>
      </c>
      <c r="V503" s="35" t="e">
        <f>+$C$19*'10 - 2010'!AX450</f>
        <v>#DIV/0!</v>
      </c>
      <c r="W503" s="35" t="e">
        <f>+$C$19*'10 - 2010'!AY450</f>
        <v>#DIV/0!</v>
      </c>
      <c r="X503" s="35" t="e">
        <f>+$C$19*'10 - 2010'!AZ450</f>
        <v>#DIV/0!</v>
      </c>
      <c r="Y503" s="35" t="e">
        <f>+$C$19*'10 - 2010'!BA450</f>
        <v>#DIV/0!</v>
      </c>
      <c r="Z503" s="35" t="e">
        <f>+$C$19*'10 - 2010'!BB450</f>
        <v>#DIV/0!</v>
      </c>
      <c r="AA503" s="35" t="e">
        <f>+$C$19*'10 - 2010'!BC450</f>
        <v>#DIV/0!</v>
      </c>
      <c r="AB503" s="35" t="e">
        <f>+$C$19*'10 - 2010'!BD450</f>
        <v>#DIV/0!</v>
      </c>
      <c r="AC503" s="35" t="e">
        <f>+$C$19*'10 - 2010'!BE450</f>
        <v>#DIV/0!</v>
      </c>
      <c r="AD503" s="35" t="e">
        <f>+$C$19*'10 - 2010'!BF450</f>
        <v>#DIV/0!</v>
      </c>
      <c r="AE503" s="35" t="e">
        <f>+$C$19*'10 - 2010'!BG450</f>
        <v>#DIV/0!</v>
      </c>
      <c r="AF503" s="35" t="e">
        <f>+$C$19*'10 - 2010'!BH450</f>
        <v>#DIV/0!</v>
      </c>
      <c r="AG503" s="35" t="e">
        <f>+$C$19*'10 - 2010'!BI450</f>
        <v>#DIV/0!</v>
      </c>
      <c r="AH503" s="35" t="e">
        <f>+$C$19*'10 - 2010'!BJ450</f>
        <v>#DIV/0!</v>
      </c>
    </row>
    <row r="504" spans="1:34">
      <c r="A504" s="44">
        <v>497</v>
      </c>
      <c r="B504" s="35">
        <f>+'10 - 2010'!B451</f>
        <v>0</v>
      </c>
      <c r="C504" s="35" t="e">
        <f>+'10 - 2010'!AE451/'10 - 2010'!BK451</f>
        <v>#DIV/0!</v>
      </c>
      <c r="D504" s="35" t="e">
        <f>+$C$19*'10 - 2010'!AF451</f>
        <v>#DIV/0!</v>
      </c>
      <c r="E504" s="35" t="e">
        <f>+$C$19*'10 - 2010'!AG451</f>
        <v>#DIV/0!</v>
      </c>
      <c r="F504" s="35" t="e">
        <f>+$C$19*'10 - 2010'!AH451</f>
        <v>#DIV/0!</v>
      </c>
      <c r="G504" s="35" t="e">
        <f>+$C$19*'10 - 2010'!AI451</f>
        <v>#DIV/0!</v>
      </c>
      <c r="H504" s="35" t="e">
        <f>+$C$19*'10 - 2010'!AJ451</f>
        <v>#DIV/0!</v>
      </c>
      <c r="I504" s="35" t="e">
        <f>+$C$19*'10 - 2010'!AK451</f>
        <v>#DIV/0!</v>
      </c>
      <c r="J504" s="35" t="e">
        <f>+$C$19*'10 - 2010'!AL451</f>
        <v>#DIV/0!</v>
      </c>
      <c r="K504" s="35" t="e">
        <f>+$C$19*'10 - 2010'!AM451</f>
        <v>#DIV/0!</v>
      </c>
      <c r="L504" s="35" t="e">
        <f>+$C$19*'10 - 2010'!AN451</f>
        <v>#DIV/0!</v>
      </c>
      <c r="M504" s="35" t="e">
        <f>+$C$19*'10 - 2010'!AO451</f>
        <v>#DIV/0!</v>
      </c>
      <c r="N504" s="35" t="e">
        <f>+$C$19*'10 - 2010'!AP451</f>
        <v>#DIV/0!</v>
      </c>
      <c r="O504" s="35" t="e">
        <f>+$C$19*'10 - 2010'!AQ451</f>
        <v>#DIV/0!</v>
      </c>
      <c r="P504" s="35" t="e">
        <f>+$C$19*'10 - 2010'!AR451</f>
        <v>#DIV/0!</v>
      </c>
      <c r="Q504" s="35" t="e">
        <f>+$C$19*'10 - 2010'!AS451</f>
        <v>#DIV/0!</v>
      </c>
      <c r="R504" s="35" t="e">
        <f>+$C$19*'10 - 2010'!AT451</f>
        <v>#DIV/0!</v>
      </c>
      <c r="S504" s="35" t="e">
        <f>+$C$19*'10 - 2010'!AU451</f>
        <v>#DIV/0!</v>
      </c>
      <c r="T504" s="35" t="e">
        <f>+$C$19*'10 - 2010'!AV451</f>
        <v>#DIV/0!</v>
      </c>
      <c r="U504" s="35" t="e">
        <f>+$C$19*'10 - 2010'!AW451</f>
        <v>#DIV/0!</v>
      </c>
      <c r="V504" s="35" t="e">
        <f>+$C$19*'10 - 2010'!AX451</f>
        <v>#DIV/0!</v>
      </c>
      <c r="W504" s="35" t="e">
        <f>+$C$19*'10 - 2010'!AY451</f>
        <v>#DIV/0!</v>
      </c>
      <c r="X504" s="35" t="e">
        <f>+$C$19*'10 - 2010'!AZ451</f>
        <v>#DIV/0!</v>
      </c>
      <c r="Y504" s="35" t="e">
        <f>+$C$19*'10 - 2010'!BA451</f>
        <v>#DIV/0!</v>
      </c>
      <c r="Z504" s="35" t="e">
        <f>+$C$19*'10 - 2010'!BB451</f>
        <v>#DIV/0!</v>
      </c>
      <c r="AA504" s="35" t="e">
        <f>+$C$19*'10 - 2010'!BC451</f>
        <v>#DIV/0!</v>
      </c>
      <c r="AB504" s="35" t="e">
        <f>+$C$19*'10 - 2010'!BD451</f>
        <v>#DIV/0!</v>
      </c>
      <c r="AC504" s="35" t="e">
        <f>+$C$19*'10 - 2010'!BE451</f>
        <v>#DIV/0!</v>
      </c>
      <c r="AD504" s="35" t="e">
        <f>+$C$19*'10 - 2010'!BF451</f>
        <v>#DIV/0!</v>
      </c>
      <c r="AE504" s="35" t="e">
        <f>+$C$19*'10 - 2010'!BG451</f>
        <v>#DIV/0!</v>
      </c>
      <c r="AF504" s="35" t="e">
        <f>+$C$19*'10 - 2010'!BH451</f>
        <v>#DIV/0!</v>
      </c>
      <c r="AG504" s="35" t="e">
        <f>+$C$19*'10 - 2010'!BI451</f>
        <v>#DIV/0!</v>
      </c>
      <c r="AH504" s="35" t="e">
        <f>+$C$19*'10 - 2010'!BJ451</f>
        <v>#DIV/0!</v>
      </c>
    </row>
    <row r="505" spans="1:34">
      <c r="A505" s="44">
        <v>498</v>
      </c>
      <c r="B505" s="35">
        <f>+'10 - 2010'!B452</f>
        <v>0</v>
      </c>
      <c r="C505" s="35" t="e">
        <f>+'10 - 2010'!AE452/'10 - 2010'!BK452</f>
        <v>#DIV/0!</v>
      </c>
      <c r="D505" s="35" t="e">
        <f>+$C$19*'10 - 2010'!AF452</f>
        <v>#DIV/0!</v>
      </c>
      <c r="E505" s="35" t="e">
        <f>+$C$19*'10 - 2010'!AG452</f>
        <v>#DIV/0!</v>
      </c>
      <c r="F505" s="35" t="e">
        <f>+$C$19*'10 - 2010'!AH452</f>
        <v>#DIV/0!</v>
      </c>
      <c r="G505" s="35" t="e">
        <f>+$C$19*'10 - 2010'!AI452</f>
        <v>#DIV/0!</v>
      </c>
      <c r="H505" s="35" t="e">
        <f>+$C$19*'10 - 2010'!AJ452</f>
        <v>#DIV/0!</v>
      </c>
      <c r="I505" s="35" t="e">
        <f>+$C$19*'10 - 2010'!AK452</f>
        <v>#DIV/0!</v>
      </c>
      <c r="J505" s="35" t="e">
        <f>+$C$19*'10 - 2010'!AL452</f>
        <v>#DIV/0!</v>
      </c>
      <c r="K505" s="35" t="e">
        <f>+$C$19*'10 - 2010'!AM452</f>
        <v>#DIV/0!</v>
      </c>
      <c r="L505" s="35" t="e">
        <f>+$C$19*'10 - 2010'!AN452</f>
        <v>#DIV/0!</v>
      </c>
      <c r="M505" s="35" t="e">
        <f>+$C$19*'10 - 2010'!AO452</f>
        <v>#DIV/0!</v>
      </c>
      <c r="N505" s="35" t="e">
        <f>+$C$19*'10 - 2010'!AP452</f>
        <v>#DIV/0!</v>
      </c>
      <c r="O505" s="35" t="e">
        <f>+$C$19*'10 - 2010'!AQ452</f>
        <v>#DIV/0!</v>
      </c>
      <c r="P505" s="35" t="e">
        <f>+$C$19*'10 - 2010'!AR452</f>
        <v>#DIV/0!</v>
      </c>
      <c r="Q505" s="35" t="e">
        <f>+$C$19*'10 - 2010'!AS452</f>
        <v>#DIV/0!</v>
      </c>
      <c r="R505" s="35" t="e">
        <f>+$C$19*'10 - 2010'!AT452</f>
        <v>#DIV/0!</v>
      </c>
      <c r="S505" s="35" t="e">
        <f>+$C$19*'10 - 2010'!AU452</f>
        <v>#DIV/0!</v>
      </c>
      <c r="T505" s="35" t="e">
        <f>+$C$19*'10 - 2010'!AV452</f>
        <v>#DIV/0!</v>
      </c>
      <c r="U505" s="35" t="e">
        <f>+$C$19*'10 - 2010'!AW452</f>
        <v>#DIV/0!</v>
      </c>
      <c r="V505" s="35" t="e">
        <f>+$C$19*'10 - 2010'!AX452</f>
        <v>#DIV/0!</v>
      </c>
      <c r="W505" s="35" t="e">
        <f>+$C$19*'10 - 2010'!AY452</f>
        <v>#DIV/0!</v>
      </c>
      <c r="X505" s="35" t="e">
        <f>+$C$19*'10 - 2010'!AZ452</f>
        <v>#DIV/0!</v>
      </c>
      <c r="Y505" s="35" t="e">
        <f>+$C$19*'10 - 2010'!BA452</f>
        <v>#DIV/0!</v>
      </c>
      <c r="Z505" s="35" t="e">
        <f>+$C$19*'10 - 2010'!BB452</f>
        <v>#DIV/0!</v>
      </c>
      <c r="AA505" s="35" t="e">
        <f>+$C$19*'10 - 2010'!BC452</f>
        <v>#DIV/0!</v>
      </c>
      <c r="AB505" s="35" t="e">
        <f>+$C$19*'10 - 2010'!BD452</f>
        <v>#DIV/0!</v>
      </c>
      <c r="AC505" s="35" t="e">
        <f>+$C$19*'10 - 2010'!BE452</f>
        <v>#DIV/0!</v>
      </c>
      <c r="AD505" s="35" t="e">
        <f>+$C$19*'10 - 2010'!BF452</f>
        <v>#DIV/0!</v>
      </c>
      <c r="AE505" s="35" t="e">
        <f>+$C$19*'10 - 2010'!BG452</f>
        <v>#DIV/0!</v>
      </c>
      <c r="AF505" s="35" t="e">
        <f>+$C$19*'10 - 2010'!BH452</f>
        <v>#DIV/0!</v>
      </c>
      <c r="AG505" s="35" t="e">
        <f>+$C$19*'10 - 2010'!BI452</f>
        <v>#DIV/0!</v>
      </c>
      <c r="AH505" s="35" t="e">
        <f>+$C$19*'10 - 2010'!BJ452</f>
        <v>#DIV/0!</v>
      </c>
    </row>
    <row r="506" spans="1:34">
      <c r="A506" s="44">
        <v>499</v>
      </c>
      <c r="B506" s="35">
        <f>+'10 - 2010'!B453</f>
        <v>0</v>
      </c>
      <c r="C506" s="35" t="e">
        <f>+'10 - 2010'!AE453/'10 - 2010'!BK453</f>
        <v>#DIV/0!</v>
      </c>
      <c r="D506" s="35" t="e">
        <f>+$C$19*'10 - 2010'!AF453</f>
        <v>#DIV/0!</v>
      </c>
      <c r="E506" s="35" t="e">
        <f>+$C$19*'10 - 2010'!AG453</f>
        <v>#DIV/0!</v>
      </c>
      <c r="F506" s="35" t="e">
        <f>+$C$19*'10 - 2010'!AH453</f>
        <v>#DIV/0!</v>
      </c>
      <c r="G506" s="35" t="e">
        <f>+$C$19*'10 - 2010'!AI453</f>
        <v>#DIV/0!</v>
      </c>
      <c r="H506" s="35" t="e">
        <f>+$C$19*'10 - 2010'!AJ453</f>
        <v>#DIV/0!</v>
      </c>
      <c r="I506" s="35" t="e">
        <f>+$C$19*'10 - 2010'!AK453</f>
        <v>#DIV/0!</v>
      </c>
      <c r="J506" s="35" t="e">
        <f>+$C$19*'10 - 2010'!AL453</f>
        <v>#DIV/0!</v>
      </c>
      <c r="K506" s="35" t="e">
        <f>+$C$19*'10 - 2010'!AM453</f>
        <v>#DIV/0!</v>
      </c>
      <c r="L506" s="35" t="e">
        <f>+$C$19*'10 - 2010'!AN453</f>
        <v>#DIV/0!</v>
      </c>
      <c r="M506" s="35" t="e">
        <f>+$C$19*'10 - 2010'!AO453</f>
        <v>#DIV/0!</v>
      </c>
      <c r="N506" s="35" t="e">
        <f>+$C$19*'10 - 2010'!AP453</f>
        <v>#DIV/0!</v>
      </c>
      <c r="O506" s="35" t="e">
        <f>+$C$19*'10 - 2010'!AQ453</f>
        <v>#DIV/0!</v>
      </c>
      <c r="P506" s="35" t="e">
        <f>+$C$19*'10 - 2010'!AR453</f>
        <v>#DIV/0!</v>
      </c>
      <c r="Q506" s="35" t="e">
        <f>+$C$19*'10 - 2010'!AS453</f>
        <v>#DIV/0!</v>
      </c>
      <c r="R506" s="35" t="e">
        <f>+$C$19*'10 - 2010'!AT453</f>
        <v>#DIV/0!</v>
      </c>
      <c r="S506" s="35" t="e">
        <f>+$C$19*'10 - 2010'!AU453</f>
        <v>#DIV/0!</v>
      </c>
      <c r="T506" s="35" t="e">
        <f>+$C$19*'10 - 2010'!AV453</f>
        <v>#DIV/0!</v>
      </c>
      <c r="U506" s="35" t="e">
        <f>+$C$19*'10 - 2010'!AW453</f>
        <v>#DIV/0!</v>
      </c>
      <c r="V506" s="35" t="e">
        <f>+$C$19*'10 - 2010'!AX453</f>
        <v>#DIV/0!</v>
      </c>
      <c r="W506" s="35" t="e">
        <f>+$C$19*'10 - 2010'!AY453</f>
        <v>#DIV/0!</v>
      </c>
      <c r="X506" s="35" t="e">
        <f>+$C$19*'10 - 2010'!AZ453</f>
        <v>#DIV/0!</v>
      </c>
      <c r="Y506" s="35" t="e">
        <f>+$C$19*'10 - 2010'!BA453</f>
        <v>#DIV/0!</v>
      </c>
      <c r="Z506" s="35" t="e">
        <f>+$C$19*'10 - 2010'!BB453</f>
        <v>#DIV/0!</v>
      </c>
      <c r="AA506" s="35" t="e">
        <f>+$C$19*'10 - 2010'!BC453</f>
        <v>#DIV/0!</v>
      </c>
      <c r="AB506" s="35" t="e">
        <f>+$C$19*'10 - 2010'!BD453</f>
        <v>#DIV/0!</v>
      </c>
      <c r="AC506" s="35" t="e">
        <f>+$C$19*'10 - 2010'!BE453</f>
        <v>#DIV/0!</v>
      </c>
      <c r="AD506" s="35" t="e">
        <f>+$C$19*'10 - 2010'!BF453</f>
        <v>#DIV/0!</v>
      </c>
      <c r="AE506" s="35" t="e">
        <f>+$C$19*'10 - 2010'!BG453</f>
        <v>#DIV/0!</v>
      </c>
      <c r="AF506" s="35" t="e">
        <f>+$C$19*'10 - 2010'!BH453</f>
        <v>#DIV/0!</v>
      </c>
      <c r="AG506" s="35" t="e">
        <f>+$C$19*'10 - 2010'!BI453</f>
        <v>#DIV/0!</v>
      </c>
      <c r="AH506" s="35" t="e">
        <f>+$C$19*'10 - 2010'!BJ453</f>
        <v>#DIV/0!</v>
      </c>
    </row>
    <row r="507" spans="1:34" ht="15" thickBot="1">
      <c r="A507" s="44">
        <v>500</v>
      </c>
      <c r="B507" s="35">
        <f>+'10 - 2010'!B454</f>
        <v>0</v>
      </c>
      <c r="C507" s="35" t="e">
        <f>+'10 - 2010'!AE454/'10 - 2010'!BK454</f>
        <v>#DIV/0!</v>
      </c>
      <c r="D507" s="35" t="e">
        <f>+$C$19*'10 - 2010'!AF454</f>
        <v>#DIV/0!</v>
      </c>
      <c r="E507" s="35" t="e">
        <f>+$C$19*'10 - 2010'!AG454</f>
        <v>#DIV/0!</v>
      </c>
      <c r="F507" s="35" t="e">
        <f>+$C$19*'10 - 2010'!AH454</f>
        <v>#DIV/0!</v>
      </c>
      <c r="G507" s="35" t="e">
        <f>+$C$19*'10 - 2010'!AI454</f>
        <v>#DIV/0!</v>
      </c>
      <c r="H507" s="35" t="e">
        <f>+$C$19*'10 - 2010'!AJ454</f>
        <v>#DIV/0!</v>
      </c>
      <c r="I507" s="35" t="e">
        <f>+$C$19*'10 - 2010'!AK454</f>
        <v>#DIV/0!</v>
      </c>
      <c r="J507" s="35" t="e">
        <f>+$C$19*'10 - 2010'!AL454</f>
        <v>#DIV/0!</v>
      </c>
      <c r="K507" s="35" t="e">
        <f>+$C$19*'10 - 2010'!AM454</f>
        <v>#DIV/0!</v>
      </c>
      <c r="L507" s="35" t="e">
        <f>+$C$19*'10 - 2010'!AN454</f>
        <v>#DIV/0!</v>
      </c>
      <c r="M507" s="35" t="e">
        <f>+$C$19*'10 - 2010'!AO454</f>
        <v>#DIV/0!</v>
      </c>
      <c r="N507" s="35" t="e">
        <f>+$C$19*'10 - 2010'!AP454</f>
        <v>#DIV/0!</v>
      </c>
      <c r="O507" s="35" t="e">
        <f>+$C$19*'10 - 2010'!AQ454</f>
        <v>#DIV/0!</v>
      </c>
      <c r="P507" s="35" t="e">
        <f>+$C$19*'10 - 2010'!AR454</f>
        <v>#DIV/0!</v>
      </c>
      <c r="Q507" s="35" t="e">
        <f>+$C$19*'10 - 2010'!AS454</f>
        <v>#DIV/0!</v>
      </c>
      <c r="R507" s="35" t="e">
        <f>+$C$19*'10 - 2010'!AT454</f>
        <v>#DIV/0!</v>
      </c>
      <c r="S507" s="35" t="e">
        <f>+$C$19*'10 - 2010'!AU454</f>
        <v>#DIV/0!</v>
      </c>
      <c r="T507" s="35" t="e">
        <f>+$C$19*'10 - 2010'!AV454</f>
        <v>#DIV/0!</v>
      </c>
      <c r="U507" s="35" t="e">
        <f>+$C$19*'10 - 2010'!AW454</f>
        <v>#DIV/0!</v>
      </c>
      <c r="V507" s="35" t="e">
        <f>+$C$19*'10 - 2010'!AX454</f>
        <v>#DIV/0!</v>
      </c>
      <c r="W507" s="35" t="e">
        <f>+$C$19*'10 - 2010'!AY454</f>
        <v>#DIV/0!</v>
      </c>
      <c r="X507" s="35" t="e">
        <f>+$C$19*'10 - 2010'!AZ454</f>
        <v>#DIV/0!</v>
      </c>
      <c r="Y507" s="35" t="e">
        <f>+$C$19*'10 - 2010'!BA454</f>
        <v>#DIV/0!</v>
      </c>
      <c r="Z507" s="35" t="e">
        <f>+$C$19*'10 - 2010'!BB454</f>
        <v>#DIV/0!</v>
      </c>
      <c r="AA507" s="35" t="e">
        <f>+$C$19*'10 - 2010'!BC454</f>
        <v>#DIV/0!</v>
      </c>
      <c r="AB507" s="35" t="e">
        <f>+$C$19*'10 - 2010'!BD454</f>
        <v>#DIV/0!</v>
      </c>
      <c r="AC507" s="35" t="e">
        <f>+$C$19*'10 - 2010'!BE454</f>
        <v>#DIV/0!</v>
      </c>
      <c r="AD507" s="35" t="e">
        <f>+$C$19*'10 - 2010'!BF454</f>
        <v>#DIV/0!</v>
      </c>
      <c r="AE507" s="35" t="e">
        <f>+$C$19*'10 - 2010'!BG454</f>
        <v>#DIV/0!</v>
      </c>
      <c r="AF507" s="35" t="e">
        <f>+$C$19*'10 - 2010'!BH454</f>
        <v>#DIV/0!</v>
      </c>
      <c r="AG507" s="35" t="e">
        <f>+$C$19*'10 - 2010'!BI454</f>
        <v>#DIV/0!</v>
      </c>
      <c r="AH507" s="35" t="e">
        <f>+$C$19*'10 - 2010'!BJ454</f>
        <v>#DIV/0!</v>
      </c>
    </row>
    <row r="508" spans="1:34" ht="15" thickBot="1">
      <c r="B508" s="132" t="s">
        <v>104</v>
      </c>
      <c r="C508" s="133"/>
      <c r="D508" s="36" t="e">
        <f>SUM(D8:D507)</f>
        <v>#DIV/0!</v>
      </c>
      <c r="E508" s="36" t="e">
        <f t="shared" ref="E508:AH508" si="0">SUM(E8:E507)</f>
        <v>#DIV/0!</v>
      </c>
      <c r="F508" s="36" t="e">
        <f t="shared" si="0"/>
        <v>#DIV/0!</v>
      </c>
      <c r="G508" s="36" t="e">
        <f t="shared" si="0"/>
        <v>#DIV/0!</v>
      </c>
      <c r="H508" s="36" t="e">
        <f t="shared" si="0"/>
        <v>#DIV/0!</v>
      </c>
      <c r="I508" s="36" t="e">
        <f t="shared" si="0"/>
        <v>#DIV/0!</v>
      </c>
      <c r="J508" s="36" t="e">
        <f t="shared" si="0"/>
        <v>#DIV/0!</v>
      </c>
      <c r="K508" s="36" t="e">
        <f t="shared" si="0"/>
        <v>#DIV/0!</v>
      </c>
      <c r="L508" s="36" t="e">
        <f t="shared" si="0"/>
        <v>#DIV/0!</v>
      </c>
      <c r="M508" s="36" t="e">
        <f t="shared" si="0"/>
        <v>#DIV/0!</v>
      </c>
      <c r="N508" s="36" t="e">
        <f t="shared" si="0"/>
        <v>#DIV/0!</v>
      </c>
      <c r="O508" s="36" t="e">
        <f t="shared" si="0"/>
        <v>#DIV/0!</v>
      </c>
      <c r="P508" s="36" t="e">
        <f t="shared" si="0"/>
        <v>#DIV/0!</v>
      </c>
      <c r="Q508" s="36" t="e">
        <f t="shared" si="0"/>
        <v>#DIV/0!</v>
      </c>
      <c r="R508" s="36" t="e">
        <f t="shared" si="0"/>
        <v>#DIV/0!</v>
      </c>
      <c r="S508" s="36" t="e">
        <f t="shared" si="0"/>
        <v>#DIV/0!</v>
      </c>
      <c r="T508" s="36" t="e">
        <f t="shared" si="0"/>
        <v>#DIV/0!</v>
      </c>
      <c r="U508" s="36" t="e">
        <f t="shared" si="0"/>
        <v>#DIV/0!</v>
      </c>
      <c r="V508" s="36" t="e">
        <f t="shared" si="0"/>
        <v>#DIV/0!</v>
      </c>
      <c r="W508" s="36" t="e">
        <f t="shared" si="0"/>
        <v>#DIV/0!</v>
      </c>
      <c r="X508" s="36" t="e">
        <f t="shared" si="0"/>
        <v>#DIV/0!</v>
      </c>
      <c r="Y508" s="36" t="e">
        <f t="shared" si="0"/>
        <v>#DIV/0!</v>
      </c>
      <c r="Z508" s="36" t="e">
        <f t="shared" si="0"/>
        <v>#DIV/0!</v>
      </c>
      <c r="AA508" s="36" t="e">
        <f t="shared" si="0"/>
        <v>#DIV/0!</v>
      </c>
      <c r="AB508" s="36" t="e">
        <f t="shared" si="0"/>
        <v>#DIV/0!</v>
      </c>
      <c r="AC508" s="36" t="e">
        <f t="shared" si="0"/>
        <v>#DIV/0!</v>
      </c>
      <c r="AD508" s="36" t="e">
        <f t="shared" si="0"/>
        <v>#DIV/0!</v>
      </c>
      <c r="AE508" s="36" t="e">
        <f t="shared" si="0"/>
        <v>#DIV/0!</v>
      </c>
      <c r="AF508" s="36" t="e">
        <f t="shared" si="0"/>
        <v>#DIV/0!</v>
      </c>
      <c r="AG508" s="36" t="e">
        <f t="shared" si="0"/>
        <v>#DIV/0!</v>
      </c>
      <c r="AH508" s="36" t="e">
        <f t="shared" si="0"/>
        <v>#DIV/0!</v>
      </c>
    </row>
    <row r="509" spans="1:34" ht="15" thickBot="1">
      <c r="B509" s="132" t="s">
        <v>105</v>
      </c>
      <c r="C509" s="133"/>
      <c r="D509" s="36" t="e">
        <f t="shared" ref="D509:AH509" si="1">+D508*12</f>
        <v>#DIV/0!</v>
      </c>
      <c r="E509" s="36" t="e">
        <f t="shared" si="1"/>
        <v>#DIV/0!</v>
      </c>
      <c r="F509" s="36" t="e">
        <f t="shared" si="1"/>
        <v>#DIV/0!</v>
      </c>
      <c r="G509" s="36" t="e">
        <f t="shared" si="1"/>
        <v>#DIV/0!</v>
      </c>
      <c r="H509" s="36" t="e">
        <f t="shared" si="1"/>
        <v>#DIV/0!</v>
      </c>
      <c r="I509" s="36" t="e">
        <f t="shared" si="1"/>
        <v>#DIV/0!</v>
      </c>
      <c r="J509" s="36" t="e">
        <f t="shared" si="1"/>
        <v>#DIV/0!</v>
      </c>
      <c r="K509" s="36" t="e">
        <f t="shared" si="1"/>
        <v>#DIV/0!</v>
      </c>
      <c r="L509" s="36" t="e">
        <f t="shared" si="1"/>
        <v>#DIV/0!</v>
      </c>
      <c r="M509" s="36" t="e">
        <f t="shared" si="1"/>
        <v>#DIV/0!</v>
      </c>
      <c r="N509" s="36" t="e">
        <f t="shared" si="1"/>
        <v>#DIV/0!</v>
      </c>
      <c r="O509" s="36" t="e">
        <f t="shared" si="1"/>
        <v>#DIV/0!</v>
      </c>
      <c r="P509" s="36" t="e">
        <f t="shared" si="1"/>
        <v>#DIV/0!</v>
      </c>
      <c r="Q509" s="36" t="e">
        <f t="shared" si="1"/>
        <v>#DIV/0!</v>
      </c>
      <c r="R509" s="36" t="e">
        <f t="shared" si="1"/>
        <v>#DIV/0!</v>
      </c>
      <c r="S509" s="36" t="e">
        <f t="shared" si="1"/>
        <v>#DIV/0!</v>
      </c>
      <c r="T509" s="36" t="e">
        <f t="shared" si="1"/>
        <v>#DIV/0!</v>
      </c>
      <c r="U509" s="36" t="e">
        <f t="shared" si="1"/>
        <v>#DIV/0!</v>
      </c>
      <c r="V509" s="36" t="e">
        <f t="shared" si="1"/>
        <v>#DIV/0!</v>
      </c>
      <c r="W509" s="36" t="e">
        <f t="shared" si="1"/>
        <v>#DIV/0!</v>
      </c>
      <c r="X509" s="36" t="e">
        <f t="shared" si="1"/>
        <v>#DIV/0!</v>
      </c>
      <c r="Y509" s="36" t="e">
        <f t="shared" si="1"/>
        <v>#DIV/0!</v>
      </c>
      <c r="Z509" s="36" t="e">
        <f t="shared" si="1"/>
        <v>#DIV/0!</v>
      </c>
      <c r="AA509" s="36" t="e">
        <f t="shared" si="1"/>
        <v>#DIV/0!</v>
      </c>
      <c r="AB509" s="36" t="e">
        <f t="shared" si="1"/>
        <v>#DIV/0!</v>
      </c>
      <c r="AC509" s="36" t="e">
        <f t="shared" si="1"/>
        <v>#DIV/0!</v>
      </c>
      <c r="AD509" s="36" t="e">
        <f t="shared" si="1"/>
        <v>#DIV/0!</v>
      </c>
      <c r="AE509" s="36" t="e">
        <f t="shared" si="1"/>
        <v>#DIV/0!</v>
      </c>
      <c r="AF509" s="36" t="e">
        <f t="shared" si="1"/>
        <v>#DIV/0!</v>
      </c>
      <c r="AG509" s="36" t="e">
        <f t="shared" si="1"/>
        <v>#DIV/0!</v>
      </c>
      <c r="AH509" s="36" t="e">
        <f t="shared" si="1"/>
        <v>#DIV/0!</v>
      </c>
    </row>
    <row r="511" spans="1:34">
      <c r="B511" s="46" t="s">
        <v>117</v>
      </c>
      <c r="C511" s="47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48" t="s">
        <v>114</v>
      </c>
      <c r="C512" s="49"/>
      <c r="D512" s="48" t="e">
        <f>+$C$511*D509</f>
        <v>#DIV/0!</v>
      </c>
      <c r="E512" s="48" t="e">
        <f t="shared" ref="E512:AH512" si="2">+$C$511*E509</f>
        <v>#DIV/0!</v>
      </c>
      <c r="F512" s="48" t="e">
        <f t="shared" si="2"/>
        <v>#DIV/0!</v>
      </c>
      <c r="G512" s="48" t="e">
        <f t="shared" si="2"/>
        <v>#DIV/0!</v>
      </c>
      <c r="H512" s="48" t="e">
        <f t="shared" si="2"/>
        <v>#DIV/0!</v>
      </c>
      <c r="I512" s="48" t="e">
        <f t="shared" si="2"/>
        <v>#DIV/0!</v>
      </c>
      <c r="J512" s="48" t="e">
        <f t="shared" si="2"/>
        <v>#DIV/0!</v>
      </c>
      <c r="K512" s="48" t="e">
        <f t="shared" si="2"/>
        <v>#DIV/0!</v>
      </c>
      <c r="L512" s="48" t="e">
        <f t="shared" si="2"/>
        <v>#DIV/0!</v>
      </c>
      <c r="M512" s="48" t="e">
        <f t="shared" si="2"/>
        <v>#DIV/0!</v>
      </c>
      <c r="N512" s="48" t="e">
        <f t="shared" si="2"/>
        <v>#DIV/0!</v>
      </c>
      <c r="O512" s="48" t="e">
        <f t="shared" si="2"/>
        <v>#DIV/0!</v>
      </c>
      <c r="P512" s="48" t="e">
        <f t="shared" si="2"/>
        <v>#DIV/0!</v>
      </c>
      <c r="Q512" s="48" t="e">
        <f t="shared" si="2"/>
        <v>#DIV/0!</v>
      </c>
      <c r="R512" s="48" t="e">
        <f t="shared" si="2"/>
        <v>#DIV/0!</v>
      </c>
      <c r="S512" s="48" t="e">
        <f t="shared" si="2"/>
        <v>#DIV/0!</v>
      </c>
      <c r="T512" s="48" t="e">
        <f t="shared" si="2"/>
        <v>#DIV/0!</v>
      </c>
      <c r="U512" s="48" t="e">
        <f t="shared" si="2"/>
        <v>#DIV/0!</v>
      </c>
      <c r="V512" s="48" t="e">
        <f t="shared" si="2"/>
        <v>#DIV/0!</v>
      </c>
      <c r="W512" s="48" t="e">
        <f t="shared" si="2"/>
        <v>#DIV/0!</v>
      </c>
      <c r="X512" s="48" t="e">
        <f t="shared" si="2"/>
        <v>#DIV/0!</v>
      </c>
      <c r="Y512" s="48" t="e">
        <f t="shared" si="2"/>
        <v>#DIV/0!</v>
      </c>
      <c r="Z512" s="48" t="e">
        <f t="shared" si="2"/>
        <v>#DIV/0!</v>
      </c>
      <c r="AA512" s="48" t="e">
        <f t="shared" si="2"/>
        <v>#DIV/0!</v>
      </c>
      <c r="AB512" s="48" t="e">
        <f t="shared" si="2"/>
        <v>#DIV/0!</v>
      </c>
      <c r="AC512" s="48" t="e">
        <f t="shared" si="2"/>
        <v>#DIV/0!</v>
      </c>
      <c r="AD512" s="48" t="e">
        <f t="shared" si="2"/>
        <v>#DIV/0!</v>
      </c>
      <c r="AE512" s="48" t="e">
        <f t="shared" si="2"/>
        <v>#DIV/0!</v>
      </c>
      <c r="AF512" s="48" t="e">
        <f t="shared" si="2"/>
        <v>#DIV/0!</v>
      </c>
      <c r="AG512" s="48" t="e">
        <f t="shared" si="2"/>
        <v>#DIV/0!</v>
      </c>
      <c r="AH512" s="48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J52"/>
  <sheetViews>
    <sheetView topLeftCell="A49" zoomScale="110" zoomScaleNormal="110" workbookViewId="0">
      <selection activeCell="A56" sqref="A56:XFD105"/>
    </sheetView>
  </sheetViews>
  <sheetFormatPr baseColWidth="10" defaultColWidth="11.44140625" defaultRowHeight="14.4"/>
  <cols>
    <col min="1" max="1" width="25" style="2" customWidth="1"/>
    <col min="2" max="2" width="21.6640625" style="2" customWidth="1"/>
    <col min="3" max="3" width="18.109375" style="2" customWidth="1"/>
    <col min="4" max="4" width="14.5546875" style="2" customWidth="1"/>
    <col min="5" max="5" width="18.33203125" style="2" customWidth="1"/>
    <col min="6" max="6" width="14.44140625" style="2" customWidth="1"/>
    <col min="7" max="7" width="15.33203125" style="2" customWidth="1"/>
    <col min="8" max="8" width="12.88671875" style="2" customWidth="1"/>
    <col min="9" max="9" width="16.33203125" style="2" customWidth="1"/>
    <col min="10" max="10" width="15.5546875" style="2" customWidth="1"/>
    <col min="11" max="11" width="15" style="2" bestFit="1" customWidth="1"/>
    <col min="12" max="12" width="12.6640625" style="2" customWidth="1"/>
    <col min="13" max="13" width="13.88671875" style="2" customWidth="1"/>
    <col min="14" max="14" width="16.88671875" style="2" bestFit="1" customWidth="1"/>
    <col min="15" max="15" width="17.109375" style="2" bestFit="1" customWidth="1"/>
    <col min="16" max="17" width="13.5546875" style="2" customWidth="1"/>
    <col min="18" max="18" width="14" style="2" customWidth="1"/>
    <col min="19" max="19" width="19.44140625" style="2" customWidth="1"/>
    <col min="20" max="20" width="14.44140625" style="2" customWidth="1"/>
    <col min="21" max="21" width="15.88671875" style="2" customWidth="1"/>
    <col min="22" max="22" width="14.33203125" style="2" bestFit="1" customWidth="1"/>
    <col min="23" max="23" width="12.109375" style="2" customWidth="1"/>
    <col min="24" max="24" width="11.33203125" style="2" bestFit="1" customWidth="1"/>
    <col min="25" max="25" width="14.109375" style="2" customWidth="1"/>
    <col min="26" max="26" width="13.44140625" style="2" customWidth="1"/>
    <col min="27" max="27" width="15.88671875" style="2" bestFit="1" customWidth="1"/>
    <col min="28" max="28" width="12.88671875" style="2" bestFit="1" customWidth="1"/>
    <col min="29" max="29" width="13.109375" style="2" customWidth="1"/>
    <col min="30" max="30" width="18.33203125" style="2" bestFit="1" customWidth="1"/>
    <col min="31" max="31" width="16.44140625" style="2" customWidth="1"/>
    <col min="32" max="32" width="11.5546875" style="2" bestFit="1" customWidth="1"/>
    <col min="33" max="33" width="13.44140625" style="2" customWidth="1"/>
    <col min="34" max="49" width="11.44140625" style="2"/>
    <col min="50" max="50" width="14.109375" style="2" customWidth="1"/>
    <col min="51" max="57" width="11.44140625" style="2"/>
    <col min="58" max="58" width="14.109375" style="2" customWidth="1"/>
    <col min="59" max="61" width="11.44140625" style="2"/>
    <col min="62" max="62" width="15.5546875" style="2" customWidth="1"/>
    <col min="63" max="16384" width="11.44140625" style="2"/>
  </cols>
  <sheetData>
    <row r="1" spans="1:62">
      <c r="A1" s="1"/>
      <c r="B1" s="1"/>
      <c r="E1" s="88" t="s">
        <v>207</v>
      </c>
      <c r="F1" s="89"/>
      <c r="G1" s="89"/>
      <c r="H1" s="89"/>
      <c r="I1" s="89"/>
      <c r="J1" s="90"/>
      <c r="K1" s="90"/>
      <c r="L1" s="90"/>
      <c r="M1" s="90"/>
      <c r="N1" s="90"/>
      <c r="O1" s="91"/>
    </row>
    <row r="2" spans="1:62">
      <c r="E2" s="92" t="s">
        <v>208</v>
      </c>
      <c r="F2" s="93"/>
      <c r="G2" s="93"/>
      <c r="H2" s="93"/>
      <c r="I2" s="93"/>
      <c r="J2" s="94"/>
      <c r="K2" s="94"/>
      <c r="L2" s="94"/>
      <c r="M2" s="94"/>
      <c r="N2" s="94"/>
      <c r="O2" s="95"/>
    </row>
    <row r="3" spans="1:62" ht="15" thickBot="1">
      <c r="E3" s="96" t="s">
        <v>209</v>
      </c>
      <c r="F3" s="97"/>
      <c r="G3" s="97"/>
      <c r="H3" s="97"/>
      <c r="I3" s="97"/>
      <c r="J3" s="98"/>
      <c r="K3" s="98"/>
      <c r="L3" s="98"/>
      <c r="M3" s="98"/>
      <c r="N3" s="98"/>
      <c r="O3" s="99"/>
    </row>
    <row r="4" spans="1:62" ht="15" thickBot="1">
      <c r="A4" s="3" t="s">
        <v>210</v>
      </c>
    </row>
    <row r="5" spans="1:62" ht="15" thickBot="1">
      <c r="A5" s="112" t="s">
        <v>211</v>
      </c>
      <c r="B5" s="113"/>
      <c r="C5" s="113"/>
      <c r="D5" s="113"/>
      <c r="E5" s="113"/>
      <c r="F5" s="113"/>
      <c r="G5" s="113"/>
      <c r="H5" s="113"/>
      <c r="I5" s="114"/>
      <c r="AE5" s="115" t="s">
        <v>0</v>
      </c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7" t="s">
        <v>1</v>
      </c>
    </row>
    <row r="6" spans="1:62" ht="15.75" customHeight="1" thickBot="1">
      <c r="A6" s="118"/>
      <c r="B6" s="119"/>
      <c r="C6" s="87"/>
      <c r="D6" s="120" t="s">
        <v>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4" t="s">
        <v>3</v>
      </c>
      <c r="AF6" s="125"/>
      <c r="AG6" s="126" t="s">
        <v>4</v>
      </c>
      <c r="AH6" s="127"/>
      <c r="AI6" s="127"/>
      <c r="AJ6" s="127"/>
      <c r="AK6" s="128"/>
      <c r="AL6" s="126" t="s">
        <v>5</v>
      </c>
      <c r="AM6" s="127"/>
      <c r="AN6" s="127"/>
      <c r="AO6" s="127"/>
      <c r="AP6" s="127"/>
      <c r="AQ6" s="127"/>
      <c r="AR6" s="127"/>
      <c r="AS6" s="121" t="s">
        <v>6</v>
      </c>
      <c r="AT6" s="123"/>
      <c r="AU6" s="121" t="s">
        <v>7</v>
      </c>
      <c r="AV6" s="122"/>
      <c r="AW6" s="122"/>
      <c r="AX6" s="123"/>
      <c r="AY6" s="121" t="s">
        <v>8</v>
      </c>
      <c r="AZ6" s="122"/>
      <c r="BA6" s="122"/>
      <c r="BB6" s="122"/>
      <c r="BC6" s="122"/>
      <c r="BD6" s="122"/>
      <c r="BE6" s="122"/>
      <c r="BF6" s="123"/>
      <c r="BG6" s="115" t="s">
        <v>9</v>
      </c>
      <c r="BH6" s="116"/>
      <c r="BI6" s="116"/>
      <c r="BJ6" s="117"/>
    </row>
    <row r="7" spans="1:62" s="12" customFormat="1" ht="63" customHeight="1">
      <c r="A7" s="4" t="s">
        <v>10</v>
      </c>
      <c r="B7" s="5" t="s">
        <v>11</v>
      </c>
      <c r="C7" s="6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8" t="s">
        <v>20</v>
      </c>
      <c r="L7" s="7" t="s">
        <v>21</v>
      </c>
      <c r="M7" s="101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29</v>
      </c>
      <c r="U7" s="7" t="s">
        <v>30</v>
      </c>
      <c r="V7" s="7" t="s">
        <v>31</v>
      </c>
      <c r="W7" s="7" t="s">
        <v>32</v>
      </c>
      <c r="X7" s="7" t="s">
        <v>33</v>
      </c>
      <c r="Y7" s="7" t="s">
        <v>34</v>
      </c>
      <c r="Z7" s="7" t="s">
        <v>35</v>
      </c>
      <c r="AA7" s="7" t="s">
        <v>36</v>
      </c>
      <c r="AB7" s="7" t="s">
        <v>37</v>
      </c>
      <c r="AC7" s="7" t="s">
        <v>38</v>
      </c>
      <c r="AD7" s="9" t="s">
        <v>39</v>
      </c>
      <c r="AE7" s="100" t="s">
        <v>40</v>
      </c>
      <c r="AF7" s="100" t="s">
        <v>41</v>
      </c>
      <c r="AG7" s="100" t="s">
        <v>42</v>
      </c>
      <c r="AH7" s="100" t="s">
        <v>43</v>
      </c>
      <c r="AI7" s="100" t="s">
        <v>44</v>
      </c>
      <c r="AJ7" s="100" t="s">
        <v>45</v>
      </c>
      <c r="AK7" s="100" t="s">
        <v>46</v>
      </c>
      <c r="AL7" s="100" t="s">
        <v>47</v>
      </c>
      <c r="AM7" s="100" t="s">
        <v>48</v>
      </c>
      <c r="AN7" s="100" t="s">
        <v>49</v>
      </c>
      <c r="AO7" s="100" t="s">
        <v>50</v>
      </c>
      <c r="AP7" s="100" t="s">
        <v>51</v>
      </c>
      <c r="AQ7" s="100" t="s">
        <v>52</v>
      </c>
      <c r="AR7" s="100" t="s">
        <v>53</v>
      </c>
      <c r="AS7" s="10" t="s">
        <v>54</v>
      </c>
      <c r="AT7" s="10" t="s">
        <v>55</v>
      </c>
      <c r="AU7" s="10" t="s">
        <v>56</v>
      </c>
      <c r="AV7" s="10" t="s">
        <v>57</v>
      </c>
      <c r="AW7" s="10" t="s">
        <v>58</v>
      </c>
      <c r="AX7" s="10" t="s">
        <v>59</v>
      </c>
      <c r="AY7" s="10" t="s">
        <v>60</v>
      </c>
      <c r="AZ7" s="10" t="s">
        <v>61</v>
      </c>
      <c r="BA7" s="10" t="s">
        <v>62</v>
      </c>
      <c r="BB7" s="10" t="s">
        <v>63</v>
      </c>
      <c r="BC7" s="10" t="s">
        <v>64</v>
      </c>
      <c r="BD7" s="10" t="s">
        <v>65</v>
      </c>
      <c r="BE7" s="10" t="s">
        <v>66</v>
      </c>
      <c r="BF7" s="10" t="s">
        <v>67</v>
      </c>
      <c r="BG7" s="10" t="s">
        <v>68</v>
      </c>
      <c r="BH7" s="10" t="s">
        <v>69</v>
      </c>
      <c r="BI7" s="11" t="s">
        <v>70</v>
      </c>
      <c r="BJ7" s="117"/>
    </row>
    <row r="8" spans="1:62" s="17" customFormat="1" ht="28.8">
      <c r="A8" s="65" t="s">
        <v>121</v>
      </c>
      <c r="B8" s="66" t="s">
        <v>122</v>
      </c>
      <c r="C8" s="66" t="s">
        <v>123</v>
      </c>
      <c r="D8" s="67">
        <v>974829</v>
      </c>
      <c r="E8" s="67">
        <v>0</v>
      </c>
      <c r="F8" s="68">
        <v>0</v>
      </c>
      <c r="G8" s="67">
        <v>42528</v>
      </c>
      <c r="H8" s="67">
        <v>63600</v>
      </c>
      <c r="I8" s="68">
        <v>0</v>
      </c>
      <c r="J8" s="67">
        <v>167593</v>
      </c>
      <c r="K8" s="13">
        <f>SUM(D8:J8)</f>
        <v>1248550</v>
      </c>
      <c r="L8" s="67">
        <v>78000</v>
      </c>
      <c r="M8" s="67">
        <v>0</v>
      </c>
      <c r="N8" s="67">
        <v>1223292</v>
      </c>
      <c r="O8" s="67">
        <v>1589028</v>
      </c>
      <c r="P8" s="67">
        <v>0</v>
      </c>
      <c r="Q8" s="67">
        <v>1489416</v>
      </c>
      <c r="R8" s="67">
        <v>0</v>
      </c>
      <c r="S8" s="13">
        <f>SUM(L8:R8)+(K8*12)</f>
        <v>19362336</v>
      </c>
      <c r="T8" s="67">
        <v>1613528</v>
      </c>
      <c r="U8" s="67">
        <v>193623</v>
      </c>
      <c r="V8" s="14">
        <v>342194</v>
      </c>
      <c r="W8" s="14">
        <v>0</v>
      </c>
      <c r="X8" s="14">
        <v>513292</v>
      </c>
      <c r="Y8" s="14">
        <v>684389</v>
      </c>
      <c r="Z8" s="14">
        <v>1654448</v>
      </c>
      <c r="AA8" s="14">
        <v>1171900</v>
      </c>
      <c r="AB8" s="14">
        <v>335853</v>
      </c>
      <c r="AC8" s="14">
        <f>SUM(V8:AB8)</f>
        <v>4702076</v>
      </c>
      <c r="AD8" s="13">
        <f>+S8+T8+AC8+U8</f>
        <v>25871563</v>
      </c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5"/>
      <c r="BJ8" s="16">
        <f t="shared" ref="BJ8:BJ28" si="0">(SUM(AE8:BI8))*12</f>
        <v>0</v>
      </c>
    </row>
    <row r="9" spans="1:62" s="17" customFormat="1" ht="28.8">
      <c r="A9" s="65" t="s">
        <v>124</v>
      </c>
      <c r="B9" s="66" t="s">
        <v>119</v>
      </c>
      <c r="C9" s="66" t="s">
        <v>125</v>
      </c>
      <c r="D9" s="67">
        <v>1327081</v>
      </c>
      <c r="E9" s="67">
        <v>0</v>
      </c>
      <c r="F9" s="68">
        <v>0</v>
      </c>
      <c r="G9" s="67">
        <v>0</v>
      </c>
      <c r="H9" s="67">
        <v>0</v>
      </c>
      <c r="I9" s="68">
        <v>0</v>
      </c>
      <c r="J9" s="67">
        <v>24802</v>
      </c>
      <c r="K9" s="13">
        <f t="shared" ref="K9:K52" si="1">SUM(D9:J9)</f>
        <v>1351883</v>
      </c>
      <c r="L9" s="67">
        <v>0</v>
      </c>
      <c r="M9" s="67">
        <v>450204</v>
      </c>
      <c r="N9" s="67">
        <v>682896</v>
      </c>
      <c r="O9" s="67">
        <v>689496</v>
      </c>
      <c r="P9" s="67">
        <v>0</v>
      </c>
      <c r="Q9" s="67">
        <v>1478964</v>
      </c>
      <c r="R9" s="67">
        <v>88472</v>
      </c>
      <c r="S9" s="13">
        <f>SUM(L9:R9)+(K9*12)</f>
        <v>19612628</v>
      </c>
      <c r="T9" s="67">
        <v>1627013</v>
      </c>
      <c r="U9" s="67">
        <v>0</v>
      </c>
      <c r="V9" s="14">
        <v>360904</v>
      </c>
      <c r="W9" s="14">
        <v>0</v>
      </c>
      <c r="X9" s="14">
        <v>541356</v>
      </c>
      <c r="Y9" s="14">
        <v>721808</v>
      </c>
      <c r="Z9" s="14">
        <v>2000736</v>
      </c>
      <c r="AA9" s="14">
        <v>1417188</v>
      </c>
      <c r="AB9" s="14">
        <v>406149</v>
      </c>
      <c r="AC9" s="14">
        <f t="shared" ref="AC9:AC52" si="2">SUM(V9:AB9)</f>
        <v>5448141</v>
      </c>
      <c r="AD9" s="13">
        <f t="shared" ref="AD9:AD52" si="3">+S9+T9+AC9+U9</f>
        <v>26687782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5"/>
      <c r="BJ9" s="16">
        <f t="shared" si="0"/>
        <v>0</v>
      </c>
    </row>
    <row r="10" spans="1:62" ht="28.8">
      <c r="A10" s="69" t="s">
        <v>126</v>
      </c>
      <c r="B10" s="70" t="s">
        <v>127</v>
      </c>
      <c r="C10" s="66" t="s">
        <v>128</v>
      </c>
      <c r="D10" s="71">
        <v>2619877</v>
      </c>
      <c r="E10" s="71">
        <v>0</v>
      </c>
      <c r="F10" s="72">
        <v>392982</v>
      </c>
      <c r="G10" s="71">
        <v>0</v>
      </c>
      <c r="H10" s="71">
        <v>0</v>
      </c>
      <c r="I10" s="72">
        <v>0</v>
      </c>
      <c r="J10" s="71">
        <v>0</v>
      </c>
      <c r="K10" s="13">
        <f t="shared" si="1"/>
        <v>3012859</v>
      </c>
      <c r="L10" s="71">
        <v>0</v>
      </c>
      <c r="M10" s="71">
        <v>916956</v>
      </c>
      <c r="N10" s="71">
        <v>1346976</v>
      </c>
      <c r="O10" s="71">
        <v>1104264</v>
      </c>
      <c r="P10" s="71">
        <v>0</v>
      </c>
      <c r="Q10" s="71">
        <v>2900556</v>
      </c>
      <c r="R10" s="71">
        <v>151877</v>
      </c>
      <c r="S10" s="13">
        <f t="shared" ref="S10:S52" si="4">SUM(L10:R10)+(K10*12)</f>
        <v>42574937</v>
      </c>
      <c r="T10" s="67">
        <v>3142273</v>
      </c>
      <c r="U10" s="67">
        <v>377073</v>
      </c>
      <c r="V10" s="14">
        <v>696134</v>
      </c>
      <c r="W10" s="14">
        <v>0</v>
      </c>
      <c r="X10" s="14">
        <v>1044202</v>
      </c>
      <c r="Y10" s="14">
        <v>1392269</v>
      </c>
      <c r="Z10" s="14">
        <v>3882658</v>
      </c>
      <c r="AA10" s="14">
        <v>2750216</v>
      </c>
      <c r="AB10" s="14">
        <v>788179</v>
      </c>
      <c r="AC10" s="14">
        <f t="shared" si="2"/>
        <v>10553658</v>
      </c>
      <c r="AD10" s="13">
        <f t="shared" si="3"/>
        <v>56647941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5"/>
      <c r="BJ10" s="16">
        <f t="shared" si="0"/>
        <v>0</v>
      </c>
    </row>
    <row r="11" spans="1:62" ht="28.8">
      <c r="A11" s="73" t="s">
        <v>132</v>
      </c>
      <c r="B11" s="70" t="s">
        <v>119</v>
      </c>
      <c r="C11" s="66" t="s">
        <v>133</v>
      </c>
      <c r="D11" s="71">
        <v>1619065</v>
      </c>
      <c r="E11" s="71">
        <v>0</v>
      </c>
      <c r="F11" s="72">
        <v>0</v>
      </c>
      <c r="G11" s="71">
        <v>0</v>
      </c>
      <c r="H11" s="71">
        <v>0</v>
      </c>
      <c r="I11" s="72">
        <v>0</v>
      </c>
      <c r="J11" s="71">
        <v>0</v>
      </c>
      <c r="K11" s="13">
        <f t="shared" si="1"/>
        <v>1619065</v>
      </c>
      <c r="L11" s="71">
        <v>0</v>
      </c>
      <c r="M11" s="71">
        <v>566676</v>
      </c>
      <c r="N11" s="71">
        <v>832416</v>
      </c>
      <c r="O11" s="71">
        <v>867828</v>
      </c>
      <c r="P11" s="71">
        <v>0</v>
      </c>
      <c r="Q11" s="71">
        <v>1807980</v>
      </c>
      <c r="R11" s="71">
        <v>107938</v>
      </c>
      <c r="S11" s="13">
        <f t="shared" si="4"/>
        <v>23611618</v>
      </c>
      <c r="T11" s="67">
        <v>1958640</v>
      </c>
      <c r="U11" s="67">
        <v>0</v>
      </c>
      <c r="V11" s="14">
        <v>433914</v>
      </c>
      <c r="W11" s="14">
        <v>0</v>
      </c>
      <c r="X11" s="14">
        <v>650871</v>
      </c>
      <c r="Y11" s="14">
        <v>867828</v>
      </c>
      <c r="Z11" s="14">
        <v>2399455</v>
      </c>
      <c r="AA11" s="14">
        <v>1699614</v>
      </c>
      <c r="AB11" s="14">
        <v>487089</v>
      </c>
      <c r="AC11" s="14">
        <f t="shared" si="2"/>
        <v>6538771</v>
      </c>
      <c r="AD11" s="13">
        <f t="shared" si="3"/>
        <v>32109029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5"/>
      <c r="BJ11" s="16">
        <f t="shared" si="0"/>
        <v>0</v>
      </c>
    </row>
    <row r="12" spans="1:62" ht="28.8">
      <c r="A12" s="73" t="s">
        <v>135</v>
      </c>
      <c r="B12" s="74" t="s">
        <v>119</v>
      </c>
      <c r="C12" s="66" t="s">
        <v>136</v>
      </c>
      <c r="D12" s="71">
        <v>1098659</v>
      </c>
      <c r="E12" s="71">
        <v>0</v>
      </c>
      <c r="F12" s="72">
        <v>0</v>
      </c>
      <c r="G12" s="71">
        <v>42528</v>
      </c>
      <c r="H12" s="71">
        <v>0</v>
      </c>
      <c r="I12" s="72">
        <v>0</v>
      </c>
      <c r="J12" s="71">
        <v>0</v>
      </c>
      <c r="K12" s="13">
        <f t="shared" si="1"/>
        <v>1141187</v>
      </c>
      <c r="L12" s="71">
        <v>0</v>
      </c>
      <c r="M12" s="71">
        <v>315696</v>
      </c>
      <c r="N12" s="71">
        <v>549336</v>
      </c>
      <c r="O12" s="71">
        <v>507864</v>
      </c>
      <c r="P12" s="71">
        <v>0</v>
      </c>
      <c r="Q12" s="71">
        <v>1213068</v>
      </c>
      <c r="R12" s="71">
        <v>73244</v>
      </c>
      <c r="S12" s="13">
        <f t="shared" si="4"/>
        <v>16353452</v>
      </c>
      <c r="T12" s="67">
        <v>1356684</v>
      </c>
      <c r="U12" s="67">
        <v>0</v>
      </c>
      <c r="V12" s="14">
        <v>301343</v>
      </c>
      <c r="W12" s="14">
        <v>0</v>
      </c>
      <c r="X12" s="14">
        <v>452014</v>
      </c>
      <c r="Y12" s="14">
        <v>602686</v>
      </c>
      <c r="Z12" s="14">
        <v>1619952</v>
      </c>
      <c r="AA12" s="14">
        <v>1147466</v>
      </c>
      <c r="AB12" s="14">
        <v>328850</v>
      </c>
      <c r="AC12" s="14">
        <f t="shared" si="2"/>
        <v>4452311</v>
      </c>
      <c r="AD12" s="13">
        <f t="shared" si="3"/>
        <v>22162447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5"/>
      <c r="BJ12" s="16">
        <f t="shared" si="0"/>
        <v>0</v>
      </c>
    </row>
    <row r="13" spans="1:62" ht="28.8">
      <c r="A13" s="73" t="s">
        <v>137</v>
      </c>
      <c r="B13" s="70" t="s">
        <v>127</v>
      </c>
      <c r="C13" s="66" t="s">
        <v>138</v>
      </c>
      <c r="D13" s="71">
        <v>2137454</v>
      </c>
      <c r="E13" s="71">
        <v>0</v>
      </c>
      <c r="F13" s="72">
        <v>320618</v>
      </c>
      <c r="G13" s="71">
        <v>0</v>
      </c>
      <c r="H13" s="71">
        <v>0</v>
      </c>
      <c r="I13" s="72">
        <v>0</v>
      </c>
      <c r="J13" s="71">
        <v>0</v>
      </c>
      <c r="K13" s="13">
        <f t="shared" si="1"/>
        <v>2458072</v>
      </c>
      <c r="L13" s="71">
        <v>0</v>
      </c>
      <c r="M13" s="71">
        <v>725124</v>
      </c>
      <c r="N13" s="71">
        <v>1099896</v>
      </c>
      <c r="O13" s="71">
        <v>1110528</v>
      </c>
      <c r="P13" s="71">
        <v>0</v>
      </c>
      <c r="Q13" s="71">
        <v>2382084</v>
      </c>
      <c r="R13" s="71">
        <v>123910</v>
      </c>
      <c r="S13" s="13">
        <f t="shared" si="4"/>
        <v>34938406</v>
      </c>
      <c r="T13" s="67">
        <v>2580590</v>
      </c>
      <c r="U13" s="67">
        <v>309671</v>
      </c>
      <c r="V13" s="14">
        <v>571700</v>
      </c>
      <c r="W13" s="14">
        <v>0</v>
      </c>
      <c r="X13" s="14">
        <v>857550</v>
      </c>
      <c r="Y13" s="14">
        <v>1143400</v>
      </c>
      <c r="Z13" s="14">
        <v>3164949</v>
      </c>
      <c r="AA13" s="14">
        <v>2241839</v>
      </c>
      <c r="AB13" s="14">
        <v>642485</v>
      </c>
      <c r="AC13" s="14">
        <f t="shared" si="2"/>
        <v>8621923</v>
      </c>
      <c r="AD13" s="13">
        <f t="shared" si="3"/>
        <v>46450590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5"/>
      <c r="BJ13" s="16">
        <f t="shared" si="0"/>
        <v>0</v>
      </c>
    </row>
    <row r="14" spans="1:62" ht="43.2">
      <c r="A14" s="73" t="s">
        <v>124</v>
      </c>
      <c r="B14" s="70" t="s">
        <v>119</v>
      </c>
      <c r="C14" s="66" t="s">
        <v>139</v>
      </c>
      <c r="D14" s="71">
        <v>1327081</v>
      </c>
      <c r="E14" s="71">
        <v>0</v>
      </c>
      <c r="F14" s="72">
        <v>0</v>
      </c>
      <c r="G14" s="71">
        <v>0</v>
      </c>
      <c r="H14" s="71">
        <v>0</v>
      </c>
      <c r="I14" s="72">
        <v>0</v>
      </c>
      <c r="J14" s="71">
        <v>0</v>
      </c>
      <c r="K14" s="13">
        <f t="shared" si="1"/>
        <v>1327081</v>
      </c>
      <c r="L14" s="71">
        <v>0</v>
      </c>
      <c r="M14" s="71">
        <v>464484</v>
      </c>
      <c r="N14" s="71">
        <v>682296</v>
      </c>
      <c r="O14" s="71">
        <v>711324</v>
      </c>
      <c r="P14" s="71">
        <v>0</v>
      </c>
      <c r="Q14" s="71">
        <v>1481928</v>
      </c>
      <c r="R14" s="71">
        <v>88472</v>
      </c>
      <c r="S14" s="13">
        <f t="shared" si="4"/>
        <v>19353476</v>
      </c>
      <c r="T14" s="67">
        <v>1605417</v>
      </c>
      <c r="U14" s="67">
        <v>0</v>
      </c>
      <c r="V14" s="14">
        <v>355662</v>
      </c>
      <c r="W14" s="14">
        <v>0</v>
      </c>
      <c r="X14" s="14">
        <v>533492</v>
      </c>
      <c r="Y14" s="14">
        <v>711323</v>
      </c>
      <c r="Z14" s="14">
        <v>1966735</v>
      </c>
      <c r="AA14" s="14">
        <v>1393104</v>
      </c>
      <c r="AB14" s="14">
        <v>399247</v>
      </c>
      <c r="AC14" s="14">
        <f t="shared" si="2"/>
        <v>5359563</v>
      </c>
      <c r="AD14" s="13">
        <f t="shared" si="3"/>
        <v>26318456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5"/>
      <c r="BJ14" s="16">
        <f t="shared" si="0"/>
        <v>0</v>
      </c>
    </row>
    <row r="15" spans="1:62" ht="28.8">
      <c r="A15" s="73" t="s">
        <v>141</v>
      </c>
      <c r="B15" s="70" t="s">
        <v>119</v>
      </c>
      <c r="C15" s="66" t="s">
        <v>142</v>
      </c>
      <c r="D15" s="71">
        <v>1098659</v>
      </c>
      <c r="E15" s="71">
        <v>0</v>
      </c>
      <c r="F15" s="72">
        <v>0</v>
      </c>
      <c r="G15" s="71">
        <v>42528</v>
      </c>
      <c r="H15" s="71">
        <v>0</v>
      </c>
      <c r="I15" s="72">
        <v>0</v>
      </c>
      <c r="J15" s="71">
        <v>0</v>
      </c>
      <c r="K15" s="13">
        <f t="shared" si="1"/>
        <v>1141187</v>
      </c>
      <c r="L15" s="71">
        <v>0</v>
      </c>
      <c r="M15" s="71">
        <v>549324</v>
      </c>
      <c r="N15" s="71">
        <v>592776</v>
      </c>
      <c r="O15" s="71">
        <v>618180</v>
      </c>
      <c r="P15" s="71">
        <v>0</v>
      </c>
      <c r="Q15" s="71">
        <v>1287876</v>
      </c>
      <c r="R15" s="71">
        <v>73244</v>
      </c>
      <c r="S15" s="13">
        <f t="shared" si="4"/>
        <v>16815644</v>
      </c>
      <c r="T15" s="67">
        <v>1395200</v>
      </c>
      <c r="U15" s="67">
        <v>0</v>
      </c>
      <c r="V15" s="14">
        <v>309090</v>
      </c>
      <c r="W15" s="14">
        <v>0</v>
      </c>
      <c r="X15" s="14">
        <v>463636</v>
      </c>
      <c r="Y15" s="14">
        <v>618181</v>
      </c>
      <c r="Z15" s="14">
        <v>1647988</v>
      </c>
      <c r="AA15" s="14">
        <v>1167325</v>
      </c>
      <c r="AB15" s="14">
        <v>334542</v>
      </c>
      <c r="AC15" s="14">
        <f t="shared" si="2"/>
        <v>4540762</v>
      </c>
      <c r="AD15" s="13">
        <f t="shared" si="3"/>
        <v>22751606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5"/>
      <c r="BJ15" s="16">
        <f t="shared" si="0"/>
        <v>0</v>
      </c>
    </row>
    <row r="16" spans="1:62" ht="28.8">
      <c r="A16" s="75" t="s">
        <v>124</v>
      </c>
      <c r="B16" s="76" t="s">
        <v>119</v>
      </c>
      <c r="C16" s="66" t="s">
        <v>143</v>
      </c>
      <c r="D16" s="77">
        <v>1327081</v>
      </c>
      <c r="E16" s="77">
        <v>0</v>
      </c>
      <c r="F16" s="78">
        <v>0</v>
      </c>
      <c r="G16" s="77">
        <v>0</v>
      </c>
      <c r="H16" s="77">
        <v>0</v>
      </c>
      <c r="I16" s="78">
        <v>0</v>
      </c>
      <c r="J16" s="77">
        <v>22594</v>
      </c>
      <c r="K16" s="13">
        <f t="shared" si="1"/>
        <v>1349675</v>
      </c>
      <c r="L16" s="77">
        <v>0</v>
      </c>
      <c r="M16" s="77">
        <v>464472</v>
      </c>
      <c r="N16" s="77">
        <v>682296</v>
      </c>
      <c r="O16" s="77">
        <v>711324</v>
      </c>
      <c r="P16" s="77">
        <v>0</v>
      </c>
      <c r="Q16" s="77">
        <v>1481928</v>
      </c>
      <c r="R16" s="77">
        <v>88472</v>
      </c>
      <c r="S16" s="13">
        <f t="shared" si="4"/>
        <v>19624592</v>
      </c>
      <c r="T16" s="67">
        <v>1628010</v>
      </c>
      <c r="U16" s="67">
        <v>0</v>
      </c>
      <c r="V16" s="14">
        <v>361084</v>
      </c>
      <c r="W16" s="14">
        <v>0</v>
      </c>
      <c r="X16" s="14">
        <v>541626</v>
      </c>
      <c r="Y16" s="14">
        <v>722168</v>
      </c>
      <c r="Z16" s="14">
        <v>1999269</v>
      </c>
      <c r="AA16" s="14">
        <v>1416149</v>
      </c>
      <c r="AB16" s="14">
        <v>405852</v>
      </c>
      <c r="AC16" s="14">
        <f t="shared" si="2"/>
        <v>5446148</v>
      </c>
      <c r="AD16" s="13">
        <f t="shared" si="3"/>
        <v>26698750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5"/>
      <c r="BJ16" s="16">
        <f t="shared" si="0"/>
        <v>0</v>
      </c>
    </row>
    <row r="17" spans="1:62" ht="43.2">
      <c r="A17" s="79" t="s">
        <v>144</v>
      </c>
      <c r="B17" s="76" t="s">
        <v>119</v>
      </c>
      <c r="C17" s="66" t="s">
        <v>145</v>
      </c>
      <c r="D17" s="77">
        <v>1098467</v>
      </c>
      <c r="E17" s="77">
        <v>0</v>
      </c>
      <c r="F17" s="78">
        <v>0</v>
      </c>
      <c r="G17" s="77">
        <v>42528</v>
      </c>
      <c r="H17" s="77">
        <v>0</v>
      </c>
      <c r="I17" s="78">
        <v>0</v>
      </c>
      <c r="J17" s="77">
        <v>0</v>
      </c>
      <c r="K17" s="13">
        <f t="shared" si="1"/>
        <v>1140995</v>
      </c>
      <c r="L17" s="77">
        <v>0</v>
      </c>
      <c r="M17" s="77">
        <v>532356</v>
      </c>
      <c r="N17" s="77">
        <v>593388</v>
      </c>
      <c r="O17" s="77">
        <v>599112</v>
      </c>
      <c r="P17" s="77">
        <v>0</v>
      </c>
      <c r="Q17" s="77">
        <v>1284732</v>
      </c>
      <c r="R17" s="77">
        <v>73231</v>
      </c>
      <c r="S17" s="13">
        <f t="shared" si="4"/>
        <v>16774759</v>
      </c>
      <c r="T17" s="67">
        <v>1391794</v>
      </c>
      <c r="U17" s="67">
        <v>0</v>
      </c>
      <c r="V17" s="14">
        <v>308336</v>
      </c>
      <c r="W17" s="14">
        <v>0</v>
      </c>
      <c r="X17" s="14">
        <v>462504</v>
      </c>
      <c r="Y17" s="14">
        <v>616672</v>
      </c>
      <c r="Z17" s="14">
        <v>1645675</v>
      </c>
      <c r="AA17" s="14">
        <v>1165687</v>
      </c>
      <c r="AB17" s="14">
        <v>334072</v>
      </c>
      <c r="AC17" s="14">
        <f t="shared" si="2"/>
        <v>4532946</v>
      </c>
      <c r="AD17" s="13">
        <f t="shared" si="3"/>
        <v>22699499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5"/>
      <c r="BJ17" s="16">
        <f t="shared" si="0"/>
        <v>0</v>
      </c>
    </row>
    <row r="18" spans="1:62" ht="28.8">
      <c r="A18" s="80" t="s">
        <v>146</v>
      </c>
      <c r="B18" s="81" t="s">
        <v>119</v>
      </c>
      <c r="C18" s="66" t="s">
        <v>147</v>
      </c>
      <c r="D18" s="82">
        <v>1098659</v>
      </c>
      <c r="E18" s="82">
        <v>0</v>
      </c>
      <c r="F18" s="83">
        <v>0</v>
      </c>
      <c r="G18" s="82">
        <v>42528</v>
      </c>
      <c r="H18" s="82">
        <v>0</v>
      </c>
      <c r="I18" s="83">
        <v>0</v>
      </c>
      <c r="J18" s="82">
        <v>0</v>
      </c>
      <c r="K18" s="13">
        <f t="shared" si="1"/>
        <v>1141187</v>
      </c>
      <c r="L18" s="82">
        <v>1223916</v>
      </c>
      <c r="M18" s="82">
        <v>420228</v>
      </c>
      <c r="N18" s="82">
        <v>638664</v>
      </c>
      <c r="O18" s="82">
        <v>619440</v>
      </c>
      <c r="P18" s="82">
        <v>0</v>
      </c>
      <c r="Q18" s="82">
        <v>1383036</v>
      </c>
      <c r="R18" s="82">
        <v>73244</v>
      </c>
      <c r="S18" s="13">
        <f t="shared" si="4"/>
        <v>18052772</v>
      </c>
      <c r="T18" s="85">
        <v>1498294</v>
      </c>
      <c r="U18" s="85">
        <v>0</v>
      </c>
      <c r="V18" s="14">
        <v>331930</v>
      </c>
      <c r="W18" s="14">
        <v>0</v>
      </c>
      <c r="X18" s="14">
        <v>497895</v>
      </c>
      <c r="Y18" s="14">
        <v>663860</v>
      </c>
      <c r="Z18" s="14">
        <v>1779366</v>
      </c>
      <c r="AA18" s="14">
        <v>1260384</v>
      </c>
      <c r="AB18" s="14">
        <v>361211</v>
      </c>
      <c r="AC18" s="14">
        <f t="shared" si="2"/>
        <v>4894646</v>
      </c>
      <c r="AD18" s="13">
        <f t="shared" si="3"/>
        <v>24445712</v>
      </c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1"/>
      <c r="BJ18" s="16">
        <f t="shared" si="0"/>
        <v>0</v>
      </c>
    </row>
    <row r="19" spans="1:62" ht="28.8">
      <c r="A19" s="79" t="s">
        <v>151</v>
      </c>
      <c r="B19" s="76" t="s">
        <v>130</v>
      </c>
      <c r="C19" s="66" t="s">
        <v>152</v>
      </c>
      <c r="D19" s="77">
        <v>1619065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13">
        <f t="shared" si="1"/>
        <v>1619065</v>
      </c>
      <c r="L19" s="77">
        <v>0</v>
      </c>
      <c r="M19" s="77">
        <v>549264</v>
      </c>
      <c r="N19" s="77">
        <v>833148</v>
      </c>
      <c r="O19" s="77">
        <v>841188</v>
      </c>
      <c r="P19" s="77">
        <v>0</v>
      </c>
      <c r="Q19" s="77">
        <v>1804368</v>
      </c>
      <c r="R19" s="77">
        <v>107938</v>
      </c>
      <c r="S19" s="13">
        <f t="shared" si="4"/>
        <v>23564686</v>
      </c>
      <c r="T19" s="86">
        <v>1954729</v>
      </c>
      <c r="U19" s="86">
        <v>234567</v>
      </c>
      <c r="V19" s="14">
        <v>433048</v>
      </c>
      <c r="W19" s="14">
        <v>0</v>
      </c>
      <c r="X19" s="14">
        <v>649571</v>
      </c>
      <c r="Y19" s="14">
        <v>866095</v>
      </c>
      <c r="Z19" s="14">
        <v>2397365</v>
      </c>
      <c r="AA19" s="14">
        <v>1698134</v>
      </c>
      <c r="AB19" s="14">
        <v>486665</v>
      </c>
      <c r="AC19" s="14">
        <f t="shared" si="2"/>
        <v>6530878</v>
      </c>
      <c r="AD19" s="13">
        <f t="shared" si="3"/>
        <v>32284860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22"/>
      <c r="BJ19" s="16">
        <f t="shared" si="0"/>
        <v>0</v>
      </c>
    </row>
    <row r="20" spans="1:62" ht="28.8">
      <c r="A20" s="79" t="s">
        <v>124</v>
      </c>
      <c r="B20" s="76" t="s">
        <v>119</v>
      </c>
      <c r="C20" s="66" t="s">
        <v>153</v>
      </c>
      <c r="D20" s="77">
        <v>1327081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26227</v>
      </c>
      <c r="K20" s="13">
        <f t="shared" si="1"/>
        <v>1353308</v>
      </c>
      <c r="L20" s="77">
        <v>0</v>
      </c>
      <c r="M20" s="77">
        <v>450204</v>
      </c>
      <c r="N20" s="77">
        <v>682896</v>
      </c>
      <c r="O20" s="77">
        <v>689472</v>
      </c>
      <c r="P20" s="77">
        <v>0</v>
      </c>
      <c r="Q20" s="77">
        <v>1478964</v>
      </c>
      <c r="R20" s="77">
        <v>88472</v>
      </c>
      <c r="S20" s="13">
        <f t="shared" si="4"/>
        <v>19629704</v>
      </c>
      <c r="T20" s="77">
        <v>1628436</v>
      </c>
      <c r="U20" s="77">
        <v>0</v>
      </c>
      <c r="V20" s="14">
        <v>361245</v>
      </c>
      <c r="W20" s="14">
        <v>0</v>
      </c>
      <c r="X20" s="14">
        <v>541868</v>
      </c>
      <c r="Y20" s="14">
        <v>722491</v>
      </c>
      <c r="Z20" s="14">
        <v>2002788</v>
      </c>
      <c r="AA20" s="14">
        <v>1418642</v>
      </c>
      <c r="AB20" s="14">
        <v>406566</v>
      </c>
      <c r="AC20" s="14">
        <f t="shared" si="2"/>
        <v>5453600</v>
      </c>
      <c r="AD20" s="13">
        <f t="shared" si="3"/>
        <v>26711740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4"/>
      <c r="BJ20" s="16">
        <f t="shared" si="0"/>
        <v>0</v>
      </c>
    </row>
    <row r="21" spans="1:62" ht="43.2">
      <c r="A21" s="79" t="s">
        <v>137</v>
      </c>
      <c r="B21" s="76" t="s">
        <v>119</v>
      </c>
      <c r="C21" s="66" t="s">
        <v>154</v>
      </c>
      <c r="D21" s="77">
        <v>2137454</v>
      </c>
      <c r="E21" s="77">
        <v>0</v>
      </c>
      <c r="F21" s="77">
        <v>320618</v>
      </c>
      <c r="G21" s="77">
        <v>0</v>
      </c>
      <c r="H21" s="77">
        <v>0</v>
      </c>
      <c r="I21" s="77">
        <v>0</v>
      </c>
      <c r="J21" s="77">
        <v>0</v>
      </c>
      <c r="K21" s="13">
        <f t="shared" si="1"/>
        <v>2458072</v>
      </c>
      <c r="L21" s="77">
        <v>0</v>
      </c>
      <c r="M21" s="77">
        <v>725124</v>
      </c>
      <c r="N21" s="77">
        <v>1099896</v>
      </c>
      <c r="O21" s="77">
        <v>1110528</v>
      </c>
      <c r="P21" s="77">
        <v>0</v>
      </c>
      <c r="Q21" s="77">
        <v>2382084</v>
      </c>
      <c r="R21" s="77">
        <v>123910</v>
      </c>
      <c r="S21" s="13">
        <f t="shared" si="4"/>
        <v>34938406</v>
      </c>
      <c r="T21" s="77">
        <v>2580590</v>
      </c>
      <c r="U21" s="77">
        <v>309671</v>
      </c>
      <c r="V21" s="14">
        <v>571700</v>
      </c>
      <c r="W21" s="14">
        <v>0</v>
      </c>
      <c r="X21" s="14">
        <v>857550</v>
      </c>
      <c r="Y21" s="14">
        <v>1143400</v>
      </c>
      <c r="Z21" s="14">
        <v>3164949</v>
      </c>
      <c r="AA21" s="14">
        <v>2241839</v>
      </c>
      <c r="AB21" s="14">
        <v>642485</v>
      </c>
      <c r="AC21" s="14">
        <f t="shared" si="2"/>
        <v>8621923</v>
      </c>
      <c r="AD21" s="13">
        <f t="shared" si="3"/>
        <v>46450590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25"/>
      <c r="BJ21" s="16">
        <f t="shared" si="0"/>
        <v>0</v>
      </c>
    </row>
    <row r="22" spans="1:62" ht="28.8">
      <c r="A22" s="73" t="s">
        <v>166</v>
      </c>
      <c r="B22" s="70" t="s">
        <v>130</v>
      </c>
      <c r="C22" s="66" t="s">
        <v>201</v>
      </c>
      <c r="D22" s="71">
        <v>2174215</v>
      </c>
      <c r="E22" s="71">
        <v>0</v>
      </c>
      <c r="F22" s="72">
        <v>0</v>
      </c>
      <c r="G22" s="71">
        <v>0</v>
      </c>
      <c r="H22" s="71">
        <v>0</v>
      </c>
      <c r="I22" s="72">
        <v>0</v>
      </c>
      <c r="J22" s="71">
        <v>0</v>
      </c>
      <c r="K22" s="13">
        <f t="shared" si="1"/>
        <v>2174215</v>
      </c>
      <c r="L22" s="71">
        <v>0</v>
      </c>
      <c r="M22" s="71">
        <v>760980</v>
      </c>
      <c r="N22" s="71">
        <v>1117836</v>
      </c>
      <c r="O22" s="71">
        <v>1165392</v>
      </c>
      <c r="P22" s="71">
        <v>0</v>
      </c>
      <c r="Q22" s="71">
        <v>2427900</v>
      </c>
      <c r="R22" s="71">
        <v>144948</v>
      </c>
      <c r="S22" s="13">
        <f t="shared" si="4"/>
        <v>31707636</v>
      </c>
      <c r="T22" s="71">
        <v>2630224</v>
      </c>
      <c r="U22" s="71">
        <v>0</v>
      </c>
      <c r="V22" s="14">
        <v>582696</v>
      </c>
      <c r="W22" s="14">
        <v>0</v>
      </c>
      <c r="X22" s="14">
        <v>874044</v>
      </c>
      <c r="Y22" s="14">
        <v>1165392</v>
      </c>
      <c r="Z22" s="14">
        <v>3222187</v>
      </c>
      <c r="AA22" s="14">
        <v>2282383</v>
      </c>
      <c r="AB22" s="14">
        <v>654104</v>
      </c>
      <c r="AC22" s="14">
        <f t="shared" si="2"/>
        <v>8780806</v>
      </c>
      <c r="AD22" s="13">
        <f t="shared" si="3"/>
        <v>43118666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26"/>
      <c r="BJ22" s="16">
        <f t="shared" si="0"/>
        <v>0</v>
      </c>
    </row>
    <row r="23" spans="1:62" ht="28.8">
      <c r="A23" s="79" t="s">
        <v>135</v>
      </c>
      <c r="B23" s="76" t="s">
        <v>127</v>
      </c>
      <c r="C23" s="66" t="s">
        <v>155</v>
      </c>
      <c r="D23" s="77">
        <v>1263458</v>
      </c>
      <c r="E23" s="77">
        <v>0</v>
      </c>
      <c r="F23" s="78">
        <v>0</v>
      </c>
      <c r="G23" s="77">
        <v>0</v>
      </c>
      <c r="H23" s="77">
        <v>0</v>
      </c>
      <c r="I23" s="78">
        <v>0</v>
      </c>
      <c r="J23" s="77">
        <v>0</v>
      </c>
      <c r="K23" s="13">
        <f t="shared" si="1"/>
        <v>1263458</v>
      </c>
      <c r="L23" s="77">
        <v>0</v>
      </c>
      <c r="M23" s="77">
        <v>428616</v>
      </c>
      <c r="N23" s="77">
        <v>650160</v>
      </c>
      <c r="O23" s="77">
        <v>656436</v>
      </c>
      <c r="P23" s="77">
        <v>0</v>
      </c>
      <c r="Q23" s="77">
        <v>1408056</v>
      </c>
      <c r="R23" s="77">
        <v>73244</v>
      </c>
      <c r="S23" s="13">
        <f t="shared" si="4"/>
        <v>18378008</v>
      </c>
      <c r="T23" s="77">
        <v>1525397</v>
      </c>
      <c r="U23" s="77">
        <v>183048</v>
      </c>
      <c r="V23" s="14">
        <v>337934</v>
      </c>
      <c r="W23" s="14">
        <v>0</v>
      </c>
      <c r="X23" s="14">
        <v>506901</v>
      </c>
      <c r="Y23" s="14">
        <v>675868</v>
      </c>
      <c r="Z23" s="14">
        <v>1870813</v>
      </c>
      <c r="AA23" s="14">
        <v>1325160</v>
      </c>
      <c r="AB23" s="14">
        <v>379775</v>
      </c>
      <c r="AC23" s="14">
        <f t="shared" si="2"/>
        <v>5096451</v>
      </c>
      <c r="AD23" s="13">
        <f t="shared" si="3"/>
        <v>25182904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25"/>
      <c r="BJ23" s="16">
        <f t="shared" si="0"/>
        <v>0</v>
      </c>
    </row>
    <row r="24" spans="1:62" ht="28.8">
      <c r="A24" s="79" t="s">
        <v>124</v>
      </c>
      <c r="B24" s="76" t="s">
        <v>119</v>
      </c>
      <c r="C24" s="66" t="s">
        <v>156</v>
      </c>
      <c r="D24" s="77">
        <v>1327081</v>
      </c>
      <c r="E24" s="77">
        <v>0</v>
      </c>
      <c r="F24" s="78">
        <v>0</v>
      </c>
      <c r="G24" s="77">
        <v>0</v>
      </c>
      <c r="H24" s="77">
        <v>0</v>
      </c>
      <c r="I24" s="78">
        <v>0</v>
      </c>
      <c r="J24" s="77">
        <v>0</v>
      </c>
      <c r="K24" s="13">
        <f t="shared" si="1"/>
        <v>1327081</v>
      </c>
      <c r="L24" s="77">
        <v>0</v>
      </c>
      <c r="M24" s="77">
        <v>464472</v>
      </c>
      <c r="N24" s="77">
        <v>682296</v>
      </c>
      <c r="O24" s="77">
        <v>711324</v>
      </c>
      <c r="P24" s="77">
        <v>0</v>
      </c>
      <c r="Q24" s="77">
        <v>1481928</v>
      </c>
      <c r="R24" s="77">
        <v>88472</v>
      </c>
      <c r="S24" s="13">
        <f t="shared" si="4"/>
        <v>19353464</v>
      </c>
      <c r="T24" s="77">
        <v>1605416</v>
      </c>
      <c r="U24" s="77">
        <v>0</v>
      </c>
      <c r="V24" s="14">
        <v>355661</v>
      </c>
      <c r="W24" s="14">
        <v>0</v>
      </c>
      <c r="X24" s="14">
        <v>533492</v>
      </c>
      <c r="Y24" s="14">
        <v>711323</v>
      </c>
      <c r="Z24" s="14">
        <v>1966733</v>
      </c>
      <c r="AA24" s="14">
        <v>1393103</v>
      </c>
      <c r="AB24" s="14">
        <v>399247</v>
      </c>
      <c r="AC24" s="14">
        <f t="shared" si="2"/>
        <v>5359559</v>
      </c>
      <c r="AD24" s="13">
        <f t="shared" si="3"/>
        <v>26318439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25"/>
      <c r="BJ24" s="16">
        <f t="shared" si="0"/>
        <v>0</v>
      </c>
    </row>
    <row r="25" spans="1:62" ht="28.8">
      <c r="A25" s="75" t="s">
        <v>198</v>
      </c>
      <c r="B25" s="84" t="s">
        <v>199</v>
      </c>
      <c r="C25" s="66" t="s">
        <v>202</v>
      </c>
      <c r="D25" s="77">
        <v>6310836</v>
      </c>
      <c r="E25" s="77">
        <v>1893251</v>
      </c>
      <c r="F25" s="78">
        <v>0</v>
      </c>
      <c r="G25" s="77">
        <v>0</v>
      </c>
      <c r="H25" s="77">
        <v>0</v>
      </c>
      <c r="I25" s="78">
        <v>0</v>
      </c>
      <c r="J25" s="77">
        <v>0</v>
      </c>
      <c r="K25" s="13">
        <f t="shared" si="1"/>
        <v>8204087</v>
      </c>
      <c r="L25" s="77">
        <v>0</v>
      </c>
      <c r="M25" s="77">
        <v>2871432</v>
      </c>
      <c r="N25" s="77">
        <v>4218012</v>
      </c>
      <c r="O25" s="77">
        <v>4397436</v>
      </c>
      <c r="P25" s="77">
        <v>0</v>
      </c>
      <c r="Q25" s="77">
        <v>9161328</v>
      </c>
      <c r="R25" s="77">
        <v>420722</v>
      </c>
      <c r="S25" s="13">
        <f t="shared" si="4"/>
        <v>119517974</v>
      </c>
      <c r="T25" s="77">
        <v>9924771</v>
      </c>
      <c r="U25" s="77">
        <v>0</v>
      </c>
      <c r="V25" s="14">
        <v>2198718</v>
      </c>
      <c r="W25" s="14">
        <v>0</v>
      </c>
      <c r="X25" s="14">
        <v>3298078</v>
      </c>
      <c r="Y25" s="14">
        <v>4397437</v>
      </c>
      <c r="Z25" s="14">
        <v>12158457</v>
      </c>
      <c r="AA25" s="14">
        <v>8612240</v>
      </c>
      <c r="AB25" s="14">
        <v>2468167</v>
      </c>
      <c r="AC25" s="14">
        <f t="shared" si="2"/>
        <v>33133097</v>
      </c>
      <c r="AD25" s="13">
        <f t="shared" si="3"/>
        <v>162575842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25"/>
      <c r="BJ25" s="16">
        <f t="shared" si="0"/>
        <v>0</v>
      </c>
    </row>
    <row r="26" spans="1:62" ht="28.8">
      <c r="A26" s="79" t="s">
        <v>118</v>
      </c>
      <c r="B26" s="76" t="s">
        <v>119</v>
      </c>
      <c r="C26" s="66" t="s">
        <v>157</v>
      </c>
      <c r="D26" s="77">
        <v>2317141</v>
      </c>
      <c r="E26" s="77">
        <v>0</v>
      </c>
      <c r="F26" s="78">
        <v>579285</v>
      </c>
      <c r="G26" s="77">
        <v>0</v>
      </c>
      <c r="H26" s="77">
        <v>0</v>
      </c>
      <c r="I26" s="78">
        <v>0</v>
      </c>
      <c r="J26" s="77">
        <v>0</v>
      </c>
      <c r="K26" s="13">
        <f t="shared" si="1"/>
        <v>2896426</v>
      </c>
      <c r="L26" s="77">
        <v>0</v>
      </c>
      <c r="M26" s="77">
        <v>786084</v>
      </c>
      <c r="N26" s="77">
        <v>1192368</v>
      </c>
      <c r="O26" s="77">
        <v>1203888</v>
      </c>
      <c r="P26" s="77">
        <v>0</v>
      </c>
      <c r="Q26" s="77">
        <v>2582340</v>
      </c>
      <c r="R26" s="77">
        <v>154476</v>
      </c>
      <c r="S26" s="13">
        <f t="shared" si="4"/>
        <v>40676268</v>
      </c>
      <c r="T26" s="77">
        <v>2797531</v>
      </c>
      <c r="U26" s="77">
        <v>0</v>
      </c>
      <c r="V26" s="14">
        <v>619761</v>
      </c>
      <c r="W26" s="14">
        <v>0</v>
      </c>
      <c r="X26" s="14">
        <v>929641</v>
      </c>
      <c r="Y26" s="14">
        <v>1239521</v>
      </c>
      <c r="Z26" s="14">
        <v>3431013</v>
      </c>
      <c r="AA26" s="14">
        <v>2430301</v>
      </c>
      <c r="AB26" s="14">
        <v>696496</v>
      </c>
      <c r="AC26" s="14">
        <f t="shared" si="2"/>
        <v>9346733</v>
      </c>
      <c r="AD26" s="13">
        <f t="shared" si="3"/>
        <v>52820532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5"/>
      <c r="BJ26" s="16">
        <f t="shared" si="0"/>
        <v>0</v>
      </c>
    </row>
    <row r="27" spans="1:62" ht="28.8">
      <c r="A27" s="75" t="s">
        <v>124</v>
      </c>
      <c r="B27" s="76" t="s">
        <v>119</v>
      </c>
      <c r="C27" s="66" t="s">
        <v>159</v>
      </c>
      <c r="D27" s="77">
        <v>1327081</v>
      </c>
      <c r="E27" s="77">
        <v>0</v>
      </c>
      <c r="F27" s="78">
        <v>0</v>
      </c>
      <c r="G27" s="77">
        <v>0</v>
      </c>
      <c r="H27" s="77">
        <v>0</v>
      </c>
      <c r="I27" s="78">
        <v>0</v>
      </c>
      <c r="J27" s="77">
        <v>24740</v>
      </c>
      <c r="K27" s="13">
        <f t="shared" si="1"/>
        <v>1351821</v>
      </c>
      <c r="L27" s="77">
        <v>0</v>
      </c>
      <c r="M27" s="77">
        <v>464484</v>
      </c>
      <c r="N27" s="77">
        <v>682296</v>
      </c>
      <c r="O27" s="77">
        <v>711324</v>
      </c>
      <c r="P27" s="77">
        <v>0</v>
      </c>
      <c r="Q27" s="77">
        <v>1481928</v>
      </c>
      <c r="R27" s="77">
        <v>88472</v>
      </c>
      <c r="S27" s="13">
        <f t="shared" si="4"/>
        <v>19650356</v>
      </c>
      <c r="T27" s="77">
        <v>1630157</v>
      </c>
      <c r="U27" s="77">
        <v>0</v>
      </c>
      <c r="V27" s="14">
        <v>361599</v>
      </c>
      <c r="W27" s="14">
        <v>0</v>
      </c>
      <c r="X27" s="14">
        <v>542399</v>
      </c>
      <c r="Y27" s="14">
        <v>723198</v>
      </c>
      <c r="Z27" s="14">
        <v>2002360</v>
      </c>
      <c r="AA27" s="14">
        <v>1418339</v>
      </c>
      <c r="AB27" s="14">
        <v>406479</v>
      </c>
      <c r="AC27" s="14">
        <f t="shared" si="2"/>
        <v>5454374</v>
      </c>
      <c r="AD27" s="13">
        <f t="shared" si="3"/>
        <v>26734887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25"/>
      <c r="BJ27" s="16">
        <f t="shared" si="0"/>
        <v>0</v>
      </c>
    </row>
    <row r="28" spans="1:62" ht="28.8">
      <c r="A28" s="75" t="s">
        <v>118</v>
      </c>
      <c r="B28" s="76" t="s">
        <v>119</v>
      </c>
      <c r="C28" s="66" t="s">
        <v>160</v>
      </c>
      <c r="D28" s="77">
        <v>2317141</v>
      </c>
      <c r="E28" s="77">
        <v>0</v>
      </c>
      <c r="F28" s="78">
        <v>579285</v>
      </c>
      <c r="G28" s="77">
        <v>0</v>
      </c>
      <c r="H28" s="77">
        <v>0</v>
      </c>
      <c r="I28" s="78">
        <v>0</v>
      </c>
      <c r="J28" s="77">
        <v>0</v>
      </c>
      <c r="K28" s="13">
        <f t="shared" si="1"/>
        <v>2896426</v>
      </c>
      <c r="L28" s="77">
        <v>0</v>
      </c>
      <c r="M28" s="77">
        <v>810996</v>
      </c>
      <c r="N28" s="77">
        <v>1191324</v>
      </c>
      <c r="O28" s="77">
        <v>1242000</v>
      </c>
      <c r="P28" s="77">
        <v>0</v>
      </c>
      <c r="Q28" s="77">
        <v>2587500</v>
      </c>
      <c r="R28" s="77">
        <v>154476</v>
      </c>
      <c r="S28" s="13">
        <f t="shared" si="4"/>
        <v>40743408</v>
      </c>
      <c r="T28" s="77">
        <v>2803126</v>
      </c>
      <c r="U28" s="77">
        <v>0</v>
      </c>
      <c r="V28" s="14">
        <v>621000</v>
      </c>
      <c r="W28" s="14">
        <v>0</v>
      </c>
      <c r="X28" s="14">
        <v>931500</v>
      </c>
      <c r="Y28" s="14">
        <v>1242000</v>
      </c>
      <c r="Z28" s="14">
        <v>3434003</v>
      </c>
      <c r="AA28" s="14">
        <v>2432418</v>
      </c>
      <c r="AB28" s="14">
        <v>697103</v>
      </c>
      <c r="AC28" s="14">
        <f t="shared" si="2"/>
        <v>9358024</v>
      </c>
      <c r="AD28" s="13">
        <f t="shared" si="3"/>
        <v>52904558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25"/>
      <c r="BJ28" s="16">
        <f t="shared" si="0"/>
        <v>0</v>
      </c>
    </row>
    <row r="29" spans="1:62" ht="43.2">
      <c r="A29" s="79" t="s">
        <v>148</v>
      </c>
      <c r="B29" s="76" t="s">
        <v>119</v>
      </c>
      <c r="C29" s="66" t="s">
        <v>161</v>
      </c>
      <c r="D29" s="77">
        <v>2058140</v>
      </c>
      <c r="E29" s="77">
        <v>0</v>
      </c>
      <c r="F29" s="78">
        <v>0</v>
      </c>
      <c r="G29" s="77">
        <v>0</v>
      </c>
      <c r="H29" s="77">
        <v>0</v>
      </c>
      <c r="I29" s="78">
        <v>0</v>
      </c>
      <c r="J29" s="77">
        <v>0</v>
      </c>
      <c r="K29" s="13">
        <f t="shared" si="1"/>
        <v>2058140</v>
      </c>
      <c r="L29" s="77">
        <v>0</v>
      </c>
      <c r="M29" s="77">
        <v>698208</v>
      </c>
      <c r="N29" s="77">
        <v>1059084</v>
      </c>
      <c r="O29" s="77">
        <v>1069320</v>
      </c>
      <c r="P29" s="77">
        <v>0</v>
      </c>
      <c r="Q29" s="77">
        <v>2293692</v>
      </c>
      <c r="R29" s="77">
        <v>119312</v>
      </c>
      <c r="S29" s="13">
        <f t="shared" si="4"/>
        <v>29937296</v>
      </c>
      <c r="T29" s="77">
        <v>2484832</v>
      </c>
      <c r="U29" s="77">
        <v>298180</v>
      </c>
      <c r="V29" s="14">
        <v>550486</v>
      </c>
      <c r="W29" s="14">
        <v>0</v>
      </c>
      <c r="X29" s="14">
        <v>825729</v>
      </c>
      <c r="Y29" s="14">
        <v>1100972</v>
      </c>
      <c r="Z29" s="14">
        <v>3047507</v>
      </c>
      <c r="AA29" s="14">
        <v>2158650</v>
      </c>
      <c r="AB29" s="14">
        <v>618644</v>
      </c>
      <c r="AC29" s="14">
        <f t="shared" si="2"/>
        <v>8301988</v>
      </c>
      <c r="AD29" s="13">
        <f t="shared" si="3"/>
        <v>41022296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25"/>
      <c r="BJ29" s="16"/>
    </row>
    <row r="30" spans="1:62" ht="28.8">
      <c r="A30" s="79" t="s">
        <v>137</v>
      </c>
      <c r="B30" s="76" t="s">
        <v>119</v>
      </c>
      <c r="C30" s="66" t="s">
        <v>162</v>
      </c>
      <c r="D30" s="77">
        <v>2137454</v>
      </c>
      <c r="E30" s="77">
        <v>0</v>
      </c>
      <c r="F30" s="78">
        <v>320618</v>
      </c>
      <c r="G30" s="77">
        <v>0</v>
      </c>
      <c r="H30" s="77">
        <v>0</v>
      </c>
      <c r="I30" s="78">
        <v>0</v>
      </c>
      <c r="J30" s="77">
        <v>0</v>
      </c>
      <c r="K30" s="13">
        <f t="shared" si="1"/>
        <v>2458072</v>
      </c>
      <c r="L30" s="77">
        <v>0</v>
      </c>
      <c r="M30" s="77">
        <v>725112</v>
      </c>
      <c r="N30" s="77">
        <v>1099896</v>
      </c>
      <c r="O30" s="77">
        <v>1110528</v>
      </c>
      <c r="P30" s="77">
        <v>0</v>
      </c>
      <c r="Q30" s="77">
        <v>2382084</v>
      </c>
      <c r="R30" s="77">
        <v>123910</v>
      </c>
      <c r="S30" s="13">
        <f t="shared" si="4"/>
        <v>34938394</v>
      </c>
      <c r="T30" s="77">
        <v>2580589</v>
      </c>
      <c r="U30" s="77">
        <v>309671</v>
      </c>
      <c r="V30" s="14">
        <v>571700</v>
      </c>
      <c r="W30" s="14">
        <v>0</v>
      </c>
      <c r="X30" s="14">
        <v>857550</v>
      </c>
      <c r="Y30" s="14">
        <v>1143399</v>
      </c>
      <c r="Z30" s="14">
        <v>3164947</v>
      </c>
      <c r="AA30" s="14">
        <v>2241838</v>
      </c>
      <c r="AB30" s="14">
        <v>642484</v>
      </c>
      <c r="AC30" s="14">
        <f t="shared" si="2"/>
        <v>8621918</v>
      </c>
      <c r="AD30" s="13">
        <f t="shared" si="3"/>
        <v>46450572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25"/>
      <c r="BJ30" s="16"/>
    </row>
    <row r="31" spans="1:62" ht="28.8">
      <c r="A31" s="79" t="s">
        <v>137</v>
      </c>
      <c r="B31" s="76" t="s">
        <v>119</v>
      </c>
      <c r="C31" s="66" t="s">
        <v>163</v>
      </c>
      <c r="D31" s="77">
        <v>2137454</v>
      </c>
      <c r="E31" s="77">
        <v>0</v>
      </c>
      <c r="F31" s="78">
        <v>320618</v>
      </c>
      <c r="G31" s="77">
        <v>0</v>
      </c>
      <c r="H31" s="77">
        <v>0</v>
      </c>
      <c r="I31" s="78">
        <v>0</v>
      </c>
      <c r="J31" s="77">
        <v>0</v>
      </c>
      <c r="K31" s="13">
        <f t="shared" si="1"/>
        <v>2458072</v>
      </c>
      <c r="L31" s="77">
        <v>0</v>
      </c>
      <c r="M31" s="77">
        <v>748104</v>
      </c>
      <c r="N31" s="77">
        <v>1098936</v>
      </c>
      <c r="O31" s="77">
        <v>1147596</v>
      </c>
      <c r="P31" s="77">
        <v>0</v>
      </c>
      <c r="Q31" s="77">
        <v>2387004</v>
      </c>
      <c r="R31" s="77">
        <v>123910</v>
      </c>
      <c r="S31" s="13">
        <f t="shared" si="4"/>
        <v>35002414</v>
      </c>
      <c r="T31" s="77">
        <v>2585924</v>
      </c>
      <c r="U31" s="77">
        <v>310311</v>
      </c>
      <c r="V31" s="14">
        <v>572882</v>
      </c>
      <c r="W31" s="14">
        <v>0</v>
      </c>
      <c r="X31" s="14">
        <v>859323</v>
      </c>
      <c r="Y31" s="14">
        <v>1145763</v>
      </c>
      <c r="Z31" s="14">
        <v>3167706</v>
      </c>
      <c r="AA31" s="14">
        <v>2243792</v>
      </c>
      <c r="AB31" s="14">
        <v>643044</v>
      </c>
      <c r="AC31" s="14">
        <f t="shared" si="2"/>
        <v>8632510</v>
      </c>
      <c r="AD31" s="13">
        <f t="shared" si="3"/>
        <v>46531159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25"/>
      <c r="BJ31" s="16"/>
    </row>
    <row r="32" spans="1:62" ht="43.2">
      <c r="A32" s="79" t="s">
        <v>118</v>
      </c>
      <c r="B32" s="76" t="s">
        <v>119</v>
      </c>
      <c r="C32" s="66" t="s">
        <v>164</v>
      </c>
      <c r="D32" s="77">
        <v>5329429</v>
      </c>
      <c r="E32" s="77">
        <v>0</v>
      </c>
      <c r="F32" s="78">
        <v>1332357</v>
      </c>
      <c r="G32" s="77">
        <v>0</v>
      </c>
      <c r="H32" s="77">
        <v>0</v>
      </c>
      <c r="I32" s="78">
        <v>0</v>
      </c>
      <c r="J32" s="77">
        <v>0</v>
      </c>
      <c r="K32" s="13">
        <f t="shared" si="1"/>
        <v>6661786</v>
      </c>
      <c r="L32" s="77">
        <v>0</v>
      </c>
      <c r="M32" s="77">
        <v>1807980</v>
      </c>
      <c r="N32" s="77">
        <v>2742432</v>
      </c>
      <c r="O32" s="77">
        <v>2766756</v>
      </c>
      <c r="P32" s="77">
        <v>0</v>
      </c>
      <c r="Q32" s="77">
        <v>5939376</v>
      </c>
      <c r="R32" s="77">
        <v>308952</v>
      </c>
      <c r="S32" s="13">
        <f t="shared" si="4"/>
        <v>93506928</v>
      </c>
      <c r="T32" s="77">
        <v>6434141</v>
      </c>
      <c r="U32" s="77">
        <v>772097</v>
      </c>
      <c r="V32" s="14">
        <v>1425406</v>
      </c>
      <c r="W32" s="14">
        <v>0</v>
      </c>
      <c r="X32" s="14">
        <v>2138109</v>
      </c>
      <c r="Y32" s="14">
        <v>2850813</v>
      </c>
      <c r="Z32" s="14">
        <v>7891335</v>
      </c>
      <c r="AA32" s="14">
        <v>5589696</v>
      </c>
      <c r="AB32" s="14">
        <v>1601941</v>
      </c>
      <c r="AC32" s="14">
        <f t="shared" si="2"/>
        <v>21497300</v>
      </c>
      <c r="AD32" s="13">
        <f t="shared" si="3"/>
        <v>122210466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25"/>
      <c r="BJ32" s="16"/>
    </row>
    <row r="33" spans="1:62" ht="43.2">
      <c r="A33" s="75" t="s">
        <v>124</v>
      </c>
      <c r="B33" s="76" t="s">
        <v>119</v>
      </c>
      <c r="C33" s="66" t="s">
        <v>165</v>
      </c>
      <c r="D33" s="77">
        <v>1327081</v>
      </c>
      <c r="E33" s="77">
        <v>0</v>
      </c>
      <c r="F33" s="78">
        <v>0</v>
      </c>
      <c r="G33" s="77">
        <v>0</v>
      </c>
      <c r="H33" s="77">
        <v>0</v>
      </c>
      <c r="I33" s="78">
        <v>0</v>
      </c>
      <c r="J33" s="77">
        <v>0</v>
      </c>
      <c r="K33" s="13">
        <f t="shared" si="1"/>
        <v>1327081</v>
      </c>
      <c r="L33" s="77">
        <v>0</v>
      </c>
      <c r="M33" s="77">
        <v>464472</v>
      </c>
      <c r="N33" s="77">
        <v>682296</v>
      </c>
      <c r="O33" s="77">
        <v>710472</v>
      </c>
      <c r="P33" s="77">
        <v>0</v>
      </c>
      <c r="Q33" s="77">
        <v>1481856</v>
      </c>
      <c r="R33" s="77">
        <v>88472</v>
      </c>
      <c r="S33" s="13">
        <f t="shared" si="4"/>
        <v>19352540</v>
      </c>
      <c r="T33" s="77">
        <v>1605339</v>
      </c>
      <c r="U33" s="77">
        <v>0</v>
      </c>
      <c r="V33" s="14">
        <v>355644</v>
      </c>
      <c r="W33" s="14">
        <v>0</v>
      </c>
      <c r="X33" s="14">
        <v>533466</v>
      </c>
      <c r="Y33" s="14">
        <v>711288</v>
      </c>
      <c r="Z33" s="14">
        <v>1966733</v>
      </c>
      <c r="AA33" s="14">
        <v>1393103</v>
      </c>
      <c r="AB33" s="14">
        <v>399247</v>
      </c>
      <c r="AC33" s="14">
        <f t="shared" si="2"/>
        <v>5359481</v>
      </c>
      <c r="AD33" s="13">
        <f t="shared" si="3"/>
        <v>26317360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25"/>
      <c r="BJ33" s="16"/>
    </row>
    <row r="34" spans="1:62" ht="28.8">
      <c r="A34" s="79" t="s">
        <v>124</v>
      </c>
      <c r="B34" s="76" t="s">
        <v>127</v>
      </c>
      <c r="C34" s="66" t="s">
        <v>168</v>
      </c>
      <c r="D34" s="77">
        <v>1327081</v>
      </c>
      <c r="E34" s="77">
        <v>0</v>
      </c>
      <c r="F34" s="78">
        <v>0</v>
      </c>
      <c r="G34" s="77">
        <v>0</v>
      </c>
      <c r="H34" s="77">
        <v>0</v>
      </c>
      <c r="I34" s="78">
        <v>0</v>
      </c>
      <c r="J34" s="77">
        <v>27070</v>
      </c>
      <c r="K34" s="13">
        <f t="shared" si="1"/>
        <v>1354151</v>
      </c>
      <c r="L34" s="77">
        <v>0</v>
      </c>
      <c r="M34" s="77">
        <v>464484</v>
      </c>
      <c r="N34" s="77">
        <v>682296</v>
      </c>
      <c r="O34" s="77">
        <v>711324</v>
      </c>
      <c r="P34" s="77">
        <v>0</v>
      </c>
      <c r="Q34" s="77">
        <v>1481928</v>
      </c>
      <c r="R34" s="77">
        <v>88472</v>
      </c>
      <c r="S34" s="13">
        <f t="shared" si="4"/>
        <v>19678316</v>
      </c>
      <c r="T34" s="77">
        <v>1632487</v>
      </c>
      <c r="U34" s="77">
        <v>195898</v>
      </c>
      <c r="V34" s="14">
        <v>362158</v>
      </c>
      <c r="W34" s="14">
        <v>0</v>
      </c>
      <c r="X34" s="14">
        <v>543237</v>
      </c>
      <c r="Y34" s="14">
        <v>724317</v>
      </c>
      <c r="Z34" s="14">
        <v>2005716</v>
      </c>
      <c r="AA34" s="14">
        <v>1420715</v>
      </c>
      <c r="AB34" s="14">
        <v>407160</v>
      </c>
      <c r="AC34" s="14">
        <f t="shared" si="2"/>
        <v>5463303</v>
      </c>
      <c r="AD34" s="13">
        <f t="shared" si="3"/>
        <v>26970004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25"/>
      <c r="BJ34" s="16"/>
    </row>
    <row r="35" spans="1:62" ht="28.8">
      <c r="A35" s="75" t="s">
        <v>124</v>
      </c>
      <c r="B35" s="76" t="s">
        <v>119</v>
      </c>
      <c r="C35" s="66" t="s">
        <v>169</v>
      </c>
      <c r="D35" s="77">
        <v>1327081</v>
      </c>
      <c r="E35" s="77">
        <v>0</v>
      </c>
      <c r="F35" s="78">
        <v>0</v>
      </c>
      <c r="G35" s="77">
        <v>0</v>
      </c>
      <c r="H35" s="77">
        <v>0</v>
      </c>
      <c r="I35" s="78">
        <v>0</v>
      </c>
      <c r="J35" s="77">
        <v>26274</v>
      </c>
      <c r="K35" s="13">
        <f t="shared" si="1"/>
        <v>1353355</v>
      </c>
      <c r="L35" s="77">
        <v>0</v>
      </c>
      <c r="M35" s="77">
        <v>450204</v>
      </c>
      <c r="N35" s="77">
        <v>682896</v>
      </c>
      <c r="O35" s="77">
        <v>689496</v>
      </c>
      <c r="P35" s="77">
        <v>0</v>
      </c>
      <c r="Q35" s="77">
        <v>1478964</v>
      </c>
      <c r="R35" s="77">
        <v>88472</v>
      </c>
      <c r="S35" s="13">
        <f t="shared" si="4"/>
        <v>19630292</v>
      </c>
      <c r="T35" s="77">
        <v>1628485</v>
      </c>
      <c r="U35" s="77">
        <v>0</v>
      </c>
      <c r="V35" s="14">
        <v>361257</v>
      </c>
      <c r="W35" s="14">
        <v>0</v>
      </c>
      <c r="X35" s="14">
        <v>541886</v>
      </c>
      <c r="Y35" s="14">
        <v>722514</v>
      </c>
      <c r="Z35" s="14">
        <v>2002856</v>
      </c>
      <c r="AA35" s="14">
        <v>1418689</v>
      </c>
      <c r="AB35" s="14">
        <v>406580</v>
      </c>
      <c r="AC35" s="14">
        <f t="shared" si="2"/>
        <v>5453782</v>
      </c>
      <c r="AD35" s="13">
        <f t="shared" si="3"/>
        <v>26712559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25"/>
      <c r="BJ35" s="16"/>
    </row>
    <row r="36" spans="1:62" ht="28.8">
      <c r="A36" s="75" t="s">
        <v>171</v>
      </c>
      <c r="B36" s="76" t="s">
        <v>119</v>
      </c>
      <c r="C36" s="66" t="s">
        <v>172</v>
      </c>
      <c r="D36" s="77">
        <v>1098659</v>
      </c>
      <c r="E36" s="77">
        <v>0</v>
      </c>
      <c r="F36" s="78">
        <v>0</v>
      </c>
      <c r="G36" s="77">
        <v>42528</v>
      </c>
      <c r="H36" s="77">
        <v>0</v>
      </c>
      <c r="I36" s="78">
        <v>0</v>
      </c>
      <c r="J36" s="77">
        <v>0</v>
      </c>
      <c r="K36" s="13">
        <f t="shared" si="1"/>
        <v>1141187</v>
      </c>
      <c r="L36" s="77">
        <v>0</v>
      </c>
      <c r="M36" s="77">
        <v>549324</v>
      </c>
      <c r="N36" s="77">
        <v>592776</v>
      </c>
      <c r="O36" s="77">
        <v>618180</v>
      </c>
      <c r="P36" s="77">
        <v>0</v>
      </c>
      <c r="Q36" s="77">
        <v>1287876</v>
      </c>
      <c r="R36" s="77">
        <v>73244</v>
      </c>
      <c r="S36" s="13">
        <f t="shared" si="4"/>
        <v>16815644</v>
      </c>
      <c r="T36" s="77">
        <v>1395200</v>
      </c>
      <c r="U36" s="77">
        <v>0</v>
      </c>
      <c r="V36" s="14">
        <v>309090</v>
      </c>
      <c r="W36" s="14">
        <v>0</v>
      </c>
      <c r="X36" s="14">
        <v>463636</v>
      </c>
      <c r="Y36" s="14">
        <v>618181</v>
      </c>
      <c r="Z36" s="14">
        <v>1647988</v>
      </c>
      <c r="AA36" s="14">
        <v>1167325</v>
      </c>
      <c r="AB36" s="14">
        <v>334542</v>
      </c>
      <c r="AC36" s="14">
        <f t="shared" si="2"/>
        <v>4540762</v>
      </c>
      <c r="AD36" s="13">
        <f t="shared" si="3"/>
        <v>22751606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25"/>
      <c r="BJ36" s="16"/>
    </row>
    <row r="37" spans="1:62" ht="28.8">
      <c r="A37" s="75" t="s">
        <v>135</v>
      </c>
      <c r="B37" s="76" t="s">
        <v>127</v>
      </c>
      <c r="C37" s="66" t="s">
        <v>173</v>
      </c>
      <c r="D37" s="77">
        <v>1098659</v>
      </c>
      <c r="E37" s="77">
        <v>0</v>
      </c>
      <c r="F37" s="78">
        <v>0</v>
      </c>
      <c r="G37" s="77">
        <v>42528</v>
      </c>
      <c r="H37" s="77">
        <v>0</v>
      </c>
      <c r="I37" s="78">
        <v>0</v>
      </c>
      <c r="J37" s="77">
        <v>0</v>
      </c>
      <c r="K37" s="13">
        <f t="shared" si="1"/>
        <v>1141187</v>
      </c>
      <c r="L37" s="77">
        <v>0</v>
      </c>
      <c r="M37" s="77">
        <v>532452</v>
      </c>
      <c r="N37" s="77">
        <v>593484</v>
      </c>
      <c r="O37" s="77">
        <v>599220</v>
      </c>
      <c r="P37" s="77">
        <v>0</v>
      </c>
      <c r="Q37" s="77">
        <v>1284948</v>
      </c>
      <c r="R37" s="77">
        <v>73244</v>
      </c>
      <c r="S37" s="13">
        <f t="shared" si="4"/>
        <v>16777592</v>
      </c>
      <c r="T37" s="77">
        <v>1392029</v>
      </c>
      <c r="U37" s="77">
        <v>0</v>
      </c>
      <c r="V37" s="14">
        <v>308388</v>
      </c>
      <c r="W37" s="14">
        <v>0</v>
      </c>
      <c r="X37" s="14">
        <v>462582</v>
      </c>
      <c r="Y37" s="14">
        <v>616776</v>
      </c>
      <c r="Z37" s="14">
        <v>1645963</v>
      </c>
      <c r="AA37" s="14">
        <v>1165891</v>
      </c>
      <c r="AB37" s="14">
        <v>334131</v>
      </c>
      <c r="AC37" s="14">
        <f t="shared" si="2"/>
        <v>4533731</v>
      </c>
      <c r="AD37" s="13">
        <f t="shared" si="3"/>
        <v>22703352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25"/>
      <c r="BJ37" s="16"/>
    </row>
    <row r="38" spans="1:62" ht="28.8">
      <c r="A38" s="79" t="s">
        <v>174</v>
      </c>
      <c r="B38" s="76" t="s">
        <v>119</v>
      </c>
      <c r="C38" s="66" t="s">
        <v>175</v>
      </c>
      <c r="D38" s="77">
        <v>2787985</v>
      </c>
      <c r="E38" s="77">
        <v>0</v>
      </c>
      <c r="F38" s="78">
        <v>418198</v>
      </c>
      <c r="G38" s="77">
        <v>0</v>
      </c>
      <c r="H38" s="77">
        <v>0</v>
      </c>
      <c r="I38" s="78">
        <v>0</v>
      </c>
      <c r="J38" s="77">
        <v>0</v>
      </c>
      <c r="K38" s="13">
        <f t="shared" si="1"/>
        <v>3206183</v>
      </c>
      <c r="L38" s="77">
        <v>0</v>
      </c>
      <c r="M38" s="77">
        <v>975792</v>
      </c>
      <c r="N38" s="77">
        <v>1433400</v>
      </c>
      <c r="O38" s="77">
        <v>1494372</v>
      </c>
      <c r="P38" s="77">
        <v>0</v>
      </c>
      <c r="Q38" s="77">
        <v>3113280</v>
      </c>
      <c r="R38" s="77">
        <v>185866</v>
      </c>
      <c r="S38" s="13">
        <f t="shared" si="4"/>
        <v>45676906</v>
      </c>
      <c r="T38" s="77">
        <v>3372722</v>
      </c>
      <c r="U38" s="77">
        <v>404727</v>
      </c>
      <c r="V38" s="14">
        <v>747188</v>
      </c>
      <c r="W38" s="14">
        <v>0</v>
      </c>
      <c r="X38" s="14">
        <v>1120782</v>
      </c>
      <c r="Y38" s="14">
        <v>1494375</v>
      </c>
      <c r="Z38" s="14">
        <v>4131793</v>
      </c>
      <c r="AA38" s="14">
        <v>2926687</v>
      </c>
      <c r="AB38" s="14">
        <v>838754</v>
      </c>
      <c r="AC38" s="14">
        <f t="shared" si="2"/>
        <v>11259579</v>
      </c>
      <c r="AD38" s="13">
        <f t="shared" si="3"/>
        <v>60713934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5"/>
      <c r="BJ38" s="16"/>
    </row>
    <row r="39" spans="1:62" ht="28.8">
      <c r="A39" s="79" t="s">
        <v>176</v>
      </c>
      <c r="B39" s="84" t="s">
        <v>119</v>
      </c>
      <c r="C39" s="66" t="s">
        <v>177</v>
      </c>
      <c r="D39" s="77">
        <v>2278154</v>
      </c>
      <c r="E39" s="77">
        <v>0</v>
      </c>
      <c r="F39" s="78">
        <v>341723</v>
      </c>
      <c r="G39" s="77">
        <v>0</v>
      </c>
      <c r="H39" s="77">
        <v>0</v>
      </c>
      <c r="I39" s="78">
        <v>0</v>
      </c>
      <c r="J39" s="77">
        <v>0</v>
      </c>
      <c r="K39" s="13">
        <f t="shared" si="1"/>
        <v>2619877</v>
      </c>
      <c r="L39" s="77">
        <v>0</v>
      </c>
      <c r="M39" s="77">
        <v>772848</v>
      </c>
      <c r="N39" s="77">
        <v>1172304</v>
      </c>
      <c r="O39" s="77">
        <v>1183620</v>
      </c>
      <c r="P39" s="77">
        <v>0</v>
      </c>
      <c r="Q39" s="77">
        <v>2538888</v>
      </c>
      <c r="R39" s="77">
        <v>151877</v>
      </c>
      <c r="S39" s="13">
        <f t="shared" si="4"/>
        <v>37258061</v>
      </c>
      <c r="T39" s="77">
        <v>2750459</v>
      </c>
      <c r="U39" s="77">
        <v>330055</v>
      </c>
      <c r="V39" s="14">
        <v>609332</v>
      </c>
      <c r="W39" s="14">
        <v>0</v>
      </c>
      <c r="X39" s="14">
        <v>913999</v>
      </c>
      <c r="Y39" s="14">
        <v>1218665</v>
      </c>
      <c r="Z39" s="14">
        <v>3373284</v>
      </c>
      <c r="AA39" s="14">
        <v>2389409</v>
      </c>
      <c r="AB39" s="14">
        <v>684777</v>
      </c>
      <c r="AC39" s="14">
        <f t="shared" si="2"/>
        <v>9189466</v>
      </c>
      <c r="AD39" s="13">
        <f t="shared" si="3"/>
        <v>49528041</v>
      </c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5"/>
      <c r="BJ39" s="16"/>
    </row>
    <row r="40" spans="1:62" ht="28.8">
      <c r="A40" s="79" t="s">
        <v>137</v>
      </c>
      <c r="B40" s="76" t="s">
        <v>119</v>
      </c>
      <c r="C40" s="66" t="s">
        <v>178</v>
      </c>
      <c r="D40" s="77">
        <v>1858656</v>
      </c>
      <c r="E40" s="77">
        <v>0</v>
      </c>
      <c r="F40" s="78">
        <v>278798</v>
      </c>
      <c r="G40" s="77">
        <v>0</v>
      </c>
      <c r="H40" s="77">
        <v>0</v>
      </c>
      <c r="I40" s="78">
        <v>0</v>
      </c>
      <c r="J40" s="77">
        <v>0</v>
      </c>
      <c r="K40" s="13">
        <f t="shared" si="1"/>
        <v>2137454</v>
      </c>
      <c r="L40" s="77">
        <v>0</v>
      </c>
      <c r="M40" s="77">
        <v>650532</v>
      </c>
      <c r="N40" s="77">
        <v>955596</v>
      </c>
      <c r="O40" s="77">
        <v>996252</v>
      </c>
      <c r="P40" s="77">
        <v>0</v>
      </c>
      <c r="Q40" s="77">
        <v>2075520</v>
      </c>
      <c r="R40" s="77">
        <v>123910</v>
      </c>
      <c r="S40" s="13">
        <f t="shared" si="4"/>
        <v>30451258</v>
      </c>
      <c r="T40" s="77">
        <v>2248481</v>
      </c>
      <c r="U40" s="77">
        <v>0</v>
      </c>
      <c r="V40" s="14">
        <v>498125</v>
      </c>
      <c r="W40" s="14">
        <v>0</v>
      </c>
      <c r="X40" s="14">
        <v>747188</v>
      </c>
      <c r="Y40" s="14">
        <v>996250</v>
      </c>
      <c r="Z40" s="14">
        <v>2754528</v>
      </c>
      <c r="AA40" s="14">
        <v>1951124</v>
      </c>
      <c r="AB40" s="14">
        <v>559169</v>
      </c>
      <c r="AC40" s="14">
        <f t="shared" si="2"/>
        <v>7506384</v>
      </c>
      <c r="AD40" s="13">
        <f t="shared" si="3"/>
        <v>40206123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5"/>
      <c r="BJ40" s="16"/>
    </row>
    <row r="41" spans="1:62" ht="28.8">
      <c r="A41" s="79" t="s">
        <v>179</v>
      </c>
      <c r="B41" s="76" t="s">
        <v>119</v>
      </c>
      <c r="C41" s="66" t="s">
        <v>180</v>
      </c>
      <c r="D41" s="77">
        <v>1574702</v>
      </c>
      <c r="E41" s="77">
        <v>0</v>
      </c>
      <c r="F41" s="78">
        <v>0</v>
      </c>
      <c r="G41" s="77">
        <v>0</v>
      </c>
      <c r="H41" s="77">
        <v>0</v>
      </c>
      <c r="I41" s="78">
        <v>0</v>
      </c>
      <c r="J41" s="77">
        <v>0</v>
      </c>
      <c r="K41" s="13">
        <f t="shared" si="1"/>
        <v>1574702</v>
      </c>
      <c r="L41" s="77">
        <v>0</v>
      </c>
      <c r="M41" s="77">
        <v>551148</v>
      </c>
      <c r="N41" s="77">
        <v>809616</v>
      </c>
      <c r="O41" s="77">
        <v>844056</v>
      </c>
      <c r="P41" s="77">
        <v>0</v>
      </c>
      <c r="Q41" s="77">
        <v>1758432</v>
      </c>
      <c r="R41" s="77">
        <v>104980</v>
      </c>
      <c r="S41" s="13">
        <f t="shared" si="4"/>
        <v>22964656</v>
      </c>
      <c r="T41" s="77">
        <v>1904973</v>
      </c>
      <c r="U41" s="77">
        <v>0</v>
      </c>
      <c r="V41" s="14">
        <v>422025</v>
      </c>
      <c r="W41" s="14">
        <v>0</v>
      </c>
      <c r="X41" s="14">
        <v>633037</v>
      </c>
      <c r="Y41" s="14">
        <v>844050</v>
      </c>
      <c r="Z41" s="14">
        <v>2333709</v>
      </c>
      <c r="AA41" s="14">
        <v>1653044</v>
      </c>
      <c r="AB41" s="14">
        <v>473743</v>
      </c>
      <c r="AC41" s="14">
        <f t="shared" si="2"/>
        <v>6359608</v>
      </c>
      <c r="AD41" s="13">
        <f t="shared" si="3"/>
        <v>31229237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5"/>
      <c r="BJ41" s="16"/>
    </row>
    <row r="42" spans="1:62">
      <c r="A42" s="79" t="s">
        <v>118</v>
      </c>
      <c r="B42" s="76" t="s">
        <v>119</v>
      </c>
      <c r="C42" s="66" t="s">
        <v>181</v>
      </c>
      <c r="D42" s="77">
        <v>4525670</v>
      </c>
      <c r="E42" s="77">
        <v>0</v>
      </c>
      <c r="F42" s="78">
        <v>0</v>
      </c>
      <c r="G42" s="77">
        <v>0</v>
      </c>
      <c r="H42" s="77">
        <v>0</v>
      </c>
      <c r="I42" s="78">
        <v>0</v>
      </c>
      <c r="J42" s="77">
        <v>0</v>
      </c>
      <c r="K42" s="13">
        <f t="shared" si="1"/>
        <v>4525670</v>
      </c>
      <c r="L42" s="77">
        <v>0</v>
      </c>
      <c r="M42" s="77">
        <v>1267188</v>
      </c>
      <c r="N42" s="77">
        <v>2314260</v>
      </c>
      <c r="O42" s="77">
        <v>2425260</v>
      </c>
      <c r="P42" s="77">
        <v>0</v>
      </c>
      <c r="Q42" s="77">
        <v>5026224</v>
      </c>
      <c r="R42" s="77">
        <v>193095</v>
      </c>
      <c r="S42" s="13">
        <f t="shared" si="4"/>
        <v>65534067</v>
      </c>
      <c r="T42" s="77">
        <v>5445081</v>
      </c>
      <c r="U42" s="77">
        <v>0</v>
      </c>
      <c r="V42" s="14">
        <v>1206295</v>
      </c>
      <c r="W42" s="14">
        <v>0</v>
      </c>
      <c r="X42" s="14">
        <v>1809442</v>
      </c>
      <c r="Y42" s="14">
        <v>2412590</v>
      </c>
      <c r="Z42" s="14">
        <v>12226550</v>
      </c>
      <c r="AA42" s="14">
        <v>4723894</v>
      </c>
      <c r="AB42" s="14">
        <v>1353813</v>
      </c>
      <c r="AC42" s="14">
        <f t="shared" si="2"/>
        <v>23732584</v>
      </c>
      <c r="AD42" s="13">
        <f t="shared" si="3"/>
        <v>94711732</v>
      </c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25"/>
      <c r="BJ42" s="16"/>
    </row>
    <row r="43" spans="1:62" ht="28.8">
      <c r="A43" s="79" t="s">
        <v>183</v>
      </c>
      <c r="B43" s="76" t="s">
        <v>119</v>
      </c>
      <c r="C43" s="66" t="s">
        <v>184</v>
      </c>
      <c r="D43" s="77">
        <v>1861925</v>
      </c>
      <c r="E43" s="77">
        <v>0</v>
      </c>
      <c r="F43" s="78">
        <v>0</v>
      </c>
      <c r="G43" s="77">
        <v>0</v>
      </c>
      <c r="H43" s="77">
        <v>0</v>
      </c>
      <c r="I43" s="78">
        <v>0</v>
      </c>
      <c r="J43" s="77">
        <v>0</v>
      </c>
      <c r="K43" s="13">
        <f t="shared" si="1"/>
        <v>1861925</v>
      </c>
      <c r="L43" s="77">
        <v>0</v>
      </c>
      <c r="M43" s="77">
        <v>631644</v>
      </c>
      <c r="N43" s="77">
        <v>958116</v>
      </c>
      <c r="O43" s="77">
        <v>967368</v>
      </c>
      <c r="P43" s="77">
        <v>0</v>
      </c>
      <c r="Q43" s="77">
        <v>2075016</v>
      </c>
      <c r="R43" s="77">
        <v>107938</v>
      </c>
      <c r="S43" s="13">
        <f t="shared" si="4"/>
        <v>27083182</v>
      </c>
      <c r="T43" s="77">
        <v>2247937</v>
      </c>
      <c r="U43" s="77">
        <v>269752</v>
      </c>
      <c r="V43" s="14">
        <v>498005</v>
      </c>
      <c r="W43" s="14">
        <v>0</v>
      </c>
      <c r="X43" s="14">
        <v>747007</v>
      </c>
      <c r="Y43" s="14">
        <v>996009</v>
      </c>
      <c r="Z43" s="14">
        <v>2756969</v>
      </c>
      <c r="AA43" s="14">
        <v>1952853</v>
      </c>
      <c r="AB43" s="14">
        <v>559665</v>
      </c>
      <c r="AC43" s="14">
        <f t="shared" si="2"/>
        <v>7510508</v>
      </c>
      <c r="AD43" s="13">
        <f t="shared" si="3"/>
        <v>37111379</v>
      </c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25"/>
      <c r="BJ43" s="16"/>
    </row>
    <row r="44" spans="1:62" ht="28.8">
      <c r="A44" s="75" t="s">
        <v>124</v>
      </c>
      <c r="B44" s="76" t="s">
        <v>119</v>
      </c>
      <c r="C44" s="66" t="s">
        <v>185</v>
      </c>
      <c r="D44" s="77">
        <v>1327081</v>
      </c>
      <c r="E44" s="77">
        <v>0</v>
      </c>
      <c r="F44" s="78">
        <v>0</v>
      </c>
      <c r="G44" s="77">
        <v>0</v>
      </c>
      <c r="H44" s="77">
        <v>0</v>
      </c>
      <c r="I44" s="78">
        <v>0</v>
      </c>
      <c r="J44" s="77">
        <v>30775</v>
      </c>
      <c r="K44" s="13">
        <f t="shared" si="1"/>
        <v>1357856</v>
      </c>
      <c r="L44" s="77">
        <v>0</v>
      </c>
      <c r="M44" s="77">
        <v>464472</v>
      </c>
      <c r="N44" s="77">
        <v>682296</v>
      </c>
      <c r="O44" s="77">
        <v>711324</v>
      </c>
      <c r="P44" s="77">
        <v>0</v>
      </c>
      <c r="Q44" s="77">
        <v>1481928</v>
      </c>
      <c r="R44" s="77">
        <v>88472</v>
      </c>
      <c r="S44" s="13">
        <f t="shared" si="4"/>
        <v>19722764</v>
      </c>
      <c r="T44" s="77">
        <v>1636191</v>
      </c>
      <c r="U44" s="77">
        <v>0</v>
      </c>
      <c r="V44" s="14">
        <v>363047</v>
      </c>
      <c r="W44" s="14">
        <v>0</v>
      </c>
      <c r="X44" s="14">
        <v>544571</v>
      </c>
      <c r="Y44" s="14">
        <v>726095</v>
      </c>
      <c r="Z44" s="14">
        <v>2011049</v>
      </c>
      <c r="AA44" s="14">
        <v>1424493</v>
      </c>
      <c r="AB44" s="14">
        <v>408243</v>
      </c>
      <c r="AC44" s="14">
        <f t="shared" si="2"/>
        <v>5477498</v>
      </c>
      <c r="AD44" s="13">
        <f t="shared" si="3"/>
        <v>26836453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5"/>
      <c r="BJ44" s="16"/>
    </row>
    <row r="45" spans="1:62" ht="28.8">
      <c r="A45" s="79" t="s">
        <v>118</v>
      </c>
      <c r="B45" s="76" t="s">
        <v>119</v>
      </c>
      <c r="C45" s="66" t="s">
        <v>186</v>
      </c>
      <c r="D45" s="77">
        <v>2317141</v>
      </c>
      <c r="E45" s="77">
        <v>0</v>
      </c>
      <c r="F45" s="78">
        <v>579285</v>
      </c>
      <c r="G45" s="77">
        <v>0</v>
      </c>
      <c r="H45" s="77">
        <v>0</v>
      </c>
      <c r="I45" s="78">
        <v>0</v>
      </c>
      <c r="J45" s="77">
        <v>0</v>
      </c>
      <c r="K45" s="13">
        <f t="shared" si="1"/>
        <v>2896426</v>
      </c>
      <c r="L45" s="77">
        <v>0</v>
      </c>
      <c r="M45" s="77">
        <v>786084</v>
      </c>
      <c r="N45" s="77">
        <v>1192368</v>
      </c>
      <c r="O45" s="77">
        <v>1203888</v>
      </c>
      <c r="P45" s="77">
        <v>0</v>
      </c>
      <c r="Q45" s="77">
        <v>2582340</v>
      </c>
      <c r="R45" s="77">
        <v>154476</v>
      </c>
      <c r="S45" s="13">
        <f t="shared" si="4"/>
        <v>40676268</v>
      </c>
      <c r="T45" s="77">
        <v>2797531</v>
      </c>
      <c r="U45" s="77">
        <v>0</v>
      </c>
      <c r="V45" s="14">
        <v>619761</v>
      </c>
      <c r="W45" s="14">
        <v>0</v>
      </c>
      <c r="X45" s="14">
        <v>929641</v>
      </c>
      <c r="Y45" s="14">
        <v>1239521</v>
      </c>
      <c r="Z45" s="14">
        <v>3431013</v>
      </c>
      <c r="AA45" s="14">
        <v>2430301</v>
      </c>
      <c r="AB45" s="14">
        <v>696496</v>
      </c>
      <c r="AC45" s="14">
        <f t="shared" si="2"/>
        <v>9346733</v>
      </c>
      <c r="AD45" s="13">
        <f t="shared" si="3"/>
        <v>52820532</v>
      </c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25"/>
      <c r="BJ45" s="16"/>
    </row>
    <row r="46" spans="1:62">
      <c r="A46" s="79" t="s">
        <v>187</v>
      </c>
      <c r="B46" s="76" t="s">
        <v>122</v>
      </c>
      <c r="C46" s="66" t="s">
        <v>188</v>
      </c>
      <c r="D46" s="77">
        <v>974829</v>
      </c>
      <c r="E46" s="77">
        <v>0</v>
      </c>
      <c r="F46" s="78">
        <v>0</v>
      </c>
      <c r="G46" s="77">
        <v>42528</v>
      </c>
      <c r="H46" s="77">
        <v>63600</v>
      </c>
      <c r="I46" s="78">
        <v>0</v>
      </c>
      <c r="J46" s="77">
        <v>17096</v>
      </c>
      <c r="K46" s="13">
        <f t="shared" si="1"/>
        <v>1098053</v>
      </c>
      <c r="L46" s="77">
        <v>78000</v>
      </c>
      <c r="M46" s="77">
        <v>0</v>
      </c>
      <c r="N46" s="77">
        <v>1133280</v>
      </c>
      <c r="O46" s="77">
        <v>1354260</v>
      </c>
      <c r="P46" s="77">
        <v>0</v>
      </c>
      <c r="Q46" s="77">
        <v>1311852</v>
      </c>
      <c r="R46" s="77">
        <v>0</v>
      </c>
      <c r="S46" s="13">
        <f t="shared" si="4"/>
        <v>17054028</v>
      </c>
      <c r="T46" s="77">
        <v>1421169</v>
      </c>
      <c r="U46" s="77">
        <v>170540</v>
      </c>
      <c r="V46" s="14">
        <v>299580</v>
      </c>
      <c r="W46" s="14">
        <v>0</v>
      </c>
      <c r="X46" s="14">
        <v>449369</v>
      </c>
      <c r="Y46" s="14">
        <v>599159</v>
      </c>
      <c r="Z46" s="14">
        <v>1437732</v>
      </c>
      <c r="AA46" s="14">
        <v>1018394</v>
      </c>
      <c r="AB46" s="14">
        <v>291860</v>
      </c>
      <c r="AC46" s="14">
        <f t="shared" si="2"/>
        <v>4096094</v>
      </c>
      <c r="AD46" s="13">
        <f t="shared" si="3"/>
        <v>22741831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25"/>
      <c r="BJ46" s="16"/>
    </row>
    <row r="47" spans="1:62" ht="28.8">
      <c r="A47" s="75" t="s">
        <v>124</v>
      </c>
      <c r="B47" s="76" t="s">
        <v>119</v>
      </c>
      <c r="C47" s="66" t="s">
        <v>191</v>
      </c>
      <c r="D47" s="77">
        <v>1327081</v>
      </c>
      <c r="E47" s="77">
        <v>0</v>
      </c>
      <c r="F47" s="78">
        <v>0</v>
      </c>
      <c r="G47" s="77">
        <v>0</v>
      </c>
      <c r="H47" s="77">
        <v>0</v>
      </c>
      <c r="I47" s="78">
        <v>0</v>
      </c>
      <c r="J47" s="77">
        <v>27378</v>
      </c>
      <c r="K47" s="13">
        <f t="shared" si="1"/>
        <v>1354459</v>
      </c>
      <c r="L47" s="77">
        <v>0</v>
      </c>
      <c r="M47" s="77">
        <v>450204</v>
      </c>
      <c r="N47" s="77">
        <v>682896</v>
      </c>
      <c r="O47" s="77">
        <v>689496</v>
      </c>
      <c r="P47" s="77">
        <v>0</v>
      </c>
      <c r="Q47" s="77">
        <v>1478964</v>
      </c>
      <c r="R47" s="77">
        <v>88472</v>
      </c>
      <c r="S47" s="13">
        <f t="shared" si="4"/>
        <v>19643540</v>
      </c>
      <c r="T47" s="77">
        <v>1629589</v>
      </c>
      <c r="U47" s="77">
        <v>0</v>
      </c>
      <c r="V47" s="14">
        <v>361522</v>
      </c>
      <c r="W47" s="14">
        <v>0</v>
      </c>
      <c r="X47" s="14">
        <v>542283</v>
      </c>
      <c r="Y47" s="14">
        <v>723044</v>
      </c>
      <c r="Z47" s="14">
        <v>2004445</v>
      </c>
      <c r="AA47" s="14">
        <v>1419816</v>
      </c>
      <c r="AB47" s="14">
        <v>406902</v>
      </c>
      <c r="AC47" s="14">
        <f t="shared" si="2"/>
        <v>5458012</v>
      </c>
      <c r="AD47" s="13">
        <f t="shared" si="3"/>
        <v>26731141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25"/>
      <c r="BJ47" s="16"/>
    </row>
    <row r="48" spans="1:62" ht="28.8">
      <c r="A48" s="79" t="s">
        <v>135</v>
      </c>
      <c r="B48" s="76" t="s">
        <v>130</v>
      </c>
      <c r="C48" s="66" t="s">
        <v>204</v>
      </c>
      <c r="D48" s="77">
        <v>1218027</v>
      </c>
      <c r="E48" s="77">
        <v>0</v>
      </c>
      <c r="F48" s="78">
        <v>0</v>
      </c>
      <c r="G48" s="77">
        <v>0</v>
      </c>
      <c r="H48" s="77">
        <v>0</v>
      </c>
      <c r="I48" s="78">
        <v>0</v>
      </c>
      <c r="J48" s="77">
        <v>0</v>
      </c>
      <c r="K48" s="13">
        <f t="shared" si="1"/>
        <v>1218027</v>
      </c>
      <c r="L48" s="77">
        <v>0</v>
      </c>
      <c r="M48" s="77">
        <v>426312</v>
      </c>
      <c r="N48" s="77">
        <v>626232</v>
      </c>
      <c r="O48" s="77">
        <v>652872</v>
      </c>
      <c r="P48" s="77">
        <v>0</v>
      </c>
      <c r="Q48" s="77">
        <v>1360140</v>
      </c>
      <c r="R48" s="77">
        <v>81202</v>
      </c>
      <c r="S48" s="13">
        <f t="shared" si="4"/>
        <v>17763082</v>
      </c>
      <c r="T48" s="77">
        <v>1473490</v>
      </c>
      <c r="U48" s="77">
        <v>176819</v>
      </c>
      <c r="V48" s="14">
        <v>326435</v>
      </c>
      <c r="W48" s="14">
        <v>0</v>
      </c>
      <c r="X48" s="14">
        <v>489652</v>
      </c>
      <c r="Y48" s="14">
        <v>652870</v>
      </c>
      <c r="Z48" s="14">
        <v>1805116</v>
      </c>
      <c r="AA48" s="14">
        <v>1278624</v>
      </c>
      <c r="AB48" s="14">
        <v>366439</v>
      </c>
      <c r="AC48" s="14">
        <f t="shared" si="2"/>
        <v>4919136</v>
      </c>
      <c r="AD48" s="13">
        <f t="shared" si="3"/>
        <v>24332527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25"/>
      <c r="BJ48" s="16"/>
    </row>
    <row r="49" spans="1:62" ht="28.8">
      <c r="A49" s="75" t="s">
        <v>132</v>
      </c>
      <c r="B49" s="76" t="s">
        <v>119</v>
      </c>
      <c r="C49" s="66" t="s">
        <v>192</v>
      </c>
      <c r="D49" s="77">
        <v>1619065</v>
      </c>
      <c r="E49" s="77">
        <v>0</v>
      </c>
      <c r="F49" s="78">
        <v>0</v>
      </c>
      <c r="G49" s="77">
        <v>0</v>
      </c>
      <c r="H49" s="77">
        <v>0</v>
      </c>
      <c r="I49" s="78">
        <v>0</v>
      </c>
      <c r="J49" s="77">
        <v>0</v>
      </c>
      <c r="K49" s="13">
        <f t="shared" si="1"/>
        <v>1619065</v>
      </c>
      <c r="L49" s="77">
        <v>0</v>
      </c>
      <c r="M49" s="77">
        <v>549252</v>
      </c>
      <c r="N49" s="77">
        <v>833148</v>
      </c>
      <c r="O49" s="77">
        <v>841188</v>
      </c>
      <c r="P49" s="77">
        <v>0</v>
      </c>
      <c r="Q49" s="77">
        <v>1804368</v>
      </c>
      <c r="R49" s="77">
        <v>107938</v>
      </c>
      <c r="S49" s="13">
        <f t="shared" si="4"/>
        <v>23564674</v>
      </c>
      <c r="T49" s="77">
        <v>1954728</v>
      </c>
      <c r="U49" s="77">
        <v>0</v>
      </c>
      <c r="V49" s="14">
        <v>433047</v>
      </c>
      <c r="W49" s="14">
        <v>0</v>
      </c>
      <c r="X49" s="14">
        <v>649571</v>
      </c>
      <c r="Y49" s="14">
        <v>866095</v>
      </c>
      <c r="Z49" s="14">
        <v>2397364</v>
      </c>
      <c r="AA49" s="14">
        <v>1698133</v>
      </c>
      <c r="AB49" s="14">
        <v>486665</v>
      </c>
      <c r="AC49" s="14">
        <f t="shared" si="2"/>
        <v>6530875</v>
      </c>
      <c r="AD49" s="13">
        <f t="shared" si="3"/>
        <v>32050277</v>
      </c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5"/>
      <c r="BJ49" s="16"/>
    </row>
    <row r="50" spans="1:62" ht="43.2">
      <c r="A50" s="75" t="s">
        <v>129</v>
      </c>
      <c r="B50" s="84" t="s">
        <v>130</v>
      </c>
      <c r="C50" s="66" t="s">
        <v>206</v>
      </c>
      <c r="D50" s="77">
        <v>4446128</v>
      </c>
      <c r="E50" s="77">
        <v>0</v>
      </c>
      <c r="F50" s="78">
        <v>0</v>
      </c>
      <c r="G50" s="77">
        <v>0</v>
      </c>
      <c r="H50" s="77">
        <v>0</v>
      </c>
      <c r="I50" s="78">
        <v>0</v>
      </c>
      <c r="J50" s="77">
        <v>0</v>
      </c>
      <c r="K50" s="13">
        <f t="shared" si="1"/>
        <v>4446128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77">
        <v>2593572</v>
      </c>
      <c r="R50" s="77">
        <v>296409</v>
      </c>
      <c r="S50" s="13">
        <f t="shared" si="4"/>
        <v>56243517</v>
      </c>
      <c r="T50" s="77">
        <v>2719651</v>
      </c>
      <c r="U50" s="77">
        <v>0</v>
      </c>
      <c r="V50" s="14">
        <v>1067071</v>
      </c>
      <c r="W50" s="14">
        <v>0</v>
      </c>
      <c r="X50" s="14">
        <v>1600606</v>
      </c>
      <c r="Y50" s="14">
        <v>2134141</v>
      </c>
      <c r="Z50" s="14">
        <v>6402424</v>
      </c>
      <c r="AA50" s="14">
        <v>4535051</v>
      </c>
      <c r="AB50" s="14">
        <v>1299692</v>
      </c>
      <c r="AC50" s="14">
        <f t="shared" si="2"/>
        <v>17038985</v>
      </c>
      <c r="AD50" s="13">
        <f t="shared" si="3"/>
        <v>76002153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5"/>
      <c r="BJ50" s="16"/>
    </row>
    <row r="51" spans="1:62" ht="28.8">
      <c r="A51" s="75" t="s">
        <v>195</v>
      </c>
      <c r="B51" s="76" t="s">
        <v>119</v>
      </c>
      <c r="C51" s="66" t="s">
        <v>196</v>
      </c>
      <c r="D51" s="77">
        <v>2278154</v>
      </c>
      <c r="E51" s="77">
        <v>0</v>
      </c>
      <c r="F51" s="78">
        <v>341723</v>
      </c>
      <c r="G51" s="77">
        <v>0</v>
      </c>
      <c r="H51" s="77">
        <v>0</v>
      </c>
      <c r="I51" s="78">
        <v>0</v>
      </c>
      <c r="J51" s="77">
        <v>0</v>
      </c>
      <c r="K51" s="13">
        <f t="shared" si="1"/>
        <v>2619877</v>
      </c>
      <c r="L51" s="77">
        <v>0</v>
      </c>
      <c r="M51" s="77">
        <v>772848</v>
      </c>
      <c r="N51" s="77">
        <v>1172304</v>
      </c>
      <c r="O51" s="77">
        <v>1183620</v>
      </c>
      <c r="P51" s="77">
        <v>0</v>
      </c>
      <c r="Q51" s="77">
        <v>2538888</v>
      </c>
      <c r="R51" s="77">
        <v>151877</v>
      </c>
      <c r="S51" s="13">
        <f t="shared" si="4"/>
        <v>37258061</v>
      </c>
      <c r="T51" s="77">
        <v>2750459</v>
      </c>
      <c r="U51" s="77">
        <v>330055</v>
      </c>
      <c r="V51" s="14">
        <v>609332</v>
      </c>
      <c r="W51" s="14">
        <v>0</v>
      </c>
      <c r="X51" s="14">
        <v>913999</v>
      </c>
      <c r="Y51" s="14">
        <v>1218665</v>
      </c>
      <c r="Z51" s="14">
        <v>3373284</v>
      </c>
      <c r="AA51" s="14">
        <v>2389409</v>
      </c>
      <c r="AB51" s="14">
        <v>684777</v>
      </c>
      <c r="AC51" s="14">
        <f t="shared" si="2"/>
        <v>9189466</v>
      </c>
      <c r="AD51" s="13">
        <f t="shared" si="3"/>
        <v>49528041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25"/>
      <c r="BJ51" s="16"/>
    </row>
    <row r="52" spans="1:62" ht="28.8">
      <c r="A52" s="79" t="s">
        <v>137</v>
      </c>
      <c r="B52" s="76" t="s">
        <v>119</v>
      </c>
      <c r="C52" s="66" t="s">
        <v>197</v>
      </c>
      <c r="D52" s="77">
        <v>2137454</v>
      </c>
      <c r="E52" s="77">
        <v>0</v>
      </c>
      <c r="F52" s="78">
        <v>320618</v>
      </c>
      <c r="G52" s="77">
        <v>0</v>
      </c>
      <c r="H52" s="77">
        <v>0</v>
      </c>
      <c r="I52" s="78">
        <v>0</v>
      </c>
      <c r="J52" s="77">
        <v>0</v>
      </c>
      <c r="K52" s="13">
        <f t="shared" si="1"/>
        <v>2458072</v>
      </c>
      <c r="L52" s="77">
        <v>0</v>
      </c>
      <c r="M52" s="77">
        <v>748104</v>
      </c>
      <c r="N52" s="77">
        <v>1098936</v>
      </c>
      <c r="O52" s="77">
        <v>1145688</v>
      </c>
      <c r="P52" s="77">
        <v>0</v>
      </c>
      <c r="Q52" s="77">
        <v>2386848</v>
      </c>
      <c r="R52" s="77">
        <v>123910</v>
      </c>
      <c r="S52" s="13">
        <f t="shared" si="4"/>
        <v>35000350</v>
      </c>
      <c r="T52" s="77">
        <v>2585752</v>
      </c>
      <c r="U52" s="77">
        <v>310290</v>
      </c>
      <c r="V52" s="14">
        <v>572844</v>
      </c>
      <c r="W52" s="14">
        <v>0</v>
      </c>
      <c r="X52" s="14">
        <v>859265</v>
      </c>
      <c r="Y52" s="14">
        <v>1145687</v>
      </c>
      <c r="Z52" s="14">
        <v>3167706</v>
      </c>
      <c r="AA52" s="14">
        <v>2243792</v>
      </c>
      <c r="AB52" s="14">
        <v>643044</v>
      </c>
      <c r="AC52" s="14">
        <f t="shared" si="2"/>
        <v>8632338</v>
      </c>
      <c r="AD52" s="13">
        <f t="shared" si="3"/>
        <v>46528730</v>
      </c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25"/>
      <c r="BJ52" s="16"/>
    </row>
  </sheetData>
  <mergeCells count="12">
    <mergeCell ref="A5:I5"/>
    <mergeCell ref="AE5:BI5"/>
    <mergeCell ref="BJ5:BJ7"/>
    <mergeCell ref="A6:B6"/>
    <mergeCell ref="D6:AD6"/>
    <mergeCell ref="AY6:BF6"/>
    <mergeCell ref="BG6:BI6"/>
    <mergeCell ref="AE6:AF6"/>
    <mergeCell ref="AG6:AK6"/>
    <mergeCell ref="AL6:AR6"/>
    <mergeCell ref="AS6:AT6"/>
    <mergeCell ref="AU6:AX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7" sqref="A7:AH507"/>
    </sheetView>
  </sheetViews>
  <sheetFormatPr baseColWidth="10" defaultRowHeight="14.4"/>
  <cols>
    <col min="2" max="2" width="27.33203125" customWidth="1"/>
  </cols>
  <sheetData>
    <row r="2" spans="1:35">
      <c r="B2" s="3" t="s">
        <v>110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5" t="s">
        <v>72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35"/>
      <c r="AI4" s="27"/>
    </row>
    <row r="5" spans="1:35" ht="15" customHeight="1" thickBot="1">
      <c r="A5" s="61"/>
      <c r="B5" s="62"/>
      <c r="C5" s="63"/>
      <c r="D5" s="122" t="s">
        <v>3</v>
      </c>
      <c r="E5" s="134"/>
      <c r="F5" s="136" t="s">
        <v>4</v>
      </c>
      <c r="G5" s="122"/>
      <c r="H5" s="122"/>
      <c r="I5" s="122"/>
      <c r="J5" s="134"/>
      <c r="K5" s="136" t="s">
        <v>5</v>
      </c>
      <c r="L5" s="122"/>
      <c r="M5" s="122"/>
      <c r="N5" s="122"/>
      <c r="O5" s="122"/>
      <c r="P5" s="122"/>
      <c r="Q5" s="122"/>
      <c r="R5" s="121" t="s">
        <v>6</v>
      </c>
      <c r="S5" s="123"/>
      <c r="T5" s="121" t="s">
        <v>7</v>
      </c>
      <c r="U5" s="122"/>
      <c r="V5" s="122"/>
      <c r="W5" s="123"/>
      <c r="X5" s="121" t="s">
        <v>8</v>
      </c>
      <c r="Y5" s="122"/>
      <c r="Z5" s="122"/>
      <c r="AA5" s="122"/>
      <c r="AB5" s="122"/>
      <c r="AC5" s="122"/>
      <c r="AD5" s="122"/>
      <c r="AE5" s="123"/>
      <c r="AF5" s="115" t="s">
        <v>9</v>
      </c>
      <c r="AG5" s="116"/>
      <c r="AH5" s="135"/>
      <c r="AI5" s="27"/>
    </row>
    <row r="6" spans="1:35" ht="15" thickBot="1">
      <c r="A6" s="57"/>
      <c r="B6" s="58"/>
      <c r="C6" s="59"/>
      <c r="D6" s="37" t="s">
        <v>73</v>
      </c>
      <c r="E6" s="38" t="s">
        <v>74</v>
      </c>
      <c r="F6" s="38" t="s">
        <v>75</v>
      </c>
      <c r="G6" s="38" t="s">
        <v>76</v>
      </c>
      <c r="H6" s="38" t="s">
        <v>77</v>
      </c>
      <c r="I6" s="38" t="s">
        <v>78</v>
      </c>
      <c r="J6" s="38" t="s">
        <v>79</v>
      </c>
      <c r="K6" s="38" t="s">
        <v>80</v>
      </c>
      <c r="L6" s="38" t="s">
        <v>81</v>
      </c>
      <c r="M6" s="38" t="s">
        <v>82</v>
      </c>
      <c r="N6" s="38" t="s">
        <v>83</v>
      </c>
      <c r="O6" s="38" t="s">
        <v>84</v>
      </c>
      <c r="P6" s="38" t="s">
        <v>85</v>
      </c>
      <c r="Q6" s="38" t="s">
        <v>86</v>
      </c>
      <c r="R6" s="38" t="s">
        <v>87</v>
      </c>
      <c r="S6" s="38" t="s">
        <v>88</v>
      </c>
      <c r="T6" s="38" t="s">
        <v>89</v>
      </c>
      <c r="U6" s="38" t="s">
        <v>90</v>
      </c>
      <c r="V6" s="38" t="s">
        <v>91</v>
      </c>
      <c r="W6" s="38" t="s">
        <v>92</v>
      </c>
      <c r="X6" s="38" t="s">
        <v>93</v>
      </c>
      <c r="Y6" s="38" t="s">
        <v>94</v>
      </c>
      <c r="Z6" s="38" t="s">
        <v>95</v>
      </c>
      <c r="AA6" s="38" t="s">
        <v>96</v>
      </c>
      <c r="AB6" s="38" t="s">
        <v>97</v>
      </c>
      <c r="AC6" s="38" t="s">
        <v>98</v>
      </c>
      <c r="AD6" s="38" t="s">
        <v>99</v>
      </c>
      <c r="AE6" s="38" t="s">
        <v>100</v>
      </c>
      <c r="AF6" s="39" t="s">
        <v>101</v>
      </c>
      <c r="AG6" s="39" t="s">
        <v>102</v>
      </c>
      <c r="AH6" s="40" t="s">
        <v>103</v>
      </c>
      <c r="AI6" s="32"/>
    </row>
    <row r="7" spans="1:35" ht="51.6" thickBot="1">
      <c r="A7" s="60" t="s">
        <v>106</v>
      </c>
      <c r="B7" s="60" t="s">
        <v>10</v>
      </c>
      <c r="C7" s="60" t="s">
        <v>71</v>
      </c>
      <c r="D7" s="41" t="s">
        <v>40</v>
      </c>
      <c r="E7" s="42" t="s">
        <v>41</v>
      </c>
      <c r="F7" s="42" t="s">
        <v>42</v>
      </c>
      <c r="G7" s="42" t="s">
        <v>43</v>
      </c>
      <c r="H7" s="42" t="s">
        <v>44</v>
      </c>
      <c r="I7" s="42" t="s">
        <v>45</v>
      </c>
      <c r="J7" s="42" t="s">
        <v>46</v>
      </c>
      <c r="K7" s="42" t="s">
        <v>47</v>
      </c>
      <c r="L7" s="42" t="s">
        <v>48</v>
      </c>
      <c r="M7" s="42" t="s">
        <v>49</v>
      </c>
      <c r="N7" s="42" t="s">
        <v>50</v>
      </c>
      <c r="O7" s="42" t="s">
        <v>51</v>
      </c>
      <c r="P7" s="42" t="s">
        <v>52</v>
      </c>
      <c r="Q7" s="42" t="s">
        <v>53</v>
      </c>
      <c r="R7" s="42" t="s">
        <v>54</v>
      </c>
      <c r="S7" s="42" t="s">
        <v>55</v>
      </c>
      <c r="T7" s="42" t="s">
        <v>56</v>
      </c>
      <c r="U7" s="42" t="s">
        <v>57</v>
      </c>
      <c r="V7" s="42" t="s">
        <v>58</v>
      </c>
      <c r="W7" s="42" t="s">
        <v>59</v>
      </c>
      <c r="X7" s="42" t="s">
        <v>60</v>
      </c>
      <c r="Y7" s="42" t="s">
        <v>61</v>
      </c>
      <c r="Z7" s="42" t="s">
        <v>62</v>
      </c>
      <c r="AA7" s="42" t="s">
        <v>63</v>
      </c>
      <c r="AB7" s="42" t="s">
        <v>64</v>
      </c>
      <c r="AC7" s="42" t="s">
        <v>65</v>
      </c>
      <c r="AD7" s="42" t="s">
        <v>66</v>
      </c>
      <c r="AE7" s="42" t="s">
        <v>67</v>
      </c>
      <c r="AF7" s="42" t="s">
        <v>68</v>
      </c>
      <c r="AG7" s="42" t="s">
        <v>69</v>
      </c>
      <c r="AH7" s="43" t="s">
        <v>70</v>
      </c>
      <c r="AI7" s="2"/>
    </row>
    <row r="8" spans="1:35">
      <c r="A8" s="44">
        <v>1</v>
      </c>
      <c r="B8" s="35" t="str">
        <f>+'10 - 2011'!B8</f>
        <v>OFICIAL</v>
      </c>
      <c r="C8" s="35" t="e">
        <f>+'10 - 2011'!AE8/'10 - 2011'!BK8</f>
        <v>#DIV/0!</v>
      </c>
      <c r="D8" s="35" t="e">
        <f>+$C8*'10 - 2011'!AF8</f>
        <v>#DIV/0!</v>
      </c>
      <c r="E8" s="35" t="e">
        <f>+$C$8*'10 - 2011'!AG8</f>
        <v>#DIV/0!</v>
      </c>
      <c r="F8" s="35" t="e">
        <f>+$C$8*'10 - 2011'!AH8</f>
        <v>#DIV/0!</v>
      </c>
      <c r="G8" s="35" t="e">
        <f>+$C$8*'10 - 2011'!AI8</f>
        <v>#DIV/0!</v>
      </c>
      <c r="H8" s="35" t="e">
        <f>+$C$8*'10 - 2011'!AJ8</f>
        <v>#DIV/0!</v>
      </c>
      <c r="I8" s="35" t="e">
        <f>+$C$8*'10 - 2011'!AK8</f>
        <v>#DIV/0!</v>
      </c>
      <c r="J8" s="35" t="e">
        <f>+$C$8*'10 - 2011'!AL8</f>
        <v>#DIV/0!</v>
      </c>
      <c r="K8" s="35" t="e">
        <f>+$C$8*'10 - 2011'!AM8</f>
        <v>#DIV/0!</v>
      </c>
      <c r="L8" s="35" t="e">
        <f>+$C$8*'10 - 2011'!AN8</f>
        <v>#DIV/0!</v>
      </c>
      <c r="M8" s="35" t="e">
        <f>+$C$8*'10 - 2011'!AO8</f>
        <v>#DIV/0!</v>
      </c>
      <c r="N8" s="35" t="e">
        <f>+$C$8*'10 - 2011'!AP8</f>
        <v>#DIV/0!</v>
      </c>
      <c r="O8" s="35" t="e">
        <f>+$C$8*'10 - 2011'!AQ8</f>
        <v>#DIV/0!</v>
      </c>
      <c r="P8" s="35" t="e">
        <f>+$C$8*'10 - 2011'!AR8</f>
        <v>#DIV/0!</v>
      </c>
      <c r="Q8" s="35" t="e">
        <f>+$C$8*'10 - 2011'!AS8</f>
        <v>#DIV/0!</v>
      </c>
      <c r="R8" s="35" t="e">
        <f>+$C$8*'10 - 2011'!AT8</f>
        <v>#DIV/0!</v>
      </c>
      <c r="S8" s="35" t="e">
        <f>+$C$8*'10 - 2011'!AU8</f>
        <v>#DIV/0!</v>
      </c>
      <c r="T8" s="35" t="e">
        <f>+$C$8*'10 - 2011'!AV8</f>
        <v>#DIV/0!</v>
      </c>
      <c r="U8" s="35" t="e">
        <f>+$C$8*'10 - 2011'!AW8</f>
        <v>#DIV/0!</v>
      </c>
      <c r="V8" s="35" t="e">
        <f>+$C$8*'10 - 2011'!AX8</f>
        <v>#DIV/0!</v>
      </c>
      <c r="W8" s="35" t="e">
        <f>+$C$8*'10 - 2011'!AY8</f>
        <v>#DIV/0!</v>
      </c>
      <c r="X8" s="35" t="e">
        <f>+$C$8*'10 - 2011'!AZ8</f>
        <v>#DIV/0!</v>
      </c>
      <c r="Y8" s="35" t="e">
        <f>+$C$8*'10 - 2011'!BA8</f>
        <v>#DIV/0!</v>
      </c>
      <c r="Z8" s="35" t="e">
        <f>+$C$8*'10 - 2011'!BB8</f>
        <v>#DIV/0!</v>
      </c>
      <c r="AA8" s="35" t="e">
        <f>+$C$8*'10 - 2011'!BC8</f>
        <v>#DIV/0!</v>
      </c>
      <c r="AB8" s="35" t="e">
        <f>+$C$8*'10 - 2011'!BD8</f>
        <v>#DIV/0!</v>
      </c>
      <c r="AC8" s="35" t="e">
        <f>+$C$8*'10 - 2011'!BE8</f>
        <v>#DIV/0!</v>
      </c>
      <c r="AD8" s="35" t="e">
        <f>+$C$8*'10 - 2011'!BF8</f>
        <v>#DIV/0!</v>
      </c>
      <c r="AE8" s="35" t="e">
        <f>+$C$8*'10 - 2011'!BG8</f>
        <v>#DIV/0!</v>
      </c>
      <c r="AF8" s="35" t="e">
        <f>+$C$8*'10 - 2011'!BH8</f>
        <v>#DIV/0!</v>
      </c>
      <c r="AG8" s="35" t="e">
        <f>+$C$8*'10 - 2011'!BI8</f>
        <v>#DIV/0!</v>
      </c>
      <c r="AH8" s="35" t="e">
        <f>+$C$8*'10 - 2011'!BJ8</f>
        <v>#DIV/0!</v>
      </c>
      <c r="AI8" s="2"/>
    </row>
    <row r="9" spans="1:35">
      <c r="A9" s="44">
        <v>2</v>
      </c>
      <c r="B9" s="35" t="str">
        <f>+'10 - 2011'!B9</f>
        <v>CARRERA</v>
      </c>
      <c r="C9" s="35" t="e">
        <f>+'10 - 2011'!AE9/'10 - 2011'!BK9</f>
        <v>#DIV/0!</v>
      </c>
      <c r="D9" s="35" t="e">
        <f>+$C$9*'10 - 2011'!AF9</f>
        <v>#DIV/0!</v>
      </c>
      <c r="E9" s="35" t="e">
        <f>+$C$9*'10 - 2011'!AG9</f>
        <v>#DIV/0!</v>
      </c>
      <c r="F9" s="35" t="e">
        <f>+$C$9*'10 - 2011'!AH9</f>
        <v>#DIV/0!</v>
      </c>
      <c r="G9" s="35" t="e">
        <f>+$C$9*'10 - 2011'!AI9</f>
        <v>#DIV/0!</v>
      </c>
      <c r="H9" s="35" t="e">
        <f>+$C$9*'10 - 2011'!AJ9</f>
        <v>#DIV/0!</v>
      </c>
      <c r="I9" s="35" t="e">
        <f>+$C$9*'10 - 2011'!AK9</f>
        <v>#DIV/0!</v>
      </c>
      <c r="J9" s="35" t="e">
        <f>+$C$9*'10 - 2011'!AL9</f>
        <v>#DIV/0!</v>
      </c>
      <c r="K9" s="35" t="e">
        <f>+$C$9*'10 - 2011'!AM9</f>
        <v>#DIV/0!</v>
      </c>
      <c r="L9" s="35" t="e">
        <f>+$C$9*'10 - 2011'!AN9</f>
        <v>#DIV/0!</v>
      </c>
      <c r="M9" s="35" t="e">
        <f>+$C$9*'10 - 2011'!AO9</f>
        <v>#DIV/0!</v>
      </c>
      <c r="N9" s="35" t="e">
        <f>+$C$9*'10 - 2011'!AO9</f>
        <v>#DIV/0!</v>
      </c>
      <c r="O9" s="35" t="e">
        <f>+$C$9*'10 - 2011'!AP9</f>
        <v>#DIV/0!</v>
      </c>
      <c r="P9" s="35" t="e">
        <f>+$C$9*'10 - 2011'!AQ9</f>
        <v>#DIV/0!</v>
      </c>
      <c r="Q9" s="35" t="e">
        <f>+$C$9*'10 - 2011'!AR9</f>
        <v>#DIV/0!</v>
      </c>
      <c r="R9" s="35" t="e">
        <f>+$C$9*'10 - 2011'!AS9</f>
        <v>#DIV/0!</v>
      </c>
      <c r="S9" s="35" t="e">
        <f>+$C$9*'10 - 2011'!AT9</f>
        <v>#DIV/0!</v>
      </c>
      <c r="T9" s="35" t="e">
        <f>+$C$9*'10 - 2011'!AU9</f>
        <v>#DIV/0!</v>
      </c>
      <c r="U9" s="35" t="e">
        <f>+$C$9*'10 - 2011'!AV9</f>
        <v>#DIV/0!</v>
      </c>
      <c r="V9" s="35" t="e">
        <f>+$C$9*'10 - 2011'!AW9</f>
        <v>#DIV/0!</v>
      </c>
      <c r="W9" s="35" t="e">
        <f>+$C$9*'10 - 2011'!AX9</f>
        <v>#DIV/0!</v>
      </c>
      <c r="X9" s="35" t="e">
        <f>+$C$9*'10 - 2011'!AY9</f>
        <v>#DIV/0!</v>
      </c>
      <c r="Y9" s="35" t="e">
        <f>+$C$9*'10 - 2011'!AZ9</f>
        <v>#DIV/0!</v>
      </c>
      <c r="Z9" s="35" t="e">
        <f>+$C$9*'10 - 2011'!BA9</f>
        <v>#DIV/0!</v>
      </c>
      <c r="AA9" s="35" t="e">
        <f>+$C$9*'10 - 2011'!BB9</f>
        <v>#DIV/0!</v>
      </c>
      <c r="AB9" s="35" t="e">
        <f>+$C$9*'10 - 2011'!BC9</f>
        <v>#DIV/0!</v>
      </c>
      <c r="AC9" s="35" t="e">
        <f>+$C$9*'10 - 2011'!BD9</f>
        <v>#DIV/0!</v>
      </c>
      <c r="AD9" s="35" t="e">
        <f>+$C$9*'10 - 2011'!BE9</f>
        <v>#DIV/0!</v>
      </c>
      <c r="AE9" s="35" t="e">
        <f>+$C$9*'10 - 2011'!BF9</f>
        <v>#DIV/0!</v>
      </c>
      <c r="AF9" s="35" t="e">
        <f>+$C$9*'10 - 2011'!BG9</f>
        <v>#DIV/0!</v>
      </c>
      <c r="AG9" s="35" t="e">
        <f>+$C$9*'10 - 2011'!BH9</f>
        <v>#DIV/0!</v>
      </c>
      <c r="AH9" s="35" t="e">
        <f>+$C$9*'10 - 2011'!BI9</f>
        <v>#DIV/0!</v>
      </c>
      <c r="AI9" s="2"/>
    </row>
    <row r="10" spans="1:35">
      <c r="A10" s="44">
        <v>3</v>
      </c>
      <c r="B10" s="35" t="str">
        <f>+'10 - 2011'!B10</f>
        <v>PROVISIONALIDAD</v>
      </c>
      <c r="C10" s="35" t="e">
        <f>+'10 - 2011'!AE10/'10 - 2011'!BK10</f>
        <v>#DIV/0!</v>
      </c>
      <c r="D10" s="35" t="e">
        <f>+$C$10*'10 - 2011'!AF10</f>
        <v>#DIV/0!</v>
      </c>
      <c r="E10" s="35" t="e">
        <f>+$C$10*'10 - 2011'!AG10</f>
        <v>#DIV/0!</v>
      </c>
      <c r="F10" s="35" t="e">
        <f>+$C$10*'10 - 2011'!AH10</f>
        <v>#DIV/0!</v>
      </c>
      <c r="G10" s="35" t="e">
        <f>+$C$10*'10 - 2011'!AI10</f>
        <v>#DIV/0!</v>
      </c>
      <c r="H10" s="35" t="e">
        <f>+$C$10*'10 - 2011'!AJ10</f>
        <v>#DIV/0!</v>
      </c>
      <c r="I10" s="35" t="e">
        <f>+$C$10*'10 - 2011'!AK10</f>
        <v>#DIV/0!</v>
      </c>
      <c r="J10" s="35" t="e">
        <f>+$C$10*'10 - 2011'!AL10</f>
        <v>#DIV/0!</v>
      </c>
      <c r="K10" s="35" t="e">
        <f>+$C$10*'10 - 2011'!AM10</f>
        <v>#DIV/0!</v>
      </c>
      <c r="L10" s="35" t="e">
        <f>+$C$10*'10 - 2011'!AN10</f>
        <v>#DIV/0!</v>
      </c>
      <c r="M10" s="35" t="e">
        <f>+$C$10*'10 - 2011'!AO10</f>
        <v>#DIV/0!</v>
      </c>
      <c r="N10" s="35" t="e">
        <f>+$C$10*'10 - 2011'!AP10</f>
        <v>#DIV/0!</v>
      </c>
      <c r="O10" s="35" t="e">
        <f>+$C$10*'10 - 2011'!AQ10</f>
        <v>#DIV/0!</v>
      </c>
      <c r="P10" s="35" t="e">
        <f>+$C$10*'10 - 2011'!AR10</f>
        <v>#DIV/0!</v>
      </c>
      <c r="Q10" s="35" t="e">
        <f>+$C$10*'10 - 2011'!AS10</f>
        <v>#DIV/0!</v>
      </c>
      <c r="R10" s="35" t="e">
        <f>+$C$10*'10 - 2011'!AT10</f>
        <v>#DIV/0!</v>
      </c>
      <c r="S10" s="35" t="e">
        <f>+$C$10*'10 - 2011'!AU10</f>
        <v>#DIV/0!</v>
      </c>
      <c r="T10" s="35" t="e">
        <f>+$C$10*'10 - 2011'!AV10</f>
        <v>#DIV/0!</v>
      </c>
      <c r="U10" s="35" t="e">
        <f>+$C$10*'10 - 2011'!AW10</f>
        <v>#DIV/0!</v>
      </c>
      <c r="V10" s="35" t="e">
        <f>+$C$10*'10 - 2011'!AX10</f>
        <v>#DIV/0!</v>
      </c>
      <c r="W10" s="35" t="e">
        <f>+$C$10*'10 - 2011'!AY10</f>
        <v>#DIV/0!</v>
      </c>
      <c r="X10" s="35" t="e">
        <f>+$C$10*'10 - 2011'!AZ10</f>
        <v>#DIV/0!</v>
      </c>
      <c r="Y10" s="35" t="e">
        <f>+$C$10*'10 - 2011'!BA10</f>
        <v>#DIV/0!</v>
      </c>
      <c r="Z10" s="35" t="e">
        <f>+$C$10*'10 - 2011'!BB10</f>
        <v>#DIV/0!</v>
      </c>
      <c r="AA10" s="35" t="e">
        <f>+$C$10*'10 - 2011'!BC10</f>
        <v>#DIV/0!</v>
      </c>
      <c r="AB10" s="35" t="e">
        <f>+$C$10*'10 - 2011'!BD10</f>
        <v>#DIV/0!</v>
      </c>
      <c r="AC10" s="35" t="e">
        <f>+$C$10*'10 - 2011'!BE10</f>
        <v>#DIV/0!</v>
      </c>
      <c r="AD10" s="35" t="e">
        <f>+$C$10*'10 - 2011'!BF10</f>
        <v>#DIV/0!</v>
      </c>
      <c r="AE10" s="35" t="e">
        <f>+$C$10*'10 - 2011'!BG10</f>
        <v>#DIV/0!</v>
      </c>
      <c r="AF10" s="35" t="e">
        <f>+$C$10*'10 - 2011'!BH10</f>
        <v>#DIV/0!</v>
      </c>
      <c r="AG10" s="35" t="e">
        <f>+$C$10*'10 - 2011'!BI10</f>
        <v>#DIV/0!</v>
      </c>
      <c r="AH10" s="35" t="e">
        <f>+$C$10*'10 - 2011'!BJ10</f>
        <v>#DIV/0!</v>
      </c>
      <c r="AI10" s="2"/>
    </row>
    <row r="11" spans="1:35">
      <c r="A11" s="44">
        <v>4</v>
      </c>
      <c r="B11" s="35" t="str">
        <f>+'10 - 2011'!B11</f>
        <v>CARRERA</v>
      </c>
      <c r="C11" s="35" t="e">
        <f>+'10 - 2011'!AE11/'10 - 2011'!BK11</f>
        <v>#DIV/0!</v>
      </c>
      <c r="D11" s="35" t="e">
        <f>+$C$11*'10 - 2011'!AF11</f>
        <v>#DIV/0!</v>
      </c>
      <c r="E11" s="35" t="e">
        <f>+$C$11*'10 - 2011'!AG11</f>
        <v>#DIV/0!</v>
      </c>
      <c r="F11" s="35" t="e">
        <f>+$C$11*'10 - 2011'!AH11</f>
        <v>#DIV/0!</v>
      </c>
      <c r="G11" s="35" t="e">
        <f>+$C$11*'10 - 2011'!AI11</f>
        <v>#DIV/0!</v>
      </c>
      <c r="H11" s="35" t="e">
        <f>+$C$11*'10 - 2011'!AJ11</f>
        <v>#DIV/0!</v>
      </c>
      <c r="I11" s="35" t="e">
        <f>+$C$11*'10 - 2011'!AK11</f>
        <v>#DIV/0!</v>
      </c>
      <c r="J11" s="35" t="e">
        <f>+$C$11*'10 - 2011'!AL11</f>
        <v>#DIV/0!</v>
      </c>
      <c r="K11" s="35" t="e">
        <f>+$C$11*'10 - 2011'!AM11</f>
        <v>#DIV/0!</v>
      </c>
      <c r="L11" s="35" t="e">
        <f>+$C$11*'10 - 2011'!AN11</f>
        <v>#DIV/0!</v>
      </c>
      <c r="M11" s="35" t="e">
        <f>+$C$11*'10 - 2011'!AO11</f>
        <v>#DIV/0!</v>
      </c>
      <c r="N11" s="35" t="e">
        <f>+$C$11*'10 - 2011'!AP11</f>
        <v>#DIV/0!</v>
      </c>
      <c r="O11" s="35" t="e">
        <f>+$C$11*'10 - 2011'!AQ11</f>
        <v>#DIV/0!</v>
      </c>
      <c r="P11" s="35" t="e">
        <f>+$C$11*'10 - 2011'!AR11</f>
        <v>#DIV/0!</v>
      </c>
      <c r="Q11" s="35" t="e">
        <f>+$C$11*'10 - 2011'!AS11</f>
        <v>#DIV/0!</v>
      </c>
      <c r="R11" s="35" t="e">
        <f>+$C$11*'10 - 2011'!AT11</f>
        <v>#DIV/0!</v>
      </c>
      <c r="S11" s="35" t="e">
        <f>+$C$11*'10 - 2011'!AU11</f>
        <v>#DIV/0!</v>
      </c>
      <c r="T11" s="35" t="e">
        <f>+$C$11*'10 - 2011'!AV11</f>
        <v>#DIV/0!</v>
      </c>
      <c r="U11" s="35" t="e">
        <f>+$C$11*'10 - 2011'!AW11</f>
        <v>#DIV/0!</v>
      </c>
      <c r="V11" s="35" t="e">
        <f>+$C$11*'10 - 2011'!AX11</f>
        <v>#DIV/0!</v>
      </c>
      <c r="W11" s="35" t="e">
        <f>+$C$11*'10 - 2011'!AY11</f>
        <v>#DIV/0!</v>
      </c>
      <c r="X11" s="35" t="e">
        <f>+$C$11*'10 - 2011'!AZ11</f>
        <v>#DIV/0!</v>
      </c>
      <c r="Y11" s="35" t="e">
        <f>+$C$11*'10 - 2011'!BA11</f>
        <v>#DIV/0!</v>
      </c>
      <c r="Z11" s="35" t="e">
        <f>+$C$11*'10 - 2011'!BB11</f>
        <v>#DIV/0!</v>
      </c>
      <c r="AA11" s="35" t="e">
        <f>+$C$11*'10 - 2011'!BC11</f>
        <v>#DIV/0!</v>
      </c>
      <c r="AB11" s="35" t="e">
        <f>+$C$11*'10 - 2011'!BD11</f>
        <v>#DIV/0!</v>
      </c>
      <c r="AC11" s="35" t="e">
        <f>+$C$11*'10 - 2011'!BE11</f>
        <v>#DIV/0!</v>
      </c>
      <c r="AD11" s="35" t="e">
        <f>+$C$11*'10 - 2011'!BF11</f>
        <v>#DIV/0!</v>
      </c>
      <c r="AE11" s="35" t="e">
        <f>+$C$11*'10 - 2011'!BG11</f>
        <v>#DIV/0!</v>
      </c>
      <c r="AF11" s="35" t="e">
        <f>+$C$11*'10 - 2011'!BH11</f>
        <v>#DIV/0!</v>
      </c>
      <c r="AG11" s="35" t="e">
        <f>+$C$11*'10 - 2011'!BI11</f>
        <v>#DIV/0!</v>
      </c>
      <c r="AH11" s="35" t="e">
        <f>+$C$11*'10 - 2011'!BJ11</f>
        <v>#DIV/0!</v>
      </c>
      <c r="AI11" s="2"/>
    </row>
    <row r="12" spans="1:35">
      <c r="A12" s="44">
        <v>5</v>
      </c>
      <c r="B12" s="35" t="str">
        <f>+'10 - 2011'!B12</f>
        <v>CARRERA</v>
      </c>
      <c r="C12" s="35" t="e">
        <f>+'10 - 2011'!AE12/'10 - 2011'!BK12</f>
        <v>#DIV/0!</v>
      </c>
      <c r="D12" s="35" t="e">
        <f>+$C$12*'10 - 2011'!AF12</f>
        <v>#DIV/0!</v>
      </c>
      <c r="E12" s="35" t="e">
        <f>+$C$12*'10 - 2011'!AG12</f>
        <v>#DIV/0!</v>
      </c>
      <c r="F12" s="35" t="e">
        <f>+$C$12*'10 - 2011'!AH12</f>
        <v>#DIV/0!</v>
      </c>
      <c r="G12" s="35" t="e">
        <f>+$C$12*'10 - 2011'!AI12</f>
        <v>#DIV/0!</v>
      </c>
      <c r="H12" s="35" t="e">
        <f>+$C$12*'10 - 2011'!AJ12</f>
        <v>#DIV/0!</v>
      </c>
      <c r="I12" s="35" t="e">
        <f>+$C$12*'10 - 2011'!AK12</f>
        <v>#DIV/0!</v>
      </c>
      <c r="J12" s="35" t="e">
        <f>+$C$12*'10 - 2011'!AL12</f>
        <v>#DIV/0!</v>
      </c>
      <c r="K12" s="35" t="e">
        <f>+$C$12*'10 - 2011'!AM12</f>
        <v>#DIV/0!</v>
      </c>
      <c r="L12" s="35" t="e">
        <f>+$C$12*'10 - 2011'!AN12</f>
        <v>#DIV/0!</v>
      </c>
      <c r="M12" s="35" t="e">
        <f>+$C$12*'10 - 2011'!AO12</f>
        <v>#DIV/0!</v>
      </c>
      <c r="N12" s="35" t="e">
        <f>+$C$12*'10 - 2011'!AP12</f>
        <v>#DIV/0!</v>
      </c>
      <c r="O12" s="35" t="e">
        <f>+$C$12*'10 - 2011'!AQ12</f>
        <v>#DIV/0!</v>
      </c>
      <c r="P12" s="35" t="e">
        <f>+$C$12*'10 - 2011'!AR12</f>
        <v>#DIV/0!</v>
      </c>
      <c r="Q12" s="35" t="e">
        <f>+$C$12*'10 - 2011'!AS12</f>
        <v>#DIV/0!</v>
      </c>
      <c r="R12" s="35" t="e">
        <f>+$C$12*'10 - 2011'!AT12</f>
        <v>#DIV/0!</v>
      </c>
      <c r="S12" s="35" t="e">
        <f>+$C$12*'10 - 2011'!AU12</f>
        <v>#DIV/0!</v>
      </c>
      <c r="T12" s="35" t="e">
        <f>+$C$12*'10 - 2011'!AV12</f>
        <v>#DIV/0!</v>
      </c>
      <c r="U12" s="35" t="e">
        <f>+$C$12*'10 - 2011'!AW12</f>
        <v>#DIV/0!</v>
      </c>
      <c r="V12" s="35" t="e">
        <f>+$C$12*'10 - 2011'!AX12</f>
        <v>#DIV/0!</v>
      </c>
      <c r="W12" s="35" t="e">
        <f>+$C$12*'10 - 2011'!AY12</f>
        <v>#DIV/0!</v>
      </c>
      <c r="X12" s="35" t="e">
        <f>+$C$12*'10 - 2011'!AZ12</f>
        <v>#DIV/0!</v>
      </c>
      <c r="Y12" s="35" t="e">
        <f>+$C$12*'10 - 2011'!BA12</f>
        <v>#DIV/0!</v>
      </c>
      <c r="Z12" s="35" t="e">
        <f>+$C$12*'10 - 2011'!BB12</f>
        <v>#DIV/0!</v>
      </c>
      <c r="AA12" s="35" t="e">
        <f>+$C$12*'10 - 2011'!BC12</f>
        <v>#DIV/0!</v>
      </c>
      <c r="AB12" s="35" t="e">
        <f>+$C$12*'10 - 2011'!BD12</f>
        <v>#DIV/0!</v>
      </c>
      <c r="AC12" s="35" t="e">
        <f>+$C$12*'10 - 2011'!BE12</f>
        <v>#DIV/0!</v>
      </c>
      <c r="AD12" s="35" t="e">
        <f>+$C$12*'10 - 2011'!BF12</f>
        <v>#DIV/0!</v>
      </c>
      <c r="AE12" s="35" t="e">
        <f>+$C$12*'10 - 2011'!BG12</f>
        <v>#DIV/0!</v>
      </c>
      <c r="AF12" s="35" t="e">
        <f>+$C$12*'10 - 2011'!BH12</f>
        <v>#DIV/0!</v>
      </c>
      <c r="AG12" s="35" t="e">
        <f>+$C$12*'10 - 2011'!BI12</f>
        <v>#DIV/0!</v>
      </c>
      <c r="AH12" s="35" t="e">
        <f>+$C$12*'10 - 2011'!BJ12</f>
        <v>#DIV/0!</v>
      </c>
      <c r="AI12" s="2"/>
    </row>
    <row r="13" spans="1:35">
      <c r="A13" s="44">
        <v>6</v>
      </c>
      <c r="B13" s="35" t="str">
        <f>+'10 - 2011'!B13</f>
        <v>PROVISIONALIDAD</v>
      </c>
      <c r="C13" s="35" t="e">
        <f>+'10 - 2011'!AE13/'10 - 2011'!BK13</f>
        <v>#DIV/0!</v>
      </c>
      <c r="D13" s="35" t="e">
        <f>+$C$13*'10 - 2011'!AF13</f>
        <v>#DIV/0!</v>
      </c>
      <c r="E13" s="35" t="e">
        <f>+$C$13*'10 - 2011'!AG13</f>
        <v>#DIV/0!</v>
      </c>
      <c r="F13" s="35" t="e">
        <f>+$C$13*'10 - 2011'!AH13</f>
        <v>#DIV/0!</v>
      </c>
      <c r="G13" s="35" t="e">
        <f>+$C$13*'10 - 2011'!AI13</f>
        <v>#DIV/0!</v>
      </c>
      <c r="H13" s="35" t="e">
        <f>+$C$13*'10 - 2011'!AJ13</f>
        <v>#DIV/0!</v>
      </c>
      <c r="I13" s="35" t="e">
        <f>+$C$13*'10 - 2011'!AK13</f>
        <v>#DIV/0!</v>
      </c>
      <c r="J13" s="35" t="e">
        <f>+$C$13*'10 - 2011'!AL13</f>
        <v>#DIV/0!</v>
      </c>
      <c r="K13" s="35" t="e">
        <f>+$C$13*'10 - 2011'!AM13</f>
        <v>#DIV/0!</v>
      </c>
      <c r="L13" s="35" t="e">
        <f>+$C$13*'10 - 2011'!AN13</f>
        <v>#DIV/0!</v>
      </c>
      <c r="M13" s="35" t="e">
        <f>+$C$13*'10 - 2011'!AO13</f>
        <v>#DIV/0!</v>
      </c>
      <c r="N13" s="35" t="e">
        <f>+$C$13*'10 - 2011'!AP13</f>
        <v>#DIV/0!</v>
      </c>
      <c r="O13" s="35" t="e">
        <f>+$C$13*'10 - 2011'!AQ13</f>
        <v>#DIV/0!</v>
      </c>
      <c r="P13" s="35" t="e">
        <f>+$C$13*'10 - 2011'!AR13</f>
        <v>#DIV/0!</v>
      </c>
      <c r="Q13" s="35" t="e">
        <f>+$C$13*'10 - 2011'!AS13</f>
        <v>#DIV/0!</v>
      </c>
      <c r="R13" s="35" t="e">
        <f>+$C$13*'10 - 2011'!AT13</f>
        <v>#DIV/0!</v>
      </c>
      <c r="S13" s="35" t="e">
        <f>+$C$13*'10 - 2011'!AU13</f>
        <v>#DIV/0!</v>
      </c>
      <c r="T13" s="35" t="e">
        <f>+$C$13*'10 - 2011'!AV13</f>
        <v>#DIV/0!</v>
      </c>
      <c r="U13" s="35" t="e">
        <f>+$C$13*'10 - 2011'!AW13</f>
        <v>#DIV/0!</v>
      </c>
      <c r="V13" s="35" t="e">
        <f>+$C$13*'10 - 2011'!AX13</f>
        <v>#DIV/0!</v>
      </c>
      <c r="W13" s="35" t="e">
        <f>+$C$13*'10 - 2011'!AY13</f>
        <v>#DIV/0!</v>
      </c>
      <c r="X13" s="35" t="e">
        <f>+$C$13*'10 - 2011'!AZ13</f>
        <v>#DIV/0!</v>
      </c>
      <c r="Y13" s="35" t="e">
        <f>+$C$13*'10 - 2011'!BA13</f>
        <v>#DIV/0!</v>
      </c>
      <c r="Z13" s="35" t="e">
        <f>+$C$13*'10 - 2011'!BB13</f>
        <v>#DIV/0!</v>
      </c>
      <c r="AA13" s="35" t="e">
        <f>+$C$13*'10 - 2011'!BC13</f>
        <v>#DIV/0!</v>
      </c>
      <c r="AB13" s="35" t="e">
        <f>+$C$13*'10 - 2011'!BD13</f>
        <v>#DIV/0!</v>
      </c>
      <c r="AC13" s="35" t="e">
        <f>+$C$13*'10 - 2011'!BE13</f>
        <v>#DIV/0!</v>
      </c>
      <c r="AD13" s="35" t="e">
        <f>+$C$13*'10 - 2011'!BF13</f>
        <v>#DIV/0!</v>
      </c>
      <c r="AE13" s="35" t="e">
        <f>+$C$13*'10 - 2011'!BG13</f>
        <v>#DIV/0!</v>
      </c>
      <c r="AF13" s="35" t="e">
        <f>+$C$13*'10 - 2011'!BH13</f>
        <v>#DIV/0!</v>
      </c>
      <c r="AG13" s="35" t="e">
        <f>+$C$13*'10 - 2011'!BI13</f>
        <v>#DIV/0!</v>
      </c>
      <c r="AH13" s="35" t="e">
        <f>+$C$13*'10 - 2011'!BJ13</f>
        <v>#DIV/0!</v>
      </c>
      <c r="AI13" s="2"/>
    </row>
    <row r="14" spans="1:35">
      <c r="A14" s="44">
        <v>7</v>
      </c>
      <c r="B14" s="35" t="str">
        <f>+'10 - 2011'!B14</f>
        <v>CARRERA</v>
      </c>
      <c r="C14" s="35" t="e">
        <f>+'10 - 2011'!AE14/'10 - 2011'!BK14</f>
        <v>#DIV/0!</v>
      </c>
      <c r="D14" s="35" t="e">
        <f>+$C$14*'10 - 2011'!AF14</f>
        <v>#DIV/0!</v>
      </c>
      <c r="E14" s="35" t="e">
        <f>+$C$14*'10 - 2011'!AG14</f>
        <v>#DIV/0!</v>
      </c>
      <c r="F14" s="35" t="e">
        <f>+$C$14*'10 - 2011'!AH14</f>
        <v>#DIV/0!</v>
      </c>
      <c r="G14" s="35" t="e">
        <f>+$C$14*'10 - 2011'!AI14</f>
        <v>#DIV/0!</v>
      </c>
      <c r="H14" s="35" t="e">
        <f>+$C$14*'10 - 2011'!AJ14</f>
        <v>#DIV/0!</v>
      </c>
      <c r="I14" s="35" t="e">
        <f>+$C$14*'10 - 2011'!AK14</f>
        <v>#DIV/0!</v>
      </c>
      <c r="J14" s="35" t="e">
        <f>+$C$14*'10 - 2011'!AL14</f>
        <v>#DIV/0!</v>
      </c>
      <c r="K14" s="35" t="e">
        <f>+$C$14*'10 - 2011'!AM14</f>
        <v>#DIV/0!</v>
      </c>
      <c r="L14" s="35" t="e">
        <f>+$C$14*'10 - 2011'!AN14</f>
        <v>#DIV/0!</v>
      </c>
      <c r="M14" s="35" t="e">
        <f>+$C$14*'10 - 2011'!AO14</f>
        <v>#DIV/0!</v>
      </c>
      <c r="N14" s="35" t="e">
        <f>+$C$14*'10 - 2011'!AP14</f>
        <v>#DIV/0!</v>
      </c>
      <c r="O14" s="35" t="e">
        <f>+$C$14*'10 - 2011'!AQ14</f>
        <v>#DIV/0!</v>
      </c>
      <c r="P14" s="35" t="e">
        <f>+$C$14*'10 - 2011'!AR14</f>
        <v>#DIV/0!</v>
      </c>
      <c r="Q14" s="35" t="e">
        <f>+$C$14*'10 - 2011'!AS14</f>
        <v>#DIV/0!</v>
      </c>
      <c r="R14" s="35" t="e">
        <f>+$C$14*'10 - 2011'!AT14</f>
        <v>#DIV/0!</v>
      </c>
      <c r="S14" s="35" t="e">
        <f>+$C$14*'10 - 2011'!AU14</f>
        <v>#DIV/0!</v>
      </c>
      <c r="T14" s="35" t="e">
        <f>+$C$14*'10 - 2011'!AV14</f>
        <v>#DIV/0!</v>
      </c>
      <c r="U14" s="35" t="e">
        <f>+$C$14*'10 - 2011'!AW14</f>
        <v>#DIV/0!</v>
      </c>
      <c r="V14" s="35" t="e">
        <f>+$C$14*'10 - 2011'!AX14</f>
        <v>#DIV/0!</v>
      </c>
      <c r="W14" s="35" t="e">
        <f>+$C$14*'10 - 2011'!AY14</f>
        <v>#DIV/0!</v>
      </c>
      <c r="X14" s="35" t="e">
        <f>+$C$14*'10 - 2011'!AZ14</f>
        <v>#DIV/0!</v>
      </c>
      <c r="Y14" s="35" t="e">
        <f>+$C$14*'10 - 2011'!BA14</f>
        <v>#DIV/0!</v>
      </c>
      <c r="Z14" s="35" t="e">
        <f>+$C$14*'10 - 2011'!BB14</f>
        <v>#DIV/0!</v>
      </c>
      <c r="AA14" s="35" t="e">
        <f>+$C$14*'10 - 2011'!BC14</f>
        <v>#DIV/0!</v>
      </c>
      <c r="AB14" s="35" t="e">
        <f>+$C$14*'10 - 2011'!BD14</f>
        <v>#DIV/0!</v>
      </c>
      <c r="AC14" s="35" t="e">
        <f>+$C$14*'10 - 2011'!BE14</f>
        <v>#DIV/0!</v>
      </c>
      <c r="AD14" s="35" t="e">
        <f>+$C$14*'10 - 2011'!BF14</f>
        <v>#DIV/0!</v>
      </c>
      <c r="AE14" s="35" t="e">
        <f>+$C$14*'10 - 2011'!BG14</f>
        <v>#DIV/0!</v>
      </c>
      <c r="AF14" s="35" t="e">
        <f>+$C$14*'10 - 2011'!BH14</f>
        <v>#DIV/0!</v>
      </c>
      <c r="AG14" s="35" t="e">
        <f>+$C$14*'10 - 2011'!BI14</f>
        <v>#DIV/0!</v>
      </c>
      <c r="AH14" s="35" t="e">
        <f>+$C$14*'10 - 2011'!BJ14</f>
        <v>#DIV/0!</v>
      </c>
      <c r="AI14" s="2"/>
    </row>
    <row r="15" spans="1:35">
      <c r="A15" s="44">
        <v>8</v>
      </c>
      <c r="B15" s="35" t="str">
        <f>+'10 - 2011'!B15</f>
        <v>CARRERA</v>
      </c>
      <c r="C15" s="35" t="e">
        <f>+'10 - 2011'!AE15/'10 - 2011'!BK15</f>
        <v>#DIV/0!</v>
      </c>
      <c r="D15" s="35" t="e">
        <f>+$C$15*'10 - 2011'!AF15</f>
        <v>#DIV/0!</v>
      </c>
      <c r="E15" s="35" t="e">
        <f>+$C$15*'10 - 2011'!AG15</f>
        <v>#DIV/0!</v>
      </c>
      <c r="F15" s="35" t="e">
        <f>+$C$15*'10 - 2011'!AH15</f>
        <v>#DIV/0!</v>
      </c>
      <c r="G15" s="35" t="e">
        <f>+$C$15*'10 - 2011'!AI15</f>
        <v>#DIV/0!</v>
      </c>
      <c r="H15" s="35" t="e">
        <f>+$C$15*'10 - 2011'!AJ15</f>
        <v>#DIV/0!</v>
      </c>
      <c r="I15" s="35" t="e">
        <f>+$C$15*'10 - 2011'!AK15</f>
        <v>#DIV/0!</v>
      </c>
      <c r="J15" s="35" t="e">
        <f>+$C$15*'10 - 2011'!AL15</f>
        <v>#DIV/0!</v>
      </c>
      <c r="K15" s="35" t="e">
        <f>+$C$15*'10 - 2011'!AM15</f>
        <v>#DIV/0!</v>
      </c>
      <c r="L15" s="35" t="e">
        <f>+$C$15*'10 - 2011'!AN15</f>
        <v>#DIV/0!</v>
      </c>
      <c r="M15" s="35" t="e">
        <f>+$C$15*'10 - 2011'!AO15</f>
        <v>#DIV/0!</v>
      </c>
      <c r="N15" s="35" t="e">
        <f>+$C$15*'10 - 2011'!AP15</f>
        <v>#DIV/0!</v>
      </c>
      <c r="O15" s="35" t="e">
        <f>+$C$15*'10 - 2011'!AQ15</f>
        <v>#DIV/0!</v>
      </c>
      <c r="P15" s="35" t="e">
        <f>+$C$15*'10 - 2011'!AR15</f>
        <v>#DIV/0!</v>
      </c>
      <c r="Q15" s="35" t="e">
        <f>+$C$15*'10 - 2011'!AS15</f>
        <v>#DIV/0!</v>
      </c>
      <c r="R15" s="35" t="e">
        <f>+$C$15*'10 - 2011'!AT15</f>
        <v>#DIV/0!</v>
      </c>
      <c r="S15" s="35" t="e">
        <f>+$C$15*'10 - 2011'!AU15</f>
        <v>#DIV/0!</v>
      </c>
      <c r="T15" s="35" t="e">
        <f>+$C$15*'10 - 2011'!AV15</f>
        <v>#DIV/0!</v>
      </c>
      <c r="U15" s="35" t="e">
        <f>+$C$15*'10 - 2011'!AW15</f>
        <v>#DIV/0!</v>
      </c>
      <c r="V15" s="35" t="e">
        <f>+$C$15*'10 - 2011'!AX15</f>
        <v>#DIV/0!</v>
      </c>
      <c r="W15" s="35" t="e">
        <f>+$C$15*'10 - 2011'!AY15</f>
        <v>#DIV/0!</v>
      </c>
      <c r="X15" s="35" t="e">
        <f>+$C$15*'10 - 2011'!AZ15</f>
        <v>#DIV/0!</v>
      </c>
      <c r="Y15" s="35" t="e">
        <f>+$C$15*'10 - 2011'!BA15</f>
        <v>#DIV/0!</v>
      </c>
      <c r="Z15" s="35" t="e">
        <f>+$C$15*'10 - 2011'!BB15</f>
        <v>#DIV/0!</v>
      </c>
      <c r="AA15" s="35" t="e">
        <f>+$C$15*'10 - 2011'!BC15</f>
        <v>#DIV/0!</v>
      </c>
      <c r="AB15" s="35" t="e">
        <f>+$C$15*'10 - 2011'!BD15</f>
        <v>#DIV/0!</v>
      </c>
      <c r="AC15" s="35" t="e">
        <f>+$C$15*'10 - 2011'!BE15</f>
        <v>#DIV/0!</v>
      </c>
      <c r="AD15" s="35" t="e">
        <f>+$C$15*'10 - 2011'!BF15</f>
        <v>#DIV/0!</v>
      </c>
      <c r="AE15" s="35" t="e">
        <f>+$C$15*'10 - 2011'!BG15</f>
        <v>#DIV/0!</v>
      </c>
      <c r="AF15" s="35" t="e">
        <f>+$C$15*'10 - 2011'!BH15</f>
        <v>#DIV/0!</v>
      </c>
      <c r="AG15" s="35" t="e">
        <f>+$C$15*'10 - 2011'!BI15</f>
        <v>#DIV/0!</v>
      </c>
      <c r="AH15" s="35" t="e">
        <f>+$C$15*'10 - 2011'!BJ15</f>
        <v>#DIV/0!</v>
      </c>
      <c r="AI15" s="2"/>
    </row>
    <row r="16" spans="1:35">
      <c r="A16" s="44">
        <v>9</v>
      </c>
      <c r="B16" s="35" t="str">
        <f>+'10 - 2011'!B16</f>
        <v>CARRERA</v>
      </c>
      <c r="C16" s="35" t="e">
        <f>+'10 - 2011'!AE16/'10 - 2011'!BK16</f>
        <v>#DIV/0!</v>
      </c>
      <c r="D16" s="35" t="e">
        <f>+$C$16*'10 - 2011'!AF16</f>
        <v>#DIV/0!</v>
      </c>
      <c r="E16" s="35" t="e">
        <f>+$C$16*'10 - 2011'!AG16</f>
        <v>#DIV/0!</v>
      </c>
      <c r="F16" s="35" t="e">
        <f>+$C$16*'10 - 2011'!AH16</f>
        <v>#DIV/0!</v>
      </c>
      <c r="G16" s="35" t="e">
        <f>+$C$16*'10 - 2011'!AI16</f>
        <v>#DIV/0!</v>
      </c>
      <c r="H16" s="35" t="e">
        <f>+$C$16*'10 - 2011'!AJ16</f>
        <v>#DIV/0!</v>
      </c>
      <c r="I16" s="35" t="e">
        <f>+$C$16*'10 - 2011'!AK16</f>
        <v>#DIV/0!</v>
      </c>
      <c r="J16" s="35" t="e">
        <f>+$C$16*'10 - 2011'!AL16</f>
        <v>#DIV/0!</v>
      </c>
      <c r="K16" s="35" t="e">
        <f>+$C$16*'10 - 2011'!AM16</f>
        <v>#DIV/0!</v>
      </c>
      <c r="L16" s="35" t="e">
        <f>+$C$16*'10 - 2011'!AN16</f>
        <v>#DIV/0!</v>
      </c>
      <c r="M16" s="35" t="e">
        <f>+$C$16*'10 - 2011'!AO16</f>
        <v>#DIV/0!</v>
      </c>
      <c r="N16" s="35" t="e">
        <f>+$C$16*'10 - 2011'!AP16</f>
        <v>#DIV/0!</v>
      </c>
      <c r="O16" s="35" t="e">
        <f>+$C$16*'10 - 2011'!AQ16</f>
        <v>#DIV/0!</v>
      </c>
      <c r="P16" s="35" t="e">
        <f>+$C$16*'10 - 2011'!AR16</f>
        <v>#DIV/0!</v>
      </c>
      <c r="Q16" s="35" t="e">
        <f>+$C$16*'10 - 2011'!AS16</f>
        <v>#DIV/0!</v>
      </c>
      <c r="R16" s="35" t="e">
        <f>+$C$16*'10 - 2011'!AT16</f>
        <v>#DIV/0!</v>
      </c>
      <c r="S16" s="35" t="e">
        <f>+$C$16*'10 - 2011'!AU16</f>
        <v>#DIV/0!</v>
      </c>
      <c r="T16" s="35" t="e">
        <f>+$C$16*'10 - 2011'!AV16</f>
        <v>#DIV/0!</v>
      </c>
      <c r="U16" s="35" t="e">
        <f>+$C$16*'10 - 2011'!AW16</f>
        <v>#DIV/0!</v>
      </c>
      <c r="V16" s="35" t="e">
        <f>+$C$16*'10 - 2011'!AX16</f>
        <v>#DIV/0!</v>
      </c>
      <c r="W16" s="35" t="e">
        <f>+$C$16*'10 - 2011'!AY16</f>
        <v>#DIV/0!</v>
      </c>
      <c r="X16" s="35" t="e">
        <f>+$C$16*'10 - 2011'!AZ16</f>
        <v>#DIV/0!</v>
      </c>
      <c r="Y16" s="35" t="e">
        <f>+$C$16*'10 - 2011'!BA16</f>
        <v>#DIV/0!</v>
      </c>
      <c r="Z16" s="35" t="e">
        <f>+$C$16*'10 - 2011'!BB16</f>
        <v>#DIV/0!</v>
      </c>
      <c r="AA16" s="35" t="e">
        <f>+$C$16*'10 - 2011'!BC16</f>
        <v>#DIV/0!</v>
      </c>
      <c r="AB16" s="35" t="e">
        <f>+$C$16*'10 - 2011'!BD16</f>
        <v>#DIV/0!</v>
      </c>
      <c r="AC16" s="35" t="e">
        <f>+$C$16*'10 - 2011'!BE16</f>
        <v>#DIV/0!</v>
      </c>
      <c r="AD16" s="35" t="e">
        <f>+$C$16*'10 - 2011'!BF16</f>
        <v>#DIV/0!</v>
      </c>
      <c r="AE16" s="35" t="e">
        <f>+$C$16*'10 - 2011'!BG16</f>
        <v>#DIV/0!</v>
      </c>
      <c r="AF16" s="35" t="e">
        <f>+$C$16*'10 - 2011'!BH16</f>
        <v>#DIV/0!</v>
      </c>
      <c r="AG16" s="35" t="e">
        <f>+$C$16*'10 - 2011'!BI16</f>
        <v>#DIV/0!</v>
      </c>
      <c r="AH16" s="35" t="e">
        <f>+$C$16*'10 - 2011'!BJ16</f>
        <v>#DIV/0!</v>
      </c>
      <c r="AI16" s="2"/>
    </row>
    <row r="17" spans="1:35">
      <c r="A17" s="44">
        <v>10</v>
      </c>
      <c r="B17" s="35" t="str">
        <f>+'10 - 2011'!B17</f>
        <v>CARRERA</v>
      </c>
      <c r="C17" s="35" t="e">
        <f>+'10 - 2011'!AE17/'10 - 2011'!BK17</f>
        <v>#DIV/0!</v>
      </c>
      <c r="D17" s="35" t="e">
        <f>+$C$17*'10 - 2011'!AF17</f>
        <v>#DIV/0!</v>
      </c>
      <c r="E17" s="35" t="e">
        <f>+$C$17*'10 - 2011'!AG17</f>
        <v>#DIV/0!</v>
      </c>
      <c r="F17" s="35" t="e">
        <f>+$C$17*'10 - 2011'!AH17</f>
        <v>#DIV/0!</v>
      </c>
      <c r="G17" s="35" t="e">
        <f>+$C$17*'10 - 2011'!AI17</f>
        <v>#DIV/0!</v>
      </c>
      <c r="H17" s="35" t="e">
        <f>+$C$17*'10 - 2011'!AJ17</f>
        <v>#DIV/0!</v>
      </c>
      <c r="I17" s="35" t="e">
        <f>+$C$17*'10 - 2011'!AK17</f>
        <v>#DIV/0!</v>
      </c>
      <c r="J17" s="35" t="e">
        <f>+$C$17*'10 - 2011'!AL17</f>
        <v>#DIV/0!</v>
      </c>
      <c r="K17" s="35" t="e">
        <f>+$C$17*'10 - 2011'!AM17</f>
        <v>#DIV/0!</v>
      </c>
      <c r="L17" s="35" t="e">
        <f>+$C$17*'10 - 2011'!AN17</f>
        <v>#DIV/0!</v>
      </c>
      <c r="M17" s="35" t="e">
        <f>+$C$17*'10 - 2011'!AO17</f>
        <v>#DIV/0!</v>
      </c>
      <c r="N17" s="35" t="e">
        <f>+$C$17*'10 - 2011'!AP17</f>
        <v>#DIV/0!</v>
      </c>
      <c r="O17" s="35" t="e">
        <f>+$C$17*'10 - 2011'!AQ17</f>
        <v>#DIV/0!</v>
      </c>
      <c r="P17" s="35" t="e">
        <f>+$C$17*'10 - 2011'!AR17</f>
        <v>#DIV/0!</v>
      </c>
      <c r="Q17" s="35" t="e">
        <f>+$C$17*'10 - 2011'!AS17</f>
        <v>#DIV/0!</v>
      </c>
      <c r="R17" s="35" t="e">
        <f>+$C$17*'10 - 2011'!AT17</f>
        <v>#DIV/0!</v>
      </c>
      <c r="S17" s="35" t="e">
        <f>+$C$17*'10 - 2011'!AU17</f>
        <v>#DIV/0!</v>
      </c>
      <c r="T17" s="35" t="e">
        <f>+$C$17*'10 - 2011'!AV17</f>
        <v>#DIV/0!</v>
      </c>
      <c r="U17" s="35" t="e">
        <f>+$C$17*'10 - 2011'!AW17</f>
        <v>#DIV/0!</v>
      </c>
      <c r="V17" s="35" t="e">
        <f>+$C$17*'10 - 2011'!AX17</f>
        <v>#DIV/0!</v>
      </c>
      <c r="W17" s="35" t="e">
        <f>+$C$17*'10 - 2011'!AY17</f>
        <v>#DIV/0!</v>
      </c>
      <c r="X17" s="35" t="e">
        <f>+$C$17*'10 - 2011'!AZ17</f>
        <v>#DIV/0!</v>
      </c>
      <c r="Y17" s="35" t="e">
        <f>+$C$17*'10 - 2011'!BA17</f>
        <v>#DIV/0!</v>
      </c>
      <c r="Z17" s="35" t="e">
        <f>+$C$17*'10 - 2011'!BB17</f>
        <v>#DIV/0!</v>
      </c>
      <c r="AA17" s="35" t="e">
        <f>+$C$17*'10 - 2011'!BC17</f>
        <v>#DIV/0!</v>
      </c>
      <c r="AB17" s="35" t="e">
        <f>+$C$17*'10 - 2011'!BD17</f>
        <v>#DIV/0!</v>
      </c>
      <c r="AC17" s="35" t="e">
        <f>+$C$17*'10 - 2011'!BE17</f>
        <v>#DIV/0!</v>
      </c>
      <c r="AD17" s="35" t="e">
        <f>+$C$17*'10 - 2011'!BF17</f>
        <v>#DIV/0!</v>
      </c>
      <c r="AE17" s="35" t="e">
        <f>+$C$17*'10 - 2011'!BG17</f>
        <v>#DIV/0!</v>
      </c>
      <c r="AF17" s="35" t="e">
        <f>+$C$17*'10 - 2011'!BH17</f>
        <v>#DIV/0!</v>
      </c>
      <c r="AG17" s="35" t="e">
        <f>+$C$17*'10 - 2011'!BI17</f>
        <v>#DIV/0!</v>
      </c>
      <c r="AH17" s="35" t="e">
        <f>+$C$17*'10 - 2011'!BJ17</f>
        <v>#DIV/0!</v>
      </c>
      <c r="AI17" s="2"/>
    </row>
    <row r="18" spans="1:35">
      <c r="A18" s="44">
        <v>11</v>
      </c>
      <c r="B18" s="35" t="str">
        <f>+'10 - 2011'!B18</f>
        <v>CARRERA</v>
      </c>
      <c r="C18" s="35" t="e">
        <f>+'10 - 2011'!AE18/'10 - 2011'!BK18</f>
        <v>#DIV/0!</v>
      </c>
      <c r="D18" s="35" t="e">
        <f>+$C$18*'10 - 2011'!AF18</f>
        <v>#DIV/0!</v>
      </c>
      <c r="E18" s="35" t="e">
        <f>+$C$18*'10 - 2011'!AG18</f>
        <v>#DIV/0!</v>
      </c>
      <c r="F18" s="35" t="e">
        <f>+$C$18*'10 - 2011'!AH18</f>
        <v>#DIV/0!</v>
      </c>
      <c r="G18" s="35" t="e">
        <f>+$C$18*'10 - 2011'!AI18</f>
        <v>#DIV/0!</v>
      </c>
      <c r="H18" s="35" t="e">
        <f>+$C$18*'10 - 2011'!AJ18</f>
        <v>#DIV/0!</v>
      </c>
      <c r="I18" s="35" t="e">
        <f>+$C$18*'10 - 2011'!AK18</f>
        <v>#DIV/0!</v>
      </c>
      <c r="J18" s="35" t="e">
        <f>+$C$18*'10 - 2011'!AL18</f>
        <v>#DIV/0!</v>
      </c>
      <c r="K18" s="35" t="e">
        <f>+$C$18*'10 - 2011'!AM18</f>
        <v>#DIV/0!</v>
      </c>
      <c r="L18" s="35" t="e">
        <f>+$C$18*'10 - 2011'!AN18</f>
        <v>#DIV/0!</v>
      </c>
      <c r="M18" s="35" t="e">
        <f>+$C$18*'10 - 2011'!AO18</f>
        <v>#DIV/0!</v>
      </c>
      <c r="N18" s="35" t="e">
        <f>+$C$18*'10 - 2011'!AP18</f>
        <v>#DIV/0!</v>
      </c>
      <c r="O18" s="35" t="e">
        <f>+$C$18*'10 - 2011'!AQ18</f>
        <v>#DIV/0!</v>
      </c>
      <c r="P18" s="35" t="e">
        <f>+$C$18*'10 - 2011'!AR18</f>
        <v>#DIV/0!</v>
      </c>
      <c r="Q18" s="35" t="e">
        <f>+$C$18*'10 - 2011'!AS18</f>
        <v>#DIV/0!</v>
      </c>
      <c r="R18" s="35" t="e">
        <f>+$C$18*'10 - 2011'!AT18</f>
        <v>#DIV/0!</v>
      </c>
      <c r="S18" s="35" t="e">
        <f>+$C$18*'10 - 2011'!AU18</f>
        <v>#DIV/0!</v>
      </c>
      <c r="T18" s="35" t="e">
        <f>+$C$18*'10 - 2011'!AV18</f>
        <v>#DIV/0!</v>
      </c>
      <c r="U18" s="35" t="e">
        <f>+$C$18*'10 - 2011'!AW18</f>
        <v>#DIV/0!</v>
      </c>
      <c r="V18" s="35" t="e">
        <f>+$C$18*'10 - 2011'!AX18</f>
        <v>#DIV/0!</v>
      </c>
      <c r="W18" s="35" t="e">
        <f>+$C$18*'10 - 2011'!AY18</f>
        <v>#DIV/0!</v>
      </c>
      <c r="X18" s="35" t="e">
        <f>+$C$18*'10 - 2011'!AZ18</f>
        <v>#DIV/0!</v>
      </c>
      <c r="Y18" s="35" t="e">
        <f>+$C$18*'10 - 2011'!BA18</f>
        <v>#DIV/0!</v>
      </c>
      <c r="Z18" s="35" t="e">
        <f>+$C$18*'10 - 2011'!BB18</f>
        <v>#DIV/0!</v>
      </c>
      <c r="AA18" s="35" t="e">
        <f>+$C$18*'10 - 2011'!BC18</f>
        <v>#DIV/0!</v>
      </c>
      <c r="AB18" s="35" t="e">
        <f>+$C$18*'10 - 2011'!BD18</f>
        <v>#DIV/0!</v>
      </c>
      <c r="AC18" s="35" t="e">
        <f>+$C$18*'10 - 2011'!BE18</f>
        <v>#DIV/0!</v>
      </c>
      <c r="AD18" s="35" t="e">
        <f>+$C$18*'10 - 2011'!BF18</f>
        <v>#DIV/0!</v>
      </c>
      <c r="AE18" s="35" t="e">
        <f>+$C$18*'10 - 2011'!BG18</f>
        <v>#DIV/0!</v>
      </c>
      <c r="AF18" s="35" t="e">
        <f>+$C$18*'10 - 2011'!BH18</f>
        <v>#DIV/0!</v>
      </c>
      <c r="AG18" s="35" t="e">
        <f>+$C$18*'10 - 2011'!BI18</f>
        <v>#DIV/0!</v>
      </c>
      <c r="AH18" s="35" t="e">
        <f>+$C$18*'10 - 2011'!BJ18</f>
        <v>#DIV/0!</v>
      </c>
      <c r="AI18" s="2"/>
    </row>
    <row r="19" spans="1:35">
      <c r="A19" s="44">
        <v>12</v>
      </c>
      <c r="B19" s="35" t="str">
        <f>+'10 - 2011'!B19</f>
        <v>LIBRE NOMBRAMIENTO</v>
      </c>
      <c r="C19" s="35" t="e">
        <f>+'10 - 2011'!AE19/'10 - 2011'!BK19</f>
        <v>#DIV/0!</v>
      </c>
      <c r="D19" s="35" t="e">
        <f>+$C$19*'10 - 2011'!AF19</f>
        <v>#DIV/0!</v>
      </c>
      <c r="E19" s="35" t="e">
        <f>+$C$19*'10 - 2011'!AG19</f>
        <v>#DIV/0!</v>
      </c>
      <c r="F19" s="35" t="e">
        <f>+$C$19*'10 - 2011'!AH19</f>
        <v>#DIV/0!</v>
      </c>
      <c r="G19" s="35" t="e">
        <f>+$C$19*'10 - 2011'!AI19</f>
        <v>#DIV/0!</v>
      </c>
      <c r="H19" s="35" t="e">
        <f>+$C$19*'10 - 2011'!AJ19</f>
        <v>#DIV/0!</v>
      </c>
      <c r="I19" s="35" t="e">
        <f>+$C$19*'10 - 2011'!AK19</f>
        <v>#DIV/0!</v>
      </c>
      <c r="J19" s="35" t="e">
        <f>+$C$19*'10 - 2011'!AL19</f>
        <v>#DIV/0!</v>
      </c>
      <c r="K19" s="35" t="e">
        <f>+$C$19*'10 - 2011'!AM19</f>
        <v>#DIV/0!</v>
      </c>
      <c r="L19" s="35" t="e">
        <f>+$C$19*'10 - 2011'!AN19</f>
        <v>#DIV/0!</v>
      </c>
      <c r="M19" s="35" t="e">
        <f>+$C$19*'10 - 2011'!AO19</f>
        <v>#DIV/0!</v>
      </c>
      <c r="N19" s="35" t="e">
        <f>+$C$19*'10 - 2011'!AP19</f>
        <v>#DIV/0!</v>
      </c>
      <c r="O19" s="35" t="e">
        <f>+$C$19*'10 - 2011'!AQ19</f>
        <v>#DIV/0!</v>
      </c>
      <c r="P19" s="35" t="e">
        <f>+$C$19*'10 - 2011'!AR19</f>
        <v>#DIV/0!</v>
      </c>
      <c r="Q19" s="35" t="e">
        <f>+$C$19*'10 - 2011'!AS19</f>
        <v>#DIV/0!</v>
      </c>
      <c r="R19" s="35" t="e">
        <f>+$C$19*'10 - 2011'!AT19</f>
        <v>#DIV/0!</v>
      </c>
      <c r="S19" s="35" t="e">
        <f>+$C$19*'10 - 2011'!AU19</f>
        <v>#DIV/0!</v>
      </c>
      <c r="T19" s="35" t="e">
        <f>+$C$19*'10 - 2011'!AV19</f>
        <v>#DIV/0!</v>
      </c>
      <c r="U19" s="35" t="e">
        <f>+$C$19*'10 - 2011'!AW19</f>
        <v>#DIV/0!</v>
      </c>
      <c r="V19" s="35" t="e">
        <f>+$C$19*'10 - 2011'!AX19</f>
        <v>#DIV/0!</v>
      </c>
      <c r="W19" s="35" t="e">
        <f>+$C$19*'10 - 2011'!AY19</f>
        <v>#DIV/0!</v>
      </c>
      <c r="X19" s="35" t="e">
        <f>+$C$19*'10 - 2011'!AZ19</f>
        <v>#DIV/0!</v>
      </c>
      <c r="Y19" s="35" t="e">
        <f>+$C$19*'10 - 2011'!BA19</f>
        <v>#DIV/0!</v>
      </c>
      <c r="Z19" s="35" t="e">
        <f>+$C$19*'10 - 2011'!BB19</f>
        <v>#DIV/0!</v>
      </c>
      <c r="AA19" s="35" t="e">
        <f>+$C$19*'10 - 2011'!BC19</f>
        <v>#DIV/0!</v>
      </c>
      <c r="AB19" s="35" t="e">
        <f>+$C$19*'10 - 2011'!BD19</f>
        <v>#DIV/0!</v>
      </c>
      <c r="AC19" s="35" t="e">
        <f>+$C$19*'10 - 2011'!BE19</f>
        <v>#DIV/0!</v>
      </c>
      <c r="AD19" s="35" t="e">
        <f>+$C$19*'10 - 2011'!BF19</f>
        <v>#DIV/0!</v>
      </c>
      <c r="AE19" s="35" t="e">
        <f>+$C$19*'10 - 2011'!BG19</f>
        <v>#DIV/0!</v>
      </c>
      <c r="AF19" s="35" t="e">
        <f>+$C$19*'10 - 2011'!BH19</f>
        <v>#DIV/0!</v>
      </c>
      <c r="AG19" s="35" t="e">
        <f>+$C$19*'10 - 2011'!BI19</f>
        <v>#DIV/0!</v>
      </c>
      <c r="AH19" s="35" t="e">
        <f>+$C$19*'10 - 2011'!BJ19</f>
        <v>#DIV/0!</v>
      </c>
      <c r="AI19" s="2"/>
    </row>
    <row r="20" spans="1:35">
      <c r="A20" s="44">
        <v>13</v>
      </c>
      <c r="B20" s="35" t="str">
        <f>+'10 - 2011'!B20</f>
        <v>CARRERA</v>
      </c>
      <c r="C20" s="35" t="e">
        <f>+'10 - 2011'!AE20/'10 - 2011'!BK20</f>
        <v>#DIV/0!</v>
      </c>
      <c r="D20" s="35" t="e">
        <f>+$C$20*'10 - 2011'!AF20</f>
        <v>#DIV/0!</v>
      </c>
      <c r="E20" s="35" t="e">
        <f>+$C$20*'10 - 2011'!AG20</f>
        <v>#DIV/0!</v>
      </c>
      <c r="F20" s="35" t="e">
        <f>+$C$20*'10 - 2011'!AH20</f>
        <v>#DIV/0!</v>
      </c>
      <c r="G20" s="35" t="e">
        <f>+$C$20*'10 - 2011'!AI20</f>
        <v>#DIV/0!</v>
      </c>
      <c r="H20" s="35" t="e">
        <f>+$C$20*'10 - 2011'!AJ20</f>
        <v>#DIV/0!</v>
      </c>
      <c r="I20" s="35" t="e">
        <f>+$C$20*'10 - 2011'!AK20</f>
        <v>#DIV/0!</v>
      </c>
      <c r="J20" s="35" t="e">
        <f>+$C$20*'10 - 2011'!AL20</f>
        <v>#DIV/0!</v>
      </c>
      <c r="K20" s="35" t="e">
        <f>+$C$20*'10 - 2011'!AM20</f>
        <v>#DIV/0!</v>
      </c>
      <c r="L20" s="35" t="e">
        <f>+$C$20*'10 - 2011'!AN20</f>
        <v>#DIV/0!</v>
      </c>
      <c r="M20" s="35" t="e">
        <f>+$C$20*'10 - 2011'!AO20</f>
        <v>#DIV/0!</v>
      </c>
      <c r="N20" s="35" t="e">
        <f>+$C$20*'10 - 2011'!AP20</f>
        <v>#DIV/0!</v>
      </c>
      <c r="O20" s="35" t="e">
        <f>+$C$20*'10 - 2011'!AQ20</f>
        <v>#DIV/0!</v>
      </c>
      <c r="P20" s="35" t="e">
        <f>+$C$20*'10 - 2011'!AR20</f>
        <v>#DIV/0!</v>
      </c>
      <c r="Q20" s="35" t="e">
        <f>+$C$20*'10 - 2011'!AS20</f>
        <v>#DIV/0!</v>
      </c>
      <c r="R20" s="35" t="e">
        <f>+$C$20*'10 - 2011'!AT20</f>
        <v>#DIV/0!</v>
      </c>
      <c r="S20" s="35" t="e">
        <f>+$C$20*'10 - 2011'!AU20</f>
        <v>#DIV/0!</v>
      </c>
      <c r="T20" s="35" t="e">
        <f>+$C$20*'10 - 2011'!AV20</f>
        <v>#DIV/0!</v>
      </c>
      <c r="U20" s="35" t="e">
        <f>+$C$20*'10 - 2011'!AW20</f>
        <v>#DIV/0!</v>
      </c>
      <c r="V20" s="35" t="e">
        <f>+$C$20*'10 - 2011'!AX20</f>
        <v>#DIV/0!</v>
      </c>
      <c r="W20" s="35" t="e">
        <f>+$C$20*'10 - 2011'!AY20</f>
        <v>#DIV/0!</v>
      </c>
      <c r="X20" s="35" t="e">
        <f>+$C$20*'10 - 2011'!AZ20</f>
        <v>#DIV/0!</v>
      </c>
      <c r="Y20" s="35" t="e">
        <f>+$C$20*'10 - 2011'!BA20</f>
        <v>#DIV/0!</v>
      </c>
      <c r="Z20" s="35" t="e">
        <f>+$C$20*'10 - 2011'!BB20</f>
        <v>#DIV/0!</v>
      </c>
      <c r="AA20" s="35" t="e">
        <f>+$C$20*'10 - 2011'!BC20</f>
        <v>#DIV/0!</v>
      </c>
      <c r="AB20" s="35" t="e">
        <f>+$C$20*'10 - 2011'!BD20</f>
        <v>#DIV/0!</v>
      </c>
      <c r="AC20" s="35" t="e">
        <f>+$C$20*'10 - 2011'!BE20</f>
        <v>#DIV/0!</v>
      </c>
      <c r="AD20" s="35" t="e">
        <f>+$C$20*'10 - 2011'!BF20</f>
        <v>#DIV/0!</v>
      </c>
      <c r="AE20" s="35" t="e">
        <f>+$C$20*'10 - 2011'!BG20</f>
        <v>#DIV/0!</v>
      </c>
      <c r="AF20" s="35" t="e">
        <f>+$C$20*'10 - 2011'!BH20</f>
        <v>#DIV/0!</v>
      </c>
      <c r="AG20" s="35" t="e">
        <f>+$C$20*'10 - 2011'!BI20</f>
        <v>#DIV/0!</v>
      </c>
      <c r="AH20" s="35" t="e">
        <f>+$C$20*'10 - 2011'!BJ20</f>
        <v>#DIV/0!</v>
      </c>
      <c r="AI20" s="2"/>
    </row>
    <row r="21" spans="1:35">
      <c r="A21" s="44">
        <v>14</v>
      </c>
      <c r="B21" s="35" t="str">
        <f>+'10 - 2011'!B21</f>
        <v>CARRERA</v>
      </c>
      <c r="C21" s="35" t="e">
        <f>+'10 - 2011'!AE21/'10 - 2011'!BK21</f>
        <v>#DIV/0!</v>
      </c>
      <c r="D21" s="35" t="e">
        <f>+$C$21*'10 - 2011'!AF21</f>
        <v>#DIV/0!</v>
      </c>
      <c r="E21" s="35" t="e">
        <f>+$C$21*'10 - 2011'!AG21</f>
        <v>#DIV/0!</v>
      </c>
      <c r="F21" s="35" t="e">
        <f>+$C$21*'10 - 2011'!AH21</f>
        <v>#DIV/0!</v>
      </c>
      <c r="G21" s="35" t="e">
        <f>+$C$21*'10 - 2011'!AI21</f>
        <v>#DIV/0!</v>
      </c>
      <c r="H21" s="35" t="e">
        <f>+$C$21*'10 - 2011'!AJ21</f>
        <v>#DIV/0!</v>
      </c>
      <c r="I21" s="35" t="e">
        <f>+$C$21*'10 - 2011'!AK21</f>
        <v>#DIV/0!</v>
      </c>
      <c r="J21" s="35" t="e">
        <f>+$C$21*'10 - 2011'!AL21</f>
        <v>#DIV/0!</v>
      </c>
      <c r="K21" s="35" t="e">
        <f>+$C$21*'10 - 2011'!AM21</f>
        <v>#DIV/0!</v>
      </c>
      <c r="L21" s="35" t="e">
        <f>+$C$21*'10 - 2011'!AN21</f>
        <v>#DIV/0!</v>
      </c>
      <c r="M21" s="35" t="e">
        <f>+$C$21*'10 - 2011'!AO21</f>
        <v>#DIV/0!</v>
      </c>
      <c r="N21" s="35" t="e">
        <f>+$C$21*'10 - 2011'!AP21</f>
        <v>#DIV/0!</v>
      </c>
      <c r="O21" s="35" t="e">
        <f>+$C$21*'10 - 2011'!AQ21</f>
        <v>#DIV/0!</v>
      </c>
      <c r="P21" s="35" t="e">
        <f>+$C$21*'10 - 2011'!AR21</f>
        <v>#DIV/0!</v>
      </c>
      <c r="Q21" s="35" t="e">
        <f>+$C$21*'10 - 2011'!AS21</f>
        <v>#DIV/0!</v>
      </c>
      <c r="R21" s="35" t="e">
        <f>+$C$21*'10 - 2011'!AT21</f>
        <v>#DIV/0!</v>
      </c>
      <c r="S21" s="35" t="e">
        <f>+$C$21*'10 - 2011'!AU21</f>
        <v>#DIV/0!</v>
      </c>
      <c r="T21" s="35" t="e">
        <f>+$C$21*'10 - 2011'!AV21</f>
        <v>#DIV/0!</v>
      </c>
      <c r="U21" s="35" t="e">
        <f>+$C$21*'10 - 2011'!AW21</f>
        <v>#DIV/0!</v>
      </c>
      <c r="V21" s="35" t="e">
        <f>+$C$21*'10 - 2011'!AX21</f>
        <v>#DIV/0!</v>
      </c>
      <c r="W21" s="35" t="e">
        <f>+$C$21*'10 - 2011'!AY21</f>
        <v>#DIV/0!</v>
      </c>
      <c r="X21" s="35" t="e">
        <f>+$C$21*'10 - 2011'!AZ21</f>
        <v>#DIV/0!</v>
      </c>
      <c r="Y21" s="35" t="e">
        <f>+$C$21*'10 - 2011'!BA21</f>
        <v>#DIV/0!</v>
      </c>
      <c r="Z21" s="35" t="e">
        <f>+$C$21*'10 - 2011'!BB21</f>
        <v>#DIV/0!</v>
      </c>
      <c r="AA21" s="35" t="e">
        <f>+$C$21*'10 - 2011'!BC21</f>
        <v>#DIV/0!</v>
      </c>
      <c r="AB21" s="35" t="e">
        <f>+$C$21*'10 - 2011'!BD21</f>
        <v>#DIV/0!</v>
      </c>
      <c r="AC21" s="35" t="e">
        <f>+$C$21*'10 - 2011'!BE21</f>
        <v>#DIV/0!</v>
      </c>
      <c r="AD21" s="35" t="e">
        <f>+$C$21*'10 - 2011'!BF21</f>
        <v>#DIV/0!</v>
      </c>
      <c r="AE21" s="35" t="e">
        <f>+$C$21*'10 - 2011'!BG21</f>
        <v>#DIV/0!</v>
      </c>
      <c r="AF21" s="35" t="e">
        <f>+$C$21*'10 - 2011'!BH21</f>
        <v>#DIV/0!</v>
      </c>
      <c r="AG21" s="35" t="e">
        <f>+$C$21*'10 - 2011'!BI21</f>
        <v>#DIV/0!</v>
      </c>
      <c r="AH21" s="35" t="e">
        <f>+$C$21*'10 - 2011'!BJ21</f>
        <v>#DIV/0!</v>
      </c>
      <c r="AI21" s="2"/>
    </row>
    <row r="22" spans="1:35">
      <c r="A22" s="44">
        <v>15</v>
      </c>
      <c r="B22" s="35" t="str">
        <f>+'10 - 2011'!B22</f>
        <v>LIBRE NOMBRAMIENTO</v>
      </c>
      <c r="C22" s="35" t="e">
        <f>+'10 - 2011'!AE22/'10 - 2011'!BK22</f>
        <v>#DIV/0!</v>
      </c>
      <c r="D22" s="35" t="e">
        <f>+$C$22*'10 - 2011'!AF22</f>
        <v>#DIV/0!</v>
      </c>
      <c r="E22" s="35" t="e">
        <f>+$C$22*'10 - 2011'!AG22</f>
        <v>#DIV/0!</v>
      </c>
      <c r="F22" s="35" t="e">
        <f>+$C$22*'10 - 2011'!AH22</f>
        <v>#DIV/0!</v>
      </c>
      <c r="G22" s="35" t="e">
        <f>+$C$22*'10 - 2011'!AI22</f>
        <v>#DIV/0!</v>
      </c>
      <c r="H22" s="35" t="e">
        <f>+$C$22*'10 - 2011'!AJ22</f>
        <v>#DIV/0!</v>
      </c>
      <c r="I22" s="35" t="e">
        <f>+$C$22*'10 - 2011'!AK22</f>
        <v>#DIV/0!</v>
      </c>
      <c r="J22" s="35" t="e">
        <f>+$C$22*'10 - 2011'!AL22</f>
        <v>#DIV/0!</v>
      </c>
      <c r="K22" s="35" t="e">
        <f>+$C$22*'10 - 2011'!AM22</f>
        <v>#DIV/0!</v>
      </c>
      <c r="L22" s="35" t="e">
        <f>+$C$22*'10 - 2011'!AN22</f>
        <v>#DIV/0!</v>
      </c>
      <c r="M22" s="35" t="e">
        <f>+$C$22*'10 - 2011'!AO22</f>
        <v>#DIV/0!</v>
      </c>
      <c r="N22" s="35" t="e">
        <f>+$C$22*'10 - 2011'!AP22</f>
        <v>#DIV/0!</v>
      </c>
      <c r="O22" s="35" t="e">
        <f>+$C$22*'10 - 2011'!AQ22</f>
        <v>#DIV/0!</v>
      </c>
      <c r="P22" s="35" t="e">
        <f>+$C$22*'10 - 2011'!AR22</f>
        <v>#DIV/0!</v>
      </c>
      <c r="Q22" s="35" t="e">
        <f>+$C$22*'10 - 2011'!AS22</f>
        <v>#DIV/0!</v>
      </c>
      <c r="R22" s="35" t="e">
        <f>+$C$22*'10 - 2011'!AT22</f>
        <v>#DIV/0!</v>
      </c>
      <c r="S22" s="35" t="e">
        <f>+$C$22*'10 - 2011'!AU22</f>
        <v>#DIV/0!</v>
      </c>
      <c r="T22" s="35" t="e">
        <f>+$C$22*'10 - 2011'!AV22</f>
        <v>#DIV/0!</v>
      </c>
      <c r="U22" s="35" t="e">
        <f>+$C$22*'10 - 2011'!AW22</f>
        <v>#DIV/0!</v>
      </c>
      <c r="V22" s="35" t="e">
        <f>+$C$22*'10 - 2011'!AX22</f>
        <v>#DIV/0!</v>
      </c>
      <c r="W22" s="35" t="e">
        <f>+$C$22*'10 - 2011'!AY22</f>
        <v>#DIV/0!</v>
      </c>
      <c r="X22" s="35" t="e">
        <f>+$C$22*'10 - 2011'!AZ22</f>
        <v>#DIV/0!</v>
      </c>
      <c r="Y22" s="35" t="e">
        <f>+$C$22*'10 - 2011'!BA22</f>
        <v>#DIV/0!</v>
      </c>
      <c r="Z22" s="35" t="e">
        <f>+$C$22*'10 - 2011'!BB22</f>
        <v>#DIV/0!</v>
      </c>
      <c r="AA22" s="35" t="e">
        <f>+$C$22*'10 - 2011'!BC22</f>
        <v>#DIV/0!</v>
      </c>
      <c r="AB22" s="35" t="e">
        <f>+$C$22*'10 - 2011'!BD22</f>
        <v>#DIV/0!</v>
      </c>
      <c r="AC22" s="35" t="e">
        <f>+$C$22*'10 - 2011'!BE22</f>
        <v>#DIV/0!</v>
      </c>
      <c r="AD22" s="35" t="e">
        <f>+$C$22*'10 - 2011'!BF22</f>
        <v>#DIV/0!</v>
      </c>
      <c r="AE22" s="35" t="e">
        <f>+$C$22*'10 - 2011'!BG22</f>
        <v>#DIV/0!</v>
      </c>
      <c r="AF22" s="35" t="e">
        <f>+$C$22*'10 - 2011'!BH22</f>
        <v>#DIV/0!</v>
      </c>
      <c r="AG22" s="35" t="e">
        <f>+$C$22*'10 - 2011'!BI22</f>
        <v>#DIV/0!</v>
      </c>
      <c r="AH22" s="35" t="e">
        <f>+$C$22*'10 - 2011'!BJ22</f>
        <v>#DIV/0!</v>
      </c>
      <c r="AI22" s="2"/>
    </row>
    <row r="23" spans="1:35">
      <c r="A23" s="44">
        <v>16</v>
      </c>
      <c r="B23" s="35" t="str">
        <f>+'10 - 2011'!B23</f>
        <v>PROVISIONALIDAD</v>
      </c>
      <c r="C23" s="35" t="e">
        <f>+'10 - 2011'!AE23/'10 - 2011'!BK23</f>
        <v>#DIV/0!</v>
      </c>
      <c r="D23" s="35" t="e">
        <f>+$C$23*'10 - 2011'!AF23</f>
        <v>#DIV/0!</v>
      </c>
      <c r="E23" s="35" t="e">
        <f>+$C$23*'10 - 2011'!AG23</f>
        <v>#DIV/0!</v>
      </c>
      <c r="F23" s="35" t="e">
        <f>+$C$23*'10 - 2011'!AH23</f>
        <v>#DIV/0!</v>
      </c>
      <c r="G23" s="35" t="e">
        <f>+$C$23*'10 - 2011'!AI23</f>
        <v>#DIV/0!</v>
      </c>
      <c r="H23" s="35" t="e">
        <f>+$C$23*'10 - 2011'!AJ23</f>
        <v>#DIV/0!</v>
      </c>
      <c r="I23" s="35" t="e">
        <f>+$C$23*'10 - 2011'!AK23</f>
        <v>#DIV/0!</v>
      </c>
      <c r="J23" s="35" t="e">
        <f>+$C$23*'10 - 2011'!AL23</f>
        <v>#DIV/0!</v>
      </c>
      <c r="K23" s="35" t="e">
        <f>+$C$23*'10 - 2011'!AM23</f>
        <v>#DIV/0!</v>
      </c>
      <c r="L23" s="35" t="e">
        <f>+$C$23*'10 - 2011'!AN23</f>
        <v>#DIV/0!</v>
      </c>
      <c r="M23" s="35" t="e">
        <f>+$C$23*'10 - 2011'!AO23</f>
        <v>#DIV/0!</v>
      </c>
      <c r="N23" s="35" t="e">
        <f>+$C$23*'10 - 2011'!AP23</f>
        <v>#DIV/0!</v>
      </c>
      <c r="O23" s="35" t="e">
        <f>+$C$23*'10 - 2011'!AQ23</f>
        <v>#DIV/0!</v>
      </c>
      <c r="P23" s="35" t="e">
        <f>+$C$23*'10 - 2011'!AR23</f>
        <v>#DIV/0!</v>
      </c>
      <c r="Q23" s="35" t="e">
        <f>+$C$23*'10 - 2011'!AS23</f>
        <v>#DIV/0!</v>
      </c>
      <c r="R23" s="35" t="e">
        <f>+$C$23*'10 - 2011'!AT23</f>
        <v>#DIV/0!</v>
      </c>
      <c r="S23" s="35" t="e">
        <f>+$C$23*'10 - 2011'!AU23</f>
        <v>#DIV/0!</v>
      </c>
      <c r="T23" s="35" t="e">
        <f>+$C$23*'10 - 2011'!AV23</f>
        <v>#DIV/0!</v>
      </c>
      <c r="U23" s="35" t="e">
        <f>+$C$23*'10 - 2011'!AW23</f>
        <v>#DIV/0!</v>
      </c>
      <c r="V23" s="35" t="e">
        <f>+$C$23*'10 - 2011'!AX23</f>
        <v>#DIV/0!</v>
      </c>
      <c r="W23" s="35" t="e">
        <f>+$C$23*'10 - 2011'!AY23</f>
        <v>#DIV/0!</v>
      </c>
      <c r="X23" s="35" t="e">
        <f>+$C$23*'10 - 2011'!AZ23</f>
        <v>#DIV/0!</v>
      </c>
      <c r="Y23" s="35" t="e">
        <f>+$C$23*'10 - 2011'!BA23</f>
        <v>#DIV/0!</v>
      </c>
      <c r="Z23" s="35" t="e">
        <f>+$C$23*'10 - 2011'!BB23</f>
        <v>#DIV/0!</v>
      </c>
      <c r="AA23" s="35" t="e">
        <f>+$C$23*'10 - 2011'!BC23</f>
        <v>#DIV/0!</v>
      </c>
      <c r="AB23" s="35" t="e">
        <f>+$C$23*'10 - 2011'!BD23</f>
        <v>#DIV/0!</v>
      </c>
      <c r="AC23" s="35" t="e">
        <f>+$C$23*'10 - 2011'!BE23</f>
        <v>#DIV/0!</v>
      </c>
      <c r="AD23" s="35" t="e">
        <f>+$C$23*'10 - 2011'!BF23</f>
        <v>#DIV/0!</v>
      </c>
      <c r="AE23" s="35" t="e">
        <f>+$C$23*'10 - 2011'!BG23</f>
        <v>#DIV/0!</v>
      </c>
      <c r="AF23" s="35" t="e">
        <f>+$C$23*'10 - 2011'!BH23</f>
        <v>#DIV/0!</v>
      </c>
      <c r="AG23" s="35" t="e">
        <f>+$C$23*'10 - 2011'!BI23</f>
        <v>#DIV/0!</v>
      </c>
      <c r="AH23" s="35" t="e">
        <f>+$C$23*'10 - 2011'!BJ23</f>
        <v>#DIV/0!</v>
      </c>
      <c r="AI23" s="2"/>
    </row>
    <row r="24" spans="1:35">
      <c r="A24" s="44">
        <v>17</v>
      </c>
      <c r="B24" s="35" t="str">
        <f>+'10 - 2011'!B24</f>
        <v>CARRERA</v>
      </c>
      <c r="C24" s="35" t="e">
        <f>+'10 - 2011'!AE24/'10 - 2011'!BK24</f>
        <v>#DIV/0!</v>
      </c>
      <c r="D24" s="35" t="e">
        <f>+$C$24*'10 - 2011'!AF24</f>
        <v>#DIV/0!</v>
      </c>
      <c r="E24" s="35" t="e">
        <f>+$C$24*'10 - 2011'!AG24</f>
        <v>#DIV/0!</v>
      </c>
      <c r="F24" s="35" t="e">
        <f>+$C$24*'10 - 2011'!AH24</f>
        <v>#DIV/0!</v>
      </c>
      <c r="G24" s="35" t="e">
        <f>+$C$24*'10 - 2011'!AI24</f>
        <v>#DIV/0!</v>
      </c>
      <c r="H24" s="35" t="e">
        <f>+$C$24*'10 - 2011'!AJ24</f>
        <v>#DIV/0!</v>
      </c>
      <c r="I24" s="35" t="e">
        <f>+$C$24*'10 - 2011'!AK24</f>
        <v>#DIV/0!</v>
      </c>
      <c r="J24" s="35" t="e">
        <f>+$C$24*'10 - 2011'!AL24</f>
        <v>#DIV/0!</v>
      </c>
      <c r="K24" s="35" t="e">
        <f>+$C$24*'10 - 2011'!AM24</f>
        <v>#DIV/0!</v>
      </c>
      <c r="L24" s="35" t="e">
        <f>+$C$24*'10 - 2011'!AN24</f>
        <v>#DIV/0!</v>
      </c>
      <c r="M24" s="35" t="e">
        <f>+$C$24*'10 - 2011'!AO24</f>
        <v>#DIV/0!</v>
      </c>
      <c r="N24" s="35" t="e">
        <f>+$C$24*'10 - 2011'!AP24</f>
        <v>#DIV/0!</v>
      </c>
      <c r="O24" s="35" t="e">
        <f>+$C$24*'10 - 2011'!AQ24</f>
        <v>#DIV/0!</v>
      </c>
      <c r="P24" s="35" t="e">
        <f>+$C$24*'10 - 2011'!AR24</f>
        <v>#DIV/0!</v>
      </c>
      <c r="Q24" s="35" t="e">
        <f>+$C$24*'10 - 2011'!AS24</f>
        <v>#DIV/0!</v>
      </c>
      <c r="R24" s="35" t="e">
        <f>+$C$24*'10 - 2011'!AT24</f>
        <v>#DIV/0!</v>
      </c>
      <c r="S24" s="35" t="e">
        <f>+$C$24*'10 - 2011'!AU24</f>
        <v>#DIV/0!</v>
      </c>
      <c r="T24" s="35" t="e">
        <f>+$C$24*'10 - 2011'!AV24</f>
        <v>#DIV/0!</v>
      </c>
      <c r="U24" s="35" t="e">
        <f>+$C$24*'10 - 2011'!AW24</f>
        <v>#DIV/0!</v>
      </c>
      <c r="V24" s="35" t="e">
        <f>+$C$24*'10 - 2011'!AX24</f>
        <v>#DIV/0!</v>
      </c>
      <c r="W24" s="35" t="e">
        <f>+$C$24*'10 - 2011'!AY24</f>
        <v>#DIV/0!</v>
      </c>
      <c r="X24" s="35" t="e">
        <f>+$C$24*'10 - 2011'!AZ24</f>
        <v>#DIV/0!</v>
      </c>
      <c r="Y24" s="35" t="e">
        <f>+$C$24*'10 - 2011'!BA24</f>
        <v>#DIV/0!</v>
      </c>
      <c r="Z24" s="35" t="e">
        <f>+$C$24*'10 - 2011'!BB24</f>
        <v>#DIV/0!</v>
      </c>
      <c r="AA24" s="35" t="e">
        <f>+$C$24*'10 - 2011'!BC24</f>
        <v>#DIV/0!</v>
      </c>
      <c r="AB24" s="35" t="e">
        <f>+$C$24*'10 - 2011'!BD24</f>
        <v>#DIV/0!</v>
      </c>
      <c r="AC24" s="35" t="e">
        <f>+$C$24*'10 - 2011'!BE24</f>
        <v>#DIV/0!</v>
      </c>
      <c r="AD24" s="35" t="e">
        <f>+$C$24*'10 - 2011'!BF24</f>
        <v>#DIV/0!</v>
      </c>
      <c r="AE24" s="35" t="e">
        <f>+$C$24*'10 - 2011'!BG24</f>
        <v>#DIV/0!</v>
      </c>
      <c r="AF24" s="35" t="e">
        <f>+$C$24*'10 - 2011'!BH24</f>
        <v>#DIV/0!</v>
      </c>
      <c r="AG24" s="35" t="e">
        <f>+$C$24*'10 - 2011'!BI24</f>
        <v>#DIV/0!</v>
      </c>
      <c r="AH24" s="35" t="e">
        <f>+$C$24*'10 - 2011'!BJ24</f>
        <v>#DIV/0!</v>
      </c>
      <c r="AI24" s="2"/>
    </row>
    <row r="25" spans="1:35">
      <c r="A25" s="44">
        <v>18</v>
      </c>
      <c r="B25" s="35" t="str">
        <f>+'10 - 2011'!B25</f>
        <v>PERIODO FIJO</v>
      </c>
      <c r="C25" s="35" t="e">
        <f>+'10 - 2011'!AE25/'10 - 2011'!BK25</f>
        <v>#DIV/0!</v>
      </c>
      <c r="D25" s="35" t="e">
        <f>+$C$25*'10 - 2011'!AF25</f>
        <v>#DIV/0!</v>
      </c>
      <c r="E25" s="35" t="e">
        <f>+$C$25*'10 - 2011'!AG25</f>
        <v>#DIV/0!</v>
      </c>
      <c r="F25" s="35" t="e">
        <f>+$C$25*'10 - 2011'!AH25</f>
        <v>#DIV/0!</v>
      </c>
      <c r="G25" s="35" t="e">
        <f>+$C$25*'10 - 2011'!AI25</f>
        <v>#DIV/0!</v>
      </c>
      <c r="H25" s="35" t="e">
        <f>+$C$25*'10 - 2011'!AJ25</f>
        <v>#DIV/0!</v>
      </c>
      <c r="I25" s="35" t="e">
        <f>+$C$25*'10 - 2011'!AK25</f>
        <v>#DIV/0!</v>
      </c>
      <c r="J25" s="35" t="e">
        <f>+$C$25*'10 - 2011'!AL25</f>
        <v>#DIV/0!</v>
      </c>
      <c r="K25" s="35" t="e">
        <f>+$C$25*'10 - 2011'!AM25</f>
        <v>#DIV/0!</v>
      </c>
      <c r="L25" s="35" t="e">
        <f>+$C$25*'10 - 2011'!AN25</f>
        <v>#DIV/0!</v>
      </c>
      <c r="M25" s="35" t="e">
        <f>+$C$25*'10 - 2011'!AO25</f>
        <v>#DIV/0!</v>
      </c>
      <c r="N25" s="35" t="e">
        <f>+$C$25*'10 - 2011'!AP25</f>
        <v>#DIV/0!</v>
      </c>
      <c r="O25" s="35" t="e">
        <f>+$C$25*'10 - 2011'!AQ25</f>
        <v>#DIV/0!</v>
      </c>
      <c r="P25" s="35" t="e">
        <f>+$C$25*'10 - 2011'!AR25</f>
        <v>#DIV/0!</v>
      </c>
      <c r="Q25" s="35" t="e">
        <f>+$C$25*'10 - 2011'!AS25</f>
        <v>#DIV/0!</v>
      </c>
      <c r="R25" s="35" t="e">
        <f>+$C$25*'10 - 2011'!AT25</f>
        <v>#DIV/0!</v>
      </c>
      <c r="S25" s="35" t="e">
        <f>+$C$25*'10 - 2011'!AU25</f>
        <v>#DIV/0!</v>
      </c>
      <c r="T25" s="35" t="e">
        <f>+$C$25*'10 - 2011'!AV25</f>
        <v>#DIV/0!</v>
      </c>
      <c r="U25" s="35" t="e">
        <f>+$C$25*'10 - 2011'!AW25</f>
        <v>#DIV/0!</v>
      </c>
      <c r="V25" s="35" t="e">
        <f>+$C$25*'10 - 2011'!AX25</f>
        <v>#DIV/0!</v>
      </c>
      <c r="W25" s="35" t="e">
        <f>+$C$25*'10 - 2011'!AY25</f>
        <v>#DIV/0!</v>
      </c>
      <c r="X25" s="35" t="e">
        <f>+$C$25*'10 - 2011'!AZ25</f>
        <v>#DIV/0!</v>
      </c>
      <c r="Y25" s="35" t="e">
        <f>+$C$25*'10 - 2011'!BA25</f>
        <v>#DIV/0!</v>
      </c>
      <c r="Z25" s="35" t="e">
        <f>+$C$25*'10 - 2011'!BB25</f>
        <v>#DIV/0!</v>
      </c>
      <c r="AA25" s="35" t="e">
        <f>+$C$25*'10 - 2011'!BC25</f>
        <v>#DIV/0!</v>
      </c>
      <c r="AB25" s="35" t="e">
        <f>+$C$25*'10 - 2011'!BD25</f>
        <v>#DIV/0!</v>
      </c>
      <c r="AC25" s="35" t="e">
        <f>+$C$25*'10 - 2011'!BE25</f>
        <v>#DIV/0!</v>
      </c>
      <c r="AD25" s="35" t="e">
        <f>+$C$25*'10 - 2011'!BF25</f>
        <v>#DIV/0!</v>
      </c>
      <c r="AE25" s="35" t="e">
        <f>+$C$25*'10 - 2011'!BG25</f>
        <v>#DIV/0!</v>
      </c>
      <c r="AF25" s="35" t="e">
        <f>+$C$25*'10 - 2011'!BH25</f>
        <v>#DIV/0!</v>
      </c>
      <c r="AG25" s="35" t="e">
        <f>+$C$25*'10 - 2011'!BI25</f>
        <v>#DIV/0!</v>
      </c>
      <c r="AH25" s="35" t="e">
        <f>+$C$25*'10 - 2011'!BJ25</f>
        <v>#DIV/0!</v>
      </c>
      <c r="AI25" s="2"/>
    </row>
    <row r="26" spans="1:35">
      <c r="A26" s="44">
        <v>19</v>
      </c>
      <c r="B26" s="35" t="str">
        <f>+'10 - 2011'!B26</f>
        <v>CARRERA</v>
      </c>
      <c r="C26" s="35" t="e">
        <f>+'10 - 2011'!AE26/'10 - 2011'!BK26</f>
        <v>#DIV/0!</v>
      </c>
      <c r="D26" s="35" t="e">
        <f>+$C$26*'10 - 2011'!AF26</f>
        <v>#DIV/0!</v>
      </c>
      <c r="E26" s="35" t="e">
        <f>+$C$26*'10 - 2011'!AG26</f>
        <v>#DIV/0!</v>
      </c>
      <c r="F26" s="35" t="e">
        <f>+$C$26*'10 - 2011'!AH26</f>
        <v>#DIV/0!</v>
      </c>
      <c r="G26" s="35" t="e">
        <f>+$C$26*'10 - 2011'!AI26</f>
        <v>#DIV/0!</v>
      </c>
      <c r="H26" s="35" t="e">
        <f>+$C$26*'10 - 2011'!AJ26</f>
        <v>#DIV/0!</v>
      </c>
      <c r="I26" s="35" t="e">
        <f>+$C$26*'10 - 2011'!AK26</f>
        <v>#DIV/0!</v>
      </c>
      <c r="J26" s="35" t="e">
        <f>+$C$26*'10 - 2011'!AL26</f>
        <v>#DIV/0!</v>
      </c>
      <c r="K26" s="35" t="e">
        <f>+$C$26*'10 - 2011'!AM26</f>
        <v>#DIV/0!</v>
      </c>
      <c r="L26" s="35" t="e">
        <f>+$C$26*'10 - 2011'!AN26</f>
        <v>#DIV/0!</v>
      </c>
      <c r="M26" s="35" t="e">
        <f>+$C$26*'10 - 2011'!AO26</f>
        <v>#DIV/0!</v>
      </c>
      <c r="N26" s="35" t="e">
        <f>+$C$26*'10 - 2011'!AP26</f>
        <v>#DIV/0!</v>
      </c>
      <c r="O26" s="35" t="e">
        <f>+$C$26*'10 - 2011'!AQ26</f>
        <v>#DIV/0!</v>
      </c>
      <c r="P26" s="35" t="e">
        <f>+$C$26*'10 - 2011'!AR26</f>
        <v>#DIV/0!</v>
      </c>
      <c r="Q26" s="35" t="e">
        <f>+$C$26*'10 - 2011'!AS26</f>
        <v>#DIV/0!</v>
      </c>
      <c r="R26" s="35" t="e">
        <f>+$C$26*'10 - 2011'!AT26</f>
        <v>#DIV/0!</v>
      </c>
      <c r="S26" s="35" t="e">
        <f>+$C$26*'10 - 2011'!AU26</f>
        <v>#DIV/0!</v>
      </c>
      <c r="T26" s="35" t="e">
        <f>+$C$26*'10 - 2011'!AV26</f>
        <v>#DIV/0!</v>
      </c>
      <c r="U26" s="35" t="e">
        <f>+$C$26*'10 - 2011'!AW26</f>
        <v>#DIV/0!</v>
      </c>
      <c r="V26" s="35" t="e">
        <f>+$C$26*'10 - 2011'!AX26</f>
        <v>#DIV/0!</v>
      </c>
      <c r="W26" s="35" t="e">
        <f>+$C$26*'10 - 2011'!AY26</f>
        <v>#DIV/0!</v>
      </c>
      <c r="X26" s="35" t="e">
        <f>+$C$26*'10 - 2011'!AZ26</f>
        <v>#DIV/0!</v>
      </c>
      <c r="Y26" s="35" t="e">
        <f>+$C$26*'10 - 2011'!BA26</f>
        <v>#DIV/0!</v>
      </c>
      <c r="Z26" s="35" t="e">
        <f>+$C$26*'10 - 2011'!BB26</f>
        <v>#DIV/0!</v>
      </c>
      <c r="AA26" s="35" t="e">
        <f>+$C$26*'10 - 2011'!BC26</f>
        <v>#DIV/0!</v>
      </c>
      <c r="AB26" s="35" t="e">
        <f>+$C$26*'10 - 2011'!BD26</f>
        <v>#DIV/0!</v>
      </c>
      <c r="AC26" s="35" t="e">
        <f>+$C$26*'10 - 2011'!BE26</f>
        <v>#DIV/0!</v>
      </c>
      <c r="AD26" s="35" t="e">
        <f>+$C$26*'10 - 2011'!BF26</f>
        <v>#DIV/0!</v>
      </c>
      <c r="AE26" s="35" t="e">
        <f>+$C$26*'10 - 2011'!BG26</f>
        <v>#DIV/0!</v>
      </c>
      <c r="AF26" s="35" t="e">
        <f>+$C$26*'10 - 2011'!BH26</f>
        <v>#DIV/0!</v>
      </c>
      <c r="AG26" s="35" t="e">
        <f>+$C$26*'10 - 2011'!BI26</f>
        <v>#DIV/0!</v>
      </c>
      <c r="AH26" s="35" t="e">
        <f>+$C$26*'10 - 2011'!BJ26</f>
        <v>#DIV/0!</v>
      </c>
      <c r="AI26" s="2"/>
    </row>
    <row r="27" spans="1:35">
      <c r="A27" s="44">
        <v>20</v>
      </c>
      <c r="B27" s="35" t="str">
        <f>+'10 - 2011'!B27</f>
        <v>CARRERA</v>
      </c>
      <c r="C27" s="35" t="e">
        <f>+'10 - 2011'!AE27/'10 - 2011'!BK27</f>
        <v>#DIV/0!</v>
      </c>
      <c r="D27" s="35" t="e">
        <f>+$C$27*'10 - 2011'!AF27</f>
        <v>#DIV/0!</v>
      </c>
      <c r="E27" s="35" t="e">
        <f>+$C$27*'10 - 2011'!AG27</f>
        <v>#DIV/0!</v>
      </c>
      <c r="F27" s="35" t="e">
        <f>+$C$27*'10 - 2011'!AH27</f>
        <v>#DIV/0!</v>
      </c>
      <c r="G27" s="35" t="e">
        <f>+$C$27*'10 - 2011'!AI27</f>
        <v>#DIV/0!</v>
      </c>
      <c r="H27" s="35" t="e">
        <f>+$C$27*'10 - 2011'!AJ27</f>
        <v>#DIV/0!</v>
      </c>
      <c r="I27" s="35" t="e">
        <f>+$C$27*'10 - 2011'!AK27</f>
        <v>#DIV/0!</v>
      </c>
      <c r="J27" s="35" t="e">
        <f>+$C$27*'10 - 2011'!AL27</f>
        <v>#DIV/0!</v>
      </c>
      <c r="K27" s="35" t="e">
        <f>+$C$27*'10 - 2011'!AM27</f>
        <v>#DIV/0!</v>
      </c>
      <c r="L27" s="35" t="e">
        <f>+$C$27*'10 - 2011'!AN27</f>
        <v>#DIV/0!</v>
      </c>
      <c r="M27" s="35" t="e">
        <f>+$C$27*'10 - 2011'!AO27</f>
        <v>#DIV/0!</v>
      </c>
      <c r="N27" s="35" t="e">
        <f>+$C$27*'10 - 2011'!AP27</f>
        <v>#DIV/0!</v>
      </c>
      <c r="O27" s="35" t="e">
        <f>+$C$27*'10 - 2011'!AQ27</f>
        <v>#DIV/0!</v>
      </c>
      <c r="P27" s="35" t="e">
        <f>+$C$27*'10 - 2011'!AR27</f>
        <v>#DIV/0!</v>
      </c>
      <c r="Q27" s="35" t="e">
        <f>+$C$27*'10 - 2011'!AS27</f>
        <v>#DIV/0!</v>
      </c>
      <c r="R27" s="35" t="e">
        <f>+$C$27*'10 - 2011'!AT27</f>
        <v>#DIV/0!</v>
      </c>
      <c r="S27" s="35" t="e">
        <f>+$C$27*'10 - 2011'!AU27</f>
        <v>#DIV/0!</v>
      </c>
      <c r="T27" s="35" t="e">
        <f>+$C$27*'10 - 2011'!AV27</f>
        <v>#DIV/0!</v>
      </c>
      <c r="U27" s="35" t="e">
        <f>+$C$27*'10 - 2011'!AW27</f>
        <v>#DIV/0!</v>
      </c>
      <c r="V27" s="35" t="e">
        <f>+$C$27*'10 - 2011'!AX27</f>
        <v>#DIV/0!</v>
      </c>
      <c r="W27" s="35" t="e">
        <f>+$C$27*'10 - 2011'!AY27</f>
        <v>#DIV/0!</v>
      </c>
      <c r="X27" s="35" t="e">
        <f>+$C$27*'10 - 2011'!AZ27</f>
        <v>#DIV/0!</v>
      </c>
      <c r="Y27" s="35" t="e">
        <f>+$C$27*'10 - 2011'!BA27</f>
        <v>#DIV/0!</v>
      </c>
      <c r="Z27" s="35" t="e">
        <f>+$C$27*'10 - 2011'!BB27</f>
        <v>#DIV/0!</v>
      </c>
      <c r="AA27" s="35" t="e">
        <f>+$C$27*'10 - 2011'!BC27</f>
        <v>#DIV/0!</v>
      </c>
      <c r="AB27" s="35" t="e">
        <f>+$C$27*'10 - 2011'!BD27</f>
        <v>#DIV/0!</v>
      </c>
      <c r="AC27" s="35" t="e">
        <f>+$C$27*'10 - 2011'!BE27</f>
        <v>#DIV/0!</v>
      </c>
      <c r="AD27" s="35" t="e">
        <f>+$C$27*'10 - 2011'!BF27</f>
        <v>#DIV/0!</v>
      </c>
      <c r="AE27" s="35" t="e">
        <f>+$C$27*'10 - 2011'!BG27</f>
        <v>#DIV/0!</v>
      </c>
      <c r="AF27" s="35" t="e">
        <f>+$C$27*'10 - 2011'!BH27</f>
        <v>#DIV/0!</v>
      </c>
      <c r="AG27" s="35" t="e">
        <f>+$C$27*'10 - 2011'!BI27</f>
        <v>#DIV/0!</v>
      </c>
      <c r="AH27" s="35" t="e">
        <f>+$C$27*'10 - 2011'!BJ27</f>
        <v>#DIV/0!</v>
      </c>
      <c r="AI27" s="2"/>
    </row>
    <row r="28" spans="1:35">
      <c r="A28" s="44">
        <v>21</v>
      </c>
      <c r="B28" s="35" t="str">
        <f>+'10 - 2011'!B28</f>
        <v>CARRERA</v>
      </c>
      <c r="C28" s="35" t="e">
        <f>+'10 - 2011'!AE28/'10 - 2011'!BK28</f>
        <v>#DIV/0!</v>
      </c>
      <c r="D28" s="35" t="e">
        <f>+$C$28*'10 - 2011'!AF28</f>
        <v>#DIV/0!</v>
      </c>
      <c r="E28" s="35" t="e">
        <f>+$C$28*'10 - 2011'!AG28</f>
        <v>#DIV/0!</v>
      </c>
      <c r="F28" s="35" t="e">
        <f>+$C$28*'10 - 2011'!AH28</f>
        <v>#DIV/0!</v>
      </c>
      <c r="G28" s="35" t="e">
        <f>+$C$28*'10 - 2011'!AI28</f>
        <v>#DIV/0!</v>
      </c>
      <c r="H28" s="35" t="e">
        <f>+$C$28*'10 - 2011'!AJ28</f>
        <v>#DIV/0!</v>
      </c>
      <c r="I28" s="35" t="e">
        <f>+$C$28*'10 - 2011'!AK28</f>
        <v>#DIV/0!</v>
      </c>
      <c r="J28" s="35" t="e">
        <f>+$C$28*'10 - 2011'!AL28</f>
        <v>#DIV/0!</v>
      </c>
      <c r="K28" s="35" t="e">
        <f>+$C$28*'10 - 2011'!AM28</f>
        <v>#DIV/0!</v>
      </c>
      <c r="L28" s="35" t="e">
        <f>+$C$28*'10 - 2011'!AN28</f>
        <v>#DIV/0!</v>
      </c>
      <c r="M28" s="35" t="e">
        <f>+$C$28*'10 - 2011'!AO28</f>
        <v>#DIV/0!</v>
      </c>
      <c r="N28" s="35" t="e">
        <f>+$C$28*'10 - 2011'!AP28</f>
        <v>#DIV/0!</v>
      </c>
      <c r="O28" s="35" t="e">
        <f>+$C$28*'10 - 2011'!AQ28</f>
        <v>#DIV/0!</v>
      </c>
      <c r="P28" s="35" t="e">
        <f>+$C$28*'10 - 2011'!AR28</f>
        <v>#DIV/0!</v>
      </c>
      <c r="Q28" s="35" t="e">
        <f>+$C$28*'10 - 2011'!AS28</f>
        <v>#DIV/0!</v>
      </c>
      <c r="R28" s="35" t="e">
        <f>+$C$28*'10 - 2011'!AT28</f>
        <v>#DIV/0!</v>
      </c>
      <c r="S28" s="35" t="e">
        <f>+$C$28*'10 - 2011'!AU28</f>
        <v>#DIV/0!</v>
      </c>
      <c r="T28" s="35" t="e">
        <f>+$C$28*'10 - 2011'!AV28</f>
        <v>#DIV/0!</v>
      </c>
      <c r="U28" s="35" t="e">
        <f>+$C$28*'10 - 2011'!AW28</f>
        <v>#DIV/0!</v>
      </c>
      <c r="V28" s="35" t="e">
        <f>+$C$28*'10 - 2011'!AX28</f>
        <v>#DIV/0!</v>
      </c>
      <c r="W28" s="35" t="e">
        <f>+$C$28*'10 - 2011'!AY28</f>
        <v>#DIV/0!</v>
      </c>
      <c r="X28" s="35" t="e">
        <f>+$C$28*'10 - 2011'!AZ28</f>
        <v>#DIV/0!</v>
      </c>
      <c r="Y28" s="35" t="e">
        <f>+$C$28*'10 - 2011'!BA28</f>
        <v>#DIV/0!</v>
      </c>
      <c r="Z28" s="35" t="e">
        <f>+$C$28*'10 - 2011'!BB28</f>
        <v>#DIV/0!</v>
      </c>
      <c r="AA28" s="35" t="e">
        <f>+$C$28*'10 - 2011'!BC28</f>
        <v>#DIV/0!</v>
      </c>
      <c r="AB28" s="35" t="e">
        <f>+$C$28*'10 - 2011'!BD28</f>
        <v>#DIV/0!</v>
      </c>
      <c r="AC28" s="35" t="e">
        <f>+$C$28*'10 - 2011'!BE28</f>
        <v>#DIV/0!</v>
      </c>
      <c r="AD28" s="35" t="e">
        <f>+$C$28*'10 - 2011'!BF28</f>
        <v>#DIV/0!</v>
      </c>
      <c r="AE28" s="35" t="e">
        <f>+$C$28*'10 - 2011'!BG28</f>
        <v>#DIV/0!</v>
      </c>
      <c r="AF28" s="35" t="e">
        <f>+$C$28*'10 - 2011'!BH28</f>
        <v>#DIV/0!</v>
      </c>
      <c r="AG28" s="35" t="e">
        <f>+$C$28*'10 - 2011'!BI28</f>
        <v>#DIV/0!</v>
      </c>
      <c r="AH28" s="35" t="e">
        <f>+$C$28*'10 - 2011'!BJ28</f>
        <v>#DIV/0!</v>
      </c>
      <c r="AI28" s="2"/>
    </row>
    <row r="29" spans="1:35">
      <c r="A29" s="44">
        <v>22</v>
      </c>
      <c r="B29" s="35" t="str">
        <f>+'10 - 2011'!B29</f>
        <v>CARRERA</v>
      </c>
      <c r="C29" s="35" t="e">
        <f>+'10 - 2011'!AE29/'10 - 2011'!BK29</f>
        <v>#DIV/0!</v>
      </c>
      <c r="D29" s="35" t="e">
        <f>+$C$29*'10 - 2011'!AF29</f>
        <v>#DIV/0!</v>
      </c>
      <c r="E29" s="35" t="e">
        <f>+$C$29*'10 - 2011'!AG29</f>
        <v>#DIV/0!</v>
      </c>
      <c r="F29" s="35" t="e">
        <f>+$C$29*'10 - 2011'!AH29</f>
        <v>#DIV/0!</v>
      </c>
      <c r="G29" s="35" t="e">
        <f>+$C$29*'10 - 2011'!AI29</f>
        <v>#DIV/0!</v>
      </c>
      <c r="H29" s="35" t="e">
        <f>+$C$29*'10 - 2011'!AJ29</f>
        <v>#DIV/0!</v>
      </c>
      <c r="I29" s="35" t="e">
        <f>+$C$29*'10 - 2011'!AK29</f>
        <v>#DIV/0!</v>
      </c>
      <c r="J29" s="35" t="e">
        <f>+$C$29*'10 - 2011'!AL29</f>
        <v>#DIV/0!</v>
      </c>
      <c r="K29" s="35" t="e">
        <f>+$C$29*'10 - 2011'!AM29</f>
        <v>#DIV/0!</v>
      </c>
      <c r="L29" s="35" t="e">
        <f>+$C$29*'10 - 2011'!AN29</f>
        <v>#DIV/0!</v>
      </c>
      <c r="M29" s="35" t="e">
        <f>+$C$29*'10 - 2011'!AO29</f>
        <v>#DIV/0!</v>
      </c>
      <c r="N29" s="35" t="e">
        <f>+$C$29*'10 - 2011'!AP29</f>
        <v>#DIV/0!</v>
      </c>
      <c r="O29" s="35" t="e">
        <f>+$C$29*'10 - 2011'!AQ29</f>
        <v>#DIV/0!</v>
      </c>
      <c r="P29" s="35" t="e">
        <f>+$C$29*'10 - 2011'!AR29</f>
        <v>#DIV/0!</v>
      </c>
      <c r="Q29" s="35" t="e">
        <f>+$C$29*'10 - 2011'!AS29</f>
        <v>#DIV/0!</v>
      </c>
      <c r="R29" s="35" t="e">
        <f>+$C$29*'10 - 2011'!AT29</f>
        <v>#DIV/0!</v>
      </c>
      <c r="S29" s="35" t="e">
        <f>+$C$29*'10 - 2011'!AU29</f>
        <v>#DIV/0!</v>
      </c>
      <c r="T29" s="35" t="e">
        <f>+$C$29*'10 - 2011'!AV29</f>
        <v>#DIV/0!</v>
      </c>
      <c r="U29" s="35" t="e">
        <f>+$C$29*'10 - 2011'!AW29</f>
        <v>#DIV/0!</v>
      </c>
      <c r="V29" s="35" t="e">
        <f>+$C$29*'10 - 2011'!AX29</f>
        <v>#DIV/0!</v>
      </c>
      <c r="W29" s="35" t="e">
        <f>+$C$29*'10 - 2011'!AY29</f>
        <v>#DIV/0!</v>
      </c>
      <c r="X29" s="35" t="e">
        <f>+$C$29*'10 - 2011'!AZ29</f>
        <v>#DIV/0!</v>
      </c>
      <c r="Y29" s="35" t="e">
        <f>+$C$29*'10 - 2011'!BA29</f>
        <v>#DIV/0!</v>
      </c>
      <c r="Z29" s="35" t="e">
        <f>+$C$29*'10 - 2011'!BB29</f>
        <v>#DIV/0!</v>
      </c>
      <c r="AA29" s="35" t="e">
        <f>+$C$29*'10 - 2011'!BC29</f>
        <v>#DIV/0!</v>
      </c>
      <c r="AB29" s="35" t="e">
        <f>+$C$29*'10 - 2011'!BD29</f>
        <v>#DIV/0!</v>
      </c>
      <c r="AC29" s="35" t="e">
        <f>+$C$29*'10 - 2011'!BE29</f>
        <v>#DIV/0!</v>
      </c>
      <c r="AD29" s="35" t="e">
        <f>+$C$29*'10 - 2011'!BF29</f>
        <v>#DIV/0!</v>
      </c>
      <c r="AE29" s="35" t="e">
        <f>+$C$29*'10 - 2011'!BG29</f>
        <v>#DIV/0!</v>
      </c>
      <c r="AF29" s="35" t="e">
        <f>+$C$29*'10 - 2011'!BH29</f>
        <v>#DIV/0!</v>
      </c>
      <c r="AG29" s="35" t="e">
        <f>+$C$29*'10 - 2011'!BI29</f>
        <v>#DIV/0!</v>
      </c>
      <c r="AH29" s="35" t="e">
        <f>+$C$29*'10 - 2011'!BJ29</f>
        <v>#DIV/0!</v>
      </c>
      <c r="AI29" s="2"/>
    </row>
    <row r="30" spans="1:35">
      <c r="A30" s="44">
        <v>23</v>
      </c>
      <c r="B30" s="35" t="str">
        <f>+'10 - 2011'!B30</f>
        <v>CARRERA</v>
      </c>
      <c r="C30" s="35" t="e">
        <f>+'10 - 2011'!AE30/'10 - 2011'!BK30</f>
        <v>#DIV/0!</v>
      </c>
      <c r="D30" s="35" t="e">
        <f>+$C$30*'10 - 2011'!AF30</f>
        <v>#DIV/0!</v>
      </c>
      <c r="E30" s="35" t="e">
        <f>+$C$30*'10 - 2011'!AG30</f>
        <v>#DIV/0!</v>
      </c>
      <c r="F30" s="35" t="e">
        <f>+$C$30*'10 - 2011'!AH30</f>
        <v>#DIV/0!</v>
      </c>
      <c r="G30" s="35" t="e">
        <f>+$C$30*'10 - 2011'!AI30</f>
        <v>#DIV/0!</v>
      </c>
      <c r="H30" s="35" t="e">
        <f>+$C$30*'10 - 2011'!AJ30</f>
        <v>#DIV/0!</v>
      </c>
      <c r="I30" s="35" t="e">
        <f>+$C$30*'10 - 2011'!AK30</f>
        <v>#DIV/0!</v>
      </c>
      <c r="J30" s="35" t="e">
        <f>+$C$30*'10 - 2011'!AL30</f>
        <v>#DIV/0!</v>
      </c>
      <c r="K30" s="35" t="e">
        <f>+$C$30*'10 - 2011'!AM30</f>
        <v>#DIV/0!</v>
      </c>
      <c r="L30" s="35" t="e">
        <f>+$C$30*'10 - 2011'!AN30</f>
        <v>#DIV/0!</v>
      </c>
      <c r="M30" s="35" t="e">
        <f>+$C$30*'10 - 2011'!AO30</f>
        <v>#DIV/0!</v>
      </c>
      <c r="N30" s="35" t="e">
        <f>+$C$30*'10 - 2011'!AP30</f>
        <v>#DIV/0!</v>
      </c>
      <c r="O30" s="35" t="e">
        <f>+$C$30*'10 - 2011'!AQ30</f>
        <v>#DIV/0!</v>
      </c>
      <c r="P30" s="35" t="e">
        <f>+$C$30*'10 - 2011'!AR30</f>
        <v>#DIV/0!</v>
      </c>
      <c r="Q30" s="35" t="e">
        <f>+$C$30*'10 - 2011'!AS30</f>
        <v>#DIV/0!</v>
      </c>
      <c r="R30" s="35" t="e">
        <f>+$C$30*'10 - 2011'!AT30</f>
        <v>#DIV/0!</v>
      </c>
      <c r="S30" s="35" t="e">
        <f>+$C$30*'10 - 2011'!AU30</f>
        <v>#DIV/0!</v>
      </c>
      <c r="T30" s="35" t="e">
        <f>+$C$30*'10 - 2011'!AV30</f>
        <v>#DIV/0!</v>
      </c>
      <c r="U30" s="35" t="e">
        <f>+$C$30*'10 - 2011'!AW30</f>
        <v>#DIV/0!</v>
      </c>
      <c r="V30" s="35" t="e">
        <f>+$C$30*'10 - 2011'!AX30</f>
        <v>#DIV/0!</v>
      </c>
      <c r="W30" s="35" t="e">
        <f>+$C$30*'10 - 2011'!AY30</f>
        <v>#DIV/0!</v>
      </c>
      <c r="X30" s="35" t="e">
        <f>+$C$30*'10 - 2011'!AZ30</f>
        <v>#DIV/0!</v>
      </c>
      <c r="Y30" s="35" t="e">
        <f>+$C$30*'10 - 2011'!BA30</f>
        <v>#DIV/0!</v>
      </c>
      <c r="Z30" s="35" t="e">
        <f>+$C$30*'10 - 2011'!BB30</f>
        <v>#DIV/0!</v>
      </c>
      <c r="AA30" s="35" t="e">
        <f>+$C$30*'10 - 2011'!BC30</f>
        <v>#DIV/0!</v>
      </c>
      <c r="AB30" s="35" t="e">
        <f>+$C$30*'10 - 2011'!BD30</f>
        <v>#DIV/0!</v>
      </c>
      <c r="AC30" s="35" t="e">
        <f>+$C$30*'10 - 2011'!BE30</f>
        <v>#DIV/0!</v>
      </c>
      <c r="AD30" s="35" t="e">
        <f>+$C$30*'10 - 2011'!BF30</f>
        <v>#DIV/0!</v>
      </c>
      <c r="AE30" s="35" t="e">
        <f>+$C$30*'10 - 2011'!BG30</f>
        <v>#DIV/0!</v>
      </c>
      <c r="AF30" s="35" t="e">
        <f>+$C$30*'10 - 2011'!BH30</f>
        <v>#DIV/0!</v>
      </c>
      <c r="AG30" s="35" t="e">
        <f>+$C$30*'10 - 2011'!BI30</f>
        <v>#DIV/0!</v>
      </c>
      <c r="AH30" s="35" t="e">
        <f>+$C$30*'10 - 2011'!BJ30</f>
        <v>#DIV/0!</v>
      </c>
      <c r="AI30" s="2"/>
    </row>
    <row r="31" spans="1:35">
      <c r="A31" s="44">
        <v>24</v>
      </c>
      <c r="B31" s="35" t="str">
        <f>+'10 - 2011'!B31</f>
        <v>CARRERA</v>
      </c>
      <c r="C31" s="35" t="e">
        <f>+'10 - 2011'!AE31/'10 - 2011'!BK31</f>
        <v>#DIV/0!</v>
      </c>
      <c r="D31" s="35" t="e">
        <f>+$C$31*'10 - 2011'!AF31</f>
        <v>#DIV/0!</v>
      </c>
      <c r="E31" s="35" t="e">
        <f>+$C$31*'10 - 2011'!AG31</f>
        <v>#DIV/0!</v>
      </c>
      <c r="F31" s="35" t="e">
        <f>+$C$31*'10 - 2011'!AH31</f>
        <v>#DIV/0!</v>
      </c>
      <c r="G31" s="35" t="e">
        <f>+$C$31*'10 - 2011'!AI31</f>
        <v>#DIV/0!</v>
      </c>
      <c r="H31" s="35" t="e">
        <f>+$C$31*'10 - 2011'!AJ31</f>
        <v>#DIV/0!</v>
      </c>
      <c r="I31" s="35" t="e">
        <f>+$C$31*'10 - 2011'!AK31</f>
        <v>#DIV/0!</v>
      </c>
      <c r="J31" s="35" t="e">
        <f>+$C$31*'10 - 2011'!AL31</f>
        <v>#DIV/0!</v>
      </c>
      <c r="K31" s="35" t="e">
        <f>+$C$31*'10 - 2011'!AM31</f>
        <v>#DIV/0!</v>
      </c>
      <c r="L31" s="35" t="e">
        <f>+$C$31*'10 - 2011'!AN31</f>
        <v>#DIV/0!</v>
      </c>
      <c r="M31" s="35" t="e">
        <f>+$C$31*'10 - 2011'!AO31</f>
        <v>#DIV/0!</v>
      </c>
      <c r="N31" s="35" t="e">
        <f>+$C$31*'10 - 2011'!AP31</f>
        <v>#DIV/0!</v>
      </c>
      <c r="O31" s="35" t="e">
        <f>+$C$31*'10 - 2011'!AQ31</f>
        <v>#DIV/0!</v>
      </c>
      <c r="P31" s="35" t="e">
        <f>+$C$31*'10 - 2011'!AR31</f>
        <v>#DIV/0!</v>
      </c>
      <c r="Q31" s="35" t="e">
        <f>+$C$31*'10 - 2011'!AS31</f>
        <v>#DIV/0!</v>
      </c>
      <c r="R31" s="35" t="e">
        <f>+$C$31*'10 - 2011'!AT31</f>
        <v>#DIV/0!</v>
      </c>
      <c r="S31" s="35" t="e">
        <f>+$C$31*'10 - 2011'!AU31</f>
        <v>#DIV/0!</v>
      </c>
      <c r="T31" s="35" t="e">
        <f>+$C$31*'10 - 2011'!AV31</f>
        <v>#DIV/0!</v>
      </c>
      <c r="U31" s="35" t="e">
        <f>+$C$31*'10 - 2011'!AW31</f>
        <v>#DIV/0!</v>
      </c>
      <c r="V31" s="35" t="e">
        <f>+$C$31*'10 - 2011'!AX31</f>
        <v>#DIV/0!</v>
      </c>
      <c r="W31" s="35" t="e">
        <f>+$C$31*'10 - 2011'!AY31</f>
        <v>#DIV/0!</v>
      </c>
      <c r="X31" s="35" t="e">
        <f>+$C$31*'10 - 2011'!AZ31</f>
        <v>#DIV/0!</v>
      </c>
      <c r="Y31" s="35" t="e">
        <f>+$C$31*'10 - 2011'!BA31</f>
        <v>#DIV/0!</v>
      </c>
      <c r="Z31" s="35" t="e">
        <f>+$C$31*'10 - 2011'!BB31</f>
        <v>#DIV/0!</v>
      </c>
      <c r="AA31" s="35" t="e">
        <f>+$C$31*'10 - 2011'!BC31</f>
        <v>#DIV/0!</v>
      </c>
      <c r="AB31" s="35" t="e">
        <f>+$C$31*'10 - 2011'!BD31</f>
        <v>#DIV/0!</v>
      </c>
      <c r="AC31" s="35" t="e">
        <f>+$C$31*'10 - 2011'!BE31</f>
        <v>#DIV/0!</v>
      </c>
      <c r="AD31" s="35" t="e">
        <f>+$C$31*'10 - 2011'!BF31</f>
        <v>#DIV/0!</v>
      </c>
      <c r="AE31" s="35" t="e">
        <f>+$C$31*'10 - 2011'!BG31</f>
        <v>#DIV/0!</v>
      </c>
      <c r="AF31" s="35" t="e">
        <f>+$C$31*'10 - 2011'!BH31</f>
        <v>#DIV/0!</v>
      </c>
      <c r="AG31" s="35" t="e">
        <f>+$C$31*'10 - 2011'!BI31</f>
        <v>#DIV/0!</v>
      </c>
      <c r="AH31" s="35" t="e">
        <f>+$C$31*'10 - 2011'!BJ31</f>
        <v>#DIV/0!</v>
      </c>
      <c r="AI31" s="2"/>
    </row>
    <row r="32" spans="1:35">
      <c r="A32" s="44">
        <v>25</v>
      </c>
      <c r="B32" s="35" t="str">
        <f>+'10 - 2011'!B32</f>
        <v>CARRERA</v>
      </c>
      <c r="C32" s="35" t="e">
        <f>+'10 - 2011'!AE32/'10 - 2011'!BK32</f>
        <v>#DIV/0!</v>
      </c>
      <c r="D32" s="35" t="e">
        <f>+$C$31*'10 - 2011'!AF32</f>
        <v>#DIV/0!</v>
      </c>
      <c r="E32" s="35" t="e">
        <f>+$C$31*'10 - 2011'!AG32</f>
        <v>#DIV/0!</v>
      </c>
      <c r="F32" s="35" t="e">
        <f>+$C$31*'10 - 2011'!AH32</f>
        <v>#DIV/0!</v>
      </c>
      <c r="G32" s="35" t="e">
        <f>+$C$31*'10 - 2011'!AI32</f>
        <v>#DIV/0!</v>
      </c>
      <c r="H32" s="35" t="e">
        <f>+$C$31*'10 - 2011'!AJ32</f>
        <v>#DIV/0!</v>
      </c>
      <c r="I32" s="35" t="e">
        <f>+$C$31*'10 - 2011'!AK32</f>
        <v>#DIV/0!</v>
      </c>
      <c r="J32" s="35" t="e">
        <f>+$C$31*'10 - 2011'!AL32</f>
        <v>#DIV/0!</v>
      </c>
      <c r="K32" s="35" t="e">
        <f>+$C$31*'10 - 2011'!AM32</f>
        <v>#DIV/0!</v>
      </c>
      <c r="L32" s="35" t="e">
        <f>+$C$31*'10 - 2011'!AN32</f>
        <v>#DIV/0!</v>
      </c>
      <c r="M32" s="35" t="e">
        <f>+$C$31*'10 - 2011'!AO32</f>
        <v>#DIV/0!</v>
      </c>
      <c r="N32" s="35" t="e">
        <f>+$C$31*'10 - 2011'!AP32</f>
        <v>#DIV/0!</v>
      </c>
      <c r="O32" s="35" t="e">
        <f>+$C$31*'10 - 2011'!AQ32</f>
        <v>#DIV/0!</v>
      </c>
      <c r="P32" s="35" t="e">
        <f>+$C$31*'10 - 2011'!AR32</f>
        <v>#DIV/0!</v>
      </c>
      <c r="Q32" s="35" t="e">
        <f>+$C$31*'10 - 2011'!AS32</f>
        <v>#DIV/0!</v>
      </c>
      <c r="R32" s="35" t="e">
        <f>+$C$31*'10 - 2011'!AT32</f>
        <v>#DIV/0!</v>
      </c>
      <c r="S32" s="35" t="e">
        <f>+$C$31*'10 - 2011'!AU32</f>
        <v>#DIV/0!</v>
      </c>
      <c r="T32" s="35" t="e">
        <f>+$C$31*'10 - 2011'!AV32</f>
        <v>#DIV/0!</v>
      </c>
      <c r="U32" s="35" t="e">
        <f>+$C$31*'10 - 2011'!AW32</f>
        <v>#DIV/0!</v>
      </c>
      <c r="V32" s="35" t="e">
        <f>+$C$31*'10 - 2011'!AX32</f>
        <v>#DIV/0!</v>
      </c>
      <c r="W32" s="35" t="e">
        <f>+$C$31*'10 - 2011'!AY32</f>
        <v>#DIV/0!</v>
      </c>
      <c r="X32" s="35" t="e">
        <f>+$C$31*'10 - 2011'!AZ32</f>
        <v>#DIV/0!</v>
      </c>
      <c r="Y32" s="35" t="e">
        <f>+$C$31*'10 - 2011'!BA32</f>
        <v>#DIV/0!</v>
      </c>
      <c r="Z32" s="35" t="e">
        <f>+$C$31*'10 - 2011'!BB32</f>
        <v>#DIV/0!</v>
      </c>
      <c r="AA32" s="35" t="e">
        <f>+$C$31*'10 - 2011'!BC32</f>
        <v>#DIV/0!</v>
      </c>
      <c r="AB32" s="35" t="e">
        <f>+$C$31*'10 - 2011'!BD32</f>
        <v>#DIV/0!</v>
      </c>
      <c r="AC32" s="35" t="e">
        <f>+$C$31*'10 - 2011'!BE32</f>
        <v>#DIV/0!</v>
      </c>
      <c r="AD32" s="35" t="e">
        <f>+$C$31*'10 - 2011'!BF32</f>
        <v>#DIV/0!</v>
      </c>
      <c r="AE32" s="35" t="e">
        <f>+$C$31*'10 - 2011'!BG32</f>
        <v>#DIV/0!</v>
      </c>
      <c r="AF32" s="35" t="e">
        <f>+$C$31*'10 - 2011'!BH32</f>
        <v>#DIV/0!</v>
      </c>
      <c r="AG32" s="35" t="e">
        <f>+$C$31*'10 - 2011'!BI32</f>
        <v>#DIV/0!</v>
      </c>
      <c r="AH32" s="35" t="e">
        <f>+$C$31*'10 - 2011'!BJ32</f>
        <v>#DIV/0!</v>
      </c>
      <c r="AI32" s="2"/>
    </row>
    <row r="33" spans="1:35">
      <c r="A33" s="44">
        <v>26</v>
      </c>
      <c r="B33" s="35" t="str">
        <f>+'10 - 2011'!B33</f>
        <v>CARRERA</v>
      </c>
      <c r="C33" s="35" t="e">
        <f>+'10 - 2011'!AE33/'10 - 2011'!BK33</f>
        <v>#DIV/0!</v>
      </c>
      <c r="D33" s="35" t="e">
        <f>+$C$31*'10 - 2011'!AF33</f>
        <v>#DIV/0!</v>
      </c>
      <c r="E33" s="35" t="e">
        <f>+$C$31*'10 - 2011'!AG33</f>
        <v>#DIV/0!</v>
      </c>
      <c r="F33" s="35" t="e">
        <f>+$C$31*'10 - 2011'!AH33</f>
        <v>#DIV/0!</v>
      </c>
      <c r="G33" s="35" t="e">
        <f>+$C$31*'10 - 2011'!AI33</f>
        <v>#DIV/0!</v>
      </c>
      <c r="H33" s="35" t="e">
        <f>+$C$31*'10 - 2011'!AJ33</f>
        <v>#DIV/0!</v>
      </c>
      <c r="I33" s="35" t="e">
        <f>+$C$31*'10 - 2011'!AK33</f>
        <v>#DIV/0!</v>
      </c>
      <c r="J33" s="35" t="e">
        <f>+$C$31*'10 - 2011'!AL33</f>
        <v>#DIV/0!</v>
      </c>
      <c r="K33" s="35" t="e">
        <f>+$C$31*'10 - 2011'!AM33</f>
        <v>#DIV/0!</v>
      </c>
      <c r="L33" s="35" t="e">
        <f>+$C$31*'10 - 2011'!AN33</f>
        <v>#DIV/0!</v>
      </c>
      <c r="M33" s="35" t="e">
        <f>+$C$31*'10 - 2011'!AO33</f>
        <v>#DIV/0!</v>
      </c>
      <c r="N33" s="35" t="e">
        <f>+$C$31*'10 - 2011'!AP33</f>
        <v>#DIV/0!</v>
      </c>
      <c r="O33" s="35" t="e">
        <f>+$C$31*'10 - 2011'!AQ33</f>
        <v>#DIV/0!</v>
      </c>
      <c r="P33" s="35" t="e">
        <f>+$C$31*'10 - 2011'!AR33</f>
        <v>#DIV/0!</v>
      </c>
      <c r="Q33" s="35" t="e">
        <f>+$C$31*'10 - 2011'!AS33</f>
        <v>#DIV/0!</v>
      </c>
      <c r="R33" s="35" t="e">
        <f>+$C$31*'10 - 2011'!AT33</f>
        <v>#DIV/0!</v>
      </c>
      <c r="S33" s="35" t="e">
        <f>+$C$31*'10 - 2011'!AU33</f>
        <v>#DIV/0!</v>
      </c>
      <c r="T33" s="35" t="e">
        <f>+$C$31*'10 - 2011'!AV33</f>
        <v>#DIV/0!</v>
      </c>
      <c r="U33" s="35" t="e">
        <f>+$C$31*'10 - 2011'!AW33</f>
        <v>#DIV/0!</v>
      </c>
      <c r="V33" s="35" t="e">
        <f>+$C$31*'10 - 2011'!AX33</f>
        <v>#DIV/0!</v>
      </c>
      <c r="W33" s="35" t="e">
        <f>+$C$31*'10 - 2011'!AY33</f>
        <v>#DIV/0!</v>
      </c>
      <c r="X33" s="35" t="e">
        <f>+$C$31*'10 - 2011'!AZ33</f>
        <v>#DIV/0!</v>
      </c>
      <c r="Y33" s="35" t="e">
        <f>+$C$31*'10 - 2011'!BA33</f>
        <v>#DIV/0!</v>
      </c>
      <c r="Z33" s="35" t="e">
        <f>+$C$31*'10 - 2011'!BB33</f>
        <v>#DIV/0!</v>
      </c>
      <c r="AA33" s="35" t="e">
        <f>+$C$31*'10 - 2011'!BC33</f>
        <v>#DIV/0!</v>
      </c>
      <c r="AB33" s="35" t="e">
        <f>+$C$31*'10 - 2011'!BD33</f>
        <v>#DIV/0!</v>
      </c>
      <c r="AC33" s="35" t="e">
        <f>+$C$31*'10 - 2011'!BE33</f>
        <v>#DIV/0!</v>
      </c>
      <c r="AD33" s="35" t="e">
        <f>+$C$31*'10 - 2011'!BF33</f>
        <v>#DIV/0!</v>
      </c>
      <c r="AE33" s="35" t="e">
        <f>+$C$31*'10 - 2011'!BG33</f>
        <v>#DIV/0!</v>
      </c>
      <c r="AF33" s="35" t="e">
        <f>+$C$31*'10 - 2011'!BH33</f>
        <v>#DIV/0!</v>
      </c>
      <c r="AG33" s="35" t="e">
        <f>+$C$31*'10 - 2011'!BI33</f>
        <v>#DIV/0!</v>
      </c>
      <c r="AH33" s="35" t="e">
        <f>+$C$31*'10 - 2011'!BJ33</f>
        <v>#DIV/0!</v>
      </c>
      <c r="AI33" s="2"/>
    </row>
    <row r="34" spans="1:35">
      <c r="A34" s="44">
        <v>27</v>
      </c>
      <c r="B34" s="35" t="str">
        <f>+'10 - 2011'!B34</f>
        <v>PROVISIONALIDAD</v>
      </c>
      <c r="C34" s="35" t="e">
        <f>+'10 - 2011'!AE34/'10 - 2011'!BK34</f>
        <v>#DIV/0!</v>
      </c>
      <c r="D34" s="35" t="e">
        <f>+$C$31*'10 - 2011'!AF34</f>
        <v>#DIV/0!</v>
      </c>
      <c r="E34" s="35" t="e">
        <f>+$C$31*'10 - 2011'!AG34</f>
        <v>#DIV/0!</v>
      </c>
      <c r="F34" s="35" t="e">
        <f>+$C$31*'10 - 2011'!AH34</f>
        <v>#DIV/0!</v>
      </c>
      <c r="G34" s="35" t="e">
        <f>+$C$31*'10 - 2011'!AI34</f>
        <v>#DIV/0!</v>
      </c>
      <c r="H34" s="35" t="e">
        <f>+$C$31*'10 - 2011'!AJ34</f>
        <v>#DIV/0!</v>
      </c>
      <c r="I34" s="35" t="e">
        <f>+$C$31*'10 - 2011'!AK34</f>
        <v>#DIV/0!</v>
      </c>
      <c r="J34" s="35" t="e">
        <f>+$C$31*'10 - 2011'!AL34</f>
        <v>#DIV/0!</v>
      </c>
      <c r="K34" s="35" t="e">
        <f>+$C$31*'10 - 2011'!AM34</f>
        <v>#DIV/0!</v>
      </c>
      <c r="L34" s="35" t="e">
        <f>+$C$31*'10 - 2011'!AN34</f>
        <v>#DIV/0!</v>
      </c>
      <c r="M34" s="35" t="e">
        <f>+$C$31*'10 - 2011'!AO34</f>
        <v>#DIV/0!</v>
      </c>
      <c r="N34" s="35" t="e">
        <f>+$C$31*'10 - 2011'!AP34</f>
        <v>#DIV/0!</v>
      </c>
      <c r="O34" s="35" t="e">
        <f>+$C$31*'10 - 2011'!AQ34</f>
        <v>#DIV/0!</v>
      </c>
      <c r="P34" s="35" t="e">
        <f>+$C$31*'10 - 2011'!AR34</f>
        <v>#DIV/0!</v>
      </c>
      <c r="Q34" s="35" t="e">
        <f>+$C$31*'10 - 2011'!AS34</f>
        <v>#DIV/0!</v>
      </c>
      <c r="R34" s="35" t="e">
        <f>+$C$31*'10 - 2011'!AT34</f>
        <v>#DIV/0!</v>
      </c>
      <c r="S34" s="35" t="e">
        <f>+$C$31*'10 - 2011'!AU34</f>
        <v>#DIV/0!</v>
      </c>
      <c r="T34" s="35" t="e">
        <f>+$C$31*'10 - 2011'!AV34</f>
        <v>#DIV/0!</v>
      </c>
      <c r="U34" s="35" t="e">
        <f>+$C$31*'10 - 2011'!AW34</f>
        <v>#DIV/0!</v>
      </c>
      <c r="V34" s="35" t="e">
        <f>+$C$31*'10 - 2011'!AX34</f>
        <v>#DIV/0!</v>
      </c>
      <c r="W34" s="35" t="e">
        <f>+$C$31*'10 - 2011'!AY34</f>
        <v>#DIV/0!</v>
      </c>
      <c r="X34" s="35" t="e">
        <f>+$C$31*'10 - 2011'!AZ34</f>
        <v>#DIV/0!</v>
      </c>
      <c r="Y34" s="35" t="e">
        <f>+$C$31*'10 - 2011'!BA34</f>
        <v>#DIV/0!</v>
      </c>
      <c r="Z34" s="35" t="e">
        <f>+$C$31*'10 - 2011'!BB34</f>
        <v>#DIV/0!</v>
      </c>
      <c r="AA34" s="35" t="e">
        <f>+$C$31*'10 - 2011'!BC34</f>
        <v>#DIV/0!</v>
      </c>
      <c r="AB34" s="35" t="e">
        <f>+$C$31*'10 - 2011'!BD34</f>
        <v>#DIV/0!</v>
      </c>
      <c r="AC34" s="35" t="e">
        <f>+$C$31*'10 - 2011'!BE34</f>
        <v>#DIV/0!</v>
      </c>
      <c r="AD34" s="35" t="e">
        <f>+$C$31*'10 - 2011'!BF34</f>
        <v>#DIV/0!</v>
      </c>
      <c r="AE34" s="35" t="e">
        <f>+$C$31*'10 - 2011'!BG34</f>
        <v>#DIV/0!</v>
      </c>
      <c r="AF34" s="35" t="e">
        <f>+$C$31*'10 - 2011'!BH34</f>
        <v>#DIV/0!</v>
      </c>
      <c r="AG34" s="35" t="e">
        <f>+$C$31*'10 - 2011'!BI34</f>
        <v>#DIV/0!</v>
      </c>
      <c r="AH34" s="35" t="e">
        <f>+$C$31*'10 - 2011'!BJ34</f>
        <v>#DIV/0!</v>
      </c>
      <c r="AI34" s="2"/>
    </row>
    <row r="35" spans="1:35">
      <c r="A35" s="44">
        <v>28</v>
      </c>
      <c r="B35" s="35" t="str">
        <f>+'10 - 2011'!B35</f>
        <v>CARRERA</v>
      </c>
      <c r="C35" s="35" t="e">
        <f>+'10 - 2011'!AE35/'10 - 2011'!BK35</f>
        <v>#DIV/0!</v>
      </c>
      <c r="D35" s="35" t="e">
        <f>+$C$31*'10 - 2011'!AF35</f>
        <v>#DIV/0!</v>
      </c>
      <c r="E35" s="35" t="e">
        <f>+$C$31*'10 - 2011'!AG35</f>
        <v>#DIV/0!</v>
      </c>
      <c r="F35" s="35" t="e">
        <f>+$C$31*'10 - 2011'!AH35</f>
        <v>#DIV/0!</v>
      </c>
      <c r="G35" s="35" t="e">
        <f>+$C$31*'10 - 2011'!AI35</f>
        <v>#DIV/0!</v>
      </c>
      <c r="H35" s="35" t="e">
        <f>+$C$31*'10 - 2011'!AJ35</f>
        <v>#DIV/0!</v>
      </c>
      <c r="I35" s="35" t="e">
        <f>+$C$31*'10 - 2011'!AK35</f>
        <v>#DIV/0!</v>
      </c>
      <c r="J35" s="35" t="e">
        <f>+$C$31*'10 - 2011'!AL35</f>
        <v>#DIV/0!</v>
      </c>
      <c r="K35" s="35" t="e">
        <f>+$C$31*'10 - 2011'!AM35</f>
        <v>#DIV/0!</v>
      </c>
      <c r="L35" s="35" t="e">
        <f>+$C$31*'10 - 2011'!AN35</f>
        <v>#DIV/0!</v>
      </c>
      <c r="M35" s="35" t="e">
        <f>+$C$31*'10 - 2011'!AO35</f>
        <v>#DIV/0!</v>
      </c>
      <c r="N35" s="35" t="e">
        <f>+$C$31*'10 - 2011'!AP35</f>
        <v>#DIV/0!</v>
      </c>
      <c r="O35" s="35" t="e">
        <f>+$C$31*'10 - 2011'!AQ35</f>
        <v>#DIV/0!</v>
      </c>
      <c r="P35" s="35" t="e">
        <f>+$C$31*'10 - 2011'!AR35</f>
        <v>#DIV/0!</v>
      </c>
      <c r="Q35" s="35" t="e">
        <f>+$C$31*'10 - 2011'!AS35</f>
        <v>#DIV/0!</v>
      </c>
      <c r="R35" s="35" t="e">
        <f>+$C$31*'10 - 2011'!AT35</f>
        <v>#DIV/0!</v>
      </c>
      <c r="S35" s="35" t="e">
        <f>+$C$31*'10 - 2011'!AU35</f>
        <v>#DIV/0!</v>
      </c>
      <c r="T35" s="35" t="e">
        <f>+$C$31*'10 - 2011'!AV35</f>
        <v>#DIV/0!</v>
      </c>
      <c r="U35" s="35" t="e">
        <f>+$C$31*'10 - 2011'!AW35</f>
        <v>#DIV/0!</v>
      </c>
      <c r="V35" s="35" t="e">
        <f>+$C$31*'10 - 2011'!AX35</f>
        <v>#DIV/0!</v>
      </c>
      <c r="W35" s="35" t="e">
        <f>+$C$31*'10 - 2011'!AY35</f>
        <v>#DIV/0!</v>
      </c>
      <c r="X35" s="35" t="e">
        <f>+$C$31*'10 - 2011'!AZ35</f>
        <v>#DIV/0!</v>
      </c>
      <c r="Y35" s="35" t="e">
        <f>+$C$31*'10 - 2011'!BA35</f>
        <v>#DIV/0!</v>
      </c>
      <c r="Z35" s="35" t="e">
        <f>+$C$31*'10 - 2011'!BB35</f>
        <v>#DIV/0!</v>
      </c>
      <c r="AA35" s="35" t="e">
        <f>+$C$31*'10 - 2011'!BC35</f>
        <v>#DIV/0!</v>
      </c>
      <c r="AB35" s="35" t="e">
        <f>+$C$31*'10 - 2011'!BD35</f>
        <v>#DIV/0!</v>
      </c>
      <c r="AC35" s="35" t="e">
        <f>+$C$31*'10 - 2011'!BE35</f>
        <v>#DIV/0!</v>
      </c>
      <c r="AD35" s="35" t="e">
        <f>+$C$31*'10 - 2011'!BF35</f>
        <v>#DIV/0!</v>
      </c>
      <c r="AE35" s="35" t="e">
        <f>+$C$31*'10 - 2011'!BG35</f>
        <v>#DIV/0!</v>
      </c>
      <c r="AF35" s="35" t="e">
        <f>+$C$31*'10 - 2011'!BH35</f>
        <v>#DIV/0!</v>
      </c>
      <c r="AG35" s="35" t="e">
        <f>+$C$31*'10 - 2011'!BI35</f>
        <v>#DIV/0!</v>
      </c>
      <c r="AH35" s="35" t="e">
        <f>+$C$31*'10 - 2011'!BJ35</f>
        <v>#DIV/0!</v>
      </c>
      <c r="AI35" s="2"/>
    </row>
    <row r="36" spans="1:35">
      <c r="A36" s="44">
        <v>29</v>
      </c>
      <c r="B36" s="35" t="str">
        <f>+'10 - 2011'!B36</f>
        <v>CARRERA</v>
      </c>
      <c r="C36" s="35" t="e">
        <f>+'10 - 2011'!AE36/'10 - 2011'!BK36</f>
        <v>#DIV/0!</v>
      </c>
      <c r="D36" s="35" t="e">
        <f>+$C$31*'10 - 2011'!AF36</f>
        <v>#DIV/0!</v>
      </c>
      <c r="E36" s="35" t="e">
        <f>+$C$31*'10 - 2011'!AG36</f>
        <v>#DIV/0!</v>
      </c>
      <c r="F36" s="35" t="e">
        <f>+$C$31*'10 - 2011'!AH36</f>
        <v>#DIV/0!</v>
      </c>
      <c r="G36" s="35" t="e">
        <f>+$C$31*'10 - 2011'!AI36</f>
        <v>#DIV/0!</v>
      </c>
      <c r="H36" s="35" t="e">
        <f>+$C$31*'10 - 2011'!AJ36</f>
        <v>#DIV/0!</v>
      </c>
      <c r="I36" s="35" t="e">
        <f>+$C$31*'10 - 2011'!AK36</f>
        <v>#DIV/0!</v>
      </c>
      <c r="J36" s="35" t="e">
        <f>+$C$31*'10 - 2011'!AL36</f>
        <v>#DIV/0!</v>
      </c>
      <c r="K36" s="35" t="e">
        <f>+$C$31*'10 - 2011'!AM36</f>
        <v>#DIV/0!</v>
      </c>
      <c r="L36" s="35" t="e">
        <f>+$C$31*'10 - 2011'!AN36</f>
        <v>#DIV/0!</v>
      </c>
      <c r="M36" s="35" t="e">
        <f>+$C$31*'10 - 2011'!AO36</f>
        <v>#DIV/0!</v>
      </c>
      <c r="N36" s="35" t="e">
        <f>+$C$31*'10 - 2011'!AP36</f>
        <v>#DIV/0!</v>
      </c>
      <c r="O36" s="35" t="e">
        <f>+$C$31*'10 - 2011'!AQ36</f>
        <v>#DIV/0!</v>
      </c>
      <c r="P36" s="35" t="e">
        <f>+$C$31*'10 - 2011'!AR36</f>
        <v>#DIV/0!</v>
      </c>
      <c r="Q36" s="35" t="e">
        <f>+$C$31*'10 - 2011'!AS36</f>
        <v>#DIV/0!</v>
      </c>
      <c r="R36" s="35" t="e">
        <f>+$C$31*'10 - 2011'!AT36</f>
        <v>#DIV/0!</v>
      </c>
      <c r="S36" s="35" t="e">
        <f>+$C$31*'10 - 2011'!AU36</f>
        <v>#DIV/0!</v>
      </c>
      <c r="T36" s="35" t="e">
        <f>+$C$31*'10 - 2011'!AV36</f>
        <v>#DIV/0!</v>
      </c>
      <c r="U36" s="35" t="e">
        <f>+$C$31*'10 - 2011'!AW36</f>
        <v>#DIV/0!</v>
      </c>
      <c r="V36" s="35" t="e">
        <f>+$C$31*'10 - 2011'!AX36</f>
        <v>#DIV/0!</v>
      </c>
      <c r="W36" s="35" t="e">
        <f>+$C$31*'10 - 2011'!AY36</f>
        <v>#DIV/0!</v>
      </c>
      <c r="X36" s="35" t="e">
        <f>+$C$31*'10 - 2011'!AZ36</f>
        <v>#DIV/0!</v>
      </c>
      <c r="Y36" s="35" t="e">
        <f>+$C$31*'10 - 2011'!BA36</f>
        <v>#DIV/0!</v>
      </c>
      <c r="Z36" s="35" t="e">
        <f>+$C$31*'10 - 2011'!BB36</f>
        <v>#DIV/0!</v>
      </c>
      <c r="AA36" s="35" t="e">
        <f>+$C$31*'10 - 2011'!BC36</f>
        <v>#DIV/0!</v>
      </c>
      <c r="AB36" s="35" t="e">
        <f>+$C$31*'10 - 2011'!BD36</f>
        <v>#DIV/0!</v>
      </c>
      <c r="AC36" s="35" t="e">
        <f>+$C$31*'10 - 2011'!BE36</f>
        <v>#DIV/0!</v>
      </c>
      <c r="AD36" s="35" t="e">
        <f>+$C$31*'10 - 2011'!BF36</f>
        <v>#DIV/0!</v>
      </c>
      <c r="AE36" s="35" t="e">
        <f>+$C$31*'10 - 2011'!BG36</f>
        <v>#DIV/0!</v>
      </c>
      <c r="AF36" s="35" t="e">
        <f>+$C$31*'10 - 2011'!BH36</f>
        <v>#DIV/0!</v>
      </c>
      <c r="AG36" s="35" t="e">
        <f>+$C$31*'10 - 2011'!BI36</f>
        <v>#DIV/0!</v>
      </c>
      <c r="AH36" s="35" t="e">
        <f>+$C$31*'10 - 2011'!BJ36</f>
        <v>#DIV/0!</v>
      </c>
      <c r="AI36" s="2"/>
    </row>
    <row r="37" spans="1:35">
      <c r="A37" s="44">
        <v>30</v>
      </c>
      <c r="B37" s="35" t="str">
        <f>+'10 - 2011'!B37</f>
        <v>PROVISIONALIDAD</v>
      </c>
      <c r="C37" s="35" t="e">
        <f>+'10 - 2011'!AE37/'10 - 2011'!BK37</f>
        <v>#DIV/0!</v>
      </c>
      <c r="D37" s="35" t="e">
        <f>+$C$31*'10 - 2011'!AF37</f>
        <v>#DIV/0!</v>
      </c>
      <c r="E37" s="35" t="e">
        <f>+$C$31*'10 - 2011'!AG37</f>
        <v>#DIV/0!</v>
      </c>
      <c r="F37" s="35" t="e">
        <f>+$C$31*'10 - 2011'!AH37</f>
        <v>#DIV/0!</v>
      </c>
      <c r="G37" s="35" t="e">
        <f>+$C$31*'10 - 2011'!AI37</f>
        <v>#DIV/0!</v>
      </c>
      <c r="H37" s="35" t="e">
        <f>+$C$31*'10 - 2011'!AJ37</f>
        <v>#DIV/0!</v>
      </c>
      <c r="I37" s="35" t="e">
        <f>+$C$31*'10 - 2011'!AK37</f>
        <v>#DIV/0!</v>
      </c>
      <c r="J37" s="35" t="e">
        <f>+$C$31*'10 - 2011'!AL37</f>
        <v>#DIV/0!</v>
      </c>
      <c r="K37" s="35" t="e">
        <f>+$C$31*'10 - 2011'!AM37</f>
        <v>#DIV/0!</v>
      </c>
      <c r="L37" s="35" t="e">
        <f>+$C$31*'10 - 2011'!AN37</f>
        <v>#DIV/0!</v>
      </c>
      <c r="M37" s="35" t="e">
        <f>+$C$31*'10 - 2011'!AO37</f>
        <v>#DIV/0!</v>
      </c>
      <c r="N37" s="35" t="e">
        <f>+$C$31*'10 - 2011'!AP37</f>
        <v>#DIV/0!</v>
      </c>
      <c r="O37" s="35" t="e">
        <f>+$C$31*'10 - 2011'!AQ37</f>
        <v>#DIV/0!</v>
      </c>
      <c r="P37" s="35" t="e">
        <f>+$C$31*'10 - 2011'!AR37</f>
        <v>#DIV/0!</v>
      </c>
      <c r="Q37" s="35" t="e">
        <f>+$C$31*'10 - 2011'!AS37</f>
        <v>#DIV/0!</v>
      </c>
      <c r="R37" s="35" t="e">
        <f>+$C$31*'10 - 2011'!AT37</f>
        <v>#DIV/0!</v>
      </c>
      <c r="S37" s="35" t="e">
        <f>+$C$31*'10 - 2011'!AU37</f>
        <v>#DIV/0!</v>
      </c>
      <c r="T37" s="35" t="e">
        <f>+$C$31*'10 - 2011'!AV37</f>
        <v>#DIV/0!</v>
      </c>
      <c r="U37" s="35" t="e">
        <f>+$C$31*'10 - 2011'!AW37</f>
        <v>#DIV/0!</v>
      </c>
      <c r="V37" s="35" t="e">
        <f>+$C$31*'10 - 2011'!AX37</f>
        <v>#DIV/0!</v>
      </c>
      <c r="W37" s="35" t="e">
        <f>+$C$31*'10 - 2011'!AY37</f>
        <v>#DIV/0!</v>
      </c>
      <c r="X37" s="35" t="e">
        <f>+$C$31*'10 - 2011'!AZ37</f>
        <v>#DIV/0!</v>
      </c>
      <c r="Y37" s="35" t="e">
        <f>+$C$31*'10 - 2011'!BA37</f>
        <v>#DIV/0!</v>
      </c>
      <c r="Z37" s="35" t="e">
        <f>+$C$31*'10 - 2011'!BB37</f>
        <v>#DIV/0!</v>
      </c>
      <c r="AA37" s="35" t="e">
        <f>+$C$31*'10 - 2011'!BC37</f>
        <v>#DIV/0!</v>
      </c>
      <c r="AB37" s="35" t="e">
        <f>+$C$31*'10 - 2011'!BD37</f>
        <v>#DIV/0!</v>
      </c>
      <c r="AC37" s="35" t="e">
        <f>+$C$31*'10 - 2011'!BE37</f>
        <v>#DIV/0!</v>
      </c>
      <c r="AD37" s="35" t="e">
        <f>+$C$31*'10 - 2011'!BF37</f>
        <v>#DIV/0!</v>
      </c>
      <c r="AE37" s="35" t="e">
        <f>+$C$31*'10 - 2011'!BG37</f>
        <v>#DIV/0!</v>
      </c>
      <c r="AF37" s="35" t="e">
        <f>+$C$31*'10 - 2011'!BH37</f>
        <v>#DIV/0!</v>
      </c>
      <c r="AG37" s="35" t="e">
        <f>+$C$31*'10 - 2011'!BI37</f>
        <v>#DIV/0!</v>
      </c>
      <c r="AH37" s="35" t="e">
        <f>+$C$31*'10 - 2011'!BJ37</f>
        <v>#DIV/0!</v>
      </c>
      <c r="AI37" s="2"/>
    </row>
    <row r="38" spans="1:35">
      <c r="A38" s="44">
        <v>31</v>
      </c>
      <c r="B38" s="35" t="str">
        <f>+'10 - 2011'!B38</f>
        <v>CARRERA</v>
      </c>
      <c r="C38" s="35" t="e">
        <f>+'10 - 2011'!AE38/'10 - 2011'!BK38</f>
        <v>#DIV/0!</v>
      </c>
      <c r="D38" s="35" t="e">
        <f>+$C$31*'10 - 2011'!AF38</f>
        <v>#DIV/0!</v>
      </c>
      <c r="E38" s="35" t="e">
        <f>+$C$31*'10 - 2011'!AG38</f>
        <v>#DIV/0!</v>
      </c>
      <c r="F38" s="35" t="e">
        <f>+$C$31*'10 - 2011'!AH38</f>
        <v>#DIV/0!</v>
      </c>
      <c r="G38" s="35" t="e">
        <f>+$C$31*'10 - 2011'!AI38</f>
        <v>#DIV/0!</v>
      </c>
      <c r="H38" s="35" t="e">
        <f>+$C$31*'10 - 2011'!AJ38</f>
        <v>#DIV/0!</v>
      </c>
      <c r="I38" s="35" t="e">
        <f>+$C$31*'10 - 2011'!AK38</f>
        <v>#DIV/0!</v>
      </c>
      <c r="J38" s="35" t="e">
        <f>+$C$31*'10 - 2011'!AL38</f>
        <v>#DIV/0!</v>
      </c>
      <c r="K38" s="35" t="e">
        <f>+$C$31*'10 - 2011'!AM38</f>
        <v>#DIV/0!</v>
      </c>
      <c r="L38" s="35" t="e">
        <f>+$C$31*'10 - 2011'!AN38</f>
        <v>#DIV/0!</v>
      </c>
      <c r="M38" s="35" t="e">
        <f>+$C$31*'10 - 2011'!AO38</f>
        <v>#DIV/0!</v>
      </c>
      <c r="N38" s="35" t="e">
        <f>+$C$31*'10 - 2011'!AP38</f>
        <v>#DIV/0!</v>
      </c>
      <c r="O38" s="35" t="e">
        <f>+$C$31*'10 - 2011'!AQ38</f>
        <v>#DIV/0!</v>
      </c>
      <c r="P38" s="35" t="e">
        <f>+$C$31*'10 - 2011'!AR38</f>
        <v>#DIV/0!</v>
      </c>
      <c r="Q38" s="35" t="e">
        <f>+$C$31*'10 - 2011'!AS38</f>
        <v>#DIV/0!</v>
      </c>
      <c r="R38" s="35" t="e">
        <f>+$C$31*'10 - 2011'!AT38</f>
        <v>#DIV/0!</v>
      </c>
      <c r="S38" s="35" t="e">
        <f>+$C$31*'10 - 2011'!AU38</f>
        <v>#DIV/0!</v>
      </c>
      <c r="T38" s="35" t="e">
        <f>+$C$31*'10 - 2011'!AV38</f>
        <v>#DIV/0!</v>
      </c>
      <c r="U38" s="35" t="e">
        <f>+$C$31*'10 - 2011'!AW38</f>
        <v>#DIV/0!</v>
      </c>
      <c r="V38" s="35" t="e">
        <f>+$C$31*'10 - 2011'!AX38</f>
        <v>#DIV/0!</v>
      </c>
      <c r="W38" s="35" t="e">
        <f>+$C$31*'10 - 2011'!AY38</f>
        <v>#DIV/0!</v>
      </c>
      <c r="X38" s="35" t="e">
        <f>+$C$31*'10 - 2011'!AZ38</f>
        <v>#DIV/0!</v>
      </c>
      <c r="Y38" s="35" t="e">
        <f>+$C$31*'10 - 2011'!BA38</f>
        <v>#DIV/0!</v>
      </c>
      <c r="Z38" s="35" t="e">
        <f>+$C$31*'10 - 2011'!BB38</f>
        <v>#DIV/0!</v>
      </c>
      <c r="AA38" s="35" t="e">
        <f>+$C$31*'10 - 2011'!BC38</f>
        <v>#DIV/0!</v>
      </c>
      <c r="AB38" s="35" t="e">
        <f>+$C$31*'10 - 2011'!BD38</f>
        <v>#DIV/0!</v>
      </c>
      <c r="AC38" s="35" t="e">
        <f>+$C$31*'10 - 2011'!BE38</f>
        <v>#DIV/0!</v>
      </c>
      <c r="AD38" s="35" t="e">
        <f>+$C$31*'10 - 2011'!BF38</f>
        <v>#DIV/0!</v>
      </c>
      <c r="AE38" s="35" t="e">
        <f>+$C$31*'10 - 2011'!BG38</f>
        <v>#DIV/0!</v>
      </c>
      <c r="AF38" s="35" t="e">
        <f>+$C$31*'10 - 2011'!BH38</f>
        <v>#DIV/0!</v>
      </c>
      <c r="AG38" s="35" t="e">
        <f>+$C$31*'10 - 2011'!BI38</f>
        <v>#DIV/0!</v>
      </c>
      <c r="AH38" s="35" t="e">
        <f>+$C$31*'10 - 2011'!BJ38</f>
        <v>#DIV/0!</v>
      </c>
      <c r="AI38" s="2"/>
    </row>
    <row r="39" spans="1:35">
      <c r="A39" s="44">
        <v>32</v>
      </c>
      <c r="B39" s="35" t="str">
        <f>+'10 - 2011'!B39</f>
        <v>CARRERA</v>
      </c>
      <c r="C39" s="35" t="e">
        <f>+'10 - 2011'!AE39/'10 - 2011'!BK39</f>
        <v>#DIV/0!</v>
      </c>
      <c r="D39" s="35" t="e">
        <f>+$C$31*'10 - 2011'!AF39</f>
        <v>#DIV/0!</v>
      </c>
      <c r="E39" s="35" t="e">
        <f>+$C$31*'10 - 2011'!AG39</f>
        <v>#DIV/0!</v>
      </c>
      <c r="F39" s="35" t="e">
        <f>+$C$31*'10 - 2011'!AH39</f>
        <v>#DIV/0!</v>
      </c>
      <c r="G39" s="35" t="e">
        <f>+$C$31*'10 - 2011'!AI39</f>
        <v>#DIV/0!</v>
      </c>
      <c r="H39" s="35" t="e">
        <f>+$C$31*'10 - 2011'!AJ39</f>
        <v>#DIV/0!</v>
      </c>
      <c r="I39" s="35" t="e">
        <f>+$C$31*'10 - 2011'!AK39</f>
        <v>#DIV/0!</v>
      </c>
      <c r="J39" s="35" t="e">
        <f>+$C$31*'10 - 2011'!AL39</f>
        <v>#DIV/0!</v>
      </c>
      <c r="K39" s="35" t="e">
        <f>+$C$31*'10 - 2011'!AM39</f>
        <v>#DIV/0!</v>
      </c>
      <c r="L39" s="35" t="e">
        <f>+$C$31*'10 - 2011'!AN39</f>
        <v>#DIV/0!</v>
      </c>
      <c r="M39" s="35" t="e">
        <f>+$C$31*'10 - 2011'!AO39</f>
        <v>#DIV/0!</v>
      </c>
      <c r="N39" s="35" t="e">
        <f>+$C$31*'10 - 2011'!AP39</f>
        <v>#DIV/0!</v>
      </c>
      <c r="O39" s="35" t="e">
        <f>+$C$31*'10 - 2011'!AQ39</f>
        <v>#DIV/0!</v>
      </c>
      <c r="P39" s="35" t="e">
        <f>+$C$31*'10 - 2011'!AR39</f>
        <v>#DIV/0!</v>
      </c>
      <c r="Q39" s="35" t="e">
        <f>+$C$31*'10 - 2011'!AS39</f>
        <v>#DIV/0!</v>
      </c>
      <c r="R39" s="35" t="e">
        <f>+$C$31*'10 - 2011'!AT39</f>
        <v>#DIV/0!</v>
      </c>
      <c r="S39" s="35" t="e">
        <f>+$C$31*'10 - 2011'!AU39</f>
        <v>#DIV/0!</v>
      </c>
      <c r="T39" s="35" t="e">
        <f>+$C$31*'10 - 2011'!AV39</f>
        <v>#DIV/0!</v>
      </c>
      <c r="U39" s="35" t="e">
        <f>+$C$31*'10 - 2011'!AW39</f>
        <v>#DIV/0!</v>
      </c>
      <c r="V39" s="35" t="e">
        <f>+$C$31*'10 - 2011'!AX39</f>
        <v>#DIV/0!</v>
      </c>
      <c r="W39" s="35" t="e">
        <f>+$C$31*'10 - 2011'!AY39</f>
        <v>#DIV/0!</v>
      </c>
      <c r="X39" s="35" t="e">
        <f>+$C$31*'10 - 2011'!AZ39</f>
        <v>#DIV/0!</v>
      </c>
      <c r="Y39" s="35" t="e">
        <f>+$C$31*'10 - 2011'!BA39</f>
        <v>#DIV/0!</v>
      </c>
      <c r="Z39" s="35" t="e">
        <f>+$C$31*'10 - 2011'!BB39</f>
        <v>#DIV/0!</v>
      </c>
      <c r="AA39" s="35" t="e">
        <f>+$C$31*'10 - 2011'!BC39</f>
        <v>#DIV/0!</v>
      </c>
      <c r="AB39" s="35" t="e">
        <f>+$C$31*'10 - 2011'!BD39</f>
        <v>#DIV/0!</v>
      </c>
      <c r="AC39" s="35" t="e">
        <f>+$C$31*'10 - 2011'!BE39</f>
        <v>#DIV/0!</v>
      </c>
      <c r="AD39" s="35" t="e">
        <f>+$C$31*'10 - 2011'!BF39</f>
        <v>#DIV/0!</v>
      </c>
      <c r="AE39" s="35" t="e">
        <f>+$C$31*'10 - 2011'!BG39</f>
        <v>#DIV/0!</v>
      </c>
      <c r="AF39" s="35" t="e">
        <f>+$C$31*'10 - 2011'!BH39</f>
        <v>#DIV/0!</v>
      </c>
      <c r="AG39" s="35" t="e">
        <f>+$C$31*'10 - 2011'!BI39</f>
        <v>#DIV/0!</v>
      </c>
      <c r="AH39" s="35" t="e">
        <f>+$C$31*'10 - 2011'!BJ39</f>
        <v>#DIV/0!</v>
      </c>
      <c r="AI39" s="2"/>
    </row>
    <row r="40" spans="1:35">
      <c r="A40" s="44">
        <v>33</v>
      </c>
      <c r="B40" s="35" t="str">
        <f>+'10 - 2011'!B40</f>
        <v>CARRERA</v>
      </c>
      <c r="C40" s="35" t="e">
        <f>+'10 - 2011'!AE40/'10 - 2011'!BK40</f>
        <v>#DIV/0!</v>
      </c>
      <c r="D40" s="35" t="e">
        <f>+$C$31*'10 - 2011'!AF40</f>
        <v>#DIV/0!</v>
      </c>
      <c r="E40" s="35" t="e">
        <f>+$C$31*'10 - 2011'!AG40</f>
        <v>#DIV/0!</v>
      </c>
      <c r="F40" s="35" t="e">
        <f>+$C$31*'10 - 2011'!AH40</f>
        <v>#DIV/0!</v>
      </c>
      <c r="G40" s="35" t="e">
        <f>+$C$31*'10 - 2011'!AI40</f>
        <v>#DIV/0!</v>
      </c>
      <c r="H40" s="35" t="e">
        <f>+$C$31*'10 - 2011'!AJ40</f>
        <v>#DIV/0!</v>
      </c>
      <c r="I40" s="35" t="e">
        <f>+$C$31*'10 - 2011'!AK40</f>
        <v>#DIV/0!</v>
      </c>
      <c r="J40" s="35" t="e">
        <f>+$C$31*'10 - 2011'!AL40</f>
        <v>#DIV/0!</v>
      </c>
      <c r="K40" s="35" t="e">
        <f>+$C$31*'10 - 2011'!AM40</f>
        <v>#DIV/0!</v>
      </c>
      <c r="L40" s="35" t="e">
        <f>+$C$31*'10 - 2011'!AN40</f>
        <v>#DIV/0!</v>
      </c>
      <c r="M40" s="35" t="e">
        <f>+$C$31*'10 - 2011'!AO40</f>
        <v>#DIV/0!</v>
      </c>
      <c r="N40" s="35" t="e">
        <f>+$C$31*'10 - 2011'!AP40</f>
        <v>#DIV/0!</v>
      </c>
      <c r="O40" s="35" t="e">
        <f>+$C$31*'10 - 2011'!AQ40</f>
        <v>#DIV/0!</v>
      </c>
      <c r="P40" s="35" t="e">
        <f>+$C$31*'10 - 2011'!AR40</f>
        <v>#DIV/0!</v>
      </c>
      <c r="Q40" s="35" t="e">
        <f>+$C$31*'10 - 2011'!AS40</f>
        <v>#DIV/0!</v>
      </c>
      <c r="R40" s="35" t="e">
        <f>+$C$31*'10 - 2011'!AT40</f>
        <v>#DIV/0!</v>
      </c>
      <c r="S40" s="35" t="e">
        <f>+$C$31*'10 - 2011'!AU40</f>
        <v>#DIV/0!</v>
      </c>
      <c r="T40" s="35" t="e">
        <f>+$C$31*'10 - 2011'!AV40</f>
        <v>#DIV/0!</v>
      </c>
      <c r="U40" s="35" t="e">
        <f>+$C$31*'10 - 2011'!AW40</f>
        <v>#DIV/0!</v>
      </c>
      <c r="V40" s="35" t="e">
        <f>+$C$31*'10 - 2011'!AX40</f>
        <v>#DIV/0!</v>
      </c>
      <c r="W40" s="35" t="e">
        <f>+$C$31*'10 - 2011'!AY40</f>
        <v>#DIV/0!</v>
      </c>
      <c r="X40" s="35" t="e">
        <f>+$C$31*'10 - 2011'!AZ40</f>
        <v>#DIV/0!</v>
      </c>
      <c r="Y40" s="35" t="e">
        <f>+$C$31*'10 - 2011'!BA40</f>
        <v>#DIV/0!</v>
      </c>
      <c r="Z40" s="35" t="e">
        <f>+$C$31*'10 - 2011'!BB40</f>
        <v>#DIV/0!</v>
      </c>
      <c r="AA40" s="35" t="e">
        <f>+$C$31*'10 - 2011'!BC40</f>
        <v>#DIV/0!</v>
      </c>
      <c r="AB40" s="35" t="e">
        <f>+$C$31*'10 - 2011'!BD40</f>
        <v>#DIV/0!</v>
      </c>
      <c r="AC40" s="35" t="e">
        <f>+$C$31*'10 - 2011'!BE40</f>
        <v>#DIV/0!</v>
      </c>
      <c r="AD40" s="35" t="e">
        <f>+$C$31*'10 - 2011'!BF40</f>
        <v>#DIV/0!</v>
      </c>
      <c r="AE40" s="35" t="e">
        <f>+$C$31*'10 - 2011'!BG40</f>
        <v>#DIV/0!</v>
      </c>
      <c r="AF40" s="35" t="e">
        <f>+$C$31*'10 - 2011'!BH40</f>
        <v>#DIV/0!</v>
      </c>
      <c r="AG40" s="35" t="e">
        <f>+$C$31*'10 - 2011'!BI40</f>
        <v>#DIV/0!</v>
      </c>
      <c r="AH40" s="35" t="e">
        <f>+$C$31*'10 - 2011'!BJ40</f>
        <v>#DIV/0!</v>
      </c>
      <c r="AI40" s="2"/>
    </row>
    <row r="41" spans="1:35">
      <c r="A41" s="44">
        <v>34</v>
      </c>
      <c r="B41" s="35" t="str">
        <f>+'10 - 2011'!B41</f>
        <v>CARRERA</v>
      </c>
      <c r="C41" s="35" t="e">
        <f>+'10 - 2011'!AE41/'10 - 2011'!BK41</f>
        <v>#DIV/0!</v>
      </c>
      <c r="D41" s="35" t="e">
        <f>+$C$31*'10 - 2011'!AF41</f>
        <v>#DIV/0!</v>
      </c>
      <c r="E41" s="35" t="e">
        <f>+$C$31*'10 - 2011'!AG41</f>
        <v>#DIV/0!</v>
      </c>
      <c r="F41" s="35" t="e">
        <f>+$C$31*'10 - 2011'!AH41</f>
        <v>#DIV/0!</v>
      </c>
      <c r="G41" s="35" t="e">
        <f>+$C$31*'10 - 2011'!AI41</f>
        <v>#DIV/0!</v>
      </c>
      <c r="H41" s="35" t="e">
        <f>+$C$31*'10 - 2011'!AJ41</f>
        <v>#DIV/0!</v>
      </c>
      <c r="I41" s="35" t="e">
        <f>+$C$31*'10 - 2011'!AK41</f>
        <v>#DIV/0!</v>
      </c>
      <c r="J41" s="35" t="e">
        <f>+$C$31*'10 - 2011'!AL41</f>
        <v>#DIV/0!</v>
      </c>
      <c r="K41" s="35" t="e">
        <f>+$C$31*'10 - 2011'!AM41</f>
        <v>#DIV/0!</v>
      </c>
      <c r="L41" s="35" t="e">
        <f>+$C$31*'10 - 2011'!AN41</f>
        <v>#DIV/0!</v>
      </c>
      <c r="M41" s="35" t="e">
        <f>+$C$31*'10 - 2011'!AO41</f>
        <v>#DIV/0!</v>
      </c>
      <c r="N41" s="35" t="e">
        <f>+$C$31*'10 - 2011'!AP41</f>
        <v>#DIV/0!</v>
      </c>
      <c r="O41" s="35" t="e">
        <f>+$C$31*'10 - 2011'!AQ41</f>
        <v>#DIV/0!</v>
      </c>
      <c r="P41" s="35" t="e">
        <f>+$C$31*'10 - 2011'!AR41</f>
        <v>#DIV/0!</v>
      </c>
      <c r="Q41" s="35" t="e">
        <f>+$C$31*'10 - 2011'!AS41</f>
        <v>#DIV/0!</v>
      </c>
      <c r="R41" s="35" t="e">
        <f>+$C$31*'10 - 2011'!AT41</f>
        <v>#DIV/0!</v>
      </c>
      <c r="S41" s="35" t="e">
        <f>+$C$31*'10 - 2011'!AU41</f>
        <v>#DIV/0!</v>
      </c>
      <c r="T41" s="35" t="e">
        <f>+$C$31*'10 - 2011'!AV41</f>
        <v>#DIV/0!</v>
      </c>
      <c r="U41" s="35" t="e">
        <f>+$C$31*'10 - 2011'!AW41</f>
        <v>#DIV/0!</v>
      </c>
      <c r="V41" s="35" t="e">
        <f>+$C$31*'10 - 2011'!AX41</f>
        <v>#DIV/0!</v>
      </c>
      <c r="W41" s="35" t="e">
        <f>+$C$31*'10 - 2011'!AY41</f>
        <v>#DIV/0!</v>
      </c>
      <c r="X41" s="35" t="e">
        <f>+$C$31*'10 - 2011'!AZ41</f>
        <v>#DIV/0!</v>
      </c>
      <c r="Y41" s="35" t="e">
        <f>+$C$31*'10 - 2011'!BA41</f>
        <v>#DIV/0!</v>
      </c>
      <c r="Z41" s="35" t="e">
        <f>+$C$31*'10 - 2011'!BB41</f>
        <v>#DIV/0!</v>
      </c>
      <c r="AA41" s="35" t="e">
        <f>+$C$31*'10 - 2011'!BC41</f>
        <v>#DIV/0!</v>
      </c>
      <c r="AB41" s="35" t="e">
        <f>+$C$31*'10 - 2011'!BD41</f>
        <v>#DIV/0!</v>
      </c>
      <c r="AC41" s="35" t="e">
        <f>+$C$31*'10 - 2011'!BE41</f>
        <v>#DIV/0!</v>
      </c>
      <c r="AD41" s="35" t="e">
        <f>+$C$31*'10 - 2011'!BF41</f>
        <v>#DIV/0!</v>
      </c>
      <c r="AE41" s="35" t="e">
        <f>+$C$31*'10 - 2011'!BG41</f>
        <v>#DIV/0!</v>
      </c>
      <c r="AF41" s="35" t="e">
        <f>+$C$31*'10 - 2011'!BH41</f>
        <v>#DIV/0!</v>
      </c>
      <c r="AG41" s="35" t="e">
        <f>+$C$31*'10 - 2011'!BI41</f>
        <v>#DIV/0!</v>
      </c>
      <c r="AH41" s="35" t="e">
        <f>+$C$31*'10 - 2011'!BJ41</f>
        <v>#DIV/0!</v>
      </c>
      <c r="AI41" s="2"/>
    </row>
    <row r="42" spans="1:35">
      <c r="A42" s="44">
        <v>35</v>
      </c>
      <c r="B42" s="35" t="str">
        <f>+'10 - 2011'!B42</f>
        <v>CARRERA</v>
      </c>
      <c r="C42" s="35" t="e">
        <f>+'10 - 2011'!AE42/'10 - 2011'!BK42</f>
        <v>#DIV/0!</v>
      </c>
      <c r="D42" s="35" t="e">
        <f>+$C$31*'10 - 2011'!AF42</f>
        <v>#DIV/0!</v>
      </c>
      <c r="E42" s="35" t="e">
        <f>+$C$31*'10 - 2011'!AG42</f>
        <v>#DIV/0!</v>
      </c>
      <c r="F42" s="35" t="e">
        <f>+$C$31*'10 - 2011'!AH42</f>
        <v>#DIV/0!</v>
      </c>
      <c r="G42" s="35" t="e">
        <f>+$C$31*'10 - 2011'!AI42</f>
        <v>#DIV/0!</v>
      </c>
      <c r="H42" s="35" t="e">
        <f>+$C$31*'10 - 2011'!AJ42</f>
        <v>#DIV/0!</v>
      </c>
      <c r="I42" s="35" t="e">
        <f>+$C$31*'10 - 2011'!AK42</f>
        <v>#DIV/0!</v>
      </c>
      <c r="J42" s="35" t="e">
        <f>+$C$31*'10 - 2011'!AL42</f>
        <v>#DIV/0!</v>
      </c>
      <c r="K42" s="35" t="e">
        <f>+$C$31*'10 - 2011'!AM42</f>
        <v>#DIV/0!</v>
      </c>
      <c r="L42" s="35" t="e">
        <f>+$C$31*'10 - 2011'!AN42</f>
        <v>#DIV/0!</v>
      </c>
      <c r="M42" s="35" t="e">
        <f>+$C$31*'10 - 2011'!AO42</f>
        <v>#DIV/0!</v>
      </c>
      <c r="N42" s="35" t="e">
        <f>+$C$31*'10 - 2011'!AP42</f>
        <v>#DIV/0!</v>
      </c>
      <c r="O42" s="35" t="e">
        <f>+$C$31*'10 - 2011'!AQ42</f>
        <v>#DIV/0!</v>
      </c>
      <c r="P42" s="35" t="e">
        <f>+$C$31*'10 - 2011'!AR42</f>
        <v>#DIV/0!</v>
      </c>
      <c r="Q42" s="35" t="e">
        <f>+$C$31*'10 - 2011'!AS42</f>
        <v>#DIV/0!</v>
      </c>
      <c r="R42" s="35" t="e">
        <f>+$C$31*'10 - 2011'!AT42</f>
        <v>#DIV/0!</v>
      </c>
      <c r="S42" s="35" t="e">
        <f>+$C$31*'10 - 2011'!AU42</f>
        <v>#DIV/0!</v>
      </c>
      <c r="T42" s="35" t="e">
        <f>+$C$31*'10 - 2011'!AV42</f>
        <v>#DIV/0!</v>
      </c>
      <c r="U42" s="35" t="e">
        <f>+$C$31*'10 - 2011'!AW42</f>
        <v>#DIV/0!</v>
      </c>
      <c r="V42" s="35" t="e">
        <f>+$C$31*'10 - 2011'!AX42</f>
        <v>#DIV/0!</v>
      </c>
      <c r="W42" s="35" t="e">
        <f>+$C$31*'10 - 2011'!AY42</f>
        <v>#DIV/0!</v>
      </c>
      <c r="X42" s="35" t="e">
        <f>+$C$31*'10 - 2011'!AZ42</f>
        <v>#DIV/0!</v>
      </c>
      <c r="Y42" s="35" t="e">
        <f>+$C$31*'10 - 2011'!BA42</f>
        <v>#DIV/0!</v>
      </c>
      <c r="Z42" s="35" t="e">
        <f>+$C$31*'10 - 2011'!BB42</f>
        <v>#DIV/0!</v>
      </c>
      <c r="AA42" s="35" t="e">
        <f>+$C$31*'10 - 2011'!BC42</f>
        <v>#DIV/0!</v>
      </c>
      <c r="AB42" s="35" t="e">
        <f>+$C$31*'10 - 2011'!BD42</f>
        <v>#DIV/0!</v>
      </c>
      <c r="AC42" s="35" t="e">
        <f>+$C$31*'10 - 2011'!BE42</f>
        <v>#DIV/0!</v>
      </c>
      <c r="AD42" s="35" t="e">
        <f>+$C$31*'10 - 2011'!BF42</f>
        <v>#DIV/0!</v>
      </c>
      <c r="AE42" s="35" t="e">
        <f>+$C$31*'10 - 2011'!BG42</f>
        <v>#DIV/0!</v>
      </c>
      <c r="AF42" s="35" t="e">
        <f>+$C$31*'10 - 2011'!BH42</f>
        <v>#DIV/0!</v>
      </c>
      <c r="AG42" s="35" t="e">
        <f>+$C$31*'10 - 2011'!BI42</f>
        <v>#DIV/0!</v>
      </c>
      <c r="AH42" s="35" t="e">
        <f>+$C$31*'10 - 2011'!BJ42</f>
        <v>#DIV/0!</v>
      </c>
      <c r="AI42" s="2"/>
    </row>
    <row r="43" spans="1:35">
      <c r="A43" s="44">
        <v>36</v>
      </c>
      <c r="B43" s="35" t="str">
        <f>+'10 - 2011'!B43</f>
        <v>CARRERA</v>
      </c>
      <c r="C43" s="35" t="e">
        <f>+'10 - 2011'!AE43/'10 - 2011'!BK43</f>
        <v>#DIV/0!</v>
      </c>
      <c r="D43" s="35" t="e">
        <f>+$C$31*'10 - 2011'!AF43</f>
        <v>#DIV/0!</v>
      </c>
      <c r="E43" s="35" t="e">
        <f>+$C$31*'10 - 2011'!AG43</f>
        <v>#DIV/0!</v>
      </c>
      <c r="F43" s="35" t="e">
        <f>+$C$31*'10 - 2011'!AH43</f>
        <v>#DIV/0!</v>
      </c>
      <c r="G43" s="35" t="e">
        <f>+$C$31*'10 - 2011'!AI43</f>
        <v>#DIV/0!</v>
      </c>
      <c r="H43" s="35" t="e">
        <f>+$C$31*'10 - 2011'!AJ43</f>
        <v>#DIV/0!</v>
      </c>
      <c r="I43" s="35" t="e">
        <f>+$C$31*'10 - 2011'!AK43</f>
        <v>#DIV/0!</v>
      </c>
      <c r="J43" s="35" t="e">
        <f>+$C$31*'10 - 2011'!AL43</f>
        <v>#DIV/0!</v>
      </c>
      <c r="K43" s="35" t="e">
        <f>+$C$31*'10 - 2011'!AM43</f>
        <v>#DIV/0!</v>
      </c>
      <c r="L43" s="35" t="e">
        <f>+$C$31*'10 - 2011'!AN43</f>
        <v>#DIV/0!</v>
      </c>
      <c r="M43" s="35" t="e">
        <f>+$C$31*'10 - 2011'!AO43</f>
        <v>#DIV/0!</v>
      </c>
      <c r="N43" s="35" t="e">
        <f>+$C$31*'10 - 2011'!AP43</f>
        <v>#DIV/0!</v>
      </c>
      <c r="O43" s="35" t="e">
        <f>+$C$31*'10 - 2011'!AQ43</f>
        <v>#DIV/0!</v>
      </c>
      <c r="P43" s="35" t="e">
        <f>+$C$31*'10 - 2011'!AR43</f>
        <v>#DIV/0!</v>
      </c>
      <c r="Q43" s="35" t="e">
        <f>+$C$31*'10 - 2011'!AS43</f>
        <v>#DIV/0!</v>
      </c>
      <c r="R43" s="35" t="e">
        <f>+$C$31*'10 - 2011'!AT43</f>
        <v>#DIV/0!</v>
      </c>
      <c r="S43" s="35" t="e">
        <f>+$C$31*'10 - 2011'!AU43</f>
        <v>#DIV/0!</v>
      </c>
      <c r="T43" s="35" t="e">
        <f>+$C$31*'10 - 2011'!AV43</f>
        <v>#DIV/0!</v>
      </c>
      <c r="U43" s="35" t="e">
        <f>+$C$31*'10 - 2011'!AW43</f>
        <v>#DIV/0!</v>
      </c>
      <c r="V43" s="35" t="e">
        <f>+$C$31*'10 - 2011'!AX43</f>
        <v>#DIV/0!</v>
      </c>
      <c r="W43" s="35" t="e">
        <f>+$C$31*'10 - 2011'!AY43</f>
        <v>#DIV/0!</v>
      </c>
      <c r="X43" s="35" t="e">
        <f>+$C$31*'10 - 2011'!AZ43</f>
        <v>#DIV/0!</v>
      </c>
      <c r="Y43" s="35" t="e">
        <f>+$C$31*'10 - 2011'!BA43</f>
        <v>#DIV/0!</v>
      </c>
      <c r="Z43" s="35" t="e">
        <f>+$C$31*'10 - 2011'!BB43</f>
        <v>#DIV/0!</v>
      </c>
      <c r="AA43" s="35" t="e">
        <f>+$C$31*'10 - 2011'!BC43</f>
        <v>#DIV/0!</v>
      </c>
      <c r="AB43" s="35" t="e">
        <f>+$C$31*'10 - 2011'!BD43</f>
        <v>#DIV/0!</v>
      </c>
      <c r="AC43" s="35" t="e">
        <f>+$C$31*'10 - 2011'!BE43</f>
        <v>#DIV/0!</v>
      </c>
      <c r="AD43" s="35" t="e">
        <f>+$C$31*'10 - 2011'!BF43</f>
        <v>#DIV/0!</v>
      </c>
      <c r="AE43" s="35" t="e">
        <f>+$C$31*'10 - 2011'!BG43</f>
        <v>#DIV/0!</v>
      </c>
      <c r="AF43" s="35" t="e">
        <f>+$C$31*'10 - 2011'!BH43</f>
        <v>#DIV/0!</v>
      </c>
      <c r="AG43" s="35" t="e">
        <f>+$C$31*'10 - 2011'!BI43</f>
        <v>#DIV/0!</v>
      </c>
      <c r="AH43" s="35" t="e">
        <f>+$C$31*'10 - 2011'!BJ43</f>
        <v>#DIV/0!</v>
      </c>
      <c r="AI43" s="2"/>
    </row>
    <row r="44" spans="1:35">
      <c r="A44" s="44">
        <v>37</v>
      </c>
      <c r="B44" s="35" t="str">
        <f>+'10 - 2011'!B44</f>
        <v>CARRERA</v>
      </c>
      <c r="C44" s="35" t="e">
        <f>+'10 - 2011'!AE44/'10 - 2011'!BK44</f>
        <v>#DIV/0!</v>
      </c>
      <c r="D44" s="35" t="e">
        <f>+$C$31*'10 - 2011'!AF44</f>
        <v>#DIV/0!</v>
      </c>
      <c r="E44" s="35" t="e">
        <f>+$C$31*'10 - 2011'!AG44</f>
        <v>#DIV/0!</v>
      </c>
      <c r="F44" s="35" t="e">
        <f>+$C$31*'10 - 2011'!AH44</f>
        <v>#DIV/0!</v>
      </c>
      <c r="G44" s="35" t="e">
        <f>+$C$31*'10 - 2011'!AI44</f>
        <v>#DIV/0!</v>
      </c>
      <c r="H44" s="35" t="e">
        <f>+$C$31*'10 - 2011'!AJ44</f>
        <v>#DIV/0!</v>
      </c>
      <c r="I44" s="35" t="e">
        <f>+$C$31*'10 - 2011'!AK44</f>
        <v>#DIV/0!</v>
      </c>
      <c r="J44" s="35" t="e">
        <f>+$C$31*'10 - 2011'!AL44</f>
        <v>#DIV/0!</v>
      </c>
      <c r="K44" s="35" t="e">
        <f>+$C$31*'10 - 2011'!AM44</f>
        <v>#DIV/0!</v>
      </c>
      <c r="L44" s="35" t="e">
        <f>+$C$31*'10 - 2011'!AN44</f>
        <v>#DIV/0!</v>
      </c>
      <c r="M44" s="35" t="e">
        <f>+$C$31*'10 - 2011'!AO44</f>
        <v>#DIV/0!</v>
      </c>
      <c r="N44" s="35" t="e">
        <f>+$C$31*'10 - 2011'!AP44</f>
        <v>#DIV/0!</v>
      </c>
      <c r="O44" s="35" t="e">
        <f>+$C$31*'10 - 2011'!AQ44</f>
        <v>#DIV/0!</v>
      </c>
      <c r="P44" s="35" t="e">
        <f>+$C$31*'10 - 2011'!AR44</f>
        <v>#DIV/0!</v>
      </c>
      <c r="Q44" s="35" t="e">
        <f>+$C$31*'10 - 2011'!AS44</f>
        <v>#DIV/0!</v>
      </c>
      <c r="R44" s="35" t="e">
        <f>+$C$31*'10 - 2011'!AT44</f>
        <v>#DIV/0!</v>
      </c>
      <c r="S44" s="35" t="e">
        <f>+$C$31*'10 - 2011'!AU44</f>
        <v>#DIV/0!</v>
      </c>
      <c r="T44" s="35" t="e">
        <f>+$C$31*'10 - 2011'!AV44</f>
        <v>#DIV/0!</v>
      </c>
      <c r="U44" s="35" t="e">
        <f>+$C$31*'10 - 2011'!AW44</f>
        <v>#DIV/0!</v>
      </c>
      <c r="V44" s="35" t="e">
        <f>+$C$31*'10 - 2011'!AX44</f>
        <v>#DIV/0!</v>
      </c>
      <c r="W44" s="35" t="e">
        <f>+$C$31*'10 - 2011'!AY44</f>
        <v>#DIV/0!</v>
      </c>
      <c r="X44" s="35" t="e">
        <f>+$C$31*'10 - 2011'!AZ44</f>
        <v>#DIV/0!</v>
      </c>
      <c r="Y44" s="35" t="e">
        <f>+$C$31*'10 - 2011'!BA44</f>
        <v>#DIV/0!</v>
      </c>
      <c r="Z44" s="35" t="e">
        <f>+$C$31*'10 - 2011'!BB44</f>
        <v>#DIV/0!</v>
      </c>
      <c r="AA44" s="35" t="e">
        <f>+$C$31*'10 - 2011'!BC44</f>
        <v>#DIV/0!</v>
      </c>
      <c r="AB44" s="35" t="e">
        <f>+$C$31*'10 - 2011'!BD44</f>
        <v>#DIV/0!</v>
      </c>
      <c r="AC44" s="35" t="e">
        <f>+$C$31*'10 - 2011'!BE44</f>
        <v>#DIV/0!</v>
      </c>
      <c r="AD44" s="35" t="e">
        <f>+$C$31*'10 - 2011'!BF44</f>
        <v>#DIV/0!</v>
      </c>
      <c r="AE44" s="35" t="e">
        <f>+$C$31*'10 - 2011'!BG44</f>
        <v>#DIV/0!</v>
      </c>
      <c r="AF44" s="35" t="e">
        <f>+$C$31*'10 - 2011'!BH44</f>
        <v>#DIV/0!</v>
      </c>
      <c r="AG44" s="35" t="e">
        <f>+$C$31*'10 - 2011'!BI44</f>
        <v>#DIV/0!</v>
      </c>
      <c r="AH44" s="35" t="e">
        <f>+$C$31*'10 - 2011'!BJ44</f>
        <v>#DIV/0!</v>
      </c>
      <c r="AI44" s="2"/>
    </row>
    <row r="45" spans="1:35">
      <c r="A45" s="44">
        <v>38</v>
      </c>
      <c r="B45" s="35" t="str">
        <f>+'10 - 2011'!B45</f>
        <v>CARRERA</v>
      </c>
      <c r="C45" s="35" t="e">
        <f>+'10 - 2011'!AE45/'10 - 2011'!BK45</f>
        <v>#DIV/0!</v>
      </c>
      <c r="D45" s="35" t="e">
        <f>+$C$31*'10 - 2011'!AF45</f>
        <v>#DIV/0!</v>
      </c>
      <c r="E45" s="35" t="e">
        <f>+$C$31*'10 - 2011'!AG45</f>
        <v>#DIV/0!</v>
      </c>
      <c r="F45" s="35" t="e">
        <f>+$C$31*'10 - 2011'!AH45</f>
        <v>#DIV/0!</v>
      </c>
      <c r="G45" s="35" t="e">
        <f>+$C$31*'10 - 2011'!AI45</f>
        <v>#DIV/0!</v>
      </c>
      <c r="H45" s="35" t="e">
        <f>+$C$31*'10 - 2011'!AJ45</f>
        <v>#DIV/0!</v>
      </c>
      <c r="I45" s="35" t="e">
        <f>+$C$31*'10 - 2011'!AK45</f>
        <v>#DIV/0!</v>
      </c>
      <c r="J45" s="35" t="e">
        <f>+$C$31*'10 - 2011'!AL45</f>
        <v>#DIV/0!</v>
      </c>
      <c r="K45" s="35" t="e">
        <f>+$C$31*'10 - 2011'!AM45</f>
        <v>#DIV/0!</v>
      </c>
      <c r="L45" s="35" t="e">
        <f>+$C$31*'10 - 2011'!AN45</f>
        <v>#DIV/0!</v>
      </c>
      <c r="M45" s="35" t="e">
        <f>+$C$31*'10 - 2011'!AO45</f>
        <v>#DIV/0!</v>
      </c>
      <c r="N45" s="35" t="e">
        <f>+$C$31*'10 - 2011'!AP45</f>
        <v>#DIV/0!</v>
      </c>
      <c r="O45" s="35" t="e">
        <f>+$C$31*'10 - 2011'!AQ45</f>
        <v>#DIV/0!</v>
      </c>
      <c r="P45" s="35" t="e">
        <f>+$C$31*'10 - 2011'!AR45</f>
        <v>#DIV/0!</v>
      </c>
      <c r="Q45" s="35" t="e">
        <f>+$C$31*'10 - 2011'!AS45</f>
        <v>#DIV/0!</v>
      </c>
      <c r="R45" s="35" t="e">
        <f>+$C$31*'10 - 2011'!AT45</f>
        <v>#DIV/0!</v>
      </c>
      <c r="S45" s="35" t="e">
        <f>+$C$31*'10 - 2011'!AU45</f>
        <v>#DIV/0!</v>
      </c>
      <c r="T45" s="35" t="e">
        <f>+$C$31*'10 - 2011'!AV45</f>
        <v>#DIV/0!</v>
      </c>
      <c r="U45" s="35" t="e">
        <f>+$C$31*'10 - 2011'!AW45</f>
        <v>#DIV/0!</v>
      </c>
      <c r="V45" s="35" t="e">
        <f>+$C$31*'10 - 2011'!AX45</f>
        <v>#DIV/0!</v>
      </c>
      <c r="W45" s="35" t="e">
        <f>+$C$31*'10 - 2011'!AY45</f>
        <v>#DIV/0!</v>
      </c>
      <c r="X45" s="35" t="e">
        <f>+$C$31*'10 - 2011'!AZ45</f>
        <v>#DIV/0!</v>
      </c>
      <c r="Y45" s="35" t="e">
        <f>+$C$31*'10 - 2011'!BA45</f>
        <v>#DIV/0!</v>
      </c>
      <c r="Z45" s="35" t="e">
        <f>+$C$31*'10 - 2011'!BB45</f>
        <v>#DIV/0!</v>
      </c>
      <c r="AA45" s="35" t="e">
        <f>+$C$31*'10 - 2011'!BC45</f>
        <v>#DIV/0!</v>
      </c>
      <c r="AB45" s="35" t="e">
        <f>+$C$31*'10 - 2011'!BD45</f>
        <v>#DIV/0!</v>
      </c>
      <c r="AC45" s="35" t="e">
        <f>+$C$31*'10 - 2011'!BE45</f>
        <v>#DIV/0!</v>
      </c>
      <c r="AD45" s="35" t="e">
        <f>+$C$31*'10 - 2011'!BF45</f>
        <v>#DIV/0!</v>
      </c>
      <c r="AE45" s="35" t="e">
        <f>+$C$31*'10 - 2011'!BG45</f>
        <v>#DIV/0!</v>
      </c>
      <c r="AF45" s="35" t="e">
        <f>+$C$31*'10 - 2011'!BH45</f>
        <v>#DIV/0!</v>
      </c>
      <c r="AG45" s="35" t="e">
        <f>+$C$31*'10 - 2011'!BI45</f>
        <v>#DIV/0!</v>
      </c>
      <c r="AH45" s="35" t="e">
        <f>+$C$31*'10 - 2011'!BJ45</f>
        <v>#DIV/0!</v>
      </c>
      <c r="AI45" s="2"/>
    </row>
    <row r="46" spans="1:35">
      <c r="A46" s="44">
        <v>39</v>
      </c>
      <c r="B46" s="35" t="str">
        <f>+'10 - 2011'!B46</f>
        <v>OFICIAL</v>
      </c>
      <c r="C46" s="35" t="e">
        <f>+'10 - 2011'!AE46/'10 - 2011'!BK46</f>
        <v>#DIV/0!</v>
      </c>
      <c r="D46" s="35" t="e">
        <f>+$C$31*'10 - 2011'!AF46</f>
        <v>#DIV/0!</v>
      </c>
      <c r="E46" s="35" t="e">
        <f>+$C$31*'10 - 2011'!AG46</f>
        <v>#DIV/0!</v>
      </c>
      <c r="F46" s="35" t="e">
        <f>+$C$31*'10 - 2011'!AH46</f>
        <v>#DIV/0!</v>
      </c>
      <c r="G46" s="35" t="e">
        <f>+$C$31*'10 - 2011'!AI46</f>
        <v>#DIV/0!</v>
      </c>
      <c r="H46" s="35" t="e">
        <f>+$C$31*'10 - 2011'!AJ46</f>
        <v>#DIV/0!</v>
      </c>
      <c r="I46" s="35" t="e">
        <f>+$C$31*'10 - 2011'!AK46</f>
        <v>#DIV/0!</v>
      </c>
      <c r="J46" s="35" t="e">
        <f>+$C$31*'10 - 2011'!AL46</f>
        <v>#DIV/0!</v>
      </c>
      <c r="K46" s="35" t="e">
        <f>+$C$31*'10 - 2011'!AM46</f>
        <v>#DIV/0!</v>
      </c>
      <c r="L46" s="35" t="e">
        <f>+$C$31*'10 - 2011'!AN46</f>
        <v>#DIV/0!</v>
      </c>
      <c r="M46" s="35" t="e">
        <f>+$C$31*'10 - 2011'!AO46</f>
        <v>#DIV/0!</v>
      </c>
      <c r="N46" s="35" t="e">
        <f>+$C$31*'10 - 2011'!AP46</f>
        <v>#DIV/0!</v>
      </c>
      <c r="O46" s="35" t="e">
        <f>+$C$31*'10 - 2011'!AQ46</f>
        <v>#DIV/0!</v>
      </c>
      <c r="P46" s="35" t="e">
        <f>+$C$31*'10 - 2011'!AR46</f>
        <v>#DIV/0!</v>
      </c>
      <c r="Q46" s="35" t="e">
        <f>+$C$31*'10 - 2011'!AS46</f>
        <v>#DIV/0!</v>
      </c>
      <c r="R46" s="35" t="e">
        <f>+$C$31*'10 - 2011'!AT46</f>
        <v>#DIV/0!</v>
      </c>
      <c r="S46" s="35" t="e">
        <f>+$C$31*'10 - 2011'!AU46</f>
        <v>#DIV/0!</v>
      </c>
      <c r="T46" s="35" t="e">
        <f>+$C$31*'10 - 2011'!AV46</f>
        <v>#DIV/0!</v>
      </c>
      <c r="U46" s="35" t="e">
        <f>+$C$31*'10 - 2011'!AW46</f>
        <v>#DIV/0!</v>
      </c>
      <c r="V46" s="35" t="e">
        <f>+$C$31*'10 - 2011'!AX46</f>
        <v>#DIV/0!</v>
      </c>
      <c r="W46" s="35" t="e">
        <f>+$C$31*'10 - 2011'!AY46</f>
        <v>#DIV/0!</v>
      </c>
      <c r="X46" s="35" t="e">
        <f>+$C$31*'10 - 2011'!AZ46</f>
        <v>#DIV/0!</v>
      </c>
      <c r="Y46" s="35" t="e">
        <f>+$C$31*'10 - 2011'!BA46</f>
        <v>#DIV/0!</v>
      </c>
      <c r="Z46" s="35" t="e">
        <f>+$C$31*'10 - 2011'!BB46</f>
        <v>#DIV/0!</v>
      </c>
      <c r="AA46" s="35" t="e">
        <f>+$C$31*'10 - 2011'!BC46</f>
        <v>#DIV/0!</v>
      </c>
      <c r="AB46" s="35" t="e">
        <f>+$C$31*'10 - 2011'!BD46</f>
        <v>#DIV/0!</v>
      </c>
      <c r="AC46" s="35" t="e">
        <f>+$C$31*'10 - 2011'!BE46</f>
        <v>#DIV/0!</v>
      </c>
      <c r="AD46" s="35" t="e">
        <f>+$C$31*'10 - 2011'!BF46</f>
        <v>#DIV/0!</v>
      </c>
      <c r="AE46" s="35" t="e">
        <f>+$C$31*'10 - 2011'!BG46</f>
        <v>#DIV/0!</v>
      </c>
      <c r="AF46" s="35" t="e">
        <f>+$C$31*'10 - 2011'!BH46</f>
        <v>#DIV/0!</v>
      </c>
      <c r="AG46" s="35" t="e">
        <f>+$C$31*'10 - 2011'!BI46</f>
        <v>#DIV/0!</v>
      </c>
      <c r="AH46" s="35" t="e">
        <f>+$C$31*'10 - 2011'!BJ46</f>
        <v>#DIV/0!</v>
      </c>
      <c r="AI46" s="2"/>
    </row>
    <row r="47" spans="1:35">
      <c r="A47" s="44">
        <v>40</v>
      </c>
      <c r="B47" s="35" t="str">
        <f>+'10 - 2011'!B47</f>
        <v>CARRERA</v>
      </c>
      <c r="C47" s="35" t="e">
        <f>+'10 - 2011'!AE47/'10 - 2011'!BK47</f>
        <v>#DIV/0!</v>
      </c>
      <c r="D47" s="35" t="e">
        <f>+$C$31*'10 - 2011'!AF47</f>
        <v>#DIV/0!</v>
      </c>
      <c r="E47" s="35" t="e">
        <f>+$C$31*'10 - 2011'!AG47</f>
        <v>#DIV/0!</v>
      </c>
      <c r="F47" s="35" t="e">
        <f>+$C$31*'10 - 2011'!AH47</f>
        <v>#DIV/0!</v>
      </c>
      <c r="G47" s="35" t="e">
        <f>+$C$31*'10 - 2011'!AI47</f>
        <v>#DIV/0!</v>
      </c>
      <c r="H47" s="35" t="e">
        <f>+$C$31*'10 - 2011'!AJ47</f>
        <v>#DIV/0!</v>
      </c>
      <c r="I47" s="35" t="e">
        <f>+$C$31*'10 - 2011'!AK47</f>
        <v>#DIV/0!</v>
      </c>
      <c r="J47" s="35" t="e">
        <f>+$C$31*'10 - 2011'!AL47</f>
        <v>#DIV/0!</v>
      </c>
      <c r="K47" s="35" t="e">
        <f>+$C$31*'10 - 2011'!AM47</f>
        <v>#DIV/0!</v>
      </c>
      <c r="L47" s="35" t="e">
        <f>+$C$31*'10 - 2011'!AN47</f>
        <v>#DIV/0!</v>
      </c>
      <c r="M47" s="35" t="e">
        <f>+$C$31*'10 - 2011'!AO47</f>
        <v>#DIV/0!</v>
      </c>
      <c r="N47" s="35" t="e">
        <f>+$C$31*'10 - 2011'!AP47</f>
        <v>#DIV/0!</v>
      </c>
      <c r="O47" s="35" t="e">
        <f>+$C$31*'10 - 2011'!AQ47</f>
        <v>#DIV/0!</v>
      </c>
      <c r="P47" s="35" t="e">
        <f>+$C$31*'10 - 2011'!AR47</f>
        <v>#DIV/0!</v>
      </c>
      <c r="Q47" s="35" t="e">
        <f>+$C$31*'10 - 2011'!AS47</f>
        <v>#DIV/0!</v>
      </c>
      <c r="R47" s="35" t="e">
        <f>+$C$31*'10 - 2011'!AT47</f>
        <v>#DIV/0!</v>
      </c>
      <c r="S47" s="35" t="e">
        <f>+$C$31*'10 - 2011'!AU47</f>
        <v>#DIV/0!</v>
      </c>
      <c r="T47" s="35" t="e">
        <f>+$C$31*'10 - 2011'!AV47</f>
        <v>#DIV/0!</v>
      </c>
      <c r="U47" s="35" t="e">
        <f>+$C$31*'10 - 2011'!AW47</f>
        <v>#DIV/0!</v>
      </c>
      <c r="V47" s="35" t="e">
        <f>+$C$31*'10 - 2011'!AX47</f>
        <v>#DIV/0!</v>
      </c>
      <c r="W47" s="35" t="e">
        <f>+$C$31*'10 - 2011'!AY47</f>
        <v>#DIV/0!</v>
      </c>
      <c r="X47" s="35" t="e">
        <f>+$C$31*'10 - 2011'!AZ47</f>
        <v>#DIV/0!</v>
      </c>
      <c r="Y47" s="35" t="e">
        <f>+$C$31*'10 - 2011'!BA47</f>
        <v>#DIV/0!</v>
      </c>
      <c r="Z47" s="35" t="e">
        <f>+$C$31*'10 - 2011'!BB47</f>
        <v>#DIV/0!</v>
      </c>
      <c r="AA47" s="35" t="e">
        <f>+$C$31*'10 - 2011'!BC47</f>
        <v>#DIV/0!</v>
      </c>
      <c r="AB47" s="35" t="e">
        <f>+$C$31*'10 - 2011'!BD47</f>
        <v>#DIV/0!</v>
      </c>
      <c r="AC47" s="35" t="e">
        <f>+$C$31*'10 - 2011'!BE47</f>
        <v>#DIV/0!</v>
      </c>
      <c r="AD47" s="35" t="e">
        <f>+$C$31*'10 - 2011'!BF47</f>
        <v>#DIV/0!</v>
      </c>
      <c r="AE47" s="35" t="e">
        <f>+$C$31*'10 - 2011'!BG47</f>
        <v>#DIV/0!</v>
      </c>
      <c r="AF47" s="35" t="e">
        <f>+$C$31*'10 - 2011'!BH47</f>
        <v>#DIV/0!</v>
      </c>
      <c r="AG47" s="35" t="e">
        <f>+$C$31*'10 - 2011'!BI47</f>
        <v>#DIV/0!</v>
      </c>
      <c r="AH47" s="35" t="e">
        <f>+$C$31*'10 - 2011'!BJ47</f>
        <v>#DIV/0!</v>
      </c>
      <c r="AI47" s="2"/>
    </row>
    <row r="48" spans="1:35">
      <c r="A48" s="44">
        <v>41</v>
      </c>
      <c r="B48" s="35" t="str">
        <f>+'10 - 2011'!B48</f>
        <v>LIBRE NOMBRAMIENTO</v>
      </c>
      <c r="C48" s="35" t="e">
        <f>+'10 - 2011'!AE48/'10 - 2011'!BK48</f>
        <v>#DIV/0!</v>
      </c>
      <c r="D48" s="35" t="e">
        <f>+$C$31*'10 - 2011'!AF48</f>
        <v>#DIV/0!</v>
      </c>
      <c r="E48" s="35" t="e">
        <f>+$C$31*'10 - 2011'!AG48</f>
        <v>#DIV/0!</v>
      </c>
      <c r="F48" s="35" t="e">
        <f>+$C$31*'10 - 2011'!AH48</f>
        <v>#DIV/0!</v>
      </c>
      <c r="G48" s="35" t="e">
        <f>+$C$31*'10 - 2011'!AI48</f>
        <v>#DIV/0!</v>
      </c>
      <c r="H48" s="35" t="e">
        <f>+$C$31*'10 - 2011'!AJ48</f>
        <v>#DIV/0!</v>
      </c>
      <c r="I48" s="35" t="e">
        <f>+$C$31*'10 - 2011'!AK48</f>
        <v>#DIV/0!</v>
      </c>
      <c r="J48" s="35" t="e">
        <f>+$C$31*'10 - 2011'!AL48</f>
        <v>#DIV/0!</v>
      </c>
      <c r="K48" s="35" t="e">
        <f>+$C$31*'10 - 2011'!AM48</f>
        <v>#DIV/0!</v>
      </c>
      <c r="L48" s="35" t="e">
        <f>+$C$31*'10 - 2011'!AN48</f>
        <v>#DIV/0!</v>
      </c>
      <c r="M48" s="35" t="e">
        <f>+$C$31*'10 - 2011'!AO48</f>
        <v>#DIV/0!</v>
      </c>
      <c r="N48" s="35" t="e">
        <f>+$C$31*'10 - 2011'!AP48</f>
        <v>#DIV/0!</v>
      </c>
      <c r="O48" s="35" t="e">
        <f>+$C$31*'10 - 2011'!AQ48</f>
        <v>#DIV/0!</v>
      </c>
      <c r="P48" s="35" t="e">
        <f>+$C$31*'10 - 2011'!AR48</f>
        <v>#DIV/0!</v>
      </c>
      <c r="Q48" s="35" t="e">
        <f>+$C$31*'10 - 2011'!AS48</f>
        <v>#DIV/0!</v>
      </c>
      <c r="R48" s="35" t="e">
        <f>+$C$31*'10 - 2011'!AT48</f>
        <v>#DIV/0!</v>
      </c>
      <c r="S48" s="35" t="e">
        <f>+$C$31*'10 - 2011'!AU48</f>
        <v>#DIV/0!</v>
      </c>
      <c r="T48" s="35" t="e">
        <f>+$C$31*'10 - 2011'!AV48</f>
        <v>#DIV/0!</v>
      </c>
      <c r="U48" s="35" t="e">
        <f>+$C$31*'10 - 2011'!AW48</f>
        <v>#DIV/0!</v>
      </c>
      <c r="V48" s="35" t="e">
        <f>+$C$31*'10 - 2011'!AX48</f>
        <v>#DIV/0!</v>
      </c>
      <c r="W48" s="35" t="e">
        <f>+$C$31*'10 - 2011'!AY48</f>
        <v>#DIV/0!</v>
      </c>
      <c r="X48" s="35" t="e">
        <f>+$C$31*'10 - 2011'!AZ48</f>
        <v>#DIV/0!</v>
      </c>
      <c r="Y48" s="35" t="e">
        <f>+$C$31*'10 - 2011'!BA48</f>
        <v>#DIV/0!</v>
      </c>
      <c r="Z48" s="35" t="e">
        <f>+$C$31*'10 - 2011'!BB48</f>
        <v>#DIV/0!</v>
      </c>
      <c r="AA48" s="35" t="e">
        <f>+$C$31*'10 - 2011'!BC48</f>
        <v>#DIV/0!</v>
      </c>
      <c r="AB48" s="35" t="e">
        <f>+$C$31*'10 - 2011'!BD48</f>
        <v>#DIV/0!</v>
      </c>
      <c r="AC48" s="35" t="e">
        <f>+$C$31*'10 - 2011'!BE48</f>
        <v>#DIV/0!</v>
      </c>
      <c r="AD48" s="35" t="e">
        <f>+$C$31*'10 - 2011'!BF48</f>
        <v>#DIV/0!</v>
      </c>
      <c r="AE48" s="35" t="e">
        <f>+$C$31*'10 - 2011'!BG48</f>
        <v>#DIV/0!</v>
      </c>
      <c r="AF48" s="35" t="e">
        <f>+$C$31*'10 - 2011'!BH48</f>
        <v>#DIV/0!</v>
      </c>
      <c r="AG48" s="35" t="e">
        <f>+$C$31*'10 - 2011'!BI48</f>
        <v>#DIV/0!</v>
      </c>
      <c r="AH48" s="35" t="e">
        <f>+$C$31*'10 - 2011'!BJ48</f>
        <v>#DIV/0!</v>
      </c>
      <c r="AI48" s="2"/>
    </row>
    <row r="49" spans="1:35">
      <c r="A49" s="44">
        <v>42</v>
      </c>
      <c r="B49" s="35" t="str">
        <f>+'10 - 2011'!B49</f>
        <v>CARRERA</v>
      </c>
      <c r="C49" s="35" t="e">
        <f>+'10 - 2011'!AE49/'10 - 2011'!BK49</f>
        <v>#DIV/0!</v>
      </c>
      <c r="D49" s="35" t="e">
        <f>+$C$31*'10 - 2011'!AF49</f>
        <v>#DIV/0!</v>
      </c>
      <c r="E49" s="35" t="e">
        <f>+$C$31*'10 - 2011'!AG49</f>
        <v>#DIV/0!</v>
      </c>
      <c r="F49" s="35" t="e">
        <f>+$C$31*'10 - 2011'!AH49</f>
        <v>#DIV/0!</v>
      </c>
      <c r="G49" s="35" t="e">
        <f>+$C$31*'10 - 2011'!AI49</f>
        <v>#DIV/0!</v>
      </c>
      <c r="H49" s="35" t="e">
        <f>+$C$31*'10 - 2011'!AJ49</f>
        <v>#DIV/0!</v>
      </c>
      <c r="I49" s="35" t="e">
        <f>+$C$31*'10 - 2011'!AK49</f>
        <v>#DIV/0!</v>
      </c>
      <c r="J49" s="35" t="e">
        <f>+$C$31*'10 - 2011'!AL49</f>
        <v>#DIV/0!</v>
      </c>
      <c r="K49" s="35" t="e">
        <f>+$C$31*'10 - 2011'!AM49</f>
        <v>#DIV/0!</v>
      </c>
      <c r="L49" s="35" t="e">
        <f>+$C$31*'10 - 2011'!AN49</f>
        <v>#DIV/0!</v>
      </c>
      <c r="M49" s="35" t="e">
        <f>+$C$31*'10 - 2011'!AO49</f>
        <v>#DIV/0!</v>
      </c>
      <c r="N49" s="35" t="e">
        <f>+$C$31*'10 - 2011'!AP49</f>
        <v>#DIV/0!</v>
      </c>
      <c r="O49" s="35" t="e">
        <f>+$C$31*'10 - 2011'!AQ49</f>
        <v>#DIV/0!</v>
      </c>
      <c r="P49" s="35" t="e">
        <f>+$C$31*'10 - 2011'!AR49</f>
        <v>#DIV/0!</v>
      </c>
      <c r="Q49" s="35" t="e">
        <f>+$C$31*'10 - 2011'!AS49</f>
        <v>#DIV/0!</v>
      </c>
      <c r="R49" s="35" t="e">
        <f>+$C$31*'10 - 2011'!AT49</f>
        <v>#DIV/0!</v>
      </c>
      <c r="S49" s="35" t="e">
        <f>+$C$31*'10 - 2011'!AU49</f>
        <v>#DIV/0!</v>
      </c>
      <c r="T49" s="35" t="e">
        <f>+$C$31*'10 - 2011'!AV49</f>
        <v>#DIV/0!</v>
      </c>
      <c r="U49" s="35" t="e">
        <f>+$C$31*'10 - 2011'!AW49</f>
        <v>#DIV/0!</v>
      </c>
      <c r="V49" s="35" t="e">
        <f>+$C$31*'10 - 2011'!AX49</f>
        <v>#DIV/0!</v>
      </c>
      <c r="W49" s="35" t="e">
        <f>+$C$31*'10 - 2011'!AY49</f>
        <v>#DIV/0!</v>
      </c>
      <c r="X49" s="35" t="e">
        <f>+$C$31*'10 - 2011'!AZ49</f>
        <v>#DIV/0!</v>
      </c>
      <c r="Y49" s="35" t="e">
        <f>+$C$31*'10 - 2011'!BA49</f>
        <v>#DIV/0!</v>
      </c>
      <c r="Z49" s="35" t="e">
        <f>+$C$31*'10 - 2011'!BB49</f>
        <v>#DIV/0!</v>
      </c>
      <c r="AA49" s="35" t="e">
        <f>+$C$31*'10 - 2011'!BC49</f>
        <v>#DIV/0!</v>
      </c>
      <c r="AB49" s="35" t="e">
        <f>+$C$31*'10 - 2011'!BD49</f>
        <v>#DIV/0!</v>
      </c>
      <c r="AC49" s="35" t="e">
        <f>+$C$31*'10 - 2011'!BE49</f>
        <v>#DIV/0!</v>
      </c>
      <c r="AD49" s="35" t="e">
        <f>+$C$31*'10 - 2011'!BF49</f>
        <v>#DIV/0!</v>
      </c>
      <c r="AE49" s="35" t="e">
        <f>+$C$31*'10 - 2011'!BG49</f>
        <v>#DIV/0!</v>
      </c>
      <c r="AF49" s="35" t="e">
        <f>+$C$31*'10 - 2011'!BH49</f>
        <v>#DIV/0!</v>
      </c>
      <c r="AG49" s="35" t="e">
        <f>+$C$31*'10 - 2011'!BI49</f>
        <v>#DIV/0!</v>
      </c>
      <c r="AH49" s="35" t="e">
        <f>+$C$31*'10 - 2011'!BJ49</f>
        <v>#DIV/0!</v>
      </c>
      <c r="AI49" s="2"/>
    </row>
    <row r="50" spans="1:35">
      <c r="A50" s="44">
        <v>43</v>
      </c>
      <c r="B50" s="35" t="str">
        <f>+'10 - 2011'!B50</f>
        <v>LIBRE NOMBRAMIENTO</v>
      </c>
      <c r="C50" s="35" t="e">
        <f>+'10 - 2011'!AE50/'10 - 2011'!BK50</f>
        <v>#DIV/0!</v>
      </c>
      <c r="D50" s="35" t="e">
        <f>+$C$31*'10 - 2011'!AF50</f>
        <v>#DIV/0!</v>
      </c>
      <c r="E50" s="35" t="e">
        <f>+$C$31*'10 - 2011'!AG50</f>
        <v>#DIV/0!</v>
      </c>
      <c r="F50" s="35" t="e">
        <f>+$C$31*'10 - 2011'!AH50</f>
        <v>#DIV/0!</v>
      </c>
      <c r="G50" s="35" t="e">
        <f>+$C$31*'10 - 2011'!AI50</f>
        <v>#DIV/0!</v>
      </c>
      <c r="H50" s="35" t="e">
        <f>+$C$31*'10 - 2011'!AJ50</f>
        <v>#DIV/0!</v>
      </c>
      <c r="I50" s="35" t="e">
        <f>+$C$31*'10 - 2011'!AK50</f>
        <v>#DIV/0!</v>
      </c>
      <c r="J50" s="35" t="e">
        <f>+$C$31*'10 - 2011'!AL50</f>
        <v>#DIV/0!</v>
      </c>
      <c r="K50" s="35" t="e">
        <f>+$C$31*'10 - 2011'!AM50</f>
        <v>#DIV/0!</v>
      </c>
      <c r="L50" s="35" t="e">
        <f>+$C$31*'10 - 2011'!AN50</f>
        <v>#DIV/0!</v>
      </c>
      <c r="M50" s="35" t="e">
        <f>+$C$31*'10 - 2011'!AO50</f>
        <v>#DIV/0!</v>
      </c>
      <c r="N50" s="35" t="e">
        <f>+$C$31*'10 - 2011'!AP50</f>
        <v>#DIV/0!</v>
      </c>
      <c r="O50" s="35" t="e">
        <f>+$C$31*'10 - 2011'!AQ50</f>
        <v>#DIV/0!</v>
      </c>
      <c r="P50" s="35" t="e">
        <f>+$C$31*'10 - 2011'!AR50</f>
        <v>#DIV/0!</v>
      </c>
      <c r="Q50" s="35" t="e">
        <f>+$C$31*'10 - 2011'!AS50</f>
        <v>#DIV/0!</v>
      </c>
      <c r="R50" s="35" t="e">
        <f>+$C$31*'10 - 2011'!AT50</f>
        <v>#DIV/0!</v>
      </c>
      <c r="S50" s="35" t="e">
        <f>+$C$31*'10 - 2011'!AU50</f>
        <v>#DIV/0!</v>
      </c>
      <c r="T50" s="35" t="e">
        <f>+$C$31*'10 - 2011'!AV50</f>
        <v>#DIV/0!</v>
      </c>
      <c r="U50" s="35" t="e">
        <f>+$C$31*'10 - 2011'!AW50</f>
        <v>#DIV/0!</v>
      </c>
      <c r="V50" s="35" t="e">
        <f>+$C$31*'10 - 2011'!AX50</f>
        <v>#DIV/0!</v>
      </c>
      <c r="W50" s="35" t="e">
        <f>+$C$31*'10 - 2011'!AY50</f>
        <v>#DIV/0!</v>
      </c>
      <c r="X50" s="35" t="e">
        <f>+$C$31*'10 - 2011'!AZ50</f>
        <v>#DIV/0!</v>
      </c>
      <c r="Y50" s="35" t="e">
        <f>+$C$31*'10 - 2011'!BA50</f>
        <v>#DIV/0!</v>
      </c>
      <c r="Z50" s="35" t="e">
        <f>+$C$31*'10 - 2011'!BB50</f>
        <v>#DIV/0!</v>
      </c>
      <c r="AA50" s="35" t="e">
        <f>+$C$31*'10 - 2011'!BC50</f>
        <v>#DIV/0!</v>
      </c>
      <c r="AB50" s="35" t="e">
        <f>+$C$31*'10 - 2011'!BD50</f>
        <v>#DIV/0!</v>
      </c>
      <c r="AC50" s="35" t="e">
        <f>+$C$31*'10 - 2011'!BE50</f>
        <v>#DIV/0!</v>
      </c>
      <c r="AD50" s="35" t="e">
        <f>+$C$31*'10 - 2011'!BF50</f>
        <v>#DIV/0!</v>
      </c>
      <c r="AE50" s="35" t="e">
        <f>+$C$31*'10 - 2011'!BG50</f>
        <v>#DIV/0!</v>
      </c>
      <c r="AF50" s="35" t="e">
        <f>+$C$31*'10 - 2011'!BH50</f>
        <v>#DIV/0!</v>
      </c>
      <c r="AG50" s="35" t="e">
        <f>+$C$31*'10 - 2011'!BI50</f>
        <v>#DIV/0!</v>
      </c>
      <c r="AH50" s="35" t="e">
        <f>+$C$31*'10 - 2011'!BJ50</f>
        <v>#DIV/0!</v>
      </c>
      <c r="AI50" s="2"/>
    </row>
    <row r="51" spans="1:35">
      <c r="A51" s="44">
        <v>44</v>
      </c>
      <c r="B51" s="35" t="str">
        <f>+'10 - 2011'!B51</f>
        <v>CARRERA</v>
      </c>
      <c r="C51" s="35" t="e">
        <f>+'10 - 2011'!AE51/'10 - 2011'!BK51</f>
        <v>#DIV/0!</v>
      </c>
      <c r="D51" s="35" t="e">
        <f>+$C$31*'10 - 2011'!AF51</f>
        <v>#DIV/0!</v>
      </c>
      <c r="E51" s="35" t="e">
        <f>+$C$31*'10 - 2011'!AG51</f>
        <v>#DIV/0!</v>
      </c>
      <c r="F51" s="35" t="e">
        <f>+$C$31*'10 - 2011'!AH51</f>
        <v>#DIV/0!</v>
      </c>
      <c r="G51" s="35" t="e">
        <f>+$C$31*'10 - 2011'!AI51</f>
        <v>#DIV/0!</v>
      </c>
      <c r="H51" s="35" t="e">
        <f>+$C$31*'10 - 2011'!AJ51</f>
        <v>#DIV/0!</v>
      </c>
      <c r="I51" s="35" t="e">
        <f>+$C$31*'10 - 2011'!AK51</f>
        <v>#DIV/0!</v>
      </c>
      <c r="J51" s="35" t="e">
        <f>+$C$31*'10 - 2011'!AL51</f>
        <v>#DIV/0!</v>
      </c>
      <c r="K51" s="35" t="e">
        <f>+$C$31*'10 - 2011'!AM51</f>
        <v>#DIV/0!</v>
      </c>
      <c r="L51" s="35" t="e">
        <f>+$C$31*'10 - 2011'!AN51</f>
        <v>#DIV/0!</v>
      </c>
      <c r="M51" s="35" t="e">
        <f>+$C$31*'10 - 2011'!AO51</f>
        <v>#DIV/0!</v>
      </c>
      <c r="N51" s="35" t="e">
        <f>+$C$31*'10 - 2011'!AP51</f>
        <v>#DIV/0!</v>
      </c>
      <c r="O51" s="35" t="e">
        <f>+$C$31*'10 - 2011'!AQ51</f>
        <v>#DIV/0!</v>
      </c>
      <c r="P51" s="35" t="e">
        <f>+$C$31*'10 - 2011'!AR51</f>
        <v>#DIV/0!</v>
      </c>
      <c r="Q51" s="35" t="e">
        <f>+$C$31*'10 - 2011'!AS51</f>
        <v>#DIV/0!</v>
      </c>
      <c r="R51" s="35" t="e">
        <f>+$C$31*'10 - 2011'!AT51</f>
        <v>#DIV/0!</v>
      </c>
      <c r="S51" s="35" t="e">
        <f>+$C$31*'10 - 2011'!AU51</f>
        <v>#DIV/0!</v>
      </c>
      <c r="T51" s="35" t="e">
        <f>+$C$31*'10 - 2011'!AV51</f>
        <v>#DIV/0!</v>
      </c>
      <c r="U51" s="35" t="e">
        <f>+$C$31*'10 - 2011'!AW51</f>
        <v>#DIV/0!</v>
      </c>
      <c r="V51" s="35" t="e">
        <f>+$C$31*'10 - 2011'!AX51</f>
        <v>#DIV/0!</v>
      </c>
      <c r="W51" s="35" t="e">
        <f>+$C$31*'10 - 2011'!AY51</f>
        <v>#DIV/0!</v>
      </c>
      <c r="X51" s="35" t="e">
        <f>+$C$31*'10 - 2011'!AZ51</f>
        <v>#DIV/0!</v>
      </c>
      <c r="Y51" s="35" t="e">
        <f>+$C$31*'10 - 2011'!BA51</f>
        <v>#DIV/0!</v>
      </c>
      <c r="Z51" s="35" t="e">
        <f>+$C$31*'10 - 2011'!BB51</f>
        <v>#DIV/0!</v>
      </c>
      <c r="AA51" s="35" t="e">
        <f>+$C$31*'10 - 2011'!BC51</f>
        <v>#DIV/0!</v>
      </c>
      <c r="AB51" s="35" t="e">
        <f>+$C$31*'10 - 2011'!BD51</f>
        <v>#DIV/0!</v>
      </c>
      <c r="AC51" s="35" t="e">
        <f>+$C$31*'10 - 2011'!BE51</f>
        <v>#DIV/0!</v>
      </c>
      <c r="AD51" s="35" t="e">
        <f>+$C$31*'10 - 2011'!BF51</f>
        <v>#DIV/0!</v>
      </c>
      <c r="AE51" s="35" t="e">
        <f>+$C$31*'10 - 2011'!BG51</f>
        <v>#DIV/0!</v>
      </c>
      <c r="AF51" s="35" t="e">
        <f>+$C$31*'10 - 2011'!BH51</f>
        <v>#DIV/0!</v>
      </c>
      <c r="AG51" s="35" t="e">
        <f>+$C$31*'10 - 2011'!BI51</f>
        <v>#DIV/0!</v>
      </c>
      <c r="AH51" s="35" t="e">
        <f>+$C$31*'10 - 2011'!BJ51</f>
        <v>#DIV/0!</v>
      </c>
      <c r="AI51" s="2"/>
    </row>
    <row r="52" spans="1:35">
      <c r="A52" s="44">
        <v>45</v>
      </c>
      <c r="B52" s="35" t="str">
        <f>+'10 - 2011'!B52</f>
        <v>CARRERA</v>
      </c>
      <c r="C52" s="35" t="e">
        <f>+'10 - 2011'!AE52/'10 - 2011'!BK52</f>
        <v>#DIV/0!</v>
      </c>
      <c r="D52" s="35" t="e">
        <f>+$C$31*'10 - 2011'!AF52</f>
        <v>#DIV/0!</v>
      </c>
      <c r="E52" s="35" t="e">
        <f>+$C$31*'10 - 2011'!AG52</f>
        <v>#DIV/0!</v>
      </c>
      <c r="F52" s="35" t="e">
        <f>+$C$31*'10 - 2011'!AH52</f>
        <v>#DIV/0!</v>
      </c>
      <c r="G52" s="35" t="e">
        <f>+$C$31*'10 - 2011'!AI52</f>
        <v>#DIV/0!</v>
      </c>
      <c r="H52" s="35" t="e">
        <f>+$C$31*'10 - 2011'!AJ52</f>
        <v>#DIV/0!</v>
      </c>
      <c r="I52" s="35" t="e">
        <f>+$C$31*'10 - 2011'!AK52</f>
        <v>#DIV/0!</v>
      </c>
      <c r="J52" s="35" t="e">
        <f>+$C$31*'10 - 2011'!AL52</f>
        <v>#DIV/0!</v>
      </c>
      <c r="K52" s="35" t="e">
        <f>+$C$31*'10 - 2011'!AM52</f>
        <v>#DIV/0!</v>
      </c>
      <c r="L52" s="35" t="e">
        <f>+$C$31*'10 - 2011'!AN52</f>
        <v>#DIV/0!</v>
      </c>
      <c r="M52" s="35" t="e">
        <f>+$C$31*'10 - 2011'!AO52</f>
        <v>#DIV/0!</v>
      </c>
      <c r="N52" s="35" t="e">
        <f>+$C$31*'10 - 2011'!AP52</f>
        <v>#DIV/0!</v>
      </c>
      <c r="O52" s="35" t="e">
        <f>+$C$31*'10 - 2011'!AQ52</f>
        <v>#DIV/0!</v>
      </c>
      <c r="P52" s="35" t="e">
        <f>+$C$31*'10 - 2011'!AR52</f>
        <v>#DIV/0!</v>
      </c>
      <c r="Q52" s="35" t="e">
        <f>+$C$31*'10 - 2011'!AS52</f>
        <v>#DIV/0!</v>
      </c>
      <c r="R52" s="35" t="e">
        <f>+$C$31*'10 - 2011'!AT52</f>
        <v>#DIV/0!</v>
      </c>
      <c r="S52" s="35" t="e">
        <f>+$C$31*'10 - 2011'!AU52</f>
        <v>#DIV/0!</v>
      </c>
      <c r="T52" s="35" t="e">
        <f>+$C$31*'10 - 2011'!AV52</f>
        <v>#DIV/0!</v>
      </c>
      <c r="U52" s="35" t="e">
        <f>+$C$31*'10 - 2011'!AW52</f>
        <v>#DIV/0!</v>
      </c>
      <c r="V52" s="35" t="e">
        <f>+$C$31*'10 - 2011'!AX52</f>
        <v>#DIV/0!</v>
      </c>
      <c r="W52" s="35" t="e">
        <f>+$C$31*'10 - 2011'!AY52</f>
        <v>#DIV/0!</v>
      </c>
      <c r="X52" s="35" t="e">
        <f>+$C$31*'10 - 2011'!AZ52</f>
        <v>#DIV/0!</v>
      </c>
      <c r="Y52" s="35" t="e">
        <f>+$C$31*'10 - 2011'!BA52</f>
        <v>#DIV/0!</v>
      </c>
      <c r="Z52" s="35" t="e">
        <f>+$C$31*'10 - 2011'!BB52</f>
        <v>#DIV/0!</v>
      </c>
      <c r="AA52" s="35" t="e">
        <f>+$C$31*'10 - 2011'!BC52</f>
        <v>#DIV/0!</v>
      </c>
      <c r="AB52" s="35" t="e">
        <f>+$C$31*'10 - 2011'!BD52</f>
        <v>#DIV/0!</v>
      </c>
      <c r="AC52" s="35" t="e">
        <f>+$C$31*'10 - 2011'!BE52</f>
        <v>#DIV/0!</v>
      </c>
      <c r="AD52" s="35" t="e">
        <f>+$C$31*'10 - 2011'!BF52</f>
        <v>#DIV/0!</v>
      </c>
      <c r="AE52" s="35" t="e">
        <f>+$C$31*'10 - 2011'!BG52</f>
        <v>#DIV/0!</v>
      </c>
      <c r="AF52" s="35" t="e">
        <f>+$C$31*'10 - 2011'!BH52</f>
        <v>#DIV/0!</v>
      </c>
      <c r="AG52" s="35" t="e">
        <f>+$C$31*'10 - 2011'!BI52</f>
        <v>#DIV/0!</v>
      </c>
      <c r="AH52" s="35" t="e">
        <f>+$C$31*'10 - 2011'!BJ52</f>
        <v>#DIV/0!</v>
      </c>
      <c r="AI52" s="2"/>
    </row>
    <row r="53" spans="1:35">
      <c r="A53" s="44">
        <v>46</v>
      </c>
      <c r="B53" s="35">
        <f>+'10 - 2011'!B53</f>
        <v>0</v>
      </c>
      <c r="C53" s="35" t="e">
        <f>+'10 - 2011'!AE53/'10 - 2011'!BK53</f>
        <v>#DIV/0!</v>
      </c>
      <c r="D53" s="35" t="e">
        <f>+$C$31*'10 - 2011'!AF53</f>
        <v>#DIV/0!</v>
      </c>
      <c r="E53" s="35" t="e">
        <f>+$C$31*'10 - 2011'!AG53</f>
        <v>#DIV/0!</v>
      </c>
      <c r="F53" s="35" t="e">
        <f>+$C$31*'10 - 2011'!AH53</f>
        <v>#DIV/0!</v>
      </c>
      <c r="G53" s="35" t="e">
        <f>+$C$31*'10 - 2011'!AI53</f>
        <v>#DIV/0!</v>
      </c>
      <c r="H53" s="35" t="e">
        <f>+$C$31*'10 - 2011'!AJ53</f>
        <v>#DIV/0!</v>
      </c>
      <c r="I53" s="35" t="e">
        <f>+$C$31*'10 - 2011'!AK53</f>
        <v>#DIV/0!</v>
      </c>
      <c r="J53" s="35" t="e">
        <f>+$C$31*'10 - 2011'!AL53</f>
        <v>#DIV/0!</v>
      </c>
      <c r="K53" s="35" t="e">
        <f>+$C$31*'10 - 2011'!AM53</f>
        <v>#DIV/0!</v>
      </c>
      <c r="L53" s="35" t="e">
        <f>+$C$31*'10 - 2011'!AN53</f>
        <v>#DIV/0!</v>
      </c>
      <c r="M53" s="35" t="e">
        <f>+$C$31*'10 - 2011'!AO53</f>
        <v>#DIV/0!</v>
      </c>
      <c r="N53" s="35" t="e">
        <f>+$C$31*'10 - 2011'!AP53</f>
        <v>#DIV/0!</v>
      </c>
      <c r="O53" s="35" t="e">
        <f>+$C$31*'10 - 2011'!AQ53</f>
        <v>#DIV/0!</v>
      </c>
      <c r="P53" s="35" t="e">
        <f>+$C$31*'10 - 2011'!AR53</f>
        <v>#DIV/0!</v>
      </c>
      <c r="Q53" s="35" t="e">
        <f>+$C$31*'10 - 2011'!AS53</f>
        <v>#DIV/0!</v>
      </c>
      <c r="R53" s="35" t="e">
        <f>+$C$31*'10 - 2011'!AT53</f>
        <v>#DIV/0!</v>
      </c>
      <c r="S53" s="35" t="e">
        <f>+$C$31*'10 - 2011'!AU53</f>
        <v>#DIV/0!</v>
      </c>
      <c r="T53" s="35" t="e">
        <f>+$C$31*'10 - 2011'!AV53</f>
        <v>#DIV/0!</v>
      </c>
      <c r="U53" s="35" t="e">
        <f>+$C$31*'10 - 2011'!AW53</f>
        <v>#DIV/0!</v>
      </c>
      <c r="V53" s="35" t="e">
        <f>+$C$31*'10 - 2011'!AX53</f>
        <v>#DIV/0!</v>
      </c>
      <c r="W53" s="35" t="e">
        <f>+$C$31*'10 - 2011'!AY53</f>
        <v>#DIV/0!</v>
      </c>
      <c r="X53" s="35" t="e">
        <f>+$C$31*'10 - 2011'!AZ53</f>
        <v>#DIV/0!</v>
      </c>
      <c r="Y53" s="35" t="e">
        <f>+$C$31*'10 - 2011'!BA53</f>
        <v>#DIV/0!</v>
      </c>
      <c r="Z53" s="35" t="e">
        <f>+$C$31*'10 - 2011'!BB53</f>
        <v>#DIV/0!</v>
      </c>
      <c r="AA53" s="35" t="e">
        <f>+$C$31*'10 - 2011'!BC53</f>
        <v>#DIV/0!</v>
      </c>
      <c r="AB53" s="35" t="e">
        <f>+$C$31*'10 - 2011'!BD53</f>
        <v>#DIV/0!</v>
      </c>
      <c r="AC53" s="35" t="e">
        <f>+$C$31*'10 - 2011'!BE53</f>
        <v>#DIV/0!</v>
      </c>
      <c r="AD53" s="35" t="e">
        <f>+$C$31*'10 - 2011'!BF53</f>
        <v>#DIV/0!</v>
      </c>
      <c r="AE53" s="35" t="e">
        <f>+$C$31*'10 - 2011'!BG53</f>
        <v>#DIV/0!</v>
      </c>
      <c r="AF53" s="35" t="e">
        <f>+$C$31*'10 - 2011'!BH53</f>
        <v>#DIV/0!</v>
      </c>
      <c r="AG53" s="35" t="e">
        <f>+$C$31*'10 - 2011'!BI53</f>
        <v>#DIV/0!</v>
      </c>
      <c r="AH53" s="35" t="e">
        <f>+$C$31*'10 - 2011'!BJ53</f>
        <v>#DIV/0!</v>
      </c>
      <c r="AI53" s="2"/>
    </row>
    <row r="54" spans="1:35">
      <c r="A54" s="44">
        <v>47</v>
      </c>
      <c r="B54" s="35">
        <f>+'10 - 2011'!B54</f>
        <v>0</v>
      </c>
      <c r="C54" s="35" t="e">
        <f>+'10 - 2011'!AE54/'10 - 2011'!BK54</f>
        <v>#DIV/0!</v>
      </c>
      <c r="D54" s="35" t="e">
        <f>+$C$31*'10 - 2011'!AF54</f>
        <v>#DIV/0!</v>
      </c>
      <c r="E54" s="35" t="e">
        <f>+$C$31*'10 - 2011'!AG54</f>
        <v>#DIV/0!</v>
      </c>
      <c r="F54" s="35" t="e">
        <f>+$C$31*'10 - 2011'!AH54</f>
        <v>#DIV/0!</v>
      </c>
      <c r="G54" s="35" t="e">
        <f>+$C$31*'10 - 2011'!AI54</f>
        <v>#DIV/0!</v>
      </c>
      <c r="H54" s="35" t="e">
        <f>+$C$31*'10 - 2011'!AJ54</f>
        <v>#DIV/0!</v>
      </c>
      <c r="I54" s="35" t="e">
        <f>+$C$31*'10 - 2011'!AK54</f>
        <v>#DIV/0!</v>
      </c>
      <c r="J54" s="35" t="e">
        <f>+$C$31*'10 - 2011'!AL54</f>
        <v>#DIV/0!</v>
      </c>
      <c r="K54" s="35" t="e">
        <f>+$C$31*'10 - 2011'!AM54</f>
        <v>#DIV/0!</v>
      </c>
      <c r="L54" s="35" t="e">
        <f>+$C$31*'10 - 2011'!AN54</f>
        <v>#DIV/0!</v>
      </c>
      <c r="M54" s="35" t="e">
        <f>+$C$31*'10 - 2011'!AO54</f>
        <v>#DIV/0!</v>
      </c>
      <c r="N54" s="35" t="e">
        <f>+$C$31*'10 - 2011'!AP54</f>
        <v>#DIV/0!</v>
      </c>
      <c r="O54" s="35" t="e">
        <f>+$C$31*'10 - 2011'!AQ54</f>
        <v>#DIV/0!</v>
      </c>
      <c r="P54" s="35" t="e">
        <f>+$C$31*'10 - 2011'!AR54</f>
        <v>#DIV/0!</v>
      </c>
      <c r="Q54" s="35" t="e">
        <f>+$C$31*'10 - 2011'!AS54</f>
        <v>#DIV/0!</v>
      </c>
      <c r="R54" s="35" t="e">
        <f>+$C$31*'10 - 2011'!AT54</f>
        <v>#DIV/0!</v>
      </c>
      <c r="S54" s="35" t="e">
        <f>+$C$31*'10 - 2011'!AU54</f>
        <v>#DIV/0!</v>
      </c>
      <c r="T54" s="35" t="e">
        <f>+$C$31*'10 - 2011'!AV54</f>
        <v>#DIV/0!</v>
      </c>
      <c r="U54" s="35" t="e">
        <f>+$C$31*'10 - 2011'!AW54</f>
        <v>#DIV/0!</v>
      </c>
      <c r="V54" s="35" t="e">
        <f>+$C$31*'10 - 2011'!AX54</f>
        <v>#DIV/0!</v>
      </c>
      <c r="W54" s="35" t="e">
        <f>+$C$31*'10 - 2011'!AY54</f>
        <v>#DIV/0!</v>
      </c>
      <c r="X54" s="35" t="e">
        <f>+$C$31*'10 - 2011'!AZ54</f>
        <v>#DIV/0!</v>
      </c>
      <c r="Y54" s="35" t="e">
        <f>+$C$31*'10 - 2011'!BA54</f>
        <v>#DIV/0!</v>
      </c>
      <c r="Z54" s="35" t="e">
        <f>+$C$31*'10 - 2011'!BB54</f>
        <v>#DIV/0!</v>
      </c>
      <c r="AA54" s="35" t="e">
        <f>+$C$31*'10 - 2011'!BC54</f>
        <v>#DIV/0!</v>
      </c>
      <c r="AB54" s="35" t="e">
        <f>+$C$31*'10 - 2011'!BD54</f>
        <v>#DIV/0!</v>
      </c>
      <c r="AC54" s="35" t="e">
        <f>+$C$31*'10 - 2011'!BE54</f>
        <v>#DIV/0!</v>
      </c>
      <c r="AD54" s="35" t="e">
        <f>+$C$31*'10 - 2011'!BF54</f>
        <v>#DIV/0!</v>
      </c>
      <c r="AE54" s="35" t="e">
        <f>+$C$31*'10 - 2011'!BG54</f>
        <v>#DIV/0!</v>
      </c>
      <c r="AF54" s="35" t="e">
        <f>+$C$31*'10 - 2011'!BH54</f>
        <v>#DIV/0!</v>
      </c>
      <c r="AG54" s="35" t="e">
        <f>+$C$31*'10 - 2011'!BI54</f>
        <v>#DIV/0!</v>
      </c>
      <c r="AH54" s="35" t="e">
        <f>+$C$31*'10 - 2011'!BJ54</f>
        <v>#DIV/0!</v>
      </c>
      <c r="AI54" s="2"/>
    </row>
    <row r="55" spans="1:35">
      <c r="A55" s="44">
        <v>48</v>
      </c>
      <c r="B55" s="35">
        <f>+'10 - 2011'!B55</f>
        <v>0</v>
      </c>
      <c r="C55" s="35" t="e">
        <f>+'10 - 2011'!AE55/'10 - 2011'!BK55</f>
        <v>#DIV/0!</v>
      </c>
      <c r="D55" s="35" t="e">
        <f>+$C$31*'10 - 2011'!AF55</f>
        <v>#DIV/0!</v>
      </c>
      <c r="E55" s="35" t="e">
        <f>+$C$31*'10 - 2011'!AG55</f>
        <v>#DIV/0!</v>
      </c>
      <c r="F55" s="35" t="e">
        <f>+$C$31*'10 - 2011'!AH55</f>
        <v>#DIV/0!</v>
      </c>
      <c r="G55" s="35" t="e">
        <f>+$C$31*'10 - 2011'!AI55</f>
        <v>#DIV/0!</v>
      </c>
      <c r="H55" s="35" t="e">
        <f>+$C$31*'10 - 2011'!AJ55</f>
        <v>#DIV/0!</v>
      </c>
      <c r="I55" s="35" t="e">
        <f>+$C$31*'10 - 2011'!AK55</f>
        <v>#DIV/0!</v>
      </c>
      <c r="J55" s="35" t="e">
        <f>+$C$31*'10 - 2011'!AL55</f>
        <v>#DIV/0!</v>
      </c>
      <c r="K55" s="35" t="e">
        <f>+$C$31*'10 - 2011'!AM55</f>
        <v>#DIV/0!</v>
      </c>
      <c r="L55" s="35" t="e">
        <f>+$C$31*'10 - 2011'!AN55</f>
        <v>#DIV/0!</v>
      </c>
      <c r="M55" s="35" t="e">
        <f>+$C$31*'10 - 2011'!AO55</f>
        <v>#DIV/0!</v>
      </c>
      <c r="N55" s="35" t="e">
        <f>+$C$31*'10 - 2011'!AP55</f>
        <v>#DIV/0!</v>
      </c>
      <c r="O55" s="35" t="e">
        <f>+$C$31*'10 - 2011'!AQ55</f>
        <v>#DIV/0!</v>
      </c>
      <c r="P55" s="35" t="e">
        <f>+$C$31*'10 - 2011'!AR55</f>
        <v>#DIV/0!</v>
      </c>
      <c r="Q55" s="35" t="e">
        <f>+$C$31*'10 - 2011'!AS55</f>
        <v>#DIV/0!</v>
      </c>
      <c r="R55" s="35" t="e">
        <f>+$C$31*'10 - 2011'!AT55</f>
        <v>#DIV/0!</v>
      </c>
      <c r="S55" s="35" t="e">
        <f>+$C$31*'10 - 2011'!AU55</f>
        <v>#DIV/0!</v>
      </c>
      <c r="T55" s="35" t="e">
        <f>+$C$31*'10 - 2011'!AV55</f>
        <v>#DIV/0!</v>
      </c>
      <c r="U55" s="35" t="e">
        <f>+$C$31*'10 - 2011'!AW55</f>
        <v>#DIV/0!</v>
      </c>
      <c r="V55" s="35" t="e">
        <f>+$C$31*'10 - 2011'!AX55</f>
        <v>#DIV/0!</v>
      </c>
      <c r="W55" s="35" t="e">
        <f>+$C$31*'10 - 2011'!AY55</f>
        <v>#DIV/0!</v>
      </c>
      <c r="X55" s="35" t="e">
        <f>+$C$31*'10 - 2011'!AZ55</f>
        <v>#DIV/0!</v>
      </c>
      <c r="Y55" s="35" t="e">
        <f>+$C$31*'10 - 2011'!BA55</f>
        <v>#DIV/0!</v>
      </c>
      <c r="Z55" s="35" t="e">
        <f>+$C$31*'10 - 2011'!BB55</f>
        <v>#DIV/0!</v>
      </c>
      <c r="AA55" s="35" t="e">
        <f>+$C$31*'10 - 2011'!BC55</f>
        <v>#DIV/0!</v>
      </c>
      <c r="AB55" s="35" t="e">
        <f>+$C$31*'10 - 2011'!BD55</f>
        <v>#DIV/0!</v>
      </c>
      <c r="AC55" s="35" t="e">
        <f>+$C$31*'10 - 2011'!BE55</f>
        <v>#DIV/0!</v>
      </c>
      <c r="AD55" s="35" t="e">
        <f>+$C$31*'10 - 2011'!BF55</f>
        <v>#DIV/0!</v>
      </c>
      <c r="AE55" s="35" t="e">
        <f>+$C$31*'10 - 2011'!BG55</f>
        <v>#DIV/0!</v>
      </c>
      <c r="AF55" s="35" t="e">
        <f>+$C$31*'10 - 2011'!BH55</f>
        <v>#DIV/0!</v>
      </c>
      <c r="AG55" s="35" t="e">
        <f>+$C$31*'10 - 2011'!BI55</f>
        <v>#DIV/0!</v>
      </c>
      <c r="AH55" s="35" t="e">
        <f>+$C$31*'10 - 2011'!BJ55</f>
        <v>#DIV/0!</v>
      </c>
      <c r="AI55" s="2"/>
    </row>
    <row r="56" spans="1:35">
      <c r="A56" s="44">
        <v>49</v>
      </c>
      <c r="B56" s="35" t="e">
        <f>+'10 - 2011'!#REF!</f>
        <v>#REF!</v>
      </c>
      <c r="C56" s="35" t="e">
        <f>+'10 - 2011'!#REF!/'10 - 2011'!#REF!</f>
        <v>#REF!</v>
      </c>
      <c r="D56" s="35" t="e">
        <f>+$C$31*'10 - 2011'!#REF!</f>
        <v>#DIV/0!</v>
      </c>
      <c r="E56" s="35" t="e">
        <f>+$C$31*'10 - 2011'!#REF!</f>
        <v>#DIV/0!</v>
      </c>
      <c r="F56" s="35" t="e">
        <f>+$C$31*'10 - 2011'!#REF!</f>
        <v>#DIV/0!</v>
      </c>
      <c r="G56" s="35" t="e">
        <f>+$C$31*'10 - 2011'!#REF!</f>
        <v>#DIV/0!</v>
      </c>
      <c r="H56" s="35" t="e">
        <f>+$C$31*'10 - 2011'!#REF!</f>
        <v>#DIV/0!</v>
      </c>
      <c r="I56" s="35" t="e">
        <f>+$C$31*'10 - 2011'!#REF!</f>
        <v>#DIV/0!</v>
      </c>
      <c r="J56" s="35" t="e">
        <f>+$C$31*'10 - 2011'!#REF!</f>
        <v>#DIV/0!</v>
      </c>
      <c r="K56" s="35" t="e">
        <f>+$C$31*'10 - 2011'!#REF!</f>
        <v>#DIV/0!</v>
      </c>
      <c r="L56" s="35" t="e">
        <f>+$C$31*'10 - 2011'!#REF!</f>
        <v>#DIV/0!</v>
      </c>
      <c r="M56" s="35" t="e">
        <f>+$C$31*'10 - 2011'!#REF!</f>
        <v>#DIV/0!</v>
      </c>
      <c r="N56" s="35" t="e">
        <f>+$C$31*'10 - 2011'!#REF!</f>
        <v>#DIV/0!</v>
      </c>
      <c r="O56" s="35" t="e">
        <f>+$C$31*'10 - 2011'!#REF!</f>
        <v>#DIV/0!</v>
      </c>
      <c r="P56" s="35" t="e">
        <f>+$C$31*'10 - 2011'!#REF!</f>
        <v>#DIV/0!</v>
      </c>
      <c r="Q56" s="35" t="e">
        <f>+$C$31*'10 - 2011'!#REF!</f>
        <v>#DIV/0!</v>
      </c>
      <c r="R56" s="35" t="e">
        <f>+$C$31*'10 - 2011'!#REF!</f>
        <v>#DIV/0!</v>
      </c>
      <c r="S56" s="35" t="e">
        <f>+$C$31*'10 - 2011'!#REF!</f>
        <v>#DIV/0!</v>
      </c>
      <c r="T56" s="35" t="e">
        <f>+$C$31*'10 - 2011'!#REF!</f>
        <v>#DIV/0!</v>
      </c>
      <c r="U56" s="35" t="e">
        <f>+$C$31*'10 - 2011'!#REF!</f>
        <v>#DIV/0!</v>
      </c>
      <c r="V56" s="35" t="e">
        <f>+$C$31*'10 - 2011'!#REF!</f>
        <v>#DIV/0!</v>
      </c>
      <c r="W56" s="35" t="e">
        <f>+$C$31*'10 - 2011'!#REF!</f>
        <v>#DIV/0!</v>
      </c>
      <c r="X56" s="35" t="e">
        <f>+$C$31*'10 - 2011'!#REF!</f>
        <v>#DIV/0!</v>
      </c>
      <c r="Y56" s="35" t="e">
        <f>+$C$31*'10 - 2011'!#REF!</f>
        <v>#DIV/0!</v>
      </c>
      <c r="Z56" s="35" t="e">
        <f>+$C$31*'10 - 2011'!#REF!</f>
        <v>#DIV/0!</v>
      </c>
      <c r="AA56" s="35" t="e">
        <f>+$C$31*'10 - 2011'!#REF!</f>
        <v>#DIV/0!</v>
      </c>
      <c r="AB56" s="35" t="e">
        <f>+$C$31*'10 - 2011'!#REF!</f>
        <v>#DIV/0!</v>
      </c>
      <c r="AC56" s="35" t="e">
        <f>+$C$31*'10 - 2011'!#REF!</f>
        <v>#DIV/0!</v>
      </c>
      <c r="AD56" s="35" t="e">
        <f>+$C$31*'10 - 2011'!#REF!</f>
        <v>#DIV/0!</v>
      </c>
      <c r="AE56" s="35" t="e">
        <f>+$C$31*'10 - 2011'!#REF!</f>
        <v>#DIV/0!</v>
      </c>
      <c r="AF56" s="35" t="e">
        <f>+$C$31*'10 - 2011'!#REF!</f>
        <v>#DIV/0!</v>
      </c>
      <c r="AG56" s="35" t="e">
        <f>+$C$31*'10 - 2011'!#REF!</f>
        <v>#DIV/0!</v>
      </c>
      <c r="AH56" s="35" t="e">
        <f>+$C$31*'10 - 2011'!#REF!</f>
        <v>#DIV/0!</v>
      </c>
      <c r="AI56" s="2"/>
    </row>
    <row r="57" spans="1:35">
      <c r="A57" s="44">
        <v>50</v>
      </c>
      <c r="B57" s="35" t="e">
        <f>+'10 - 2011'!#REF!</f>
        <v>#REF!</v>
      </c>
      <c r="C57" s="35" t="e">
        <f>+'10 - 2011'!#REF!/'10 - 2011'!#REF!</f>
        <v>#REF!</v>
      </c>
      <c r="D57" s="35" t="e">
        <f>+$C$31*'10 - 2011'!#REF!</f>
        <v>#DIV/0!</v>
      </c>
      <c r="E57" s="35" t="e">
        <f>+$C$31*'10 - 2011'!#REF!</f>
        <v>#DIV/0!</v>
      </c>
      <c r="F57" s="35" t="e">
        <f>+$C$31*'10 - 2011'!#REF!</f>
        <v>#DIV/0!</v>
      </c>
      <c r="G57" s="35" t="e">
        <f>+$C$31*'10 - 2011'!#REF!</f>
        <v>#DIV/0!</v>
      </c>
      <c r="H57" s="35" t="e">
        <f>+$C$31*'10 - 2011'!#REF!</f>
        <v>#DIV/0!</v>
      </c>
      <c r="I57" s="35" t="e">
        <f>+$C$31*'10 - 2011'!#REF!</f>
        <v>#DIV/0!</v>
      </c>
      <c r="J57" s="35" t="e">
        <f>+$C$31*'10 - 2011'!#REF!</f>
        <v>#DIV/0!</v>
      </c>
      <c r="K57" s="35" t="e">
        <f>+$C$31*'10 - 2011'!#REF!</f>
        <v>#DIV/0!</v>
      </c>
      <c r="L57" s="35" t="e">
        <f>+$C$31*'10 - 2011'!#REF!</f>
        <v>#DIV/0!</v>
      </c>
      <c r="M57" s="35" t="e">
        <f>+$C$31*'10 - 2011'!#REF!</f>
        <v>#DIV/0!</v>
      </c>
      <c r="N57" s="35" t="e">
        <f>+$C$31*'10 - 2011'!#REF!</f>
        <v>#DIV/0!</v>
      </c>
      <c r="O57" s="35" t="e">
        <f>+$C$31*'10 - 2011'!#REF!</f>
        <v>#DIV/0!</v>
      </c>
      <c r="P57" s="35" t="e">
        <f>+$C$31*'10 - 2011'!#REF!</f>
        <v>#DIV/0!</v>
      </c>
      <c r="Q57" s="35" t="e">
        <f>+$C$31*'10 - 2011'!#REF!</f>
        <v>#DIV/0!</v>
      </c>
      <c r="R57" s="35" t="e">
        <f>+$C$31*'10 - 2011'!#REF!</f>
        <v>#DIV/0!</v>
      </c>
      <c r="S57" s="35" t="e">
        <f>+$C$31*'10 - 2011'!#REF!</f>
        <v>#DIV/0!</v>
      </c>
      <c r="T57" s="35" t="e">
        <f>+$C$31*'10 - 2011'!#REF!</f>
        <v>#DIV/0!</v>
      </c>
      <c r="U57" s="35" t="e">
        <f>+$C$31*'10 - 2011'!#REF!</f>
        <v>#DIV/0!</v>
      </c>
      <c r="V57" s="35" t="e">
        <f>+$C$31*'10 - 2011'!#REF!</f>
        <v>#DIV/0!</v>
      </c>
      <c r="W57" s="35" t="e">
        <f>+$C$31*'10 - 2011'!#REF!</f>
        <v>#DIV/0!</v>
      </c>
      <c r="X57" s="35" t="e">
        <f>+$C$31*'10 - 2011'!#REF!</f>
        <v>#DIV/0!</v>
      </c>
      <c r="Y57" s="35" t="e">
        <f>+$C$31*'10 - 2011'!#REF!</f>
        <v>#DIV/0!</v>
      </c>
      <c r="Z57" s="35" t="e">
        <f>+$C$31*'10 - 2011'!#REF!</f>
        <v>#DIV/0!</v>
      </c>
      <c r="AA57" s="35" t="e">
        <f>+$C$31*'10 - 2011'!#REF!</f>
        <v>#DIV/0!</v>
      </c>
      <c r="AB57" s="35" t="e">
        <f>+$C$31*'10 - 2011'!#REF!</f>
        <v>#DIV/0!</v>
      </c>
      <c r="AC57" s="35" t="e">
        <f>+$C$31*'10 - 2011'!#REF!</f>
        <v>#DIV/0!</v>
      </c>
      <c r="AD57" s="35" t="e">
        <f>+$C$31*'10 - 2011'!#REF!</f>
        <v>#DIV/0!</v>
      </c>
      <c r="AE57" s="35" t="e">
        <f>+$C$31*'10 - 2011'!#REF!</f>
        <v>#DIV/0!</v>
      </c>
      <c r="AF57" s="35" t="e">
        <f>+$C$31*'10 - 2011'!#REF!</f>
        <v>#DIV/0!</v>
      </c>
      <c r="AG57" s="35" t="e">
        <f>+$C$31*'10 - 2011'!#REF!</f>
        <v>#DIV/0!</v>
      </c>
      <c r="AH57" s="35" t="e">
        <f>+$C$31*'10 - 2011'!#REF!</f>
        <v>#DIV/0!</v>
      </c>
      <c r="AI57" s="2"/>
    </row>
    <row r="58" spans="1:35">
      <c r="A58" s="44">
        <v>51</v>
      </c>
      <c r="B58" s="35" t="e">
        <f>+'10 - 2011'!#REF!</f>
        <v>#REF!</v>
      </c>
      <c r="C58" s="35" t="e">
        <f>+'10 - 2011'!#REF!/'10 - 2011'!#REF!</f>
        <v>#REF!</v>
      </c>
      <c r="D58" s="35" t="e">
        <f>+$C$31*'10 - 2011'!#REF!</f>
        <v>#DIV/0!</v>
      </c>
      <c r="E58" s="35" t="e">
        <f>+$C$31*'10 - 2011'!#REF!</f>
        <v>#DIV/0!</v>
      </c>
      <c r="F58" s="35" t="e">
        <f>+$C$31*'10 - 2011'!#REF!</f>
        <v>#DIV/0!</v>
      </c>
      <c r="G58" s="35" t="e">
        <f>+$C$31*'10 - 2011'!#REF!</f>
        <v>#DIV/0!</v>
      </c>
      <c r="H58" s="35" t="e">
        <f>+$C$31*'10 - 2011'!#REF!</f>
        <v>#DIV/0!</v>
      </c>
      <c r="I58" s="35" t="e">
        <f>+$C$31*'10 - 2011'!#REF!</f>
        <v>#DIV/0!</v>
      </c>
      <c r="J58" s="35" t="e">
        <f>+$C$31*'10 - 2011'!#REF!</f>
        <v>#DIV/0!</v>
      </c>
      <c r="K58" s="35" t="e">
        <f>+$C$31*'10 - 2011'!#REF!</f>
        <v>#DIV/0!</v>
      </c>
      <c r="L58" s="35" t="e">
        <f>+$C$31*'10 - 2011'!#REF!</f>
        <v>#DIV/0!</v>
      </c>
      <c r="M58" s="35" t="e">
        <f>+$C$31*'10 - 2011'!#REF!</f>
        <v>#DIV/0!</v>
      </c>
      <c r="N58" s="35" t="e">
        <f>+$C$31*'10 - 2011'!#REF!</f>
        <v>#DIV/0!</v>
      </c>
      <c r="O58" s="35" t="e">
        <f>+$C$31*'10 - 2011'!#REF!</f>
        <v>#DIV/0!</v>
      </c>
      <c r="P58" s="35" t="e">
        <f>+$C$31*'10 - 2011'!#REF!</f>
        <v>#DIV/0!</v>
      </c>
      <c r="Q58" s="35" t="e">
        <f>+$C$31*'10 - 2011'!#REF!</f>
        <v>#DIV/0!</v>
      </c>
      <c r="R58" s="35" t="e">
        <f>+$C$31*'10 - 2011'!#REF!</f>
        <v>#DIV/0!</v>
      </c>
      <c r="S58" s="35" t="e">
        <f>+$C$31*'10 - 2011'!#REF!</f>
        <v>#DIV/0!</v>
      </c>
      <c r="T58" s="35" t="e">
        <f>+$C$31*'10 - 2011'!#REF!</f>
        <v>#DIV/0!</v>
      </c>
      <c r="U58" s="35" t="e">
        <f>+$C$31*'10 - 2011'!#REF!</f>
        <v>#DIV/0!</v>
      </c>
      <c r="V58" s="35" t="e">
        <f>+$C$31*'10 - 2011'!#REF!</f>
        <v>#DIV/0!</v>
      </c>
      <c r="W58" s="35" t="e">
        <f>+$C$31*'10 - 2011'!#REF!</f>
        <v>#DIV/0!</v>
      </c>
      <c r="X58" s="35" t="e">
        <f>+$C$31*'10 - 2011'!#REF!</f>
        <v>#DIV/0!</v>
      </c>
      <c r="Y58" s="35" t="e">
        <f>+$C$31*'10 - 2011'!#REF!</f>
        <v>#DIV/0!</v>
      </c>
      <c r="Z58" s="35" t="e">
        <f>+$C$31*'10 - 2011'!#REF!</f>
        <v>#DIV/0!</v>
      </c>
      <c r="AA58" s="35" t="e">
        <f>+$C$31*'10 - 2011'!#REF!</f>
        <v>#DIV/0!</v>
      </c>
      <c r="AB58" s="35" t="e">
        <f>+$C$31*'10 - 2011'!#REF!</f>
        <v>#DIV/0!</v>
      </c>
      <c r="AC58" s="35" t="e">
        <f>+$C$31*'10 - 2011'!#REF!</f>
        <v>#DIV/0!</v>
      </c>
      <c r="AD58" s="35" t="e">
        <f>+$C$31*'10 - 2011'!#REF!</f>
        <v>#DIV/0!</v>
      </c>
      <c r="AE58" s="35" t="e">
        <f>+$C$31*'10 - 2011'!#REF!</f>
        <v>#DIV/0!</v>
      </c>
      <c r="AF58" s="35" t="e">
        <f>+$C$31*'10 - 2011'!#REF!</f>
        <v>#DIV/0!</v>
      </c>
      <c r="AG58" s="35" t="e">
        <f>+$C$31*'10 - 2011'!#REF!</f>
        <v>#DIV/0!</v>
      </c>
      <c r="AH58" s="35" t="e">
        <f>+$C$31*'10 - 2011'!#REF!</f>
        <v>#DIV/0!</v>
      </c>
      <c r="AI58" s="2"/>
    </row>
    <row r="59" spans="1:35">
      <c r="A59" s="44">
        <v>52</v>
      </c>
      <c r="B59" s="35" t="e">
        <f>+'10 - 2011'!#REF!</f>
        <v>#REF!</v>
      </c>
      <c r="C59" s="35" t="e">
        <f>+'10 - 2011'!#REF!/'10 - 2011'!#REF!</f>
        <v>#REF!</v>
      </c>
      <c r="D59" s="35" t="e">
        <f>+$C$31*'10 - 2011'!#REF!</f>
        <v>#DIV/0!</v>
      </c>
      <c r="E59" s="35" t="e">
        <f>+$C$31*'10 - 2011'!#REF!</f>
        <v>#DIV/0!</v>
      </c>
      <c r="F59" s="35" t="e">
        <f>+$C$31*'10 - 2011'!#REF!</f>
        <v>#DIV/0!</v>
      </c>
      <c r="G59" s="35" t="e">
        <f>+$C$31*'10 - 2011'!#REF!</f>
        <v>#DIV/0!</v>
      </c>
      <c r="H59" s="35" t="e">
        <f>+$C$31*'10 - 2011'!#REF!</f>
        <v>#DIV/0!</v>
      </c>
      <c r="I59" s="35" t="e">
        <f>+$C$31*'10 - 2011'!#REF!</f>
        <v>#DIV/0!</v>
      </c>
      <c r="J59" s="35" t="e">
        <f>+$C$31*'10 - 2011'!#REF!</f>
        <v>#DIV/0!</v>
      </c>
      <c r="K59" s="35" t="e">
        <f>+$C$31*'10 - 2011'!#REF!</f>
        <v>#DIV/0!</v>
      </c>
      <c r="L59" s="35" t="e">
        <f>+$C$31*'10 - 2011'!#REF!</f>
        <v>#DIV/0!</v>
      </c>
      <c r="M59" s="35" t="e">
        <f>+$C$31*'10 - 2011'!#REF!</f>
        <v>#DIV/0!</v>
      </c>
      <c r="N59" s="35" t="e">
        <f>+$C$31*'10 - 2011'!#REF!</f>
        <v>#DIV/0!</v>
      </c>
      <c r="O59" s="35" t="e">
        <f>+$C$31*'10 - 2011'!#REF!</f>
        <v>#DIV/0!</v>
      </c>
      <c r="P59" s="35" t="e">
        <f>+$C$31*'10 - 2011'!#REF!</f>
        <v>#DIV/0!</v>
      </c>
      <c r="Q59" s="35" t="e">
        <f>+$C$31*'10 - 2011'!#REF!</f>
        <v>#DIV/0!</v>
      </c>
      <c r="R59" s="35" t="e">
        <f>+$C$31*'10 - 2011'!#REF!</f>
        <v>#DIV/0!</v>
      </c>
      <c r="S59" s="35" t="e">
        <f>+$C$31*'10 - 2011'!#REF!</f>
        <v>#DIV/0!</v>
      </c>
      <c r="T59" s="35" t="e">
        <f>+$C$31*'10 - 2011'!#REF!</f>
        <v>#DIV/0!</v>
      </c>
      <c r="U59" s="35" t="e">
        <f>+$C$31*'10 - 2011'!#REF!</f>
        <v>#DIV/0!</v>
      </c>
      <c r="V59" s="35" t="e">
        <f>+$C$31*'10 - 2011'!#REF!</f>
        <v>#DIV/0!</v>
      </c>
      <c r="W59" s="35" t="e">
        <f>+$C$31*'10 - 2011'!#REF!</f>
        <v>#DIV/0!</v>
      </c>
      <c r="X59" s="35" t="e">
        <f>+$C$31*'10 - 2011'!#REF!</f>
        <v>#DIV/0!</v>
      </c>
      <c r="Y59" s="35" t="e">
        <f>+$C$31*'10 - 2011'!#REF!</f>
        <v>#DIV/0!</v>
      </c>
      <c r="Z59" s="35" t="e">
        <f>+$C$31*'10 - 2011'!#REF!</f>
        <v>#DIV/0!</v>
      </c>
      <c r="AA59" s="35" t="e">
        <f>+$C$31*'10 - 2011'!#REF!</f>
        <v>#DIV/0!</v>
      </c>
      <c r="AB59" s="35" t="e">
        <f>+$C$31*'10 - 2011'!#REF!</f>
        <v>#DIV/0!</v>
      </c>
      <c r="AC59" s="35" t="e">
        <f>+$C$31*'10 - 2011'!#REF!</f>
        <v>#DIV/0!</v>
      </c>
      <c r="AD59" s="35" t="e">
        <f>+$C$31*'10 - 2011'!#REF!</f>
        <v>#DIV/0!</v>
      </c>
      <c r="AE59" s="35" t="e">
        <f>+$C$31*'10 - 2011'!#REF!</f>
        <v>#DIV/0!</v>
      </c>
      <c r="AF59" s="35" t="e">
        <f>+$C$31*'10 - 2011'!#REF!</f>
        <v>#DIV/0!</v>
      </c>
      <c r="AG59" s="35" t="e">
        <f>+$C$31*'10 - 2011'!#REF!</f>
        <v>#DIV/0!</v>
      </c>
      <c r="AH59" s="35" t="e">
        <f>+$C$31*'10 - 2011'!#REF!</f>
        <v>#DIV/0!</v>
      </c>
      <c r="AI59" s="2"/>
    </row>
    <row r="60" spans="1:35">
      <c r="A60" s="44">
        <v>53</v>
      </c>
      <c r="B60" s="35" t="e">
        <f>+'10 - 2011'!#REF!</f>
        <v>#REF!</v>
      </c>
      <c r="C60" s="35" t="e">
        <f>+'10 - 2011'!#REF!/'10 - 2011'!#REF!</f>
        <v>#REF!</v>
      </c>
      <c r="D60" s="35" t="e">
        <f>+$C$31*'10 - 2011'!#REF!</f>
        <v>#DIV/0!</v>
      </c>
      <c r="E60" s="35" t="e">
        <f>+$C$31*'10 - 2011'!#REF!</f>
        <v>#DIV/0!</v>
      </c>
      <c r="F60" s="35" t="e">
        <f>+$C$31*'10 - 2011'!#REF!</f>
        <v>#DIV/0!</v>
      </c>
      <c r="G60" s="35" t="e">
        <f>+$C$31*'10 - 2011'!#REF!</f>
        <v>#DIV/0!</v>
      </c>
      <c r="H60" s="35" t="e">
        <f>+$C$31*'10 - 2011'!#REF!</f>
        <v>#DIV/0!</v>
      </c>
      <c r="I60" s="35" t="e">
        <f>+$C$31*'10 - 2011'!#REF!</f>
        <v>#DIV/0!</v>
      </c>
      <c r="J60" s="35" t="e">
        <f>+$C$31*'10 - 2011'!#REF!</f>
        <v>#DIV/0!</v>
      </c>
      <c r="K60" s="35" t="e">
        <f>+$C$31*'10 - 2011'!#REF!</f>
        <v>#DIV/0!</v>
      </c>
      <c r="L60" s="35" t="e">
        <f>+$C$31*'10 - 2011'!#REF!</f>
        <v>#DIV/0!</v>
      </c>
      <c r="M60" s="35" t="e">
        <f>+$C$31*'10 - 2011'!#REF!</f>
        <v>#DIV/0!</v>
      </c>
      <c r="N60" s="35" t="e">
        <f>+$C$31*'10 - 2011'!#REF!</f>
        <v>#DIV/0!</v>
      </c>
      <c r="O60" s="35" t="e">
        <f>+$C$31*'10 - 2011'!#REF!</f>
        <v>#DIV/0!</v>
      </c>
      <c r="P60" s="35" t="e">
        <f>+$C$31*'10 - 2011'!#REF!</f>
        <v>#DIV/0!</v>
      </c>
      <c r="Q60" s="35" t="e">
        <f>+$C$31*'10 - 2011'!#REF!</f>
        <v>#DIV/0!</v>
      </c>
      <c r="R60" s="35" t="e">
        <f>+$C$31*'10 - 2011'!#REF!</f>
        <v>#DIV/0!</v>
      </c>
      <c r="S60" s="35" t="e">
        <f>+$C$31*'10 - 2011'!#REF!</f>
        <v>#DIV/0!</v>
      </c>
      <c r="T60" s="35" t="e">
        <f>+$C$31*'10 - 2011'!#REF!</f>
        <v>#DIV/0!</v>
      </c>
      <c r="U60" s="35" t="e">
        <f>+$C$31*'10 - 2011'!#REF!</f>
        <v>#DIV/0!</v>
      </c>
      <c r="V60" s="35" t="e">
        <f>+$C$31*'10 - 2011'!#REF!</f>
        <v>#DIV/0!</v>
      </c>
      <c r="W60" s="35" t="e">
        <f>+$C$31*'10 - 2011'!#REF!</f>
        <v>#DIV/0!</v>
      </c>
      <c r="X60" s="35" t="e">
        <f>+$C$31*'10 - 2011'!#REF!</f>
        <v>#DIV/0!</v>
      </c>
      <c r="Y60" s="35" t="e">
        <f>+$C$31*'10 - 2011'!#REF!</f>
        <v>#DIV/0!</v>
      </c>
      <c r="Z60" s="35" t="e">
        <f>+$C$31*'10 - 2011'!#REF!</f>
        <v>#DIV/0!</v>
      </c>
      <c r="AA60" s="35" t="e">
        <f>+$C$31*'10 - 2011'!#REF!</f>
        <v>#DIV/0!</v>
      </c>
      <c r="AB60" s="35" t="e">
        <f>+$C$31*'10 - 2011'!#REF!</f>
        <v>#DIV/0!</v>
      </c>
      <c r="AC60" s="35" t="e">
        <f>+$C$31*'10 - 2011'!#REF!</f>
        <v>#DIV/0!</v>
      </c>
      <c r="AD60" s="35" t="e">
        <f>+$C$31*'10 - 2011'!#REF!</f>
        <v>#DIV/0!</v>
      </c>
      <c r="AE60" s="35" t="e">
        <f>+$C$31*'10 - 2011'!#REF!</f>
        <v>#DIV/0!</v>
      </c>
      <c r="AF60" s="35" t="e">
        <f>+$C$31*'10 - 2011'!#REF!</f>
        <v>#DIV/0!</v>
      </c>
      <c r="AG60" s="35" t="e">
        <f>+$C$31*'10 - 2011'!#REF!</f>
        <v>#DIV/0!</v>
      </c>
      <c r="AH60" s="35" t="e">
        <f>+$C$31*'10 - 2011'!#REF!</f>
        <v>#DIV/0!</v>
      </c>
      <c r="AI60" s="2"/>
    </row>
    <row r="61" spans="1:35">
      <c r="A61" s="44">
        <v>54</v>
      </c>
      <c r="B61" s="35" t="e">
        <f>+'10 - 2011'!#REF!</f>
        <v>#REF!</v>
      </c>
      <c r="C61" s="35" t="e">
        <f>+'10 - 2011'!#REF!/'10 - 2011'!#REF!</f>
        <v>#REF!</v>
      </c>
      <c r="D61" s="35" t="e">
        <f>+$C$31*'10 - 2011'!#REF!</f>
        <v>#DIV/0!</v>
      </c>
      <c r="E61" s="35" t="e">
        <f>+$C$31*'10 - 2011'!#REF!</f>
        <v>#DIV/0!</v>
      </c>
      <c r="F61" s="35" t="e">
        <f>+$C$31*'10 - 2011'!#REF!</f>
        <v>#DIV/0!</v>
      </c>
      <c r="G61" s="35" t="e">
        <f>+$C$31*'10 - 2011'!#REF!</f>
        <v>#DIV/0!</v>
      </c>
      <c r="H61" s="35" t="e">
        <f>+$C$31*'10 - 2011'!#REF!</f>
        <v>#DIV/0!</v>
      </c>
      <c r="I61" s="35" t="e">
        <f>+$C$31*'10 - 2011'!#REF!</f>
        <v>#DIV/0!</v>
      </c>
      <c r="J61" s="35" t="e">
        <f>+$C$31*'10 - 2011'!#REF!</f>
        <v>#DIV/0!</v>
      </c>
      <c r="K61" s="35" t="e">
        <f>+$C$31*'10 - 2011'!#REF!</f>
        <v>#DIV/0!</v>
      </c>
      <c r="L61" s="35" t="e">
        <f>+$C$31*'10 - 2011'!#REF!</f>
        <v>#DIV/0!</v>
      </c>
      <c r="M61" s="35" t="e">
        <f>+$C$31*'10 - 2011'!#REF!</f>
        <v>#DIV/0!</v>
      </c>
      <c r="N61" s="35" t="e">
        <f>+$C$31*'10 - 2011'!#REF!</f>
        <v>#DIV/0!</v>
      </c>
      <c r="O61" s="35" t="e">
        <f>+$C$31*'10 - 2011'!#REF!</f>
        <v>#DIV/0!</v>
      </c>
      <c r="P61" s="35" t="e">
        <f>+$C$31*'10 - 2011'!#REF!</f>
        <v>#DIV/0!</v>
      </c>
      <c r="Q61" s="35" t="e">
        <f>+$C$31*'10 - 2011'!#REF!</f>
        <v>#DIV/0!</v>
      </c>
      <c r="R61" s="35" t="e">
        <f>+$C$31*'10 - 2011'!#REF!</f>
        <v>#DIV/0!</v>
      </c>
      <c r="S61" s="35" t="e">
        <f>+$C$31*'10 - 2011'!#REF!</f>
        <v>#DIV/0!</v>
      </c>
      <c r="T61" s="35" t="e">
        <f>+$C$31*'10 - 2011'!#REF!</f>
        <v>#DIV/0!</v>
      </c>
      <c r="U61" s="35" t="e">
        <f>+$C$31*'10 - 2011'!#REF!</f>
        <v>#DIV/0!</v>
      </c>
      <c r="V61" s="35" t="e">
        <f>+$C$31*'10 - 2011'!#REF!</f>
        <v>#DIV/0!</v>
      </c>
      <c r="W61" s="35" t="e">
        <f>+$C$31*'10 - 2011'!#REF!</f>
        <v>#DIV/0!</v>
      </c>
      <c r="X61" s="35" t="e">
        <f>+$C$31*'10 - 2011'!#REF!</f>
        <v>#DIV/0!</v>
      </c>
      <c r="Y61" s="35" t="e">
        <f>+$C$31*'10 - 2011'!#REF!</f>
        <v>#DIV/0!</v>
      </c>
      <c r="Z61" s="35" t="e">
        <f>+$C$31*'10 - 2011'!#REF!</f>
        <v>#DIV/0!</v>
      </c>
      <c r="AA61" s="35" t="e">
        <f>+$C$31*'10 - 2011'!#REF!</f>
        <v>#DIV/0!</v>
      </c>
      <c r="AB61" s="35" t="e">
        <f>+$C$31*'10 - 2011'!#REF!</f>
        <v>#DIV/0!</v>
      </c>
      <c r="AC61" s="35" t="e">
        <f>+$C$31*'10 - 2011'!#REF!</f>
        <v>#DIV/0!</v>
      </c>
      <c r="AD61" s="35" t="e">
        <f>+$C$31*'10 - 2011'!#REF!</f>
        <v>#DIV/0!</v>
      </c>
      <c r="AE61" s="35" t="e">
        <f>+$C$31*'10 - 2011'!#REF!</f>
        <v>#DIV/0!</v>
      </c>
      <c r="AF61" s="35" t="e">
        <f>+$C$31*'10 - 2011'!#REF!</f>
        <v>#DIV/0!</v>
      </c>
      <c r="AG61" s="35" t="e">
        <f>+$C$31*'10 - 2011'!#REF!</f>
        <v>#DIV/0!</v>
      </c>
      <c r="AH61" s="35" t="e">
        <f>+$C$31*'10 - 2011'!#REF!</f>
        <v>#DIV/0!</v>
      </c>
      <c r="AI61" s="2"/>
    </row>
    <row r="62" spans="1:35">
      <c r="A62" s="44">
        <v>55</v>
      </c>
      <c r="B62" s="35" t="e">
        <f>+'10 - 2011'!#REF!</f>
        <v>#REF!</v>
      </c>
      <c r="C62" s="35" t="e">
        <f>+'10 - 2011'!#REF!/'10 - 2011'!#REF!</f>
        <v>#REF!</v>
      </c>
      <c r="D62" s="35" t="e">
        <f>+$C$31*'10 - 2011'!#REF!</f>
        <v>#DIV/0!</v>
      </c>
      <c r="E62" s="35" t="e">
        <f>+$C$31*'10 - 2011'!#REF!</f>
        <v>#DIV/0!</v>
      </c>
      <c r="F62" s="35" t="e">
        <f>+$C$31*'10 - 2011'!#REF!</f>
        <v>#DIV/0!</v>
      </c>
      <c r="G62" s="35" t="e">
        <f>+$C$31*'10 - 2011'!#REF!</f>
        <v>#DIV/0!</v>
      </c>
      <c r="H62" s="35" t="e">
        <f>+$C$31*'10 - 2011'!#REF!</f>
        <v>#DIV/0!</v>
      </c>
      <c r="I62" s="35" t="e">
        <f>+$C$31*'10 - 2011'!#REF!</f>
        <v>#DIV/0!</v>
      </c>
      <c r="J62" s="35" t="e">
        <f>+$C$31*'10 - 2011'!#REF!</f>
        <v>#DIV/0!</v>
      </c>
      <c r="K62" s="35" t="e">
        <f>+$C$31*'10 - 2011'!#REF!</f>
        <v>#DIV/0!</v>
      </c>
      <c r="L62" s="35" t="e">
        <f>+$C$31*'10 - 2011'!#REF!</f>
        <v>#DIV/0!</v>
      </c>
      <c r="M62" s="35" t="e">
        <f>+$C$31*'10 - 2011'!#REF!</f>
        <v>#DIV/0!</v>
      </c>
      <c r="N62" s="35" t="e">
        <f>+$C$31*'10 - 2011'!#REF!</f>
        <v>#DIV/0!</v>
      </c>
      <c r="O62" s="35" t="e">
        <f>+$C$31*'10 - 2011'!#REF!</f>
        <v>#DIV/0!</v>
      </c>
      <c r="P62" s="35" t="e">
        <f>+$C$31*'10 - 2011'!#REF!</f>
        <v>#DIV/0!</v>
      </c>
      <c r="Q62" s="35" t="e">
        <f>+$C$31*'10 - 2011'!#REF!</f>
        <v>#DIV/0!</v>
      </c>
      <c r="R62" s="35" t="e">
        <f>+$C$31*'10 - 2011'!#REF!</f>
        <v>#DIV/0!</v>
      </c>
      <c r="S62" s="35" t="e">
        <f>+$C$31*'10 - 2011'!#REF!</f>
        <v>#DIV/0!</v>
      </c>
      <c r="T62" s="35" t="e">
        <f>+$C$31*'10 - 2011'!#REF!</f>
        <v>#DIV/0!</v>
      </c>
      <c r="U62" s="35" t="e">
        <f>+$C$31*'10 - 2011'!#REF!</f>
        <v>#DIV/0!</v>
      </c>
      <c r="V62" s="35" t="e">
        <f>+$C$31*'10 - 2011'!#REF!</f>
        <v>#DIV/0!</v>
      </c>
      <c r="W62" s="35" t="e">
        <f>+$C$31*'10 - 2011'!#REF!</f>
        <v>#DIV/0!</v>
      </c>
      <c r="X62" s="35" t="e">
        <f>+$C$31*'10 - 2011'!#REF!</f>
        <v>#DIV/0!</v>
      </c>
      <c r="Y62" s="35" t="e">
        <f>+$C$31*'10 - 2011'!#REF!</f>
        <v>#DIV/0!</v>
      </c>
      <c r="Z62" s="35" t="e">
        <f>+$C$31*'10 - 2011'!#REF!</f>
        <v>#DIV/0!</v>
      </c>
      <c r="AA62" s="35" t="e">
        <f>+$C$31*'10 - 2011'!#REF!</f>
        <v>#DIV/0!</v>
      </c>
      <c r="AB62" s="35" t="e">
        <f>+$C$31*'10 - 2011'!#REF!</f>
        <v>#DIV/0!</v>
      </c>
      <c r="AC62" s="35" t="e">
        <f>+$C$31*'10 - 2011'!#REF!</f>
        <v>#DIV/0!</v>
      </c>
      <c r="AD62" s="35" t="e">
        <f>+$C$31*'10 - 2011'!#REF!</f>
        <v>#DIV/0!</v>
      </c>
      <c r="AE62" s="35" t="e">
        <f>+$C$31*'10 - 2011'!#REF!</f>
        <v>#DIV/0!</v>
      </c>
      <c r="AF62" s="35" t="e">
        <f>+$C$31*'10 - 2011'!#REF!</f>
        <v>#DIV/0!</v>
      </c>
      <c r="AG62" s="35" t="e">
        <f>+$C$31*'10 - 2011'!#REF!</f>
        <v>#DIV/0!</v>
      </c>
      <c r="AH62" s="35" t="e">
        <f>+$C$31*'10 - 2011'!#REF!</f>
        <v>#DIV/0!</v>
      </c>
      <c r="AI62" s="2"/>
    </row>
    <row r="63" spans="1:35">
      <c r="A63" s="44">
        <v>56</v>
      </c>
      <c r="B63" s="35" t="e">
        <f>+'10 - 2011'!#REF!</f>
        <v>#REF!</v>
      </c>
      <c r="C63" s="35" t="e">
        <f>+'10 - 2011'!#REF!/'10 - 2011'!#REF!</f>
        <v>#REF!</v>
      </c>
      <c r="D63" s="35" t="e">
        <f>+$C$31*'10 - 2011'!#REF!</f>
        <v>#DIV/0!</v>
      </c>
      <c r="E63" s="35" t="e">
        <f>+$C$31*'10 - 2011'!#REF!</f>
        <v>#DIV/0!</v>
      </c>
      <c r="F63" s="35" t="e">
        <f>+$C$31*'10 - 2011'!#REF!</f>
        <v>#DIV/0!</v>
      </c>
      <c r="G63" s="35" t="e">
        <f>+$C$31*'10 - 2011'!#REF!</f>
        <v>#DIV/0!</v>
      </c>
      <c r="H63" s="35" t="e">
        <f>+$C$31*'10 - 2011'!#REF!</f>
        <v>#DIV/0!</v>
      </c>
      <c r="I63" s="35" t="e">
        <f>+$C$31*'10 - 2011'!#REF!</f>
        <v>#DIV/0!</v>
      </c>
      <c r="J63" s="35" t="e">
        <f>+$C$31*'10 - 2011'!#REF!</f>
        <v>#DIV/0!</v>
      </c>
      <c r="K63" s="35" t="e">
        <f>+$C$31*'10 - 2011'!#REF!</f>
        <v>#DIV/0!</v>
      </c>
      <c r="L63" s="35" t="e">
        <f>+$C$31*'10 - 2011'!#REF!</f>
        <v>#DIV/0!</v>
      </c>
      <c r="M63" s="35" t="e">
        <f>+$C$31*'10 - 2011'!#REF!</f>
        <v>#DIV/0!</v>
      </c>
      <c r="N63" s="35" t="e">
        <f>+$C$31*'10 - 2011'!#REF!</f>
        <v>#DIV/0!</v>
      </c>
      <c r="O63" s="35" t="e">
        <f>+$C$31*'10 - 2011'!#REF!</f>
        <v>#DIV/0!</v>
      </c>
      <c r="P63" s="35" t="e">
        <f>+$C$31*'10 - 2011'!#REF!</f>
        <v>#DIV/0!</v>
      </c>
      <c r="Q63" s="35" t="e">
        <f>+$C$31*'10 - 2011'!#REF!</f>
        <v>#DIV/0!</v>
      </c>
      <c r="R63" s="35" t="e">
        <f>+$C$31*'10 - 2011'!#REF!</f>
        <v>#DIV/0!</v>
      </c>
      <c r="S63" s="35" t="e">
        <f>+$C$31*'10 - 2011'!#REF!</f>
        <v>#DIV/0!</v>
      </c>
      <c r="T63" s="35" t="e">
        <f>+$C$31*'10 - 2011'!#REF!</f>
        <v>#DIV/0!</v>
      </c>
      <c r="U63" s="35" t="e">
        <f>+$C$31*'10 - 2011'!#REF!</f>
        <v>#DIV/0!</v>
      </c>
      <c r="V63" s="35" t="e">
        <f>+$C$31*'10 - 2011'!#REF!</f>
        <v>#DIV/0!</v>
      </c>
      <c r="W63" s="35" t="e">
        <f>+$C$31*'10 - 2011'!#REF!</f>
        <v>#DIV/0!</v>
      </c>
      <c r="X63" s="35" t="e">
        <f>+$C$31*'10 - 2011'!#REF!</f>
        <v>#DIV/0!</v>
      </c>
      <c r="Y63" s="35" t="e">
        <f>+$C$31*'10 - 2011'!#REF!</f>
        <v>#DIV/0!</v>
      </c>
      <c r="Z63" s="35" t="e">
        <f>+$C$31*'10 - 2011'!#REF!</f>
        <v>#DIV/0!</v>
      </c>
      <c r="AA63" s="35" t="e">
        <f>+$C$31*'10 - 2011'!#REF!</f>
        <v>#DIV/0!</v>
      </c>
      <c r="AB63" s="35" t="e">
        <f>+$C$31*'10 - 2011'!#REF!</f>
        <v>#DIV/0!</v>
      </c>
      <c r="AC63" s="35" t="e">
        <f>+$C$31*'10 - 2011'!#REF!</f>
        <v>#DIV/0!</v>
      </c>
      <c r="AD63" s="35" t="e">
        <f>+$C$31*'10 - 2011'!#REF!</f>
        <v>#DIV/0!</v>
      </c>
      <c r="AE63" s="35" t="e">
        <f>+$C$31*'10 - 2011'!#REF!</f>
        <v>#DIV/0!</v>
      </c>
      <c r="AF63" s="35" t="e">
        <f>+$C$31*'10 - 2011'!#REF!</f>
        <v>#DIV/0!</v>
      </c>
      <c r="AG63" s="35" t="e">
        <f>+$C$31*'10 - 2011'!#REF!</f>
        <v>#DIV/0!</v>
      </c>
      <c r="AH63" s="35" t="e">
        <f>+$C$31*'10 - 2011'!#REF!</f>
        <v>#DIV/0!</v>
      </c>
      <c r="AI63" s="2"/>
    </row>
    <row r="64" spans="1:35">
      <c r="A64" s="44">
        <v>57</v>
      </c>
      <c r="B64" s="35" t="e">
        <f>+'10 - 2011'!#REF!</f>
        <v>#REF!</v>
      </c>
      <c r="C64" s="35" t="e">
        <f>+'10 - 2011'!#REF!/'10 - 2011'!#REF!</f>
        <v>#REF!</v>
      </c>
      <c r="D64" s="35" t="e">
        <f>+$C$31*'10 - 2011'!#REF!</f>
        <v>#DIV/0!</v>
      </c>
      <c r="E64" s="35" t="e">
        <f>+$C$31*'10 - 2011'!#REF!</f>
        <v>#DIV/0!</v>
      </c>
      <c r="F64" s="35" t="e">
        <f>+$C$31*'10 - 2011'!#REF!</f>
        <v>#DIV/0!</v>
      </c>
      <c r="G64" s="35" t="e">
        <f>+$C$31*'10 - 2011'!#REF!</f>
        <v>#DIV/0!</v>
      </c>
      <c r="H64" s="35" t="e">
        <f>+$C$31*'10 - 2011'!#REF!</f>
        <v>#DIV/0!</v>
      </c>
      <c r="I64" s="35" t="e">
        <f>+$C$31*'10 - 2011'!#REF!</f>
        <v>#DIV/0!</v>
      </c>
      <c r="J64" s="35" t="e">
        <f>+$C$31*'10 - 2011'!#REF!</f>
        <v>#DIV/0!</v>
      </c>
      <c r="K64" s="35" t="e">
        <f>+$C$31*'10 - 2011'!#REF!</f>
        <v>#DIV/0!</v>
      </c>
      <c r="L64" s="35" t="e">
        <f>+$C$31*'10 - 2011'!#REF!</f>
        <v>#DIV/0!</v>
      </c>
      <c r="M64" s="35" t="e">
        <f>+$C$31*'10 - 2011'!#REF!</f>
        <v>#DIV/0!</v>
      </c>
      <c r="N64" s="35" t="e">
        <f>+$C$31*'10 - 2011'!#REF!</f>
        <v>#DIV/0!</v>
      </c>
      <c r="O64" s="35" t="e">
        <f>+$C$31*'10 - 2011'!#REF!</f>
        <v>#DIV/0!</v>
      </c>
      <c r="P64" s="35" t="e">
        <f>+$C$31*'10 - 2011'!#REF!</f>
        <v>#DIV/0!</v>
      </c>
      <c r="Q64" s="35" t="e">
        <f>+$C$31*'10 - 2011'!#REF!</f>
        <v>#DIV/0!</v>
      </c>
      <c r="R64" s="35" t="e">
        <f>+$C$31*'10 - 2011'!#REF!</f>
        <v>#DIV/0!</v>
      </c>
      <c r="S64" s="35" t="e">
        <f>+$C$31*'10 - 2011'!#REF!</f>
        <v>#DIV/0!</v>
      </c>
      <c r="T64" s="35" t="e">
        <f>+$C$31*'10 - 2011'!#REF!</f>
        <v>#DIV/0!</v>
      </c>
      <c r="U64" s="35" t="e">
        <f>+$C$31*'10 - 2011'!#REF!</f>
        <v>#DIV/0!</v>
      </c>
      <c r="V64" s="35" t="e">
        <f>+$C$31*'10 - 2011'!#REF!</f>
        <v>#DIV/0!</v>
      </c>
      <c r="W64" s="35" t="e">
        <f>+$C$31*'10 - 2011'!#REF!</f>
        <v>#DIV/0!</v>
      </c>
      <c r="X64" s="35" t="e">
        <f>+$C$31*'10 - 2011'!#REF!</f>
        <v>#DIV/0!</v>
      </c>
      <c r="Y64" s="35" t="e">
        <f>+$C$31*'10 - 2011'!#REF!</f>
        <v>#DIV/0!</v>
      </c>
      <c r="Z64" s="35" t="e">
        <f>+$C$31*'10 - 2011'!#REF!</f>
        <v>#DIV/0!</v>
      </c>
      <c r="AA64" s="35" t="e">
        <f>+$C$31*'10 - 2011'!#REF!</f>
        <v>#DIV/0!</v>
      </c>
      <c r="AB64" s="35" t="e">
        <f>+$C$31*'10 - 2011'!#REF!</f>
        <v>#DIV/0!</v>
      </c>
      <c r="AC64" s="35" t="e">
        <f>+$C$31*'10 - 2011'!#REF!</f>
        <v>#DIV/0!</v>
      </c>
      <c r="AD64" s="35" t="e">
        <f>+$C$31*'10 - 2011'!#REF!</f>
        <v>#DIV/0!</v>
      </c>
      <c r="AE64" s="35" t="e">
        <f>+$C$31*'10 - 2011'!#REF!</f>
        <v>#DIV/0!</v>
      </c>
      <c r="AF64" s="35" t="e">
        <f>+$C$31*'10 - 2011'!#REF!</f>
        <v>#DIV/0!</v>
      </c>
      <c r="AG64" s="35" t="e">
        <f>+$C$31*'10 - 2011'!#REF!</f>
        <v>#DIV/0!</v>
      </c>
      <c r="AH64" s="35" t="e">
        <f>+$C$31*'10 - 2011'!#REF!</f>
        <v>#DIV/0!</v>
      </c>
      <c r="AI64" s="2"/>
    </row>
    <row r="65" spans="1:35">
      <c r="A65" s="44">
        <v>58</v>
      </c>
      <c r="B65" s="35" t="e">
        <f>+'10 - 2011'!#REF!</f>
        <v>#REF!</v>
      </c>
      <c r="C65" s="35" t="e">
        <f>+'10 - 2011'!#REF!/'10 - 2011'!#REF!</f>
        <v>#REF!</v>
      </c>
      <c r="D65" s="35" t="e">
        <f>+$C$31*'10 - 2011'!#REF!</f>
        <v>#DIV/0!</v>
      </c>
      <c r="E65" s="35" t="e">
        <f>+$C$31*'10 - 2011'!#REF!</f>
        <v>#DIV/0!</v>
      </c>
      <c r="F65" s="35" t="e">
        <f>+$C$31*'10 - 2011'!#REF!</f>
        <v>#DIV/0!</v>
      </c>
      <c r="G65" s="35" t="e">
        <f>+$C$31*'10 - 2011'!#REF!</f>
        <v>#DIV/0!</v>
      </c>
      <c r="H65" s="35" t="e">
        <f>+$C$31*'10 - 2011'!#REF!</f>
        <v>#DIV/0!</v>
      </c>
      <c r="I65" s="35" t="e">
        <f>+$C$31*'10 - 2011'!#REF!</f>
        <v>#DIV/0!</v>
      </c>
      <c r="J65" s="35" t="e">
        <f>+$C$31*'10 - 2011'!#REF!</f>
        <v>#DIV/0!</v>
      </c>
      <c r="K65" s="35" t="e">
        <f>+$C$31*'10 - 2011'!#REF!</f>
        <v>#DIV/0!</v>
      </c>
      <c r="L65" s="35" t="e">
        <f>+$C$31*'10 - 2011'!#REF!</f>
        <v>#DIV/0!</v>
      </c>
      <c r="M65" s="35" t="e">
        <f>+$C$31*'10 - 2011'!#REF!</f>
        <v>#DIV/0!</v>
      </c>
      <c r="N65" s="35" t="e">
        <f>+$C$31*'10 - 2011'!#REF!</f>
        <v>#DIV/0!</v>
      </c>
      <c r="O65" s="35" t="e">
        <f>+$C$31*'10 - 2011'!#REF!</f>
        <v>#DIV/0!</v>
      </c>
      <c r="P65" s="35" t="e">
        <f>+$C$31*'10 - 2011'!#REF!</f>
        <v>#DIV/0!</v>
      </c>
      <c r="Q65" s="35" t="e">
        <f>+$C$31*'10 - 2011'!#REF!</f>
        <v>#DIV/0!</v>
      </c>
      <c r="R65" s="35" t="e">
        <f>+$C$31*'10 - 2011'!#REF!</f>
        <v>#DIV/0!</v>
      </c>
      <c r="S65" s="35" t="e">
        <f>+$C$31*'10 - 2011'!#REF!</f>
        <v>#DIV/0!</v>
      </c>
      <c r="T65" s="35" t="e">
        <f>+$C$31*'10 - 2011'!#REF!</f>
        <v>#DIV/0!</v>
      </c>
      <c r="U65" s="35" t="e">
        <f>+$C$31*'10 - 2011'!#REF!</f>
        <v>#DIV/0!</v>
      </c>
      <c r="V65" s="35" t="e">
        <f>+$C$31*'10 - 2011'!#REF!</f>
        <v>#DIV/0!</v>
      </c>
      <c r="W65" s="35" t="e">
        <f>+$C$31*'10 - 2011'!#REF!</f>
        <v>#DIV/0!</v>
      </c>
      <c r="X65" s="35" t="e">
        <f>+$C$31*'10 - 2011'!#REF!</f>
        <v>#DIV/0!</v>
      </c>
      <c r="Y65" s="35" t="e">
        <f>+$C$31*'10 - 2011'!#REF!</f>
        <v>#DIV/0!</v>
      </c>
      <c r="Z65" s="35" t="e">
        <f>+$C$31*'10 - 2011'!#REF!</f>
        <v>#DIV/0!</v>
      </c>
      <c r="AA65" s="35" t="e">
        <f>+$C$31*'10 - 2011'!#REF!</f>
        <v>#DIV/0!</v>
      </c>
      <c r="AB65" s="35" t="e">
        <f>+$C$31*'10 - 2011'!#REF!</f>
        <v>#DIV/0!</v>
      </c>
      <c r="AC65" s="35" t="e">
        <f>+$C$31*'10 - 2011'!#REF!</f>
        <v>#DIV/0!</v>
      </c>
      <c r="AD65" s="35" t="e">
        <f>+$C$31*'10 - 2011'!#REF!</f>
        <v>#DIV/0!</v>
      </c>
      <c r="AE65" s="35" t="e">
        <f>+$C$31*'10 - 2011'!#REF!</f>
        <v>#DIV/0!</v>
      </c>
      <c r="AF65" s="35" t="e">
        <f>+$C$31*'10 - 2011'!#REF!</f>
        <v>#DIV/0!</v>
      </c>
      <c r="AG65" s="35" t="e">
        <f>+$C$31*'10 - 2011'!#REF!</f>
        <v>#DIV/0!</v>
      </c>
      <c r="AH65" s="35" t="e">
        <f>+$C$31*'10 - 2011'!#REF!</f>
        <v>#DIV/0!</v>
      </c>
      <c r="AI65" s="2"/>
    </row>
    <row r="66" spans="1:35">
      <c r="A66" s="44">
        <v>59</v>
      </c>
      <c r="B66" s="35" t="e">
        <f>+'10 - 2011'!#REF!</f>
        <v>#REF!</v>
      </c>
      <c r="C66" s="35" t="e">
        <f>+'10 - 2011'!#REF!/'10 - 2011'!#REF!</f>
        <v>#REF!</v>
      </c>
      <c r="D66" s="35" t="e">
        <f>+$C$31*'10 - 2011'!#REF!</f>
        <v>#DIV/0!</v>
      </c>
      <c r="E66" s="35" t="e">
        <f>+$C$31*'10 - 2011'!#REF!</f>
        <v>#DIV/0!</v>
      </c>
      <c r="F66" s="35" t="e">
        <f>+$C$31*'10 - 2011'!#REF!</f>
        <v>#DIV/0!</v>
      </c>
      <c r="G66" s="35" t="e">
        <f>+$C$31*'10 - 2011'!#REF!</f>
        <v>#DIV/0!</v>
      </c>
      <c r="H66" s="35" t="e">
        <f>+$C$31*'10 - 2011'!#REF!</f>
        <v>#DIV/0!</v>
      </c>
      <c r="I66" s="35" t="e">
        <f>+$C$31*'10 - 2011'!#REF!</f>
        <v>#DIV/0!</v>
      </c>
      <c r="J66" s="35" t="e">
        <f>+$C$31*'10 - 2011'!#REF!</f>
        <v>#DIV/0!</v>
      </c>
      <c r="K66" s="35" t="e">
        <f>+$C$31*'10 - 2011'!#REF!</f>
        <v>#DIV/0!</v>
      </c>
      <c r="L66" s="35" t="e">
        <f>+$C$31*'10 - 2011'!#REF!</f>
        <v>#DIV/0!</v>
      </c>
      <c r="M66" s="35" t="e">
        <f>+$C$31*'10 - 2011'!#REF!</f>
        <v>#DIV/0!</v>
      </c>
      <c r="N66" s="35" t="e">
        <f>+$C$31*'10 - 2011'!#REF!</f>
        <v>#DIV/0!</v>
      </c>
      <c r="O66" s="35" t="e">
        <f>+$C$31*'10 - 2011'!#REF!</f>
        <v>#DIV/0!</v>
      </c>
      <c r="P66" s="35" t="e">
        <f>+$C$31*'10 - 2011'!#REF!</f>
        <v>#DIV/0!</v>
      </c>
      <c r="Q66" s="35" t="e">
        <f>+$C$31*'10 - 2011'!#REF!</f>
        <v>#DIV/0!</v>
      </c>
      <c r="R66" s="35" t="e">
        <f>+$C$31*'10 - 2011'!#REF!</f>
        <v>#DIV/0!</v>
      </c>
      <c r="S66" s="35" t="e">
        <f>+$C$31*'10 - 2011'!#REF!</f>
        <v>#DIV/0!</v>
      </c>
      <c r="T66" s="35" t="e">
        <f>+$C$31*'10 - 2011'!#REF!</f>
        <v>#DIV/0!</v>
      </c>
      <c r="U66" s="35" t="e">
        <f>+$C$31*'10 - 2011'!#REF!</f>
        <v>#DIV/0!</v>
      </c>
      <c r="V66" s="35" t="e">
        <f>+$C$31*'10 - 2011'!#REF!</f>
        <v>#DIV/0!</v>
      </c>
      <c r="W66" s="35" t="e">
        <f>+$C$31*'10 - 2011'!#REF!</f>
        <v>#DIV/0!</v>
      </c>
      <c r="X66" s="35" t="e">
        <f>+$C$31*'10 - 2011'!#REF!</f>
        <v>#DIV/0!</v>
      </c>
      <c r="Y66" s="35" t="e">
        <f>+$C$31*'10 - 2011'!#REF!</f>
        <v>#DIV/0!</v>
      </c>
      <c r="Z66" s="35" t="e">
        <f>+$C$31*'10 - 2011'!#REF!</f>
        <v>#DIV/0!</v>
      </c>
      <c r="AA66" s="35" t="e">
        <f>+$C$31*'10 - 2011'!#REF!</f>
        <v>#DIV/0!</v>
      </c>
      <c r="AB66" s="35" t="e">
        <f>+$C$31*'10 - 2011'!#REF!</f>
        <v>#DIV/0!</v>
      </c>
      <c r="AC66" s="35" t="e">
        <f>+$C$31*'10 - 2011'!#REF!</f>
        <v>#DIV/0!</v>
      </c>
      <c r="AD66" s="35" t="e">
        <f>+$C$31*'10 - 2011'!#REF!</f>
        <v>#DIV/0!</v>
      </c>
      <c r="AE66" s="35" t="e">
        <f>+$C$31*'10 - 2011'!#REF!</f>
        <v>#DIV/0!</v>
      </c>
      <c r="AF66" s="35" t="e">
        <f>+$C$31*'10 - 2011'!#REF!</f>
        <v>#DIV/0!</v>
      </c>
      <c r="AG66" s="35" t="e">
        <f>+$C$31*'10 - 2011'!#REF!</f>
        <v>#DIV/0!</v>
      </c>
      <c r="AH66" s="35" t="e">
        <f>+$C$31*'10 - 2011'!#REF!</f>
        <v>#DIV/0!</v>
      </c>
      <c r="AI66" s="2"/>
    </row>
    <row r="67" spans="1:35">
      <c r="A67" s="44">
        <v>60</v>
      </c>
      <c r="B67" s="35" t="e">
        <f>+'10 - 2011'!#REF!</f>
        <v>#REF!</v>
      </c>
      <c r="C67" s="35" t="e">
        <f>+'10 - 2011'!#REF!/'10 - 2011'!#REF!</f>
        <v>#REF!</v>
      </c>
      <c r="D67" s="35" t="e">
        <f>+$C$31*'10 - 2011'!#REF!</f>
        <v>#DIV/0!</v>
      </c>
      <c r="E67" s="35" t="e">
        <f>+$C$31*'10 - 2011'!#REF!</f>
        <v>#DIV/0!</v>
      </c>
      <c r="F67" s="35" t="e">
        <f>+$C$31*'10 - 2011'!#REF!</f>
        <v>#DIV/0!</v>
      </c>
      <c r="G67" s="35" t="e">
        <f>+$C$31*'10 - 2011'!#REF!</f>
        <v>#DIV/0!</v>
      </c>
      <c r="H67" s="35" t="e">
        <f>+$C$31*'10 - 2011'!#REF!</f>
        <v>#DIV/0!</v>
      </c>
      <c r="I67" s="35" t="e">
        <f>+$C$31*'10 - 2011'!#REF!</f>
        <v>#DIV/0!</v>
      </c>
      <c r="J67" s="35" t="e">
        <f>+$C$31*'10 - 2011'!#REF!</f>
        <v>#DIV/0!</v>
      </c>
      <c r="K67" s="35" t="e">
        <f>+$C$31*'10 - 2011'!#REF!</f>
        <v>#DIV/0!</v>
      </c>
      <c r="L67" s="35" t="e">
        <f>+$C$31*'10 - 2011'!#REF!</f>
        <v>#DIV/0!</v>
      </c>
      <c r="M67" s="35" t="e">
        <f>+$C$31*'10 - 2011'!#REF!</f>
        <v>#DIV/0!</v>
      </c>
      <c r="N67" s="35" t="e">
        <f>+$C$31*'10 - 2011'!#REF!</f>
        <v>#DIV/0!</v>
      </c>
      <c r="O67" s="35" t="e">
        <f>+$C$31*'10 - 2011'!#REF!</f>
        <v>#DIV/0!</v>
      </c>
      <c r="P67" s="35" t="e">
        <f>+$C$31*'10 - 2011'!#REF!</f>
        <v>#DIV/0!</v>
      </c>
      <c r="Q67" s="35" t="e">
        <f>+$C$31*'10 - 2011'!#REF!</f>
        <v>#DIV/0!</v>
      </c>
      <c r="R67" s="35" t="e">
        <f>+$C$31*'10 - 2011'!#REF!</f>
        <v>#DIV/0!</v>
      </c>
      <c r="S67" s="35" t="e">
        <f>+$C$31*'10 - 2011'!#REF!</f>
        <v>#DIV/0!</v>
      </c>
      <c r="T67" s="35" t="e">
        <f>+$C$31*'10 - 2011'!#REF!</f>
        <v>#DIV/0!</v>
      </c>
      <c r="U67" s="35" t="e">
        <f>+$C$31*'10 - 2011'!#REF!</f>
        <v>#DIV/0!</v>
      </c>
      <c r="V67" s="35" t="e">
        <f>+$C$31*'10 - 2011'!#REF!</f>
        <v>#DIV/0!</v>
      </c>
      <c r="W67" s="35" t="e">
        <f>+$C$31*'10 - 2011'!#REF!</f>
        <v>#DIV/0!</v>
      </c>
      <c r="X67" s="35" t="e">
        <f>+$C$31*'10 - 2011'!#REF!</f>
        <v>#DIV/0!</v>
      </c>
      <c r="Y67" s="35" t="e">
        <f>+$C$31*'10 - 2011'!#REF!</f>
        <v>#DIV/0!</v>
      </c>
      <c r="Z67" s="35" t="e">
        <f>+$C$31*'10 - 2011'!#REF!</f>
        <v>#DIV/0!</v>
      </c>
      <c r="AA67" s="35" t="e">
        <f>+$C$31*'10 - 2011'!#REF!</f>
        <v>#DIV/0!</v>
      </c>
      <c r="AB67" s="35" t="e">
        <f>+$C$31*'10 - 2011'!#REF!</f>
        <v>#DIV/0!</v>
      </c>
      <c r="AC67" s="35" t="e">
        <f>+$C$31*'10 - 2011'!#REF!</f>
        <v>#DIV/0!</v>
      </c>
      <c r="AD67" s="35" t="e">
        <f>+$C$31*'10 - 2011'!#REF!</f>
        <v>#DIV/0!</v>
      </c>
      <c r="AE67" s="35" t="e">
        <f>+$C$31*'10 - 2011'!#REF!</f>
        <v>#DIV/0!</v>
      </c>
      <c r="AF67" s="35" t="e">
        <f>+$C$31*'10 - 2011'!#REF!</f>
        <v>#DIV/0!</v>
      </c>
      <c r="AG67" s="35" t="e">
        <f>+$C$31*'10 - 2011'!#REF!</f>
        <v>#DIV/0!</v>
      </c>
      <c r="AH67" s="35" t="e">
        <f>+$C$31*'10 - 2011'!#REF!</f>
        <v>#DIV/0!</v>
      </c>
      <c r="AI67" s="2"/>
    </row>
    <row r="68" spans="1:35">
      <c r="A68" s="44">
        <v>61</v>
      </c>
      <c r="B68" s="35" t="e">
        <f>+'10 - 2011'!#REF!</f>
        <v>#REF!</v>
      </c>
      <c r="C68" s="35" t="e">
        <f>+'10 - 2011'!#REF!/'10 - 2011'!#REF!</f>
        <v>#REF!</v>
      </c>
      <c r="D68" s="35" t="e">
        <f>+$C$31*'10 - 2011'!#REF!</f>
        <v>#DIV/0!</v>
      </c>
      <c r="E68" s="35" t="e">
        <f>+$C$31*'10 - 2011'!#REF!</f>
        <v>#DIV/0!</v>
      </c>
      <c r="F68" s="35" t="e">
        <f>+$C$31*'10 - 2011'!#REF!</f>
        <v>#DIV/0!</v>
      </c>
      <c r="G68" s="35" t="e">
        <f>+$C$31*'10 - 2011'!#REF!</f>
        <v>#DIV/0!</v>
      </c>
      <c r="H68" s="35" t="e">
        <f>+$C$31*'10 - 2011'!#REF!</f>
        <v>#DIV/0!</v>
      </c>
      <c r="I68" s="35" t="e">
        <f>+$C$31*'10 - 2011'!#REF!</f>
        <v>#DIV/0!</v>
      </c>
      <c r="J68" s="35" t="e">
        <f>+$C$31*'10 - 2011'!#REF!</f>
        <v>#DIV/0!</v>
      </c>
      <c r="K68" s="35" t="e">
        <f>+$C$31*'10 - 2011'!#REF!</f>
        <v>#DIV/0!</v>
      </c>
      <c r="L68" s="35" t="e">
        <f>+$C$31*'10 - 2011'!#REF!</f>
        <v>#DIV/0!</v>
      </c>
      <c r="M68" s="35" t="e">
        <f>+$C$31*'10 - 2011'!#REF!</f>
        <v>#DIV/0!</v>
      </c>
      <c r="N68" s="35" t="e">
        <f>+$C$31*'10 - 2011'!#REF!</f>
        <v>#DIV/0!</v>
      </c>
      <c r="O68" s="35" t="e">
        <f>+$C$31*'10 - 2011'!#REF!</f>
        <v>#DIV/0!</v>
      </c>
      <c r="P68" s="35" t="e">
        <f>+$C$31*'10 - 2011'!#REF!</f>
        <v>#DIV/0!</v>
      </c>
      <c r="Q68" s="35" t="e">
        <f>+$C$31*'10 - 2011'!#REF!</f>
        <v>#DIV/0!</v>
      </c>
      <c r="R68" s="35" t="e">
        <f>+$C$31*'10 - 2011'!#REF!</f>
        <v>#DIV/0!</v>
      </c>
      <c r="S68" s="35" t="e">
        <f>+$C$31*'10 - 2011'!#REF!</f>
        <v>#DIV/0!</v>
      </c>
      <c r="T68" s="35" t="e">
        <f>+$C$31*'10 - 2011'!#REF!</f>
        <v>#DIV/0!</v>
      </c>
      <c r="U68" s="35" t="e">
        <f>+$C$31*'10 - 2011'!#REF!</f>
        <v>#DIV/0!</v>
      </c>
      <c r="V68" s="35" t="e">
        <f>+$C$31*'10 - 2011'!#REF!</f>
        <v>#DIV/0!</v>
      </c>
      <c r="W68" s="35" t="e">
        <f>+$C$31*'10 - 2011'!#REF!</f>
        <v>#DIV/0!</v>
      </c>
      <c r="X68" s="35" t="e">
        <f>+$C$31*'10 - 2011'!#REF!</f>
        <v>#DIV/0!</v>
      </c>
      <c r="Y68" s="35" t="e">
        <f>+$C$31*'10 - 2011'!#REF!</f>
        <v>#DIV/0!</v>
      </c>
      <c r="Z68" s="35" t="e">
        <f>+$C$31*'10 - 2011'!#REF!</f>
        <v>#DIV/0!</v>
      </c>
      <c r="AA68" s="35" t="e">
        <f>+$C$31*'10 - 2011'!#REF!</f>
        <v>#DIV/0!</v>
      </c>
      <c r="AB68" s="35" t="e">
        <f>+$C$31*'10 - 2011'!#REF!</f>
        <v>#DIV/0!</v>
      </c>
      <c r="AC68" s="35" t="e">
        <f>+$C$31*'10 - 2011'!#REF!</f>
        <v>#DIV/0!</v>
      </c>
      <c r="AD68" s="35" t="e">
        <f>+$C$31*'10 - 2011'!#REF!</f>
        <v>#DIV/0!</v>
      </c>
      <c r="AE68" s="35" t="e">
        <f>+$C$31*'10 - 2011'!#REF!</f>
        <v>#DIV/0!</v>
      </c>
      <c r="AF68" s="35" t="e">
        <f>+$C$31*'10 - 2011'!#REF!</f>
        <v>#DIV/0!</v>
      </c>
      <c r="AG68" s="35" t="e">
        <f>+$C$31*'10 - 2011'!#REF!</f>
        <v>#DIV/0!</v>
      </c>
      <c r="AH68" s="35" t="e">
        <f>+$C$31*'10 - 2011'!#REF!</f>
        <v>#DIV/0!</v>
      </c>
      <c r="AI68" s="2"/>
    </row>
    <row r="69" spans="1:35">
      <c r="A69" s="44">
        <v>62</v>
      </c>
      <c r="B69" s="35" t="e">
        <f>+'10 - 2011'!#REF!</f>
        <v>#REF!</v>
      </c>
      <c r="C69" s="35" t="e">
        <f>+'10 - 2011'!#REF!/'10 - 2011'!#REF!</f>
        <v>#REF!</v>
      </c>
      <c r="D69" s="35" t="e">
        <f>+$C$31*'10 - 2011'!#REF!</f>
        <v>#DIV/0!</v>
      </c>
      <c r="E69" s="35" t="e">
        <f>+$C$31*'10 - 2011'!#REF!</f>
        <v>#DIV/0!</v>
      </c>
      <c r="F69" s="35" t="e">
        <f>+$C$31*'10 - 2011'!#REF!</f>
        <v>#DIV/0!</v>
      </c>
      <c r="G69" s="35" t="e">
        <f>+$C$31*'10 - 2011'!#REF!</f>
        <v>#DIV/0!</v>
      </c>
      <c r="H69" s="35" t="e">
        <f>+$C$31*'10 - 2011'!#REF!</f>
        <v>#DIV/0!</v>
      </c>
      <c r="I69" s="35" t="e">
        <f>+$C$31*'10 - 2011'!#REF!</f>
        <v>#DIV/0!</v>
      </c>
      <c r="J69" s="35" t="e">
        <f>+$C$31*'10 - 2011'!#REF!</f>
        <v>#DIV/0!</v>
      </c>
      <c r="K69" s="35" t="e">
        <f>+$C$31*'10 - 2011'!#REF!</f>
        <v>#DIV/0!</v>
      </c>
      <c r="L69" s="35" t="e">
        <f>+$C$31*'10 - 2011'!#REF!</f>
        <v>#DIV/0!</v>
      </c>
      <c r="M69" s="35" t="e">
        <f>+$C$31*'10 - 2011'!#REF!</f>
        <v>#DIV/0!</v>
      </c>
      <c r="N69" s="35" t="e">
        <f>+$C$31*'10 - 2011'!#REF!</f>
        <v>#DIV/0!</v>
      </c>
      <c r="O69" s="35" t="e">
        <f>+$C$31*'10 - 2011'!#REF!</f>
        <v>#DIV/0!</v>
      </c>
      <c r="P69" s="35" t="e">
        <f>+$C$31*'10 - 2011'!#REF!</f>
        <v>#DIV/0!</v>
      </c>
      <c r="Q69" s="35" t="e">
        <f>+$C$31*'10 - 2011'!#REF!</f>
        <v>#DIV/0!</v>
      </c>
      <c r="R69" s="35" t="e">
        <f>+$C$31*'10 - 2011'!#REF!</f>
        <v>#DIV/0!</v>
      </c>
      <c r="S69" s="35" t="e">
        <f>+$C$31*'10 - 2011'!#REF!</f>
        <v>#DIV/0!</v>
      </c>
      <c r="T69" s="35" t="e">
        <f>+$C$31*'10 - 2011'!#REF!</f>
        <v>#DIV/0!</v>
      </c>
      <c r="U69" s="35" t="e">
        <f>+$C$31*'10 - 2011'!#REF!</f>
        <v>#DIV/0!</v>
      </c>
      <c r="V69" s="35" t="e">
        <f>+$C$31*'10 - 2011'!#REF!</f>
        <v>#DIV/0!</v>
      </c>
      <c r="W69" s="35" t="e">
        <f>+$C$31*'10 - 2011'!#REF!</f>
        <v>#DIV/0!</v>
      </c>
      <c r="X69" s="35" t="e">
        <f>+$C$31*'10 - 2011'!#REF!</f>
        <v>#DIV/0!</v>
      </c>
      <c r="Y69" s="35" t="e">
        <f>+$C$31*'10 - 2011'!#REF!</f>
        <v>#DIV/0!</v>
      </c>
      <c r="Z69" s="35" t="e">
        <f>+$C$31*'10 - 2011'!#REF!</f>
        <v>#DIV/0!</v>
      </c>
      <c r="AA69" s="35" t="e">
        <f>+$C$31*'10 - 2011'!#REF!</f>
        <v>#DIV/0!</v>
      </c>
      <c r="AB69" s="35" t="e">
        <f>+$C$31*'10 - 2011'!#REF!</f>
        <v>#DIV/0!</v>
      </c>
      <c r="AC69" s="35" t="e">
        <f>+$C$31*'10 - 2011'!#REF!</f>
        <v>#DIV/0!</v>
      </c>
      <c r="AD69" s="35" t="e">
        <f>+$C$31*'10 - 2011'!#REF!</f>
        <v>#DIV/0!</v>
      </c>
      <c r="AE69" s="35" t="e">
        <f>+$C$31*'10 - 2011'!#REF!</f>
        <v>#DIV/0!</v>
      </c>
      <c r="AF69" s="35" t="e">
        <f>+$C$31*'10 - 2011'!#REF!</f>
        <v>#DIV/0!</v>
      </c>
      <c r="AG69" s="35" t="e">
        <f>+$C$31*'10 - 2011'!#REF!</f>
        <v>#DIV/0!</v>
      </c>
      <c r="AH69" s="35" t="e">
        <f>+$C$31*'10 - 2011'!#REF!</f>
        <v>#DIV/0!</v>
      </c>
      <c r="AI69" s="2"/>
    </row>
    <row r="70" spans="1:35">
      <c r="A70" s="44">
        <v>63</v>
      </c>
      <c r="B70" s="35" t="e">
        <f>+'10 - 2011'!#REF!</f>
        <v>#REF!</v>
      </c>
      <c r="C70" s="35" t="e">
        <f>+'10 - 2011'!#REF!/'10 - 2011'!#REF!</f>
        <v>#REF!</v>
      </c>
      <c r="D70" s="35" t="e">
        <f>+$C$31*'10 - 2011'!#REF!</f>
        <v>#DIV/0!</v>
      </c>
      <c r="E70" s="35" t="e">
        <f>+$C$31*'10 - 2011'!#REF!</f>
        <v>#DIV/0!</v>
      </c>
      <c r="F70" s="35" t="e">
        <f>+$C$31*'10 - 2011'!#REF!</f>
        <v>#DIV/0!</v>
      </c>
      <c r="G70" s="35" t="e">
        <f>+$C$31*'10 - 2011'!#REF!</f>
        <v>#DIV/0!</v>
      </c>
      <c r="H70" s="35" t="e">
        <f>+$C$31*'10 - 2011'!#REF!</f>
        <v>#DIV/0!</v>
      </c>
      <c r="I70" s="35" t="e">
        <f>+$C$31*'10 - 2011'!#REF!</f>
        <v>#DIV/0!</v>
      </c>
      <c r="J70" s="35" t="e">
        <f>+$C$31*'10 - 2011'!#REF!</f>
        <v>#DIV/0!</v>
      </c>
      <c r="K70" s="35" t="e">
        <f>+$C$31*'10 - 2011'!#REF!</f>
        <v>#DIV/0!</v>
      </c>
      <c r="L70" s="35" t="e">
        <f>+$C$31*'10 - 2011'!#REF!</f>
        <v>#DIV/0!</v>
      </c>
      <c r="M70" s="35" t="e">
        <f>+$C$31*'10 - 2011'!#REF!</f>
        <v>#DIV/0!</v>
      </c>
      <c r="N70" s="35" t="e">
        <f>+$C$31*'10 - 2011'!#REF!</f>
        <v>#DIV/0!</v>
      </c>
      <c r="O70" s="35" t="e">
        <f>+$C$31*'10 - 2011'!#REF!</f>
        <v>#DIV/0!</v>
      </c>
      <c r="P70" s="35" t="e">
        <f>+$C$31*'10 - 2011'!#REF!</f>
        <v>#DIV/0!</v>
      </c>
      <c r="Q70" s="35" t="e">
        <f>+$C$31*'10 - 2011'!#REF!</f>
        <v>#DIV/0!</v>
      </c>
      <c r="R70" s="35" t="e">
        <f>+$C$31*'10 - 2011'!#REF!</f>
        <v>#DIV/0!</v>
      </c>
      <c r="S70" s="35" t="e">
        <f>+$C$31*'10 - 2011'!#REF!</f>
        <v>#DIV/0!</v>
      </c>
      <c r="T70" s="35" t="e">
        <f>+$C$31*'10 - 2011'!#REF!</f>
        <v>#DIV/0!</v>
      </c>
      <c r="U70" s="35" t="e">
        <f>+$C$31*'10 - 2011'!#REF!</f>
        <v>#DIV/0!</v>
      </c>
      <c r="V70" s="35" t="e">
        <f>+$C$31*'10 - 2011'!#REF!</f>
        <v>#DIV/0!</v>
      </c>
      <c r="W70" s="35" t="e">
        <f>+$C$31*'10 - 2011'!#REF!</f>
        <v>#DIV/0!</v>
      </c>
      <c r="X70" s="35" t="e">
        <f>+$C$31*'10 - 2011'!#REF!</f>
        <v>#DIV/0!</v>
      </c>
      <c r="Y70" s="35" t="e">
        <f>+$C$31*'10 - 2011'!#REF!</f>
        <v>#DIV/0!</v>
      </c>
      <c r="Z70" s="35" t="e">
        <f>+$C$31*'10 - 2011'!#REF!</f>
        <v>#DIV/0!</v>
      </c>
      <c r="AA70" s="35" t="e">
        <f>+$C$31*'10 - 2011'!#REF!</f>
        <v>#DIV/0!</v>
      </c>
      <c r="AB70" s="35" t="e">
        <f>+$C$31*'10 - 2011'!#REF!</f>
        <v>#DIV/0!</v>
      </c>
      <c r="AC70" s="35" t="e">
        <f>+$C$31*'10 - 2011'!#REF!</f>
        <v>#DIV/0!</v>
      </c>
      <c r="AD70" s="35" t="e">
        <f>+$C$31*'10 - 2011'!#REF!</f>
        <v>#DIV/0!</v>
      </c>
      <c r="AE70" s="35" t="e">
        <f>+$C$31*'10 - 2011'!#REF!</f>
        <v>#DIV/0!</v>
      </c>
      <c r="AF70" s="35" t="e">
        <f>+$C$31*'10 - 2011'!#REF!</f>
        <v>#DIV/0!</v>
      </c>
      <c r="AG70" s="35" t="e">
        <f>+$C$31*'10 - 2011'!#REF!</f>
        <v>#DIV/0!</v>
      </c>
      <c r="AH70" s="35" t="e">
        <f>+$C$31*'10 - 2011'!#REF!</f>
        <v>#DIV/0!</v>
      </c>
      <c r="AI70" s="2"/>
    </row>
    <row r="71" spans="1:35">
      <c r="A71" s="44">
        <v>64</v>
      </c>
      <c r="B71" s="35" t="e">
        <f>+'10 - 2011'!#REF!</f>
        <v>#REF!</v>
      </c>
      <c r="C71" s="35" t="e">
        <f>+'10 - 2011'!#REF!/'10 - 2011'!#REF!</f>
        <v>#REF!</v>
      </c>
      <c r="D71" s="35" t="e">
        <f>+$C$31*'10 - 2011'!#REF!</f>
        <v>#DIV/0!</v>
      </c>
      <c r="E71" s="35" t="e">
        <f>+$C$31*'10 - 2011'!#REF!</f>
        <v>#DIV/0!</v>
      </c>
      <c r="F71" s="35" t="e">
        <f>+$C$31*'10 - 2011'!#REF!</f>
        <v>#DIV/0!</v>
      </c>
      <c r="G71" s="35" t="e">
        <f>+$C$31*'10 - 2011'!#REF!</f>
        <v>#DIV/0!</v>
      </c>
      <c r="H71" s="35" t="e">
        <f>+$C$31*'10 - 2011'!#REF!</f>
        <v>#DIV/0!</v>
      </c>
      <c r="I71" s="35" t="e">
        <f>+$C$31*'10 - 2011'!#REF!</f>
        <v>#DIV/0!</v>
      </c>
      <c r="J71" s="35" t="e">
        <f>+$C$31*'10 - 2011'!#REF!</f>
        <v>#DIV/0!</v>
      </c>
      <c r="K71" s="35" t="e">
        <f>+$C$31*'10 - 2011'!#REF!</f>
        <v>#DIV/0!</v>
      </c>
      <c r="L71" s="35" t="e">
        <f>+$C$31*'10 - 2011'!#REF!</f>
        <v>#DIV/0!</v>
      </c>
      <c r="M71" s="35" t="e">
        <f>+$C$31*'10 - 2011'!#REF!</f>
        <v>#DIV/0!</v>
      </c>
      <c r="N71" s="35" t="e">
        <f>+$C$31*'10 - 2011'!#REF!</f>
        <v>#DIV/0!</v>
      </c>
      <c r="O71" s="35" t="e">
        <f>+$C$31*'10 - 2011'!#REF!</f>
        <v>#DIV/0!</v>
      </c>
      <c r="P71" s="35" t="e">
        <f>+$C$31*'10 - 2011'!#REF!</f>
        <v>#DIV/0!</v>
      </c>
      <c r="Q71" s="35" t="e">
        <f>+$C$31*'10 - 2011'!#REF!</f>
        <v>#DIV/0!</v>
      </c>
      <c r="R71" s="35" t="e">
        <f>+$C$31*'10 - 2011'!#REF!</f>
        <v>#DIV/0!</v>
      </c>
      <c r="S71" s="35" t="e">
        <f>+$C$31*'10 - 2011'!#REF!</f>
        <v>#DIV/0!</v>
      </c>
      <c r="T71" s="35" t="e">
        <f>+$C$31*'10 - 2011'!#REF!</f>
        <v>#DIV/0!</v>
      </c>
      <c r="U71" s="35" t="e">
        <f>+$C$31*'10 - 2011'!#REF!</f>
        <v>#DIV/0!</v>
      </c>
      <c r="V71" s="35" t="e">
        <f>+$C$31*'10 - 2011'!#REF!</f>
        <v>#DIV/0!</v>
      </c>
      <c r="W71" s="35" t="e">
        <f>+$C$31*'10 - 2011'!#REF!</f>
        <v>#DIV/0!</v>
      </c>
      <c r="X71" s="35" t="e">
        <f>+$C$31*'10 - 2011'!#REF!</f>
        <v>#DIV/0!</v>
      </c>
      <c r="Y71" s="35" t="e">
        <f>+$C$31*'10 - 2011'!#REF!</f>
        <v>#DIV/0!</v>
      </c>
      <c r="Z71" s="35" t="e">
        <f>+$C$31*'10 - 2011'!#REF!</f>
        <v>#DIV/0!</v>
      </c>
      <c r="AA71" s="35" t="e">
        <f>+$C$31*'10 - 2011'!#REF!</f>
        <v>#DIV/0!</v>
      </c>
      <c r="AB71" s="35" t="e">
        <f>+$C$31*'10 - 2011'!#REF!</f>
        <v>#DIV/0!</v>
      </c>
      <c r="AC71" s="35" t="e">
        <f>+$C$31*'10 - 2011'!#REF!</f>
        <v>#DIV/0!</v>
      </c>
      <c r="AD71" s="35" t="e">
        <f>+$C$31*'10 - 2011'!#REF!</f>
        <v>#DIV/0!</v>
      </c>
      <c r="AE71" s="35" t="e">
        <f>+$C$31*'10 - 2011'!#REF!</f>
        <v>#DIV/0!</v>
      </c>
      <c r="AF71" s="35" t="e">
        <f>+$C$31*'10 - 2011'!#REF!</f>
        <v>#DIV/0!</v>
      </c>
      <c r="AG71" s="35" t="e">
        <f>+$C$31*'10 - 2011'!#REF!</f>
        <v>#DIV/0!</v>
      </c>
      <c r="AH71" s="35" t="e">
        <f>+$C$31*'10 - 2011'!#REF!</f>
        <v>#DIV/0!</v>
      </c>
      <c r="AI71" s="2"/>
    </row>
    <row r="72" spans="1:35">
      <c r="A72" s="44">
        <v>65</v>
      </c>
      <c r="B72" s="35" t="e">
        <f>+'10 - 2011'!#REF!</f>
        <v>#REF!</v>
      </c>
      <c r="C72" s="35" t="e">
        <f>+'10 - 2011'!#REF!/'10 - 2011'!#REF!</f>
        <v>#REF!</v>
      </c>
      <c r="D72" s="35" t="e">
        <f>+$C$31*'10 - 2011'!#REF!</f>
        <v>#DIV/0!</v>
      </c>
      <c r="E72" s="35" t="e">
        <f>+$C$31*'10 - 2011'!#REF!</f>
        <v>#DIV/0!</v>
      </c>
      <c r="F72" s="35" t="e">
        <f>+$C$31*'10 - 2011'!#REF!</f>
        <v>#DIV/0!</v>
      </c>
      <c r="G72" s="35" t="e">
        <f>+$C$31*'10 - 2011'!#REF!</f>
        <v>#DIV/0!</v>
      </c>
      <c r="H72" s="35" t="e">
        <f>+$C$31*'10 - 2011'!#REF!</f>
        <v>#DIV/0!</v>
      </c>
      <c r="I72" s="35" t="e">
        <f>+$C$31*'10 - 2011'!#REF!</f>
        <v>#DIV/0!</v>
      </c>
      <c r="J72" s="35" t="e">
        <f>+$C$31*'10 - 2011'!#REF!</f>
        <v>#DIV/0!</v>
      </c>
      <c r="K72" s="35" t="e">
        <f>+$C$31*'10 - 2011'!#REF!</f>
        <v>#DIV/0!</v>
      </c>
      <c r="L72" s="35" t="e">
        <f>+$C$31*'10 - 2011'!#REF!</f>
        <v>#DIV/0!</v>
      </c>
      <c r="M72" s="35" t="e">
        <f>+$C$31*'10 - 2011'!#REF!</f>
        <v>#DIV/0!</v>
      </c>
      <c r="N72" s="35" t="e">
        <f>+$C$31*'10 - 2011'!#REF!</f>
        <v>#DIV/0!</v>
      </c>
      <c r="O72" s="35" t="e">
        <f>+$C$31*'10 - 2011'!#REF!</f>
        <v>#DIV/0!</v>
      </c>
      <c r="P72" s="35" t="e">
        <f>+$C$31*'10 - 2011'!#REF!</f>
        <v>#DIV/0!</v>
      </c>
      <c r="Q72" s="35" t="e">
        <f>+$C$31*'10 - 2011'!#REF!</f>
        <v>#DIV/0!</v>
      </c>
      <c r="R72" s="35" t="e">
        <f>+$C$31*'10 - 2011'!#REF!</f>
        <v>#DIV/0!</v>
      </c>
      <c r="S72" s="35" t="e">
        <f>+$C$31*'10 - 2011'!#REF!</f>
        <v>#DIV/0!</v>
      </c>
      <c r="T72" s="35" t="e">
        <f>+$C$31*'10 - 2011'!#REF!</f>
        <v>#DIV/0!</v>
      </c>
      <c r="U72" s="35" t="e">
        <f>+$C$31*'10 - 2011'!#REF!</f>
        <v>#DIV/0!</v>
      </c>
      <c r="V72" s="35" t="e">
        <f>+$C$31*'10 - 2011'!#REF!</f>
        <v>#DIV/0!</v>
      </c>
      <c r="W72" s="35" t="e">
        <f>+$C$31*'10 - 2011'!#REF!</f>
        <v>#DIV/0!</v>
      </c>
      <c r="X72" s="35" t="e">
        <f>+$C$31*'10 - 2011'!#REF!</f>
        <v>#DIV/0!</v>
      </c>
      <c r="Y72" s="35" t="e">
        <f>+$C$31*'10 - 2011'!#REF!</f>
        <v>#DIV/0!</v>
      </c>
      <c r="Z72" s="35" t="e">
        <f>+$C$31*'10 - 2011'!#REF!</f>
        <v>#DIV/0!</v>
      </c>
      <c r="AA72" s="35" t="e">
        <f>+$C$31*'10 - 2011'!#REF!</f>
        <v>#DIV/0!</v>
      </c>
      <c r="AB72" s="35" t="e">
        <f>+$C$31*'10 - 2011'!#REF!</f>
        <v>#DIV/0!</v>
      </c>
      <c r="AC72" s="35" t="e">
        <f>+$C$31*'10 - 2011'!#REF!</f>
        <v>#DIV/0!</v>
      </c>
      <c r="AD72" s="35" t="e">
        <f>+$C$31*'10 - 2011'!#REF!</f>
        <v>#DIV/0!</v>
      </c>
      <c r="AE72" s="35" t="e">
        <f>+$C$31*'10 - 2011'!#REF!</f>
        <v>#DIV/0!</v>
      </c>
      <c r="AF72" s="35" t="e">
        <f>+$C$31*'10 - 2011'!#REF!</f>
        <v>#DIV/0!</v>
      </c>
      <c r="AG72" s="35" t="e">
        <f>+$C$31*'10 - 2011'!#REF!</f>
        <v>#DIV/0!</v>
      </c>
      <c r="AH72" s="35" t="e">
        <f>+$C$31*'10 - 2011'!#REF!</f>
        <v>#DIV/0!</v>
      </c>
      <c r="AI72" s="2"/>
    </row>
    <row r="73" spans="1:35">
      <c r="A73" s="44">
        <v>66</v>
      </c>
      <c r="B73" s="35" t="e">
        <f>+'10 - 2011'!#REF!</f>
        <v>#REF!</v>
      </c>
      <c r="C73" s="35" t="e">
        <f>+'10 - 2011'!#REF!/'10 - 2011'!#REF!</f>
        <v>#REF!</v>
      </c>
      <c r="D73" s="35" t="e">
        <f>+$C$31*'10 - 2011'!#REF!</f>
        <v>#DIV/0!</v>
      </c>
      <c r="E73" s="35" t="e">
        <f>+$C$31*'10 - 2011'!#REF!</f>
        <v>#DIV/0!</v>
      </c>
      <c r="F73" s="35" t="e">
        <f>+$C$31*'10 - 2011'!#REF!</f>
        <v>#DIV/0!</v>
      </c>
      <c r="G73" s="35" t="e">
        <f>+$C$31*'10 - 2011'!#REF!</f>
        <v>#DIV/0!</v>
      </c>
      <c r="H73" s="35" t="e">
        <f>+$C$31*'10 - 2011'!#REF!</f>
        <v>#DIV/0!</v>
      </c>
      <c r="I73" s="35" t="e">
        <f>+$C$31*'10 - 2011'!#REF!</f>
        <v>#DIV/0!</v>
      </c>
      <c r="J73" s="35" t="e">
        <f>+$C$31*'10 - 2011'!#REF!</f>
        <v>#DIV/0!</v>
      </c>
      <c r="K73" s="35" t="e">
        <f>+$C$31*'10 - 2011'!#REF!</f>
        <v>#DIV/0!</v>
      </c>
      <c r="L73" s="35" t="e">
        <f>+$C$31*'10 - 2011'!#REF!</f>
        <v>#DIV/0!</v>
      </c>
      <c r="M73" s="35" t="e">
        <f>+$C$31*'10 - 2011'!#REF!</f>
        <v>#DIV/0!</v>
      </c>
      <c r="N73" s="35" t="e">
        <f>+$C$31*'10 - 2011'!#REF!</f>
        <v>#DIV/0!</v>
      </c>
      <c r="O73" s="35" t="e">
        <f>+$C$31*'10 - 2011'!#REF!</f>
        <v>#DIV/0!</v>
      </c>
      <c r="P73" s="35" t="e">
        <f>+$C$31*'10 - 2011'!#REF!</f>
        <v>#DIV/0!</v>
      </c>
      <c r="Q73" s="35" t="e">
        <f>+$C$31*'10 - 2011'!#REF!</f>
        <v>#DIV/0!</v>
      </c>
      <c r="R73" s="35" t="e">
        <f>+$C$31*'10 - 2011'!#REF!</f>
        <v>#DIV/0!</v>
      </c>
      <c r="S73" s="35" t="e">
        <f>+$C$31*'10 - 2011'!#REF!</f>
        <v>#DIV/0!</v>
      </c>
      <c r="T73" s="35" t="e">
        <f>+$C$31*'10 - 2011'!#REF!</f>
        <v>#DIV/0!</v>
      </c>
      <c r="U73" s="35" t="e">
        <f>+$C$31*'10 - 2011'!#REF!</f>
        <v>#DIV/0!</v>
      </c>
      <c r="V73" s="35" t="e">
        <f>+$C$31*'10 - 2011'!#REF!</f>
        <v>#DIV/0!</v>
      </c>
      <c r="W73" s="35" t="e">
        <f>+$C$31*'10 - 2011'!#REF!</f>
        <v>#DIV/0!</v>
      </c>
      <c r="X73" s="35" t="e">
        <f>+$C$31*'10 - 2011'!#REF!</f>
        <v>#DIV/0!</v>
      </c>
      <c r="Y73" s="35" t="e">
        <f>+$C$31*'10 - 2011'!#REF!</f>
        <v>#DIV/0!</v>
      </c>
      <c r="Z73" s="35" t="e">
        <f>+$C$31*'10 - 2011'!#REF!</f>
        <v>#DIV/0!</v>
      </c>
      <c r="AA73" s="35" t="e">
        <f>+$C$31*'10 - 2011'!#REF!</f>
        <v>#DIV/0!</v>
      </c>
      <c r="AB73" s="35" t="e">
        <f>+$C$31*'10 - 2011'!#REF!</f>
        <v>#DIV/0!</v>
      </c>
      <c r="AC73" s="35" t="e">
        <f>+$C$31*'10 - 2011'!#REF!</f>
        <v>#DIV/0!</v>
      </c>
      <c r="AD73" s="35" t="e">
        <f>+$C$31*'10 - 2011'!#REF!</f>
        <v>#DIV/0!</v>
      </c>
      <c r="AE73" s="35" t="e">
        <f>+$C$31*'10 - 2011'!#REF!</f>
        <v>#DIV/0!</v>
      </c>
      <c r="AF73" s="35" t="e">
        <f>+$C$31*'10 - 2011'!#REF!</f>
        <v>#DIV/0!</v>
      </c>
      <c r="AG73" s="35" t="e">
        <f>+$C$31*'10 - 2011'!#REF!</f>
        <v>#DIV/0!</v>
      </c>
      <c r="AH73" s="35" t="e">
        <f>+$C$31*'10 - 2011'!#REF!</f>
        <v>#DIV/0!</v>
      </c>
      <c r="AI73" s="2"/>
    </row>
    <row r="74" spans="1:35">
      <c r="A74" s="44">
        <v>67</v>
      </c>
      <c r="B74" s="35" t="e">
        <f>+'10 - 2011'!#REF!</f>
        <v>#REF!</v>
      </c>
      <c r="C74" s="35" t="e">
        <f>+'10 - 2011'!#REF!/'10 - 2011'!#REF!</f>
        <v>#REF!</v>
      </c>
      <c r="D74" s="35" t="e">
        <f>+$C$31*'10 - 2011'!#REF!</f>
        <v>#DIV/0!</v>
      </c>
      <c r="E74" s="35" t="e">
        <f>+$C$31*'10 - 2011'!#REF!</f>
        <v>#DIV/0!</v>
      </c>
      <c r="F74" s="35" t="e">
        <f>+$C$31*'10 - 2011'!#REF!</f>
        <v>#DIV/0!</v>
      </c>
      <c r="G74" s="35" t="e">
        <f>+$C$31*'10 - 2011'!#REF!</f>
        <v>#DIV/0!</v>
      </c>
      <c r="H74" s="35" t="e">
        <f>+$C$31*'10 - 2011'!#REF!</f>
        <v>#DIV/0!</v>
      </c>
      <c r="I74" s="35" t="e">
        <f>+$C$31*'10 - 2011'!#REF!</f>
        <v>#DIV/0!</v>
      </c>
      <c r="J74" s="35" t="e">
        <f>+$C$31*'10 - 2011'!#REF!</f>
        <v>#DIV/0!</v>
      </c>
      <c r="K74" s="35" t="e">
        <f>+$C$31*'10 - 2011'!#REF!</f>
        <v>#DIV/0!</v>
      </c>
      <c r="L74" s="35" t="e">
        <f>+$C$31*'10 - 2011'!#REF!</f>
        <v>#DIV/0!</v>
      </c>
      <c r="M74" s="35" t="e">
        <f>+$C$31*'10 - 2011'!#REF!</f>
        <v>#DIV/0!</v>
      </c>
      <c r="N74" s="35" t="e">
        <f>+$C$31*'10 - 2011'!#REF!</f>
        <v>#DIV/0!</v>
      </c>
      <c r="O74" s="35" t="e">
        <f>+$C$31*'10 - 2011'!#REF!</f>
        <v>#DIV/0!</v>
      </c>
      <c r="P74" s="35" t="e">
        <f>+$C$31*'10 - 2011'!#REF!</f>
        <v>#DIV/0!</v>
      </c>
      <c r="Q74" s="35" t="e">
        <f>+$C$31*'10 - 2011'!#REF!</f>
        <v>#DIV/0!</v>
      </c>
      <c r="R74" s="35" t="e">
        <f>+$C$31*'10 - 2011'!#REF!</f>
        <v>#DIV/0!</v>
      </c>
      <c r="S74" s="35" t="e">
        <f>+$C$31*'10 - 2011'!#REF!</f>
        <v>#DIV/0!</v>
      </c>
      <c r="T74" s="35" t="e">
        <f>+$C$31*'10 - 2011'!#REF!</f>
        <v>#DIV/0!</v>
      </c>
      <c r="U74" s="35" t="e">
        <f>+$C$31*'10 - 2011'!#REF!</f>
        <v>#DIV/0!</v>
      </c>
      <c r="V74" s="35" t="e">
        <f>+$C$31*'10 - 2011'!#REF!</f>
        <v>#DIV/0!</v>
      </c>
      <c r="W74" s="35" t="e">
        <f>+$C$31*'10 - 2011'!#REF!</f>
        <v>#DIV/0!</v>
      </c>
      <c r="X74" s="35" t="e">
        <f>+$C$31*'10 - 2011'!#REF!</f>
        <v>#DIV/0!</v>
      </c>
      <c r="Y74" s="35" t="e">
        <f>+$C$31*'10 - 2011'!#REF!</f>
        <v>#DIV/0!</v>
      </c>
      <c r="Z74" s="35" t="e">
        <f>+$C$31*'10 - 2011'!#REF!</f>
        <v>#DIV/0!</v>
      </c>
      <c r="AA74" s="35" t="e">
        <f>+$C$31*'10 - 2011'!#REF!</f>
        <v>#DIV/0!</v>
      </c>
      <c r="AB74" s="35" t="e">
        <f>+$C$31*'10 - 2011'!#REF!</f>
        <v>#DIV/0!</v>
      </c>
      <c r="AC74" s="35" t="e">
        <f>+$C$31*'10 - 2011'!#REF!</f>
        <v>#DIV/0!</v>
      </c>
      <c r="AD74" s="35" t="e">
        <f>+$C$31*'10 - 2011'!#REF!</f>
        <v>#DIV/0!</v>
      </c>
      <c r="AE74" s="35" t="e">
        <f>+$C$31*'10 - 2011'!#REF!</f>
        <v>#DIV/0!</v>
      </c>
      <c r="AF74" s="35" t="e">
        <f>+$C$31*'10 - 2011'!#REF!</f>
        <v>#DIV/0!</v>
      </c>
      <c r="AG74" s="35" t="e">
        <f>+$C$31*'10 - 2011'!#REF!</f>
        <v>#DIV/0!</v>
      </c>
      <c r="AH74" s="35" t="e">
        <f>+$C$31*'10 - 2011'!#REF!</f>
        <v>#DIV/0!</v>
      </c>
      <c r="AI74" s="2"/>
    </row>
    <row r="75" spans="1:35">
      <c r="A75" s="44">
        <v>68</v>
      </c>
      <c r="B75" s="35" t="e">
        <f>+'10 - 2011'!#REF!</f>
        <v>#REF!</v>
      </c>
      <c r="C75" s="35" t="e">
        <f>+'10 - 2011'!#REF!/'10 - 2011'!#REF!</f>
        <v>#REF!</v>
      </c>
      <c r="D75" s="35" t="e">
        <f>+$C$31*'10 - 2011'!#REF!</f>
        <v>#DIV/0!</v>
      </c>
      <c r="E75" s="35" t="e">
        <f>+$C$31*'10 - 2011'!#REF!</f>
        <v>#DIV/0!</v>
      </c>
      <c r="F75" s="35" t="e">
        <f>+$C$31*'10 - 2011'!#REF!</f>
        <v>#DIV/0!</v>
      </c>
      <c r="G75" s="35" t="e">
        <f>+$C$31*'10 - 2011'!#REF!</f>
        <v>#DIV/0!</v>
      </c>
      <c r="H75" s="35" t="e">
        <f>+$C$31*'10 - 2011'!#REF!</f>
        <v>#DIV/0!</v>
      </c>
      <c r="I75" s="35" t="e">
        <f>+$C$31*'10 - 2011'!#REF!</f>
        <v>#DIV/0!</v>
      </c>
      <c r="J75" s="35" t="e">
        <f>+$C$31*'10 - 2011'!#REF!</f>
        <v>#DIV/0!</v>
      </c>
      <c r="K75" s="35" t="e">
        <f>+$C$31*'10 - 2011'!#REF!</f>
        <v>#DIV/0!</v>
      </c>
      <c r="L75" s="35" t="e">
        <f>+$C$31*'10 - 2011'!#REF!</f>
        <v>#DIV/0!</v>
      </c>
      <c r="M75" s="35" t="e">
        <f>+$C$31*'10 - 2011'!#REF!</f>
        <v>#DIV/0!</v>
      </c>
      <c r="N75" s="35" t="e">
        <f>+$C$31*'10 - 2011'!#REF!</f>
        <v>#DIV/0!</v>
      </c>
      <c r="O75" s="35" t="e">
        <f>+$C$31*'10 - 2011'!#REF!</f>
        <v>#DIV/0!</v>
      </c>
      <c r="P75" s="35" t="e">
        <f>+$C$31*'10 - 2011'!#REF!</f>
        <v>#DIV/0!</v>
      </c>
      <c r="Q75" s="35" t="e">
        <f>+$C$31*'10 - 2011'!#REF!</f>
        <v>#DIV/0!</v>
      </c>
      <c r="R75" s="35" t="e">
        <f>+$C$31*'10 - 2011'!#REF!</f>
        <v>#DIV/0!</v>
      </c>
      <c r="S75" s="35" t="e">
        <f>+$C$31*'10 - 2011'!#REF!</f>
        <v>#DIV/0!</v>
      </c>
      <c r="T75" s="35" t="e">
        <f>+$C$31*'10 - 2011'!#REF!</f>
        <v>#DIV/0!</v>
      </c>
      <c r="U75" s="35" t="e">
        <f>+$C$31*'10 - 2011'!#REF!</f>
        <v>#DIV/0!</v>
      </c>
      <c r="V75" s="35" t="e">
        <f>+$C$31*'10 - 2011'!#REF!</f>
        <v>#DIV/0!</v>
      </c>
      <c r="W75" s="35" t="e">
        <f>+$C$31*'10 - 2011'!#REF!</f>
        <v>#DIV/0!</v>
      </c>
      <c r="X75" s="35" t="e">
        <f>+$C$31*'10 - 2011'!#REF!</f>
        <v>#DIV/0!</v>
      </c>
      <c r="Y75" s="35" t="e">
        <f>+$C$31*'10 - 2011'!#REF!</f>
        <v>#DIV/0!</v>
      </c>
      <c r="Z75" s="35" t="e">
        <f>+$C$31*'10 - 2011'!#REF!</f>
        <v>#DIV/0!</v>
      </c>
      <c r="AA75" s="35" t="e">
        <f>+$C$31*'10 - 2011'!#REF!</f>
        <v>#DIV/0!</v>
      </c>
      <c r="AB75" s="35" t="e">
        <f>+$C$31*'10 - 2011'!#REF!</f>
        <v>#DIV/0!</v>
      </c>
      <c r="AC75" s="35" t="e">
        <f>+$C$31*'10 - 2011'!#REF!</f>
        <v>#DIV/0!</v>
      </c>
      <c r="AD75" s="35" t="e">
        <f>+$C$31*'10 - 2011'!#REF!</f>
        <v>#DIV/0!</v>
      </c>
      <c r="AE75" s="35" t="e">
        <f>+$C$31*'10 - 2011'!#REF!</f>
        <v>#DIV/0!</v>
      </c>
      <c r="AF75" s="35" t="e">
        <f>+$C$31*'10 - 2011'!#REF!</f>
        <v>#DIV/0!</v>
      </c>
      <c r="AG75" s="35" t="e">
        <f>+$C$31*'10 - 2011'!#REF!</f>
        <v>#DIV/0!</v>
      </c>
      <c r="AH75" s="35" t="e">
        <f>+$C$31*'10 - 2011'!#REF!</f>
        <v>#DIV/0!</v>
      </c>
      <c r="AI75" s="2"/>
    </row>
    <row r="76" spans="1:35">
      <c r="A76" s="44">
        <v>69</v>
      </c>
      <c r="B76" s="35" t="e">
        <f>+'10 - 2011'!#REF!</f>
        <v>#REF!</v>
      </c>
      <c r="C76" s="35" t="e">
        <f>+'10 - 2011'!#REF!/'10 - 2011'!#REF!</f>
        <v>#REF!</v>
      </c>
      <c r="D76" s="35" t="e">
        <f>+$C$31*'10 - 2011'!#REF!</f>
        <v>#DIV/0!</v>
      </c>
      <c r="E76" s="35" t="e">
        <f>+$C$31*'10 - 2011'!#REF!</f>
        <v>#DIV/0!</v>
      </c>
      <c r="F76" s="35" t="e">
        <f>+$C$31*'10 - 2011'!#REF!</f>
        <v>#DIV/0!</v>
      </c>
      <c r="G76" s="35" t="e">
        <f>+$C$31*'10 - 2011'!#REF!</f>
        <v>#DIV/0!</v>
      </c>
      <c r="H76" s="35" t="e">
        <f>+$C$31*'10 - 2011'!#REF!</f>
        <v>#DIV/0!</v>
      </c>
      <c r="I76" s="35" t="e">
        <f>+$C$31*'10 - 2011'!#REF!</f>
        <v>#DIV/0!</v>
      </c>
      <c r="J76" s="35" t="e">
        <f>+$C$31*'10 - 2011'!#REF!</f>
        <v>#DIV/0!</v>
      </c>
      <c r="K76" s="35" t="e">
        <f>+$C$31*'10 - 2011'!#REF!</f>
        <v>#DIV/0!</v>
      </c>
      <c r="L76" s="35" t="e">
        <f>+$C$31*'10 - 2011'!#REF!</f>
        <v>#DIV/0!</v>
      </c>
      <c r="M76" s="35" t="e">
        <f>+$C$31*'10 - 2011'!#REF!</f>
        <v>#DIV/0!</v>
      </c>
      <c r="N76" s="35" t="e">
        <f>+$C$31*'10 - 2011'!#REF!</f>
        <v>#DIV/0!</v>
      </c>
      <c r="O76" s="35" t="e">
        <f>+$C$31*'10 - 2011'!#REF!</f>
        <v>#DIV/0!</v>
      </c>
      <c r="P76" s="35" t="e">
        <f>+$C$31*'10 - 2011'!#REF!</f>
        <v>#DIV/0!</v>
      </c>
      <c r="Q76" s="35" t="e">
        <f>+$C$31*'10 - 2011'!#REF!</f>
        <v>#DIV/0!</v>
      </c>
      <c r="R76" s="35" t="e">
        <f>+$C$31*'10 - 2011'!#REF!</f>
        <v>#DIV/0!</v>
      </c>
      <c r="S76" s="35" t="e">
        <f>+$C$31*'10 - 2011'!#REF!</f>
        <v>#DIV/0!</v>
      </c>
      <c r="T76" s="35" t="e">
        <f>+$C$31*'10 - 2011'!#REF!</f>
        <v>#DIV/0!</v>
      </c>
      <c r="U76" s="35" t="e">
        <f>+$C$31*'10 - 2011'!#REF!</f>
        <v>#DIV/0!</v>
      </c>
      <c r="V76" s="35" t="e">
        <f>+$C$31*'10 - 2011'!#REF!</f>
        <v>#DIV/0!</v>
      </c>
      <c r="W76" s="35" t="e">
        <f>+$C$31*'10 - 2011'!#REF!</f>
        <v>#DIV/0!</v>
      </c>
      <c r="X76" s="35" t="e">
        <f>+$C$31*'10 - 2011'!#REF!</f>
        <v>#DIV/0!</v>
      </c>
      <c r="Y76" s="35" t="e">
        <f>+$C$31*'10 - 2011'!#REF!</f>
        <v>#DIV/0!</v>
      </c>
      <c r="Z76" s="35" t="e">
        <f>+$C$31*'10 - 2011'!#REF!</f>
        <v>#DIV/0!</v>
      </c>
      <c r="AA76" s="35" t="e">
        <f>+$C$31*'10 - 2011'!#REF!</f>
        <v>#DIV/0!</v>
      </c>
      <c r="AB76" s="35" t="e">
        <f>+$C$31*'10 - 2011'!#REF!</f>
        <v>#DIV/0!</v>
      </c>
      <c r="AC76" s="35" t="e">
        <f>+$C$31*'10 - 2011'!#REF!</f>
        <v>#DIV/0!</v>
      </c>
      <c r="AD76" s="35" t="e">
        <f>+$C$31*'10 - 2011'!#REF!</f>
        <v>#DIV/0!</v>
      </c>
      <c r="AE76" s="35" t="e">
        <f>+$C$31*'10 - 2011'!#REF!</f>
        <v>#DIV/0!</v>
      </c>
      <c r="AF76" s="35" t="e">
        <f>+$C$31*'10 - 2011'!#REF!</f>
        <v>#DIV/0!</v>
      </c>
      <c r="AG76" s="35" t="e">
        <f>+$C$31*'10 - 2011'!#REF!</f>
        <v>#DIV/0!</v>
      </c>
      <c r="AH76" s="35" t="e">
        <f>+$C$31*'10 - 2011'!#REF!</f>
        <v>#DIV/0!</v>
      </c>
      <c r="AI76" s="2"/>
    </row>
    <row r="77" spans="1:35">
      <c r="A77" s="44">
        <v>70</v>
      </c>
      <c r="B77" s="35" t="e">
        <f>+'10 - 2011'!#REF!</f>
        <v>#REF!</v>
      </c>
      <c r="C77" s="35" t="e">
        <f>+'10 - 2011'!#REF!/'10 - 2011'!#REF!</f>
        <v>#REF!</v>
      </c>
      <c r="D77" s="35" t="e">
        <f>+$C$31*'10 - 2011'!#REF!</f>
        <v>#DIV/0!</v>
      </c>
      <c r="E77" s="35" t="e">
        <f>+$C$31*'10 - 2011'!#REF!</f>
        <v>#DIV/0!</v>
      </c>
      <c r="F77" s="35" t="e">
        <f>+$C$31*'10 - 2011'!#REF!</f>
        <v>#DIV/0!</v>
      </c>
      <c r="G77" s="35" t="e">
        <f>+$C$31*'10 - 2011'!#REF!</f>
        <v>#DIV/0!</v>
      </c>
      <c r="H77" s="35" t="e">
        <f>+$C$31*'10 - 2011'!#REF!</f>
        <v>#DIV/0!</v>
      </c>
      <c r="I77" s="35" t="e">
        <f>+$C$31*'10 - 2011'!#REF!</f>
        <v>#DIV/0!</v>
      </c>
      <c r="J77" s="35" t="e">
        <f>+$C$31*'10 - 2011'!#REF!</f>
        <v>#DIV/0!</v>
      </c>
      <c r="K77" s="35" t="e">
        <f>+$C$31*'10 - 2011'!#REF!</f>
        <v>#DIV/0!</v>
      </c>
      <c r="L77" s="35" t="e">
        <f>+$C$31*'10 - 2011'!#REF!</f>
        <v>#DIV/0!</v>
      </c>
      <c r="M77" s="35" t="e">
        <f>+$C$31*'10 - 2011'!#REF!</f>
        <v>#DIV/0!</v>
      </c>
      <c r="N77" s="35" t="e">
        <f>+$C$31*'10 - 2011'!#REF!</f>
        <v>#DIV/0!</v>
      </c>
      <c r="O77" s="35" t="e">
        <f>+$C$31*'10 - 2011'!#REF!</f>
        <v>#DIV/0!</v>
      </c>
      <c r="P77" s="35" t="e">
        <f>+$C$31*'10 - 2011'!#REF!</f>
        <v>#DIV/0!</v>
      </c>
      <c r="Q77" s="35" t="e">
        <f>+$C$31*'10 - 2011'!#REF!</f>
        <v>#DIV/0!</v>
      </c>
      <c r="R77" s="35" t="e">
        <f>+$C$31*'10 - 2011'!#REF!</f>
        <v>#DIV/0!</v>
      </c>
      <c r="S77" s="35" t="e">
        <f>+$C$31*'10 - 2011'!#REF!</f>
        <v>#DIV/0!</v>
      </c>
      <c r="T77" s="35" t="e">
        <f>+$C$31*'10 - 2011'!#REF!</f>
        <v>#DIV/0!</v>
      </c>
      <c r="U77" s="35" t="e">
        <f>+$C$31*'10 - 2011'!#REF!</f>
        <v>#DIV/0!</v>
      </c>
      <c r="V77" s="35" t="e">
        <f>+$C$31*'10 - 2011'!#REF!</f>
        <v>#DIV/0!</v>
      </c>
      <c r="W77" s="35" t="e">
        <f>+$C$31*'10 - 2011'!#REF!</f>
        <v>#DIV/0!</v>
      </c>
      <c r="X77" s="35" t="e">
        <f>+$C$31*'10 - 2011'!#REF!</f>
        <v>#DIV/0!</v>
      </c>
      <c r="Y77" s="35" t="e">
        <f>+$C$31*'10 - 2011'!#REF!</f>
        <v>#DIV/0!</v>
      </c>
      <c r="Z77" s="35" t="e">
        <f>+$C$31*'10 - 2011'!#REF!</f>
        <v>#DIV/0!</v>
      </c>
      <c r="AA77" s="35" t="e">
        <f>+$C$31*'10 - 2011'!#REF!</f>
        <v>#DIV/0!</v>
      </c>
      <c r="AB77" s="35" t="e">
        <f>+$C$31*'10 - 2011'!#REF!</f>
        <v>#DIV/0!</v>
      </c>
      <c r="AC77" s="35" t="e">
        <f>+$C$31*'10 - 2011'!#REF!</f>
        <v>#DIV/0!</v>
      </c>
      <c r="AD77" s="35" t="e">
        <f>+$C$31*'10 - 2011'!#REF!</f>
        <v>#DIV/0!</v>
      </c>
      <c r="AE77" s="35" t="e">
        <f>+$C$31*'10 - 2011'!#REF!</f>
        <v>#DIV/0!</v>
      </c>
      <c r="AF77" s="35" t="e">
        <f>+$C$31*'10 - 2011'!#REF!</f>
        <v>#DIV/0!</v>
      </c>
      <c r="AG77" s="35" t="e">
        <f>+$C$31*'10 - 2011'!#REF!</f>
        <v>#DIV/0!</v>
      </c>
      <c r="AH77" s="35" t="e">
        <f>+$C$31*'10 - 2011'!#REF!</f>
        <v>#DIV/0!</v>
      </c>
      <c r="AI77" s="2"/>
    </row>
    <row r="78" spans="1:35">
      <c r="A78" s="44">
        <v>71</v>
      </c>
      <c r="B78" s="35" t="e">
        <f>+'10 - 2011'!#REF!</f>
        <v>#REF!</v>
      </c>
      <c r="C78" s="35" t="e">
        <f>+'10 - 2011'!#REF!/'10 - 2011'!#REF!</f>
        <v>#REF!</v>
      </c>
      <c r="D78" s="35" t="e">
        <f>+$C$31*'10 - 2011'!#REF!</f>
        <v>#DIV/0!</v>
      </c>
      <c r="E78" s="35" t="e">
        <f>+$C$31*'10 - 2011'!#REF!</f>
        <v>#DIV/0!</v>
      </c>
      <c r="F78" s="35" t="e">
        <f>+$C$31*'10 - 2011'!#REF!</f>
        <v>#DIV/0!</v>
      </c>
      <c r="G78" s="35" t="e">
        <f>+$C$31*'10 - 2011'!#REF!</f>
        <v>#DIV/0!</v>
      </c>
      <c r="H78" s="35" t="e">
        <f>+$C$31*'10 - 2011'!#REF!</f>
        <v>#DIV/0!</v>
      </c>
      <c r="I78" s="35" t="e">
        <f>+$C$31*'10 - 2011'!#REF!</f>
        <v>#DIV/0!</v>
      </c>
      <c r="J78" s="35" t="e">
        <f>+$C$31*'10 - 2011'!#REF!</f>
        <v>#DIV/0!</v>
      </c>
      <c r="K78" s="35" t="e">
        <f>+$C$31*'10 - 2011'!#REF!</f>
        <v>#DIV/0!</v>
      </c>
      <c r="L78" s="35" t="e">
        <f>+$C$31*'10 - 2011'!#REF!</f>
        <v>#DIV/0!</v>
      </c>
      <c r="M78" s="35" t="e">
        <f>+$C$31*'10 - 2011'!#REF!</f>
        <v>#DIV/0!</v>
      </c>
      <c r="N78" s="35" t="e">
        <f>+$C$31*'10 - 2011'!#REF!</f>
        <v>#DIV/0!</v>
      </c>
      <c r="O78" s="35" t="e">
        <f>+$C$31*'10 - 2011'!#REF!</f>
        <v>#DIV/0!</v>
      </c>
      <c r="P78" s="35" t="e">
        <f>+$C$31*'10 - 2011'!#REF!</f>
        <v>#DIV/0!</v>
      </c>
      <c r="Q78" s="35" t="e">
        <f>+$C$31*'10 - 2011'!#REF!</f>
        <v>#DIV/0!</v>
      </c>
      <c r="R78" s="35" t="e">
        <f>+$C$31*'10 - 2011'!#REF!</f>
        <v>#DIV/0!</v>
      </c>
      <c r="S78" s="35" t="e">
        <f>+$C$31*'10 - 2011'!#REF!</f>
        <v>#DIV/0!</v>
      </c>
      <c r="T78" s="35" t="e">
        <f>+$C$31*'10 - 2011'!#REF!</f>
        <v>#DIV/0!</v>
      </c>
      <c r="U78" s="35" t="e">
        <f>+$C$31*'10 - 2011'!#REF!</f>
        <v>#DIV/0!</v>
      </c>
      <c r="V78" s="35" t="e">
        <f>+$C$31*'10 - 2011'!#REF!</f>
        <v>#DIV/0!</v>
      </c>
      <c r="W78" s="35" t="e">
        <f>+$C$31*'10 - 2011'!#REF!</f>
        <v>#DIV/0!</v>
      </c>
      <c r="X78" s="35" t="e">
        <f>+$C$31*'10 - 2011'!#REF!</f>
        <v>#DIV/0!</v>
      </c>
      <c r="Y78" s="35" t="e">
        <f>+$C$31*'10 - 2011'!#REF!</f>
        <v>#DIV/0!</v>
      </c>
      <c r="Z78" s="35" t="e">
        <f>+$C$31*'10 - 2011'!#REF!</f>
        <v>#DIV/0!</v>
      </c>
      <c r="AA78" s="35" t="e">
        <f>+$C$31*'10 - 2011'!#REF!</f>
        <v>#DIV/0!</v>
      </c>
      <c r="AB78" s="35" t="e">
        <f>+$C$31*'10 - 2011'!#REF!</f>
        <v>#DIV/0!</v>
      </c>
      <c r="AC78" s="35" t="e">
        <f>+$C$31*'10 - 2011'!#REF!</f>
        <v>#DIV/0!</v>
      </c>
      <c r="AD78" s="35" t="e">
        <f>+$C$31*'10 - 2011'!#REF!</f>
        <v>#DIV/0!</v>
      </c>
      <c r="AE78" s="35" t="e">
        <f>+$C$31*'10 - 2011'!#REF!</f>
        <v>#DIV/0!</v>
      </c>
      <c r="AF78" s="35" t="e">
        <f>+$C$31*'10 - 2011'!#REF!</f>
        <v>#DIV/0!</v>
      </c>
      <c r="AG78" s="35" t="e">
        <f>+$C$31*'10 - 2011'!#REF!</f>
        <v>#DIV/0!</v>
      </c>
      <c r="AH78" s="35" t="e">
        <f>+$C$31*'10 - 2011'!#REF!</f>
        <v>#DIV/0!</v>
      </c>
      <c r="AI78" s="2"/>
    </row>
    <row r="79" spans="1:35">
      <c r="A79" s="44">
        <v>72</v>
      </c>
      <c r="B79" s="35" t="e">
        <f>+'10 - 2011'!#REF!</f>
        <v>#REF!</v>
      </c>
      <c r="C79" s="35" t="e">
        <f>+'10 - 2011'!#REF!/'10 - 2011'!#REF!</f>
        <v>#REF!</v>
      </c>
      <c r="D79" s="35" t="e">
        <f>+$C$31*'10 - 2011'!#REF!</f>
        <v>#DIV/0!</v>
      </c>
      <c r="E79" s="35" t="e">
        <f>+$C$31*'10 - 2011'!#REF!</f>
        <v>#DIV/0!</v>
      </c>
      <c r="F79" s="35" t="e">
        <f>+$C$31*'10 - 2011'!#REF!</f>
        <v>#DIV/0!</v>
      </c>
      <c r="G79" s="35" t="e">
        <f>+$C$31*'10 - 2011'!#REF!</f>
        <v>#DIV/0!</v>
      </c>
      <c r="H79" s="35" t="e">
        <f>+$C$31*'10 - 2011'!#REF!</f>
        <v>#DIV/0!</v>
      </c>
      <c r="I79" s="35" t="e">
        <f>+$C$31*'10 - 2011'!#REF!</f>
        <v>#DIV/0!</v>
      </c>
      <c r="J79" s="35" t="e">
        <f>+$C$31*'10 - 2011'!#REF!</f>
        <v>#DIV/0!</v>
      </c>
      <c r="K79" s="35" t="e">
        <f>+$C$31*'10 - 2011'!#REF!</f>
        <v>#DIV/0!</v>
      </c>
      <c r="L79" s="35" t="e">
        <f>+$C$31*'10 - 2011'!#REF!</f>
        <v>#DIV/0!</v>
      </c>
      <c r="M79" s="35" t="e">
        <f>+$C$31*'10 - 2011'!#REF!</f>
        <v>#DIV/0!</v>
      </c>
      <c r="N79" s="35" t="e">
        <f>+$C$31*'10 - 2011'!#REF!</f>
        <v>#DIV/0!</v>
      </c>
      <c r="O79" s="35" t="e">
        <f>+$C$31*'10 - 2011'!#REF!</f>
        <v>#DIV/0!</v>
      </c>
      <c r="P79" s="35" t="e">
        <f>+$C$31*'10 - 2011'!#REF!</f>
        <v>#DIV/0!</v>
      </c>
      <c r="Q79" s="35" t="e">
        <f>+$C$31*'10 - 2011'!#REF!</f>
        <v>#DIV/0!</v>
      </c>
      <c r="R79" s="35" t="e">
        <f>+$C$31*'10 - 2011'!#REF!</f>
        <v>#DIV/0!</v>
      </c>
      <c r="S79" s="35" t="e">
        <f>+$C$31*'10 - 2011'!#REF!</f>
        <v>#DIV/0!</v>
      </c>
      <c r="T79" s="35" t="e">
        <f>+$C$31*'10 - 2011'!#REF!</f>
        <v>#DIV/0!</v>
      </c>
      <c r="U79" s="35" t="e">
        <f>+$C$31*'10 - 2011'!#REF!</f>
        <v>#DIV/0!</v>
      </c>
      <c r="V79" s="35" t="e">
        <f>+$C$31*'10 - 2011'!#REF!</f>
        <v>#DIV/0!</v>
      </c>
      <c r="W79" s="35" t="e">
        <f>+$C$31*'10 - 2011'!#REF!</f>
        <v>#DIV/0!</v>
      </c>
      <c r="X79" s="35" t="e">
        <f>+$C$31*'10 - 2011'!#REF!</f>
        <v>#DIV/0!</v>
      </c>
      <c r="Y79" s="35" t="e">
        <f>+$C$31*'10 - 2011'!#REF!</f>
        <v>#DIV/0!</v>
      </c>
      <c r="Z79" s="35" t="e">
        <f>+$C$31*'10 - 2011'!#REF!</f>
        <v>#DIV/0!</v>
      </c>
      <c r="AA79" s="35" t="e">
        <f>+$C$31*'10 - 2011'!#REF!</f>
        <v>#DIV/0!</v>
      </c>
      <c r="AB79" s="35" t="e">
        <f>+$C$31*'10 - 2011'!#REF!</f>
        <v>#DIV/0!</v>
      </c>
      <c r="AC79" s="35" t="e">
        <f>+$C$31*'10 - 2011'!#REF!</f>
        <v>#DIV/0!</v>
      </c>
      <c r="AD79" s="35" t="e">
        <f>+$C$31*'10 - 2011'!#REF!</f>
        <v>#DIV/0!</v>
      </c>
      <c r="AE79" s="35" t="e">
        <f>+$C$31*'10 - 2011'!#REF!</f>
        <v>#DIV/0!</v>
      </c>
      <c r="AF79" s="35" t="e">
        <f>+$C$31*'10 - 2011'!#REF!</f>
        <v>#DIV/0!</v>
      </c>
      <c r="AG79" s="35" t="e">
        <f>+$C$31*'10 - 2011'!#REF!</f>
        <v>#DIV/0!</v>
      </c>
      <c r="AH79" s="35" t="e">
        <f>+$C$31*'10 - 2011'!#REF!</f>
        <v>#DIV/0!</v>
      </c>
      <c r="AI79" s="2"/>
    </row>
    <row r="80" spans="1:35">
      <c r="A80" s="44">
        <v>73</v>
      </c>
      <c r="B80" s="35" t="e">
        <f>+'10 - 2011'!#REF!</f>
        <v>#REF!</v>
      </c>
      <c r="C80" s="35" t="e">
        <f>+'10 - 2011'!#REF!/'10 - 2011'!#REF!</f>
        <v>#REF!</v>
      </c>
      <c r="D80" s="35" t="e">
        <f>+$C$31*'10 - 2011'!#REF!</f>
        <v>#DIV/0!</v>
      </c>
      <c r="E80" s="35" t="e">
        <f>+$C$31*'10 - 2011'!#REF!</f>
        <v>#DIV/0!</v>
      </c>
      <c r="F80" s="35" t="e">
        <f>+$C$31*'10 - 2011'!#REF!</f>
        <v>#DIV/0!</v>
      </c>
      <c r="G80" s="35" t="e">
        <f>+$C$31*'10 - 2011'!#REF!</f>
        <v>#DIV/0!</v>
      </c>
      <c r="H80" s="35" t="e">
        <f>+$C$31*'10 - 2011'!#REF!</f>
        <v>#DIV/0!</v>
      </c>
      <c r="I80" s="35" t="e">
        <f>+$C$31*'10 - 2011'!#REF!</f>
        <v>#DIV/0!</v>
      </c>
      <c r="J80" s="35" t="e">
        <f>+$C$31*'10 - 2011'!#REF!</f>
        <v>#DIV/0!</v>
      </c>
      <c r="K80" s="35" t="e">
        <f>+$C$31*'10 - 2011'!#REF!</f>
        <v>#DIV/0!</v>
      </c>
      <c r="L80" s="35" t="e">
        <f>+$C$31*'10 - 2011'!#REF!</f>
        <v>#DIV/0!</v>
      </c>
      <c r="M80" s="35" t="e">
        <f>+$C$31*'10 - 2011'!#REF!</f>
        <v>#DIV/0!</v>
      </c>
      <c r="N80" s="35" t="e">
        <f>+$C$31*'10 - 2011'!#REF!</f>
        <v>#DIV/0!</v>
      </c>
      <c r="O80" s="35" t="e">
        <f>+$C$31*'10 - 2011'!#REF!</f>
        <v>#DIV/0!</v>
      </c>
      <c r="P80" s="35" t="e">
        <f>+$C$31*'10 - 2011'!#REF!</f>
        <v>#DIV/0!</v>
      </c>
      <c r="Q80" s="35" t="e">
        <f>+$C$31*'10 - 2011'!#REF!</f>
        <v>#DIV/0!</v>
      </c>
      <c r="R80" s="35" t="e">
        <f>+$C$31*'10 - 2011'!#REF!</f>
        <v>#DIV/0!</v>
      </c>
      <c r="S80" s="35" t="e">
        <f>+$C$31*'10 - 2011'!#REF!</f>
        <v>#DIV/0!</v>
      </c>
      <c r="T80" s="35" t="e">
        <f>+$C$31*'10 - 2011'!#REF!</f>
        <v>#DIV/0!</v>
      </c>
      <c r="U80" s="35" t="e">
        <f>+$C$31*'10 - 2011'!#REF!</f>
        <v>#DIV/0!</v>
      </c>
      <c r="V80" s="35" t="e">
        <f>+$C$31*'10 - 2011'!#REF!</f>
        <v>#DIV/0!</v>
      </c>
      <c r="W80" s="35" t="e">
        <f>+$C$31*'10 - 2011'!#REF!</f>
        <v>#DIV/0!</v>
      </c>
      <c r="X80" s="35" t="e">
        <f>+$C$31*'10 - 2011'!#REF!</f>
        <v>#DIV/0!</v>
      </c>
      <c r="Y80" s="35" t="e">
        <f>+$C$31*'10 - 2011'!#REF!</f>
        <v>#DIV/0!</v>
      </c>
      <c r="Z80" s="35" t="e">
        <f>+$C$31*'10 - 2011'!#REF!</f>
        <v>#DIV/0!</v>
      </c>
      <c r="AA80" s="35" t="e">
        <f>+$C$31*'10 - 2011'!#REF!</f>
        <v>#DIV/0!</v>
      </c>
      <c r="AB80" s="35" t="e">
        <f>+$C$31*'10 - 2011'!#REF!</f>
        <v>#DIV/0!</v>
      </c>
      <c r="AC80" s="35" t="e">
        <f>+$C$31*'10 - 2011'!#REF!</f>
        <v>#DIV/0!</v>
      </c>
      <c r="AD80" s="35" t="e">
        <f>+$C$31*'10 - 2011'!#REF!</f>
        <v>#DIV/0!</v>
      </c>
      <c r="AE80" s="35" t="e">
        <f>+$C$31*'10 - 2011'!#REF!</f>
        <v>#DIV/0!</v>
      </c>
      <c r="AF80" s="35" t="e">
        <f>+$C$31*'10 - 2011'!#REF!</f>
        <v>#DIV/0!</v>
      </c>
      <c r="AG80" s="35" t="e">
        <f>+$C$31*'10 - 2011'!#REF!</f>
        <v>#DIV/0!</v>
      </c>
      <c r="AH80" s="35" t="e">
        <f>+$C$31*'10 - 2011'!#REF!</f>
        <v>#DIV/0!</v>
      </c>
      <c r="AI80" s="2"/>
    </row>
    <row r="81" spans="1:35">
      <c r="A81" s="44">
        <v>74</v>
      </c>
      <c r="B81" s="35" t="e">
        <f>+'10 - 2011'!#REF!</f>
        <v>#REF!</v>
      </c>
      <c r="C81" s="35" t="e">
        <f>+'10 - 2011'!#REF!/'10 - 2011'!#REF!</f>
        <v>#REF!</v>
      </c>
      <c r="D81" s="35" t="e">
        <f>+$C$31*'10 - 2011'!#REF!</f>
        <v>#DIV/0!</v>
      </c>
      <c r="E81" s="35" t="e">
        <f>+$C$31*'10 - 2011'!#REF!</f>
        <v>#DIV/0!</v>
      </c>
      <c r="F81" s="35" t="e">
        <f>+$C$31*'10 - 2011'!#REF!</f>
        <v>#DIV/0!</v>
      </c>
      <c r="G81" s="35" t="e">
        <f>+$C$31*'10 - 2011'!#REF!</f>
        <v>#DIV/0!</v>
      </c>
      <c r="H81" s="35" t="e">
        <f>+$C$31*'10 - 2011'!#REF!</f>
        <v>#DIV/0!</v>
      </c>
      <c r="I81" s="35" t="e">
        <f>+$C$31*'10 - 2011'!#REF!</f>
        <v>#DIV/0!</v>
      </c>
      <c r="J81" s="35" t="e">
        <f>+$C$31*'10 - 2011'!#REF!</f>
        <v>#DIV/0!</v>
      </c>
      <c r="K81" s="35" t="e">
        <f>+$C$31*'10 - 2011'!#REF!</f>
        <v>#DIV/0!</v>
      </c>
      <c r="L81" s="35" t="e">
        <f>+$C$31*'10 - 2011'!#REF!</f>
        <v>#DIV/0!</v>
      </c>
      <c r="M81" s="35" t="e">
        <f>+$C$31*'10 - 2011'!#REF!</f>
        <v>#DIV/0!</v>
      </c>
      <c r="N81" s="35" t="e">
        <f>+$C$31*'10 - 2011'!#REF!</f>
        <v>#DIV/0!</v>
      </c>
      <c r="O81" s="35" t="e">
        <f>+$C$31*'10 - 2011'!#REF!</f>
        <v>#DIV/0!</v>
      </c>
      <c r="P81" s="35" t="e">
        <f>+$C$31*'10 - 2011'!#REF!</f>
        <v>#DIV/0!</v>
      </c>
      <c r="Q81" s="35" t="e">
        <f>+$C$31*'10 - 2011'!#REF!</f>
        <v>#DIV/0!</v>
      </c>
      <c r="R81" s="35" t="e">
        <f>+$C$31*'10 - 2011'!#REF!</f>
        <v>#DIV/0!</v>
      </c>
      <c r="S81" s="35" t="e">
        <f>+$C$31*'10 - 2011'!#REF!</f>
        <v>#DIV/0!</v>
      </c>
      <c r="T81" s="35" t="e">
        <f>+$C$31*'10 - 2011'!#REF!</f>
        <v>#DIV/0!</v>
      </c>
      <c r="U81" s="35" t="e">
        <f>+$C$31*'10 - 2011'!#REF!</f>
        <v>#DIV/0!</v>
      </c>
      <c r="V81" s="35" t="e">
        <f>+$C$31*'10 - 2011'!#REF!</f>
        <v>#DIV/0!</v>
      </c>
      <c r="W81" s="35" t="e">
        <f>+$C$31*'10 - 2011'!#REF!</f>
        <v>#DIV/0!</v>
      </c>
      <c r="X81" s="35" t="e">
        <f>+$C$31*'10 - 2011'!#REF!</f>
        <v>#DIV/0!</v>
      </c>
      <c r="Y81" s="35" t="e">
        <f>+$C$31*'10 - 2011'!#REF!</f>
        <v>#DIV/0!</v>
      </c>
      <c r="Z81" s="35" t="e">
        <f>+$C$31*'10 - 2011'!#REF!</f>
        <v>#DIV/0!</v>
      </c>
      <c r="AA81" s="35" t="e">
        <f>+$C$31*'10 - 2011'!#REF!</f>
        <v>#DIV/0!</v>
      </c>
      <c r="AB81" s="35" t="e">
        <f>+$C$31*'10 - 2011'!#REF!</f>
        <v>#DIV/0!</v>
      </c>
      <c r="AC81" s="35" t="e">
        <f>+$C$31*'10 - 2011'!#REF!</f>
        <v>#DIV/0!</v>
      </c>
      <c r="AD81" s="35" t="e">
        <f>+$C$31*'10 - 2011'!#REF!</f>
        <v>#DIV/0!</v>
      </c>
      <c r="AE81" s="35" t="e">
        <f>+$C$31*'10 - 2011'!#REF!</f>
        <v>#DIV/0!</v>
      </c>
      <c r="AF81" s="35" t="e">
        <f>+$C$31*'10 - 2011'!#REF!</f>
        <v>#DIV/0!</v>
      </c>
      <c r="AG81" s="35" t="e">
        <f>+$C$31*'10 - 2011'!#REF!</f>
        <v>#DIV/0!</v>
      </c>
      <c r="AH81" s="35" t="e">
        <f>+$C$31*'10 - 2011'!#REF!</f>
        <v>#DIV/0!</v>
      </c>
      <c r="AI81" s="2"/>
    </row>
    <row r="82" spans="1:35">
      <c r="A82" s="44">
        <v>75</v>
      </c>
      <c r="B82" s="35" t="e">
        <f>+'10 - 2011'!#REF!</f>
        <v>#REF!</v>
      </c>
      <c r="C82" s="35" t="e">
        <f>+'10 - 2011'!#REF!/'10 - 2011'!#REF!</f>
        <v>#REF!</v>
      </c>
      <c r="D82" s="35" t="e">
        <f>+$C$31*'10 - 2011'!#REF!</f>
        <v>#DIV/0!</v>
      </c>
      <c r="E82" s="35" t="e">
        <f>+$C$31*'10 - 2011'!#REF!</f>
        <v>#DIV/0!</v>
      </c>
      <c r="F82" s="35" t="e">
        <f>+$C$31*'10 - 2011'!#REF!</f>
        <v>#DIV/0!</v>
      </c>
      <c r="G82" s="35" t="e">
        <f>+$C$31*'10 - 2011'!#REF!</f>
        <v>#DIV/0!</v>
      </c>
      <c r="H82" s="35" t="e">
        <f>+$C$31*'10 - 2011'!#REF!</f>
        <v>#DIV/0!</v>
      </c>
      <c r="I82" s="35" t="e">
        <f>+$C$31*'10 - 2011'!#REF!</f>
        <v>#DIV/0!</v>
      </c>
      <c r="J82" s="35" t="e">
        <f>+$C$31*'10 - 2011'!#REF!</f>
        <v>#DIV/0!</v>
      </c>
      <c r="K82" s="35" t="e">
        <f>+$C$31*'10 - 2011'!#REF!</f>
        <v>#DIV/0!</v>
      </c>
      <c r="L82" s="35" t="e">
        <f>+$C$31*'10 - 2011'!#REF!</f>
        <v>#DIV/0!</v>
      </c>
      <c r="M82" s="35" t="e">
        <f>+$C$31*'10 - 2011'!#REF!</f>
        <v>#DIV/0!</v>
      </c>
      <c r="N82" s="35" t="e">
        <f>+$C$31*'10 - 2011'!#REF!</f>
        <v>#DIV/0!</v>
      </c>
      <c r="O82" s="35" t="e">
        <f>+$C$31*'10 - 2011'!#REF!</f>
        <v>#DIV/0!</v>
      </c>
      <c r="P82" s="35" t="e">
        <f>+$C$31*'10 - 2011'!#REF!</f>
        <v>#DIV/0!</v>
      </c>
      <c r="Q82" s="35" t="e">
        <f>+$C$31*'10 - 2011'!#REF!</f>
        <v>#DIV/0!</v>
      </c>
      <c r="R82" s="35" t="e">
        <f>+$C$31*'10 - 2011'!#REF!</f>
        <v>#DIV/0!</v>
      </c>
      <c r="S82" s="35" t="e">
        <f>+$C$31*'10 - 2011'!#REF!</f>
        <v>#DIV/0!</v>
      </c>
      <c r="T82" s="35" t="e">
        <f>+$C$31*'10 - 2011'!#REF!</f>
        <v>#DIV/0!</v>
      </c>
      <c r="U82" s="35" t="e">
        <f>+$C$31*'10 - 2011'!#REF!</f>
        <v>#DIV/0!</v>
      </c>
      <c r="V82" s="35" t="e">
        <f>+$C$31*'10 - 2011'!#REF!</f>
        <v>#DIV/0!</v>
      </c>
      <c r="W82" s="35" t="e">
        <f>+$C$31*'10 - 2011'!#REF!</f>
        <v>#DIV/0!</v>
      </c>
      <c r="X82" s="35" t="e">
        <f>+$C$31*'10 - 2011'!#REF!</f>
        <v>#DIV/0!</v>
      </c>
      <c r="Y82" s="35" t="e">
        <f>+$C$31*'10 - 2011'!#REF!</f>
        <v>#DIV/0!</v>
      </c>
      <c r="Z82" s="35" t="e">
        <f>+$C$31*'10 - 2011'!#REF!</f>
        <v>#DIV/0!</v>
      </c>
      <c r="AA82" s="35" t="e">
        <f>+$C$31*'10 - 2011'!#REF!</f>
        <v>#DIV/0!</v>
      </c>
      <c r="AB82" s="35" t="e">
        <f>+$C$31*'10 - 2011'!#REF!</f>
        <v>#DIV/0!</v>
      </c>
      <c r="AC82" s="35" t="e">
        <f>+$C$31*'10 - 2011'!#REF!</f>
        <v>#DIV/0!</v>
      </c>
      <c r="AD82" s="35" t="e">
        <f>+$C$31*'10 - 2011'!#REF!</f>
        <v>#DIV/0!</v>
      </c>
      <c r="AE82" s="35" t="e">
        <f>+$C$31*'10 - 2011'!#REF!</f>
        <v>#DIV/0!</v>
      </c>
      <c r="AF82" s="35" t="e">
        <f>+$C$31*'10 - 2011'!#REF!</f>
        <v>#DIV/0!</v>
      </c>
      <c r="AG82" s="35" t="e">
        <f>+$C$31*'10 - 2011'!#REF!</f>
        <v>#DIV/0!</v>
      </c>
      <c r="AH82" s="35" t="e">
        <f>+$C$31*'10 - 2011'!#REF!</f>
        <v>#DIV/0!</v>
      </c>
      <c r="AI82" s="2"/>
    </row>
    <row r="83" spans="1:35">
      <c r="A83" s="44">
        <v>76</v>
      </c>
      <c r="B83" s="35" t="e">
        <f>+'10 - 2011'!#REF!</f>
        <v>#REF!</v>
      </c>
      <c r="C83" s="35" t="e">
        <f>+'10 - 2011'!#REF!/'10 - 2011'!#REF!</f>
        <v>#REF!</v>
      </c>
      <c r="D83" s="35" t="e">
        <f>+$C$31*'10 - 2011'!#REF!</f>
        <v>#DIV/0!</v>
      </c>
      <c r="E83" s="35" t="e">
        <f>+$C$31*'10 - 2011'!#REF!</f>
        <v>#DIV/0!</v>
      </c>
      <c r="F83" s="35" t="e">
        <f>+$C$31*'10 - 2011'!#REF!</f>
        <v>#DIV/0!</v>
      </c>
      <c r="G83" s="35" t="e">
        <f>+$C$31*'10 - 2011'!#REF!</f>
        <v>#DIV/0!</v>
      </c>
      <c r="H83" s="35" t="e">
        <f>+$C$31*'10 - 2011'!#REF!</f>
        <v>#DIV/0!</v>
      </c>
      <c r="I83" s="35" t="e">
        <f>+$C$31*'10 - 2011'!#REF!</f>
        <v>#DIV/0!</v>
      </c>
      <c r="J83" s="35" t="e">
        <f>+$C$31*'10 - 2011'!#REF!</f>
        <v>#DIV/0!</v>
      </c>
      <c r="K83" s="35" t="e">
        <f>+$C$31*'10 - 2011'!#REF!</f>
        <v>#DIV/0!</v>
      </c>
      <c r="L83" s="35" t="e">
        <f>+$C$31*'10 - 2011'!#REF!</f>
        <v>#DIV/0!</v>
      </c>
      <c r="M83" s="35" t="e">
        <f>+$C$31*'10 - 2011'!#REF!</f>
        <v>#DIV/0!</v>
      </c>
      <c r="N83" s="35" t="e">
        <f>+$C$31*'10 - 2011'!#REF!</f>
        <v>#DIV/0!</v>
      </c>
      <c r="O83" s="35" t="e">
        <f>+$C$31*'10 - 2011'!#REF!</f>
        <v>#DIV/0!</v>
      </c>
      <c r="P83" s="35" t="e">
        <f>+$C$31*'10 - 2011'!#REF!</f>
        <v>#DIV/0!</v>
      </c>
      <c r="Q83" s="35" t="e">
        <f>+$C$31*'10 - 2011'!#REF!</f>
        <v>#DIV/0!</v>
      </c>
      <c r="R83" s="35" t="e">
        <f>+$C$31*'10 - 2011'!#REF!</f>
        <v>#DIV/0!</v>
      </c>
      <c r="S83" s="35" t="e">
        <f>+$C$31*'10 - 2011'!#REF!</f>
        <v>#DIV/0!</v>
      </c>
      <c r="T83" s="35" t="e">
        <f>+$C$31*'10 - 2011'!#REF!</f>
        <v>#DIV/0!</v>
      </c>
      <c r="U83" s="35" t="e">
        <f>+$C$31*'10 - 2011'!#REF!</f>
        <v>#DIV/0!</v>
      </c>
      <c r="V83" s="35" t="e">
        <f>+$C$31*'10 - 2011'!#REF!</f>
        <v>#DIV/0!</v>
      </c>
      <c r="W83" s="35" t="e">
        <f>+$C$31*'10 - 2011'!#REF!</f>
        <v>#DIV/0!</v>
      </c>
      <c r="X83" s="35" t="e">
        <f>+$C$31*'10 - 2011'!#REF!</f>
        <v>#DIV/0!</v>
      </c>
      <c r="Y83" s="35" t="e">
        <f>+$C$31*'10 - 2011'!#REF!</f>
        <v>#DIV/0!</v>
      </c>
      <c r="Z83" s="35" t="e">
        <f>+$C$31*'10 - 2011'!#REF!</f>
        <v>#DIV/0!</v>
      </c>
      <c r="AA83" s="35" t="e">
        <f>+$C$31*'10 - 2011'!#REF!</f>
        <v>#DIV/0!</v>
      </c>
      <c r="AB83" s="35" t="e">
        <f>+$C$31*'10 - 2011'!#REF!</f>
        <v>#DIV/0!</v>
      </c>
      <c r="AC83" s="35" t="e">
        <f>+$C$31*'10 - 2011'!#REF!</f>
        <v>#DIV/0!</v>
      </c>
      <c r="AD83" s="35" t="e">
        <f>+$C$31*'10 - 2011'!#REF!</f>
        <v>#DIV/0!</v>
      </c>
      <c r="AE83" s="35" t="e">
        <f>+$C$31*'10 - 2011'!#REF!</f>
        <v>#DIV/0!</v>
      </c>
      <c r="AF83" s="35" t="e">
        <f>+$C$31*'10 - 2011'!#REF!</f>
        <v>#DIV/0!</v>
      </c>
      <c r="AG83" s="35" t="e">
        <f>+$C$31*'10 - 2011'!#REF!</f>
        <v>#DIV/0!</v>
      </c>
      <c r="AH83" s="35" t="e">
        <f>+$C$31*'10 - 2011'!#REF!</f>
        <v>#DIV/0!</v>
      </c>
      <c r="AI83" s="2"/>
    </row>
    <row r="84" spans="1:35">
      <c r="A84" s="44">
        <v>77</v>
      </c>
      <c r="B84" s="35" t="e">
        <f>+'10 - 2011'!#REF!</f>
        <v>#REF!</v>
      </c>
      <c r="C84" s="35" t="e">
        <f>+'10 - 2011'!#REF!/'10 - 2011'!#REF!</f>
        <v>#REF!</v>
      </c>
      <c r="D84" s="35" t="e">
        <f>+$C$31*'10 - 2011'!#REF!</f>
        <v>#DIV/0!</v>
      </c>
      <c r="E84" s="35" t="e">
        <f>+$C$31*'10 - 2011'!#REF!</f>
        <v>#DIV/0!</v>
      </c>
      <c r="F84" s="35" t="e">
        <f>+$C$31*'10 - 2011'!#REF!</f>
        <v>#DIV/0!</v>
      </c>
      <c r="G84" s="35" t="e">
        <f>+$C$31*'10 - 2011'!#REF!</f>
        <v>#DIV/0!</v>
      </c>
      <c r="H84" s="35" t="e">
        <f>+$C$31*'10 - 2011'!#REF!</f>
        <v>#DIV/0!</v>
      </c>
      <c r="I84" s="35" t="e">
        <f>+$C$31*'10 - 2011'!#REF!</f>
        <v>#DIV/0!</v>
      </c>
      <c r="J84" s="35" t="e">
        <f>+$C$31*'10 - 2011'!#REF!</f>
        <v>#DIV/0!</v>
      </c>
      <c r="K84" s="35" t="e">
        <f>+$C$31*'10 - 2011'!#REF!</f>
        <v>#DIV/0!</v>
      </c>
      <c r="L84" s="35" t="e">
        <f>+$C$31*'10 - 2011'!#REF!</f>
        <v>#DIV/0!</v>
      </c>
      <c r="M84" s="35" t="e">
        <f>+$C$31*'10 - 2011'!#REF!</f>
        <v>#DIV/0!</v>
      </c>
      <c r="N84" s="35" t="e">
        <f>+$C$31*'10 - 2011'!#REF!</f>
        <v>#DIV/0!</v>
      </c>
      <c r="O84" s="35" t="e">
        <f>+$C$31*'10 - 2011'!#REF!</f>
        <v>#DIV/0!</v>
      </c>
      <c r="P84" s="35" t="e">
        <f>+$C$31*'10 - 2011'!#REF!</f>
        <v>#DIV/0!</v>
      </c>
      <c r="Q84" s="35" t="e">
        <f>+$C$31*'10 - 2011'!#REF!</f>
        <v>#DIV/0!</v>
      </c>
      <c r="R84" s="35" t="e">
        <f>+$C$31*'10 - 2011'!#REF!</f>
        <v>#DIV/0!</v>
      </c>
      <c r="S84" s="35" t="e">
        <f>+$C$31*'10 - 2011'!#REF!</f>
        <v>#DIV/0!</v>
      </c>
      <c r="T84" s="35" t="e">
        <f>+$C$31*'10 - 2011'!#REF!</f>
        <v>#DIV/0!</v>
      </c>
      <c r="U84" s="35" t="e">
        <f>+$C$31*'10 - 2011'!#REF!</f>
        <v>#DIV/0!</v>
      </c>
      <c r="V84" s="35" t="e">
        <f>+$C$31*'10 - 2011'!#REF!</f>
        <v>#DIV/0!</v>
      </c>
      <c r="W84" s="35" t="e">
        <f>+$C$31*'10 - 2011'!#REF!</f>
        <v>#DIV/0!</v>
      </c>
      <c r="X84" s="35" t="e">
        <f>+$C$31*'10 - 2011'!#REF!</f>
        <v>#DIV/0!</v>
      </c>
      <c r="Y84" s="35" t="e">
        <f>+$C$31*'10 - 2011'!#REF!</f>
        <v>#DIV/0!</v>
      </c>
      <c r="Z84" s="35" t="e">
        <f>+$C$31*'10 - 2011'!#REF!</f>
        <v>#DIV/0!</v>
      </c>
      <c r="AA84" s="35" t="e">
        <f>+$C$31*'10 - 2011'!#REF!</f>
        <v>#DIV/0!</v>
      </c>
      <c r="AB84" s="35" t="e">
        <f>+$C$31*'10 - 2011'!#REF!</f>
        <v>#DIV/0!</v>
      </c>
      <c r="AC84" s="35" t="e">
        <f>+$C$31*'10 - 2011'!#REF!</f>
        <v>#DIV/0!</v>
      </c>
      <c r="AD84" s="35" t="e">
        <f>+$C$31*'10 - 2011'!#REF!</f>
        <v>#DIV/0!</v>
      </c>
      <c r="AE84" s="35" t="e">
        <f>+$C$31*'10 - 2011'!#REF!</f>
        <v>#DIV/0!</v>
      </c>
      <c r="AF84" s="35" t="e">
        <f>+$C$31*'10 - 2011'!#REF!</f>
        <v>#DIV/0!</v>
      </c>
      <c r="AG84" s="35" t="e">
        <f>+$C$31*'10 - 2011'!#REF!</f>
        <v>#DIV/0!</v>
      </c>
      <c r="AH84" s="35" t="e">
        <f>+$C$31*'10 - 2011'!#REF!</f>
        <v>#DIV/0!</v>
      </c>
      <c r="AI84" s="2"/>
    </row>
    <row r="85" spans="1:35">
      <c r="A85" s="44">
        <v>78</v>
      </c>
      <c r="B85" s="35" t="e">
        <f>+'10 - 2011'!#REF!</f>
        <v>#REF!</v>
      </c>
      <c r="C85" s="35" t="e">
        <f>+'10 - 2011'!#REF!/'10 - 2011'!#REF!</f>
        <v>#REF!</v>
      </c>
      <c r="D85" s="35" t="e">
        <f>+$C$31*'10 - 2011'!#REF!</f>
        <v>#DIV/0!</v>
      </c>
      <c r="E85" s="35" t="e">
        <f>+$C$31*'10 - 2011'!#REF!</f>
        <v>#DIV/0!</v>
      </c>
      <c r="F85" s="35" t="e">
        <f>+$C$31*'10 - 2011'!#REF!</f>
        <v>#DIV/0!</v>
      </c>
      <c r="G85" s="35" t="e">
        <f>+$C$31*'10 - 2011'!#REF!</f>
        <v>#DIV/0!</v>
      </c>
      <c r="H85" s="35" t="e">
        <f>+$C$31*'10 - 2011'!#REF!</f>
        <v>#DIV/0!</v>
      </c>
      <c r="I85" s="35" t="e">
        <f>+$C$31*'10 - 2011'!#REF!</f>
        <v>#DIV/0!</v>
      </c>
      <c r="J85" s="35" t="e">
        <f>+$C$31*'10 - 2011'!#REF!</f>
        <v>#DIV/0!</v>
      </c>
      <c r="K85" s="35" t="e">
        <f>+$C$31*'10 - 2011'!#REF!</f>
        <v>#DIV/0!</v>
      </c>
      <c r="L85" s="35" t="e">
        <f>+$C$31*'10 - 2011'!#REF!</f>
        <v>#DIV/0!</v>
      </c>
      <c r="M85" s="35" t="e">
        <f>+$C$31*'10 - 2011'!#REF!</f>
        <v>#DIV/0!</v>
      </c>
      <c r="N85" s="35" t="e">
        <f>+$C$31*'10 - 2011'!#REF!</f>
        <v>#DIV/0!</v>
      </c>
      <c r="O85" s="35" t="e">
        <f>+$C$31*'10 - 2011'!#REF!</f>
        <v>#DIV/0!</v>
      </c>
      <c r="P85" s="35" t="e">
        <f>+$C$31*'10 - 2011'!#REF!</f>
        <v>#DIV/0!</v>
      </c>
      <c r="Q85" s="35" t="e">
        <f>+$C$31*'10 - 2011'!#REF!</f>
        <v>#DIV/0!</v>
      </c>
      <c r="R85" s="35" t="e">
        <f>+$C$31*'10 - 2011'!#REF!</f>
        <v>#DIV/0!</v>
      </c>
      <c r="S85" s="35" t="e">
        <f>+$C$31*'10 - 2011'!#REF!</f>
        <v>#DIV/0!</v>
      </c>
      <c r="T85" s="35" t="e">
        <f>+$C$31*'10 - 2011'!#REF!</f>
        <v>#DIV/0!</v>
      </c>
      <c r="U85" s="35" t="e">
        <f>+$C$31*'10 - 2011'!#REF!</f>
        <v>#DIV/0!</v>
      </c>
      <c r="V85" s="35" t="e">
        <f>+$C$31*'10 - 2011'!#REF!</f>
        <v>#DIV/0!</v>
      </c>
      <c r="W85" s="35" t="e">
        <f>+$C$31*'10 - 2011'!#REF!</f>
        <v>#DIV/0!</v>
      </c>
      <c r="X85" s="35" t="e">
        <f>+$C$31*'10 - 2011'!#REF!</f>
        <v>#DIV/0!</v>
      </c>
      <c r="Y85" s="35" t="e">
        <f>+$C$31*'10 - 2011'!#REF!</f>
        <v>#DIV/0!</v>
      </c>
      <c r="Z85" s="35" t="e">
        <f>+$C$31*'10 - 2011'!#REF!</f>
        <v>#DIV/0!</v>
      </c>
      <c r="AA85" s="35" t="e">
        <f>+$C$31*'10 - 2011'!#REF!</f>
        <v>#DIV/0!</v>
      </c>
      <c r="AB85" s="35" t="e">
        <f>+$C$31*'10 - 2011'!#REF!</f>
        <v>#DIV/0!</v>
      </c>
      <c r="AC85" s="35" t="e">
        <f>+$C$31*'10 - 2011'!#REF!</f>
        <v>#DIV/0!</v>
      </c>
      <c r="AD85" s="35" t="e">
        <f>+$C$31*'10 - 2011'!#REF!</f>
        <v>#DIV/0!</v>
      </c>
      <c r="AE85" s="35" t="e">
        <f>+$C$31*'10 - 2011'!#REF!</f>
        <v>#DIV/0!</v>
      </c>
      <c r="AF85" s="35" t="e">
        <f>+$C$31*'10 - 2011'!#REF!</f>
        <v>#DIV/0!</v>
      </c>
      <c r="AG85" s="35" t="e">
        <f>+$C$31*'10 - 2011'!#REF!</f>
        <v>#DIV/0!</v>
      </c>
      <c r="AH85" s="35" t="e">
        <f>+$C$31*'10 - 2011'!#REF!</f>
        <v>#DIV/0!</v>
      </c>
      <c r="AI85" s="2"/>
    </row>
    <row r="86" spans="1:35">
      <c r="A86" s="44">
        <v>79</v>
      </c>
      <c r="B86" s="35" t="e">
        <f>+'10 - 2011'!#REF!</f>
        <v>#REF!</v>
      </c>
      <c r="C86" s="35" t="e">
        <f>+'10 - 2011'!#REF!/'10 - 2011'!#REF!</f>
        <v>#REF!</v>
      </c>
      <c r="D86" s="35" t="e">
        <f>+$C$31*'10 - 2011'!#REF!</f>
        <v>#DIV/0!</v>
      </c>
      <c r="E86" s="35" t="e">
        <f>+$C$31*'10 - 2011'!#REF!</f>
        <v>#DIV/0!</v>
      </c>
      <c r="F86" s="35" t="e">
        <f>+$C$31*'10 - 2011'!#REF!</f>
        <v>#DIV/0!</v>
      </c>
      <c r="G86" s="35" t="e">
        <f>+$C$31*'10 - 2011'!#REF!</f>
        <v>#DIV/0!</v>
      </c>
      <c r="H86" s="35" t="e">
        <f>+$C$31*'10 - 2011'!#REF!</f>
        <v>#DIV/0!</v>
      </c>
      <c r="I86" s="35" t="e">
        <f>+$C$31*'10 - 2011'!#REF!</f>
        <v>#DIV/0!</v>
      </c>
      <c r="J86" s="35" t="e">
        <f>+$C$31*'10 - 2011'!#REF!</f>
        <v>#DIV/0!</v>
      </c>
      <c r="K86" s="35" t="e">
        <f>+$C$31*'10 - 2011'!#REF!</f>
        <v>#DIV/0!</v>
      </c>
      <c r="L86" s="35" t="e">
        <f>+$C$31*'10 - 2011'!#REF!</f>
        <v>#DIV/0!</v>
      </c>
      <c r="M86" s="35" t="e">
        <f>+$C$31*'10 - 2011'!#REF!</f>
        <v>#DIV/0!</v>
      </c>
      <c r="N86" s="35" t="e">
        <f>+$C$31*'10 - 2011'!#REF!</f>
        <v>#DIV/0!</v>
      </c>
      <c r="O86" s="35" t="e">
        <f>+$C$31*'10 - 2011'!#REF!</f>
        <v>#DIV/0!</v>
      </c>
      <c r="P86" s="35" t="e">
        <f>+$C$31*'10 - 2011'!#REF!</f>
        <v>#DIV/0!</v>
      </c>
      <c r="Q86" s="35" t="e">
        <f>+$C$31*'10 - 2011'!#REF!</f>
        <v>#DIV/0!</v>
      </c>
      <c r="R86" s="35" t="e">
        <f>+$C$31*'10 - 2011'!#REF!</f>
        <v>#DIV/0!</v>
      </c>
      <c r="S86" s="35" t="e">
        <f>+$C$31*'10 - 2011'!#REF!</f>
        <v>#DIV/0!</v>
      </c>
      <c r="T86" s="35" t="e">
        <f>+$C$31*'10 - 2011'!#REF!</f>
        <v>#DIV/0!</v>
      </c>
      <c r="U86" s="35" t="e">
        <f>+$C$31*'10 - 2011'!#REF!</f>
        <v>#DIV/0!</v>
      </c>
      <c r="V86" s="35" t="e">
        <f>+$C$31*'10 - 2011'!#REF!</f>
        <v>#DIV/0!</v>
      </c>
      <c r="W86" s="35" t="e">
        <f>+$C$31*'10 - 2011'!#REF!</f>
        <v>#DIV/0!</v>
      </c>
      <c r="X86" s="35" t="e">
        <f>+$C$31*'10 - 2011'!#REF!</f>
        <v>#DIV/0!</v>
      </c>
      <c r="Y86" s="35" t="e">
        <f>+$C$31*'10 - 2011'!#REF!</f>
        <v>#DIV/0!</v>
      </c>
      <c r="Z86" s="35" t="e">
        <f>+$C$31*'10 - 2011'!#REF!</f>
        <v>#DIV/0!</v>
      </c>
      <c r="AA86" s="35" t="e">
        <f>+$C$31*'10 - 2011'!#REF!</f>
        <v>#DIV/0!</v>
      </c>
      <c r="AB86" s="35" t="e">
        <f>+$C$31*'10 - 2011'!#REF!</f>
        <v>#DIV/0!</v>
      </c>
      <c r="AC86" s="35" t="e">
        <f>+$C$31*'10 - 2011'!#REF!</f>
        <v>#DIV/0!</v>
      </c>
      <c r="AD86" s="35" t="e">
        <f>+$C$31*'10 - 2011'!#REF!</f>
        <v>#DIV/0!</v>
      </c>
      <c r="AE86" s="35" t="e">
        <f>+$C$31*'10 - 2011'!#REF!</f>
        <v>#DIV/0!</v>
      </c>
      <c r="AF86" s="35" t="e">
        <f>+$C$31*'10 - 2011'!#REF!</f>
        <v>#DIV/0!</v>
      </c>
      <c r="AG86" s="35" t="e">
        <f>+$C$31*'10 - 2011'!#REF!</f>
        <v>#DIV/0!</v>
      </c>
      <c r="AH86" s="35" t="e">
        <f>+$C$31*'10 - 2011'!#REF!</f>
        <v>#DIV/0!</v>
      </c>
      <c r="AI86" s="2"/>
    </row>
    <row r="87" spans="1:35">
      <c r="A87" s="44">
        <v>80</v>
      </c>
      <c r="B87" s="35" t="e">
        <f>+'10 - 2011'!#REF!</f>
        <v>#REF!</v>
      </c>
      <c r="C87" s="35" t="e">
        <f>+'10 - 2011'!#REF!/'10 - 2011'!#REF!</f>
        <v>#REF!</v>
      </c>
      <c r="D87" s="35" t="e">
        <f>+$C$31*'10 - 2011'!#REF!</f>
        <v>#DIV/0!</v>
      </c>
      <c r="E87" s="35" t="e">
        <f>+$C$31*'10 - 2011'!#REF!</f>
        <v>#DIV/0!</v>
      </c>
      <c r="F87" s="35" t="e">
        <f>+$C$31*'10 - 2011'!#REF!</f>
        <v>#DIV/0!</v>
      </c>
      <c r="G87" s="35" t="e">
        <f>+$C$31*'10 - 2011'!#REF!</f>
        <v>#DIV/0!</v>
      </c>
      <c r="H87" s="35" t="e">
        <f>+$C$31*'10 - 2011'!#REF!</f>
        <v>#DIV/0!</v>
      </c>
      <c r="I87" s="35" t="e">
        <f>+$C$31*'10 - 2011'!#REF!</f>
        <v>#DIV/0!</v>
      </c>
      <c r="J87" s="35" t="e">
        <f>+$C$31*'10 - 2011'!#REF!</f>
        <v>#DIV/0!</v>
      </c>
      <c r="K87" s="35" t="e">
        <f>+$C$31*'10 - 2011'!#REF!</f>
        <v>#DIV/0!</v>
      </c>
      <c r="L87" s="35" t="e">
        <f>+$C$31*'10 - 2011'!#REF!</f>
        <v>#DIV/0!</v>
      </c>
      <c r="M87" s="35" t="e">
        <f>+$C$31*'10 - 2011'!#REF!</f>
        <v>#DIV/0!</v>
      </c>
      <c r="N87" s="35" t="e">
        <f>+$C$31*'10 - 2011'!#REF!</f>
        <v>#DIV/0!</v>
      </c>
      <c r="O87" s="35" t="e">
        <f>+$C$31*'10 - 2011'!#REF!</f>
        <v>#DIV/0!</v>
      </c>
      <c r="P87" s="35" t="e">
        <f>+$C$31*'10 - 2011'!#REF!</f>
        <v>#DIV/0!</v>
      </c>
      <c r="Q87" s="35" t="e">
        <f>+$C$31*'10 - 2011'!#REF!</f>
        <v>#DIV/0!</v>
      </c>
      <c r="R87" s="35" t="e">
        <f>+$C$31*'10 - 2011'!#REF!</f>
        <v>#DIV/0!</v>
      </c>
      <c r="S87" s="35" t="e">
        <f>+$C$31*'10 - 2011'!#REF!</f>
        <v>#DIV/0!</v>
      </c>
      <c r="T87" s="35" t="e">
        <f>+$C$31*'10 - 2011'!#REF!</f>
        <v>#DIV/0!</v>
      </c>
      <c r="U87" s="35" t="e">
        <f>+$C$31*'10 - 2011'!#REF!</f>
        <v>#DIV/0!</v>
      </c>
      <c r="V87" s="35" t="e">
        <f>+$C$31*'10 - 2011'!#REF!</f>
        <v>#DIV/0!</v>
      </c>
      <c r="W87" s="35" t="e">
        <f>+$C$31*'10 - 2011'!#REF!</f>
        <v>#DIV/0!</v>
      </c>
      <c r="X87" s="35" t="e">
        <f>+$C$31*'10 - 2011'!#REF!</f>
        <v>#DIV/0!</v>
      </c>
      <c r="Y87" s="35" t="e">
        <f>+$C$31*'10 - 2011'!#REF!</f>
        <v>#DIV/0!</v>
      </c>
      <c r="Z87" s="35" t="e">
        <f>+$C$31*'10 - 2011'!#REF!</f>
        <v>#DIV/0!</v>
      </c>
      <c r="AA87" s="35" t="e">
        <f>+$C$31*'10 - 2011'!#REF!</f>
        <v>#DIV/0!</v>
      </c>
      <c r="AB87" s="35" t="e">
        <f>+$C$31*'10 - 2011'!#REF!</f>
        <v>#DIV/0!</v>
      </c>
      <c r="AC87" s="35" t="e">
        <f>+$C$31*'10 - 2011'!#REF!</f>
        <v>#DIV/0!</v>
      </c>
      <c r="AD87" s="35" t="e">
        <f>+$C$31*'10 - 2011'!#REF!</f>
        <v>#DIV/0!</v>
      </c>
      <c r="AE87" s="35" t="e">
        <f>+$C$31*'10 - 2011'!#REF!</f>
        <v>#DIV/0!</v>
      </c>
      <c r="AF87" s="35" t="e">
        <f>+$C$31*'10 - 2011'!#REF!</f>
        <v>#DIV/0!</v>
      </c>
      <c r="AG87" s="35" t="e">
        <f>+$C$31*'10 - 2011'!#REF!</f>
        <v>#DIV/0!</v>
      </c>
      <c r="AH87" s="35" t="e">
        <f>+$C$31*'10 - 2011'!#REF!</f>
        <v>#DIV/0!</v>
      </c>
      <c r="AI87" s="2"/>
    </row>
    <row r="88" spans="1:35">
      <c r="A88" s="44">
        <v>81</v>
      </c>
      <c r="B88" s="35" t="e">
        <f>+'10 - 2011'!#REF!</f>
        <v>#REF!</v>
      </c>
      <c r="C88" s="35" t="e">
        <f>+'10 - 2011'!#REF!/'10 - 2011'!#REF!</f>
        <v>#REF!</v>
      </c>
      <c r="D88" s="35" t="e">
        <f>+$C$31*'10 - 2011'!#REF!</f>
        <v>#DIV/0!</v>
      </c>
      <c r="E88" s="35" t="e">
        <f>+$C$31*'10 - 2011'!#REF!</f>
        <v>#DIV/0!</v>
      </c>
      <c r="F88" s="35" t="e">
        <f>+$C$31*'10 - 2011'!#REF!</f>
        <v>#DIV/0!</v>
      </c>
      <c r="G88" s="35" t="e">
        <f>+$C$31*'10 - 2011'!#REF!</f>
        <v>#DIV/0!</v>
      </c>
      <c r="H88" s="35" t="e">
        <f>+$C$31*'10 - 2011'!#REF!</f>
        <v>#DIV/0!</v>
      </c>
      <c r="I88" s="35" t="e">
        <f>+$C$31*'10 - 2011'!#REF!</f>
        <v>#DIV/0!</v>
      </c>
      <c r="J88" s="35" t="e">
        <f>+$C$31*'10 - 2011'!#REF!</f>
        <v>#DIV/0!</v>
      </c>
      <c r="K88" s="35" t="e">
        <f>+$C$31*'10 - 2011'!#REF!</f>
        <v>#DIV/0!</v>
      </c>
      <c r="L88" s="35" t="e">
        <f>+$C$31*'10 - 2011'!#REF!</f>
        <v>#DIV/0!</v>
      </c>
      <c r="M88" s="35" t="e">
        <f>+$C$31*'10 - 2011'!#REF!</f>
        <v>#DIV/0!</v>
      </c>
      <c r="N88" s="35" t="e">
        <f>+$C$31*'10 - 2011'!#REF!</f>
        <v>#DIV/0!</v>
      </c>
      <c r="O88" s="35" t="e">
        <f>+$C$31*'10 - 2011'!#REF!</f>
        <v>#DIV/0!</v>
      </c>
      <c r="P88" s="35" t="e">
        <f>+$C$31*'10 - 2011'!#REF!</f>
        <v>#DIV/0!</v>
      </c>
      <c r="Q88" s="35" t="e">
        <f>+$C$31*'10 - 2011'!#REF!</f>
        <v>#DIV/0!</v>
      </c>
      <c r="R88" s="35" t="e">
        <f>+$C$31*'10 - 2011'!#REF!</f>
        <v>#DIV/0!</v>
      </c>
      <c r="S88" s="35" t="e">
        <f>+$C$31*'10 - 2011'!#REF!</f>
        <v>#DIV/0!</v>
      </c>
      <c r="T88" s="35" t="e">
        <f>+$C$31*'10 - 2011'!#REF!</f>
        <v>#DIV/0!</v>
      </c>
      <c r="U88" s="35" t="e">
        <f>+$C$31*'10 - 2011'!#REF!</f>
        <v>#DIV/0!</v>
      </c>
      <c r="V88" s="35" t="e">
        <f>+$C$31*'10 - 2011'!#REF!</f>
        <v>#DIV/0!</v>
      </c>
      <c r="W88" s="35" t="e">
        <f>+$C$31*'10 - 2011'!#REF!</f>
        <v>#DIV/0!</v>
      </c>
      <c r="X88" s="35" t="e">
        <f>+$C$31*'10 - 2011'!#REF!</f>
        <v>#DIV/0!</v>
      </c>
      <c r="Y88" s="35" t="e">
        <f>+$C$31*'10 - 2011'!#REF!</f>
        <v>#DIV/0!</v>
      </c>
      <c r="Z88" s="35" t="e">
        <f>+$C$31*'10 - 2011'!#REF!</f>
        <v>#DIV/0!</v>
      </c>
      <c r="AA88" s="35" t="e">
        <f>+$C$31*'10 - 2011'!#REF!</f>
        <v>#DIV/0!</v>
      </c>
      <c r="AB88" s="35" t="e">
        <f>+$C$31*'10 - 2011'!#REF!</f>
        <v>#DIV/0!</v>
      </c>
      <c r="AC88" s="35" t="e">
        <f>+$C$31*'10 - 2011'!#REF!</f>
        <v>#DIV/0!</v>
      </c>
      <c r="AD88" s="35" t="e">
        <f>+$C$31*'10 - 2011'!#REF!</f>
        <v>#DIV/0!</v>
      </c>
      <c r="AE88" s="35" t="e">
        <f>+$C$31*'10 - 2011'!#REF!</f>
        <v>#DIV/0!</v>
      </c>
      <c r="AF88" s="35" t="e">
        <f>+$C$31*'10 - 2011'!#REF!</f>
        <v>#DIV/0!</v>
      </c>
      <c r="AG88" s="35" t="e">
        <f>+$C$31*'10 - 2011'!#REF!</f>
        <v>#DIV/0!</v>
      </c>
      <c r="AH88" s="35" t="e">
        <f>+$C$31*'10 - 2011'!#REF!</f>
        <v>#DIV/0!</v>
      </c>
      <c r="AI88" s="2"/>
    </row>
    <row r="89" spans="1:35">
      <c r="A89" s="44">
        <v>82</v>
      </c>
      <c r="B89" s="35" t="e">
        <f>+'10 - 2011'!#REF!</f>
        <v>#REF!</v>
      </c>
      <c r="C89" s="35" t="e">
        <f>+'10 - 2011'!#REF!/'10 - 2011'!#REF!</f>
        <v>#REF!</v>
      </c>
      <c r="D89" s="35" t="e">
        <f>+$C$31*'10 - 2011'!#REF!</f>
        <v>#DIV/0!</v>
      </c>
      <c r="E89" s="35" t="e">
        <f>+$C$31*'10 - 2011'!#REF!</f>
        <v>#DIV/0!</v>
      </c>
      <c r="F89" s="35" t="e">
        <f>+$C$31*'10 - 2011'!#REF!</f>
        <v>#DIV/0!</v>
      </c>
      <c r="G89" s="35" t="e">
        <f>+$C$31*'10 - 2011'!#REF!</f>
        <v>#DIV/0!</v>
      </c>
      <c r="H89" s="35" t="e">
        <f>+$C$31*'10 - 2011'!#REF!</f>
        <v>#DIV/0!</v>
      </c>
      <c r="I89" s="35" t="e">
        <f>+$C$31*'10 - 2011'!#REF!</f>
        <v>#DIV/0!</v>
      </c>
      <c r="J89" s="35" t="e">
        <f>+$C$31*'10 - 2011'!#REF!</f>
        <v>#DIV/0!</v>
      </c>
      <c r="K89" s="35" t="e">
        <f>+$C$31*'10 - 2011'!#REF!</f>
        <v>#DIV/0!</v>
      </c>
      <c r="L89" s="35" t="e">
        <f>+$C$31*'10 - 2011'!#REF!</f>
        <v>#DIV/0!</v>
      </c>
      <c r="M89" s="35" t="e">
        <f>+$C$31*'10 - 2011'!#REF!</f>
        <v>#DIV/0!</v>
      </c>
      <c r="N89" s="35" t="e">
        <f>+$C$31*'10 - 2011'!#REF!</f>
        <v>#DIV/0!</v>
      </c>
      <c r="O89" s="35" t="e">
        <f>+$C$31*'10 - 2011'!#REF!</f>
        <v>#DIV/0!</v>
      </c>
      <c r="P89" s="35" t="e">
        <f>+$C$31*'10 - 2011'!#REF!</f>
        <v>#DIV/0!</v>
      </c>
      <c r="Q89" s="35" t="e">
        <f>+$C$31*'10 - 2011'!#REF!</f>
        <v>#DIV/0!</v>
      </c>
      <c r="R89" s="35" t="e">
        <f>+$C$31*'10 - 2011'!#REF!</f>
        <v>#DIV/0!</v>
      </c>
      <c r="S89" s="35" t="e">
        <f>+$C$31*'10 - 2011'!#REF!</f>
        <v>#DIV/0!</v>
      </c>
      <c r="T89" s="35" t="e">
        <f>+$C$31*'10 - 2011'!#REF!</f>
        <v>#DIV/0!</v>
      </c>
      <c r="U89" s="35" t="e">
        <f>+$C$31*'10 - 2011'!#REF!</f>
        <v>#DIV/0!</v>
      </c>
      <c r="V89" s="35" t="e">
        <f>+$C$31*'10 - 2011'!#REF!</f>
        <v>#DIV/0!</v>
      </c>
      <c r="W89" s="35" t="e">
        <f>+$C$31*'10 - 2011'!#REF!</f>
        <v>#DIV/0!</v>
      </c>
      <c r="X89" s="35" t="e">
        <f>+$C$31*'10 - 2011'!#REF!</f>
        <v>#DIV/0!</v>
      </c>
      <c r="Y89" s="35" t="e">
        <f>+$C$31*'10 - 2011'!#REF!</f>
        <v>#DIV/0!</v>
      </c>
      <c r="Z89" s="35" t="e">
        <f>+$C$31*'10 - 2011'!#REF!</f>
        <v>#DIV/0!</v>
      </c>
      <c r="AA89" s="35" t="e">
        <f>+$C$31*'10 - 2011'!#REF!</f>
        <v>#DIV/0!</v>
      </c>
      <c r="AB89" s="35" t="e">
        <f>+$C$31*'10 - 2011'!#REF!</f>
        <v>#DIV/0!</v>
      </c>
      <c r="AC89" s="35" t="e">
        <f>+$C$31*'10 - 2011'!#REF!</f>
        <v>#DIV/0!</v>
      </c>
      <c r="AD89" s="35" t="e">
        <f>+$C$31*'10 - 2011'!#REF!</f>
        <v>#DIV/0!</v>
      </c>
      <c r="AE89" s="35" t="e">
        <f>+$C$31*'10 - 2011'!#REF!</f>
        <v>#DIV/0!</v>
      </c>
      <c r="AF89" s="35" t="e">
        <f>+$C$31*'10 - 2011'!#REF!</f>
        <v>#DIV/0!</v>
      </c>
      <c r="AG89" s="35" t="e">
        <f>+$C$31*'10 - 2011'!#REF!</f>
        <v>#DIV/0!</v>
      </c>
      <c r="AH89" s="35" t="e">
        <f>+$C$31*'10 - 2011'!#REF!</f>
        <v>#DIV/0!</v>
      </c>
      <c r="AI89" s="2"/>
    </row>
    <row r="90" spans="1:35">
      <c r="A90" s="44">
        <v>83</v>
      </c>
      <c r="B90" s="35" t="e">
        <f>+'10 - 2011'!#REF!</f>
        <v>#REF!</v>
      </c>
      <c r="C90" s="35" t="e">
        <f>+'10 - 2011'!#REF!/'10 - 2011'!#REF!</f>
        <v>#REF!</v>
      </c>
      <c r="D90" s="35" t="e">
        <f>+$C$31*'10 - 2011'!#REF!</f>
        <v>#DIV/0!</v>
      </c>
      <c r="E90" s="35" t="e">
        <f>+$C$31*'10 - 2011'!#REF!</f>
        <v>#DIV/0!</v>
      </c>
      <c r="F90" s="35" t="e">
        <f>+$C$31*'10 - 2011'!#REF!</f>
        <v>#DIV/0!</v>
      </c>
      <c r="G90" s="35" t="e">
        <f>+$C$31*'10 - 2011'!#REF!</f>
        <v>#DIV/0!</v>
      </c>
      <c r="H90" s="35" t="e">
        <f>+$C$31*'10 - 2011'!#REF!</f>
        <v>#DIV/0!</v>
      </c>
      <c r="I90" s="35" t="e">
        <f>+$C$31*'10 - 2011'!#REF!</f>
        <v>#DIV/0!</v>
      </c>
      <c r="J90" s="35" t="e">
        <f>+$C$31*'10 - 2011'!#REF!</f>
        <v>#DIV/0!</v>
      </c>
      <c r="K90" s="35" t="e">
        <f>+$C$31*'10 - 2011'!#REF!</f>
        <v>#DIV/0!</v>
      </c>
      <c r="L90" s="35" t="e">
        <f>+$C$31*'10 - 2011'!#REF!</f>
        <v>#DIV/0!</v>
      </c>
      <c r="M90" s="35" t="e">
        <f>+$C$31*'10 - 2011'!#REF!</f>
        <v>#DIV/0!</v>
      </c>
      <c r="N90" s="35" t="e">
        <f>+$C$31*'10 - 2011'!#REF!</f>
        <v>#DIV/0!</v>
      </c>
      <c r="O90" s="35" t="e">
        <f>+$C$31*'10 - 2011'!#REF!</f>
        <v>#DIV/0!</v>
      </c>
      <c r="P90" s="35" t="e">
        <f>+$C$31*'10 - 2011'!#REF!</f>
        <v>#DIV/0!</v>
      </c>
      <c r="Q90" s="35" t="e">
        <f>+$C$31*'10 - 2011'!#REF!</f>
        <v>#DIV/0!</v>
      </c>
      <c r="R90" s="35" t="e">
        <f>+$C$31*'10 - 2011'!#REF!</f>
        <v>#DIV/0!</v>
      </c>
      <c r="S90" s="35" t="e">
        <f>+$C$31*'10 - 2011'!#REF!</f>
        <v>#DIV/0!</v>
      </c>
      <c r="T90" s="35" t="e">
        <f>+$C$31*'10 - 2011'!#REF!</f>
        <v>#DIV/0!</v>
      </c>
      <c r="U90" s="35" t="e">
        <f>+$C$31*'10 - 2011'!#REF!</f>
        <v>#DIV/0!</v>
      </c>
      <c r="V90" s="35" t="e">
        <f>+$C$31*'10 - 2011'!#REF!</f>
        <v>#DIV/0!</v>
      </c>
      <c r="W90" s="35" t="e">
        <f>+$C$31*'10 - 2011'!#REF!</f>
        <v>#DIV/0!</v>
      </c>
      <c r="X90" s="35" t="e">
        <f>+$C$31*'10 - 2011'!#REF!</f>
        <v>#DIV/0!</v>
      </c>
      <c r="Y90" s="35" t="e">
        <f>+$C$31*'10 - 2011'!#REF!</f>
        <v>#DIV/0!</v>
      </c>
      <c r="Z90" s="35" t="e">
        <f>+$C$31*'10 - 2011'!#REF!</f>
        <v>#DIV/0!</v>
      </c>
      <c r="AA90" s="35" t="e">
        <f>+$C$31*'10 - 2011'!#REF!</f>
        <v>#DIV/0!</v>
      </c>
      <c r="AB90" s="35" t="e">
        <f>+$C$31*'10 - 2011'!#REF!</f>
        <v>#DIV/0!</v>
      </c>
      <c r="AC90" s="35" t="e">
        <f>+$C$31*'10 - 2011'!#REF!</f>
        <v>#DIV/0!</v>
      </c>
      <c r="AD90" s="35" t="e">
        <f>+$C$31*'10 - 2011'!#REF!</f>
        <v>#DIV/0!</v>
      </c>
      <c r="AE90" s="35" t="e">
        <f>+$C$31*'10 - 2011'!#REF!</f>
        <v>#DIV/0!</v>
      </c>
      <c r="AF90" s="35" t="e">
        <f>+$C$31*'10 - 2011'!#REF!</f>
        <v>#DIV/0!</v>
      </c>
      <c r="AG90" s="35" t="e">
        <f>+$C$31*'10 - 2011'!#REF!</f>
        <v>#DIV/0!</v>
      </c>
      <c r="AH90" s="35" t="e">
        <f>+$C$31*'10 - 2011'!#REF!</f>
        <v>#DIV/0!</v>
      </c>
      <c r="AI90" s="2"/>
    </row>
    <row r="91" spans="1:35">
      <c r="A91" s="44">
        <v>84</v>
      </c>
      <c r="B91" s="35" t="e">
        <f>+'10 - 2011'!#REF!</f>
        <v>#REF!</v>
      </c>
      <c r="C91" s="35" t="e">
        <f>+'10 - 2011'!#REF!/'10 - 2011'!#REF!</f>
        <v>#REF!</v>
      </c>
      <c r="D91" s="35" t="e">
        <f>+$C$31*'10 - 2011'!#REF!</f>
        <v>#DIV/0!</v>
      </c>
      <c r="E91" s="35" t="e">
        <f>+$C$31*'10 - 2011'!#REF!</f>
        <v>#DIV/0!</v>
      </c>
      <c r="F91" s="35" t="e">
        <f>+$C$31*'10 - 2011'!#REF!</f>
        <v>#DIV/0!</v>
      </c>
      <c r="G91" s="35" t="e">
        <f>+$C$31*'10 - 2011'!#REF!</f>
        <v>#DIV/0!</v>
      </c>
      <c r="H91" s="35" t="e">
        <f>+$C$31*'10 - 2011'!#REF!</f>
        <v>#DIV/0!</v>
      </c>
      <c r="I91" s="35" t="e">
        <f>+$C$31*'10 - 2011'!#REF!</f>
        <v>#DIV/0!</v>
      </c>
      <c r="J91" s="35" t="e">
        <f>+$C$31*'10 - 2011'!#REF!</f>
        <v>#DIV/0!</v>
      </c>
      <c r="K91" s="35" t="e">
        <f>+$C$31*'10 - 2011'!#REF!</f>
        <v>#DIV/0!</v>
      </c>
      <c r="L91" s="35" t="e">
        <f>+$C$31*'10 - 2011'!#REF!</f>
        <v>#DIV/0!</v>
      </c>
      <c r="M91" s="35" t="e">
        <f>+$C$31*'10 - 2011'!#REF!</f>
        <v>#DIV/0!</v>
      </c>
      <c r="N91" s="35" t="e">
        <f>+$C$31*'10 - 2011'!#REF!</f>
        <v>#DIV/0!</v>
      </c>
      <c r="O91" s="35" t="e">
        <f>+$C$31*'10 - 2011'!#REF!</f>
        <v>#DIV/0!</v>
      </c>
      <c r="P91" s="35" t="e">
        <f>+$C$31*'10 - 2011'!#REF!</f>
        <v>#DIV/0!</v>
      </c>
      <c r="Q91" s="35" t="e">
        <f>+$C$31*'10 - 2011'!#REF!</f>
        <v>#DIV/0!</v>
      </c>
      <c r="R91" s="35" t="e">
        <f>+$C$31*'10 - 2011'!#REF!</f>
        <v>#DIV/0!</v>
      </c>
      <c r="S91" s="35" t="e">
        <f>+$C$31*'10 - 2011'!#REF!</f>
        <v>#DIV/0!</v>
      </c>
      <c r="T91" s="35" t="e">
        <f>+$C$31*'10 - 2011'!#REF!</f>
        <v>#DIV/0!</v>
      </c>
      <c r="U91" s="35" t="e">
        <f>+$C$31*'10 - 2011'!#REF!</f>
        <v>#DIV/0!</v>
      </c>
      <c r="V91" s="35" t="e">
        <f>+$C$31*'10 - 2011'!#REF!</f>
        <v>#DIV/0!</v>
      </c>
      <c r="W91" s="35" t="e">
        <f>+$C$31*'10 - 2011'!#REF!</f>
        <v>#DIV/0!</v>
      </c>
      <c r="X91" s="35" t="e">
        <f>+$C$31*'10 - 2011'!#REF!</f>
        <v>#DIV/0!</v>
      </c>
      <c r="Y91" s="35" t="e">
        <f>+$C$31*'10 - 2011'!#REF!</f>
        <v>#DIV/0!</v>
      </c>
      <c r="Z91" s="35" t="e">
        <f>+$C$31*'10 - 2011'!#REF!</f>
        <v>#DIV/0!</v>
      </c>
      <c r="AA91" s="35" t="e">
        <f>+$C$31*'10 - 2011'!#REF!</f>
        <v>#DIV/0!</v>
      </c>
      <c r="AB91" s="35" t="e">
        <f>+$C$31*'10 - 2011'!#REF!</f>
        <v>#DIV/0!</v>
      </c>
      <c r="AC91" s="35" t="e">
        <f>+$C$31*'10 - 2011'!#REF!</f>
        <v>#DIV/0!</v>
      </c>
      <c r="AD91" s="35" t="e">
        <f>+$C$31*'10 - 2011'!#REF!</f>
        <v>#DIV/0!</v>
      </c>
      <c r="AE91" s="35" t="e">
        <f>+$C$31*'10 - 2011'!#REF!</f>
        <v>#DIV/0!</v>
      </c>
      <c r="AF91" s="35" t="e">
        <f>+$C$31*'10 - 2011'!#REF!</f>
        <v>#DIV/0!</v>
      </c>
      <c r="AG91" s="35" t="e">
        <f>+$C$31*'10 - 2011'!#REF!</f>
        <v>#DIV/0!</v>
      </c>
      <c r="AH91" s="35" t="e">
        <f>+$C$31*'10 - 2011'!#REF!</f>
        <v>#DIV/0!</v>
      </c>
      <c r="AI91" s="2"/>
    </row>
    <row r="92" spans="1:35">
      <c r="A92" s="44">
        <v>85</v>
      </c>
      <c r="B92" s="35" t="e">
        <f>+'10 - 2011'!#REF!</f>
        <v>#REF!</v>
      </c>
      <c r="C92" s="35" t="e">
        <f>+'10 - 2011'!#REF!/'10 - 2011'!#REF!</f>
        <v>#REF!</v>
      </c>
      <c r="D92" s="35" t="e">
        <f>+$C$31*'10 - 2011'!#REF!</f>
        <v>#DIV/0!</v>
      </c>
      <c r="E92" s="35" t="e">
        <f>+$C$31*'10 - 2011'!#REF!</f>
        <v>#DIV/0!</v>
      </c>
      <c r="F92" s="35" t="e">
        <f>+$C$31*'10 - 2011'!#REF!</f>
        <v>#DIV/0!</v>
      </c>
      <c r="G92" s="35" t="e">
        <f>+$C$31*'10 - 2011'!#REF!</f>
        <v>#DIV/0!</v>
      </c>
      <c r="H92" s="35" t="e">
        <f>+$C$31*'10 - 2011'!#REF!</f>
        <v>#DIV/0!</v>
      </c>
      <c r="I92" s="35" t="e">
        <f>+$C$31*'10 - 2011'!#REF!</f>
        <v>#DIV/0!</v>
      </c>
      <c r="J92" s="35" t="e">
        <f>+$C$31*'10 - 2011'!#REF!</f>
        <v>#DIV/0!</v>
      </c>
      <c r="K92" s="35" t="e">
        <f>+$C$31*'10 - 2011'!#REF!</f>
        <v>#DIV/0!</v>
      </c>
      <c r="L92" s="35" t="e">
        <f>+$C$31*'10 - 2011'!#REF!</f>
        <v>#DIV/0!</v>
      </c>
      <c r="M92" s="35" t="e">
        <f>+$C$31*'10 - 2011'!#REF!</f>
        <v>#DIV/0!</v>
      </c>
      <c r="N92" s="35" t="e">
        <f>+$C$31*'10 - 2011'!#REF!</f>
        <v>#DIV/0!</v>
      </c>
      <c r="O92" s="35" t="e">
        <f>+$C$31*'10 - 2011'!#REF!</f>
        <v>#DIV/0!</v>
      </c>
      <c r="P92" s="35" t="e">
        <f>+$C$31*'10 - 2011'!#REF!</f>
        <v>#DIV/0!</v>
      </c>
      <c r="Q92" s="35" t="e">
        <f>+$C$31*'10 - 2011'!#REF!</f>
        <v>#DIV/0!</v>
      </c>
      <c r="R92" s="35" t="e">
        <f>+$C$31*'10 - 2011'!#REF!</f>
        <v>#DIV/0!</v>
      </c>
      <c r="S92" s="35" t="e">
        <f>+$C$31*'10 - 2011'!#REF!</f>
        <v>#DIV/0!</v>
      </c>
      <c r="T92" s="35" t="e">
        <f>+$C$31*'10 - 2011'!#REF!</f>
        <v>#DIV/0!</v>
      </c>
      <c r="U92" s="35" t="e">
        <f>+$C$31*'10 - 2011'!#REF!</f>
        <v>#DIV/0!</v>
      </c>
      <c r="V92" s="35" t="e">
        <f>+$C$31*'10 - 2011'!#REF!</f>
        <v>#DIV/0!</v>
      </c>
      <c r="W92" s="35" t="e">
        <f>+$C$31*'10 - 2011'!#REF!</f>
        <v>#DIV/0!</v>
      </c>
      <c r="X92" s="35" t="e">
        <f>+$C$31*'10 - 2011'!#REF!</f>
        <v>#DIV/0!</v>
      </c>
      <c r="Y92" s="35" t="e">
        <f>+$C$31*'10 - 2011'!#REF!</f>
        <v>#DIV/0!</v>
      </c>
      <c r="Z92" s="35" t="e">
        <f>+$C$31*'10 - 2011'!#REF!</f>
        <v>#DIV/0!</v>
      </c>
      <c r="AA92" s="35" t="e">
        <f>+$C$31*'10 - 2011'!#REF!</f>
        <v>#DIV/0!</v>
      </c>
      <c r="AB92" s="35" t="e">
        <f>+$C$31*'10 - 2011'!#REF!</f>
        <v>#DIV/0!</v>
      </c>
      <c r="AC92" s="35" t="e">
        <f>+$C$31*'10 - 2011'!#REF!</f>
        <v>#DIV/0!</v>
      </c>
      <c r="AD92" s="35" t="e">
        <f>+$C$31*'10 - 2011'!#REF!</f>
        <v>#DIV/0!</v>
      </c>
      <c r="AE92" s="35" t="e">
        <f>+$C$31*'10 - 2011'!#REF!</f>
        <v>#DIV/0!</v>
      </c>
      <c r="AF92" s="35" t="e">
        <f>+$C$31*'10 - 2011'!#REF!</f>
        <v>#DIV/0!</v>
      </c>
      <c r="AG92" s="35" t="e">
        <f>+$C$31*'10 - 2011'!#REF!</f>
        <v>#DIV/0!</v>
      </c>
      <c r="AH92" s="35" t="e">
        <f>+$C$31*'10 - 2011'!#REF!</f>
        <v>#DIV/0!</v>
      </c>
      <c r="AI92" s="2"/>
    </row>
    <row r="93" spans="1:35">
      <c r="A93" s="44">
        <v>86</v>
      </c>
      <c r="B93" s="35" t="e">
        <f>+'10 - 2011'!#REF!</f>
        <v>#REF!</v>
      </c>
      <c r="C93" s="35" t="e">
        <f>+'10 - 2011'!#REF!/'10 - 2011'!#REF!</f>
        <v>#REF!</v>
      </c>
      <c r="D93" s="35" t="e">
        <f>+$C$31*'10 - 2011'!#REF!</f>
        <v>#DIV/0!</v>
      </c>
      <c r="E93" s="35" t="e">
        <f>+$C$31*'10 - 2011'!#REF!</f>
        <v>#DIV/0!</v>
      </c>
      <c r="F93" s="35" t="e">
        <f>+$C$31*'10 - 2011'!#REF!</f>
        <v>#DIV/0!</v>
      </c>
      <c r="G93" s="35" t="e">
        <f>+$C$31*'10 - 2011'!#REF!</f>
        <v>#DIV/0!</v>
      </c>
      <c r="H93" s="35" t="e">
        <f>+$C$31*'10 - 2011'!#REF!</f>
        <v>#DIV/0!</v>
      </c>
      <c r="I93" s="35" t="e">
        <f>+$C$31*'10 - 2011'!#REF!</f>
        <v>#DIV/0!</v>
      </c>
      <c r="J93" s="35" t="e">
        <f>+$C$31*'10 - 2011'!#REF!</f>
        <v>#DIV/0!</v>
      </c>
      <c r="K93" s="35" t="e">
        <f>+$C$31*'10 - 2011'!#REF!</f>
        <v>#DIV/0!</v>
      </c>
      <c r="L93" s="35" t="e">
        <f>+$C$31*'10 - 2011'!#REF!</f>
        <v>#DIV/0!</v>
      </c>
      <c r="M93" s="35" t="e">
        <f>+$C$31*'10 - 2011'!#REF!</f>
        <v>#DIV/0!</v>
      </c>
      <c r="N93" s="35" t="e">
        <f>+$C$31*'10 - 2011'!#REF!</f>
        <v>#DIV/0!</v>
      </c>
      <c r="O93" s="35" t="e">
        <f>+$C$31*'10 - 2011'!#REF!</f>
        <v>#DIV/0!</v>
      </c>
      <c r="P93" s="35" t="e">
        <f>+$C$31*'10 - 2011'!#REF!</f>
        <v>#DIV/0!</v>
      </c>
      <c r="Q93" s="35" t="e">
        <f>+$C$31*'10 - 2011'!#REF!</f>
        <v>#DIV/0!</v>
      </c>
      <c r="R93" s="35" t="e">
        <f>+$C$31*'10 - 2011'!#REF!</f>
        <v>#DIV/0!</v>
      </c>
      <c r="S93" s="35" t="e">
        <f>+$C$31*'10 - 2011'!#REF!</f>
        <v>#DIV/0!</v>
      </c>
      <c r="T93" s="35" t="e">
        <f>+$C$31*'10 - 2011'!#REF!</f>
        <v>#DIV/0!</v>
      </c>
      <c r="U93" s="35" t="e">
        <f>+$C$31*'10 - 2011'!#REF!</f>
        <v>#DIV/0!</v>
      </c>
      <c r="V93" s="35" t="e">
        <f>+$C$31*'10 - 2011'!#REF!</f>
        <v>#DIV/0!</v>
      </c>
      <c r="W93" s="35" t="e">
        <f>+$C$31*'10 - 2011'!#REF!</f>
        <v>#DIV/0!</v>
      </c>
      <c r="X93" s="35" t="e">
        <f>+$C$31*'10 - 2011'!#REF!</f>
        <v>#DIV/0!</v>
      </c>
      <c r="Y93" s="35" t="e">
        <f>+$C$31*'10 - 2011'!#REF!</f>
        <v>#DIV/0!</v>
      </c>
      <c r="Z93" s="35" t="e">
        <f>+$C$31*'10 - 2011'!#REF!</f>
        <v>#DIV/0!</v>
      </c>
      <c r="AA93" s="35" t="e">
        <f>+$C$31*'10 - 2011'!#REF!</f>
        <v>#DIV/0!</v>
      </c>
      <c r="AB93" s="35" t="e">
        <f>+$C$31*'10 - 2011'!#REF!</f>
        <v>#DIV/0!</v>
      </c>
      <c r="AC93" s="35" t="e">
        <f>+$C$31*'10 - 2011'!#REF!</f>
        <v>#DIV/0!</v>
      </c>
      <c r="AD93" s="35" t="e">
        <f>+$C$31*'10 - 2011'!#REF!</f>
        <v>#DIV/0!</v>
      </c>
      <c r="AE93" s="35" t="e">
        <f>+$C$31*'10 - 2011'!#REF!</f>
        <v>#DIV/0!</v>
      </c>
      <c r="AF93" s="35" t="e">
        <f>+$C$31*'10 - 2011'!#REF!</f>
        <v>#DIV/0!</v>
      </c>
      <c r="AG93" s="35" t="e">
        <f>+$C$31*'10 - 2011'!#REF!</f>
        <v>#DIV/0!</v>
      </c>
      <c r="AH93" s="35" t="e">
        <f>+$C$31*'10 - 2011'!#REF!</f>
        <v>#DIV/0!</v>
      </c>
      <c r="AI93" s="2"/>
    </row>
    <row r="94" spans="1:35">
      <c r="A94" s="44">
        <v>87</v>
      </c>
      <c r="B94" s="35" t="e">
        <f>+'10 - 2011'!#REF!</f>
        <v>#REF!</v>
      </c>
      <c r="C94" s="35" t="e">
        <f>+'10 - 2011'!#REF!/'10 - 2011'!#REF!</f>
        <v>#REF!</v>
      </c>
      <c r="D94" s="35" t="e">
        <f>+$C$31*'10 - 2011'!#REF!</f>
        <v>#DIV/0!</v>
      </c>
      <c r="E94" s="35" t="e">
        <f>+$C$31*'10 - 2011'!#REF!</f>
        <v>#DIV/0!</v>
      </c>
      <c r="F94" s="35" t="e">
        <f>+$C$31*'10 - 2011'!#REF!</f>
        <v>#DIV/0!</v>
      </c>
      <c r="G94" s="35" t="e">
        <f>+$C$31*'10 - 2011'!#REF!</f>
        <v>#DIV/0!</v>
      </c>
      <c r="H94" s="35" t="e">
        <f>+$C$31*'10 - 2011'!#REF!</f>
        <v>#DIV/0!</v>
      </c>
      <c r="I94" s="35" t="e">
        <f>+$C$31*'10 - 2011'!#REF!</f>
        <v>#DIV/0!</v>
      </c>
      <c r="J94" s="35" t="e">
        <f>+$C$31*'10 - 2011'!#REF!</f>
        <v>#DIV/0!</v>
      </c>
      <c r="K94" s="35" t="e">
        <f>+$C$31*'10 - 2011'!#REF!</f>
        <v>#DIV/0!</v>
      </c>
      <c r="L94" s="35" t="e">
        <f>+$C$31*'10 - 2011'!#REF!</f>
        <v>#DIV/0!</v>
      </c>
      <c r="M94" s="35" t="e">
        <f>+$C$31*'10 - 2011'!#REF!</f>
        <v>#DIV/0!</v>
      </c>
      <c r="N94" s="35" t="e">
        <f>+$C$31*'10 - 2011'!#REF!</f>
        <v>#DIV/0!</v>
      </c>
      <c r="O94" s="35" t="e">
        <f>+$C$31*'10 - 2011'!#REF!</f>
        <v>#DIV/0!</v>
      </c>
      <c r="P94" s="35" t="e">
        <f>+$C$31*'10 - 2011'!#REF!</f>
        <v>#DIV/0!</v>
      </c>
      <c r="Q94" s="35" t="e">
        <f>+$C$31*'10 - 2011'!#REF!</f>
        <v>#DIV/0!</v>
      </c>
      <c r="R94" s="35" t="e">
        <f>+$C$31*'10 - 2011'!#REF!</f>
        <v>#DIV/0!</v>
      </c>
      <c r="S94" s="35" t="e">
        <f>+$C$31*'10 - 2011'!#REF!</f>
        <v>#DIV/0!</v>
      </c>
      <c r="T94" s="35" t="e">
        <f>+$C$31*'10 - 2011'!#REF!</f>
        <v>#DIV/0!</v>
      </c>
      <c r="U94" s="35" t="e">
        <f>+$C$31*'10 - 2011'!#REF!</f>
        <v>#DIV/0!</v>
      </c>
      <c r="V94" s="35" t="e">
        <f>+$C$31*'10 - 2011'!#REF!</f>
        <v>#DIV/0!</v>
      </c>
      <c r="W94" s="35" t="e">
        <f>+$C$31*'10 - 2011'!#REF!</f>
        <v>#DIV/0!</v>
      </c>
      <c r="X94" s="35" t="e">
        <f>+$C$31*'10 - 2011'!#REF!</f>
        <v>#DIV/0!</v>
      </c>
      <c r="Y94" s="35" t="e">
        <f>+$C$31*'10 - 2011'!#REF!</f>
        <v>#DIV/0!</v>
      </c>
      <c r="Z94" s="35" t="e">
        <f>+$C$31*'10 - 2011'!#REF!</f>
        <v>#DIV/0!</v>
      </c>
      <c r="AA94" s="35" t="e">
        <f>+$C$31*'10 - 2011'!#REF!</f>
        <v>#DIV/0!</v>
      </c>
      <c r="AB94" s="35" t="e">
        <f>+$C$31*'10 - 2011'!#REF!</f>
        <v>#DIV/0!</v>
      </c>
      <c r="AC94" s="35" t="e">
        <f>+$C$31*'10 - 2011'!#REF!</f>
        <v>#DIV/0!</v>
      </c>
      <c r="AD94" s="35" t="e">
        <f>+$C$31*'10 - 2011'!#REF!</f>
        <v>#DIV/0!</v>
      </c>
      <c r="AE94" s="35" t="e">
        <f>+$C$31*'10 - 2011'!#REF!</f>
        <v>#DIV/0!</v>
      </c>
      <c r="AF94" s="35" t="e">
        <f>+$C$31*'10 - 2011'!#REF!</f>
        <v>#DIV/0!</v>
      </c>
      <c r="AG94" s="35" t="e">
        <f>+$C$31*'10 - 2011'!#REF!</f>
        <v>#DIV/0!</v>
      </c>
      <c r="AH94" s="35" t="e">
        <f>+$C$31*'10 - 2011'!#REF!</f>
        <v>#DIV/0!</v>
      </c>
      <c r="AI94" s="2"/>
    </row>
    <row r="95" spans="1:35">
      <c r="A95" s="44">
        <v>88</v>
      </c>
      <c r="B95" s="35" t="e">
        <f>+'10 - 2011'!#REF!</f>
        <v>#REF!</v>
      </c>
      <c r="C95" s="35" t="e">
        <f>+'10 - 2011'!#REF!/'10 - 2011'!#REF!</f>
        <v>#REF!</v>
      </c>
      <c r="D95" s="35" t="e">
        <f>+$C$31*'10 - 2011'!#REF!</f>
        <v>#DIV/0!</v>
      </c>
      <c r="E95" s="35" t="e">
        <f>+$C$31*'10 - 2011'!#REF!</f>
        <v>#DIV/0!</v>
      </c>
      <c r="F95" s="35" t="e">
        <f>+$C$31*'10 - 2011'!#REF!</f>
        <v>#DIV/0!</v>
      </c>
      <c r="G95" s="35" t="e">
        <f>+$C$31*'10 - 2011'!#REF!</f>
        <v>#DIV/0!</v>
      </c>
      <c r="H95" s="35" t="e">
        <f>+$C$31*'10 - 2011'!#REF!</f>
        <v>#DIV/0!</v>
      </c>
      <c r="I95" s="35" t="e">
        <f>+$C$31*'10 - 2011'!#REF!</f>
        <v>#DIV/0!</v>
      </c>
      <c r="J95" s="35" t="e">
        <f>+$C$31*'10 - 2011'!#REF!</f>
        <v>#DIV/0!</v>
      </c>
      <c r="K95" s="35" t="e">
        <f>+$C$31*'10 - 2011'!#REF!</f>
        <v>#DIV/0!</v>
      </c>
      <c r="L95" s="35" t="e">
        <f>+$C$31*'10 - 2011'!#REF!</f>
        <v>#DIV/0!</v>
      </c>
      <c r="M95" s="35" t="e">
        <f>+$C$31*'10 - 2011'!#REF!</f>
        <v>#DIV/0!</v>
      </c>
      <c r="N95" s="35" t="e">
        <f>+$C$31*'10 - 2011'!#REF!</f>
        <v>#DIV/0!</v>
      </c>
      <c r="O95" s="35" t="e">
        <f>+$C$31*'10 - 2011'!#REF!</f>
        <v>#DIV/0!</v>
      </c>
      <c r="P95" s="35" t="e">
        <f>+$C$31*'10 - 2011'!#REF!</f>
        <v>#DIV/0!</v>
      </c>
      <c r="Q95" s="35" t="e">
        <f>+$C$31*'10 - 2011'!#REF!</f>
        <v>#DIV/0!</v>
      </c>
      <c r="R95" s="35" t="e">
        <f>+$C$31*'10 - 2011'!#REF!</f>
        <v>#DIV/0!</v>
      </c>
      <c r="S95" s="35" t="e">
        <f>+$C$31*'10 - 2011'!#REF!</f>
        <v>#DIV/0!</v>
      </c>
      <c r="T95" s="35" t="e">
        <f>+$C$31*'10 - 2011'!#REF!</f>
        <v>#DIV/0!</v>
      </c>
      <c r="U95" s="35" t="e">
        <f>+$C$31*'10 - 2011'!#REF!</f>
        <v>#DIV/0!</v>
      </c>
      <c r="V95" s="35" t="e">
        <f>+$C$31*'10 - 2011'!#REF!</f>
        <v>#DIV/0!</v>
      </c>
      <c r="W95" s="35" t="e">
        <f>+$C$31*'10 - 2011'!#REF!</f>
        <v>#DIV/0!</v>
      </c>
      <c r="X95" s="35" t="e">
        <f>+$C$31*'10 - 2011'!#REF!</f>
        <v>#DIV/0!</v>
      </c>
      <c r="Y95" s="35" t="e">
        <f>+$C$31*'10 - 2011'!#REF!</f>
        <v>#DIV/0!</v>
      </c>
      <c r="Z95" s="35" t="e">
        <f>+$C$31*'10 - 2011'!#REF!</f>
        <v>#DIV/0!</v>
      </c>
      <c r="AA95" s="35" t="e">
        <f>+$C$31*'10 - 2011'!#REF!</f>
        <v>#DIV/0!</v>
      </c>
      <c r="AB95" s="35" t="e">
        <f>+$C$31*'10 - 2011'!#REF!</f>
        <v>#DIV/0!</v>
      </c>
      <c r="AC95" s="35" t="e">
        <f>+$C$31*'10 - 2011'!#REF!</f>
        <v>#DIV/0!</v>
      </c>
      <c r="AD95" s="35" t="e">
        <f>+$C$31*'10 - 2011'!#REF!</f>
        <v>#DIV/0!</v>
      </c>
      <c r="AE95" s="35" t="e">
        <f>+$C$31*'10 - 2011'!#REF!</f>
        <v>#DIV/0!</v>
      </c>
      <c r="AF95" s="35" t="e">
        <f>+$C$31*'10 - 2011'!#REF!</f>
        <v>#DIV/0!</v>
      </c>
      <c r="AG95" s="35" t="e">
        <f>+$C$31*'10 - 2011'!#REF!</f>
        <v>#DIV/0!</v>
      </c>
      <c r="AH95" s="35" t="e">
        <f>+$C$31*'10 - 2011'!#REF!</f>
        <v>#DIV/0!</v>
      </c>
      <c r="AI95" s="2"/>
    </row>
    <row r="96" spans="1:35">
      <c r="A96" s="44">
        <v>89</v>
      </c>
      <c r="B96" s="35" t="e">
        <f>+'10 - 2011'!#REF!</f>
        <v>#REF!</v>
      </c>
      <c r="C96" s="35" t="e">
        <f>+'10 - 2011'!#REF!/'10 - 2011'!#REF!</f>
        <v>#REF!</v>
      </c>
      <c r="D96" s="35" t="e">
        <f>+$C$31*'10 - 2011'!#REF!</f>
        <v>#DIV/0!</v>
      </c>
      <c r="E96" s="35" t="e">
        <f>+$C$31*'10 - 2011'!#REF!</f>
        <v>#DIV/0!</v>
      </c>
      <c r="F96" s="35" t="e">
        <f>+$C$31*'10 - 2011'!#REF!</f>
        <v>#DIV/0!</v>
      </c>
      <c r="G96" s="35" t="e">
        <f>+$C$31*'10 - 2011'!#REF!</f>
        <v>#DIV/0!</v>
      </c>
      <c r="H96" s="35" t="e">
        <f>+$C$31*'10 - 2011'!#REF!</f>
        <v>#DIV/0!</v>
      </c>
      <c r="I96" s="35" t="e">
        <f>+$C$31*'10 - 2011'!#REF!</f>
        <v>#DIV/0!</v>
      </c>
      <c r="J96" s="35" t="e">
        <f>+$C$31*'10 - 2011'!#REF!</f>
        <v>#DIV/0!</v>
      </c>
      <c r="K96" s="35" t="e">
        <f>+$C$31*'10 - 2011'!#REF!</f>
        <v>#DIV/0!</v>
      </c>
      <c r="L96" s="35" t="e">
        <f>+$C$31*'10 - 2011'!#REF!</f>
        <v>#DIV/0!</v>
      </c>
      <c r="M96" s="35" t="e">
        <f>+$C$31*'10 - 2011'!#REF!</f>
        <v>#DIV/0!</v>
      </c>
      <c r="N96" s="35" t="e">
        <f>+$C$31*'10 - 2011'!#REF!</f>
        <v>#DIV/0!</v>
      </c>
      <c r="O96" s="35" t="e">
        <f>+$C$31*'10 - 2011'!#REF!</f>
        <v>#DIV/0!</v>
      </c>
      <c r="P96" s="35" t="e">
        <f>+$C$31*'10 - 2011'!#REF!</f>
        <v>#DIV/0!</v>
      </c>
      <c r="Q96" s="35" t="e">
        <f>+$C$31*'10 - 2011'!#REF!</f>
        <v>#DIV/0!</v>
      </c>
      <c r="R96" s="35" t="e">
        <f>+$C$31*'10 - 2011'!#REF!</f>
        <v>#DIV/0!</v>
      </c>
      <c r="S96" s="35" t="e">
        <f>+$C$31*'10 - 2011'!#REF!</f>
        <v>#DIV/0!</v>
      </c>
      <c r="T96" s="35" t="e">
        <f>+$C$31*'10 - 2011'!#REF!</f>
        <v>#DIV/0!</v>
      </c>
      <c r="U96" s="35" t="e">
        <f>+$C$31*'10 - 2011'!#REF!</f>
        <v>#DIV/0!</v>
      </c>
      <c r="V96" s="35" t="e">
        <f>+$C$31*'10 - 2011'!#REF!</f>
        <v>#DIV/0!</v>
      </c>
      <c r="W96" s="35" t="e">
        <f>+$C$31*'10 - 2011'!#REF!</f>
        <v>#DIV/0!</v>
      </c>
      <c r="X96" s="35" t="e">
        <f>+$C$31*'10 - 2011'!#REF!</f>
        <v>#DIV/0!</v>
      </c>
      <c r="Y96" s="35" t="e">
        <f>+$C$31*'10 - 2011'!#REF!</f>
        <v>#DIV/0!</v>
      </c>
      <c r="Z96" s="35" t="e">
        <f>+$C$31*'10 - 2011'!#REF!</f>
        <v>#DIV/0!</v>
      </c>
      <c r="AA96" s="35" t="e">
        <f>+$C$31*'10 - 2011'!#REF!</f>
        <v>#DIV/0!</v>
      </c>
      <c r="AB96" s="35" t="e">
        <f>+$C$31*'10 - 2011'!#REF!</f>
        <v>#DIV/0!</v>
      </c>
      <c r="AC96" s="35" t="e">
        <f>+$C$31*'10 - 2011'!#REF!</f>
        <v>#DIV/0!</v>
      </c>
      <c r="AD96" s="35" t="e">
        <f>+$C$31*'10 - 2011'!#REF!</f>
        <v>#DIV/0!</v>
      </c>
      <c r="AE96" s="35" t="e">
        <f>+$C$31*'10 - 2011'!#REF!</f>
        <v>#DIV/0!</v>
      </c>
      <c r="AF96" s="35" t="e">
        <f>+$C$31*'10 - 2011'!#REF!</f>
        <v>#DIV/0!</v>
      </c>
      <c r="AG96" s="35" t="e">
        <f>+$C$31*'10 - 2011'!#REF!</f>
        <v>#DIV/0!</v>
      </c>
      <c r="AH96" s="35" t="e">
        <f>+$C$31*'10 - 2011'!#REF!</f>
        <v>#DIV/0!</v>
      </c>
      <c r="AI96" s="2"/>
    </row>
    <row r="97" spans="1:35">
      <c r="A97" s="44">
        <v>90</v>
      </c>
      <c r="B97" s="35" t="e">
        <f>+'10 - 2011'!#REF!</f>
        <v>#REF!</v>
      </c>
      <c r="C97" s="35" t="e">
        <f>+'10 - 2011'!#REF!/'10 - 2011'!#REF!</f>
        <v>#REF!</v>
      </c>
      <c r="D97" s="35" t="e">
        <f>+$C$31*'10 - 2011'!#REF!</f>
        <v>#DIV/0!</v>
      </c>
      <c r="E97" s="35" t="e">
        <f>+$C$31*'10 - 2011'!#REF!</f>
        <v>#DIV/0!</v>
      </c>
      <c r="F97" s="35" t="e">
        <f>+$C$31*'10 - 2011'!#REF!</f>
        <v>#DIV/0!</v>
      </c>
      <c r="G97" s="35" t="e">
        <f>+$C$31*'10 - 2011'!#REF!</f>
        <v>#DIV/0!</v>
      </c>
      <c r="H97" s="35" t="e">
        <f>+$C$31*'10 - 2011'!#REF!</f>
        <v>#DIV/0!</v>
      </c>
      <c r="I97" s="35" t="e">
        <f>+$C$31*'10 - 2011'!#REF!</f>
        <v>#DIV/0!</v>
      </c>
      <c r="J97" s="35" t="e">
        <f>+$C$31*'10 - 2011'!#REF!</f>
        <v>#DIV/0!</v>
      </c>
      <c r="K97" s="35" t="e">
        <f>+$C$31*'10 - 2011'!#REF!</f>
        <v>#DIV/0!</v>
      </c>
      <c r="L97" s="35" t="e">
        <f>+$C$31*'10 - 2011'!#REF!</f>
        <v>#DIV/0!</v>
      </c>
      <c r="M97" s="35" t="e">
        <f>+$C$31*'10 - 2011'!#REF!</f>
        <v>#DIV/0!</v>
      </c>
      <c r="N97" s="35" t="e">
        <f>+$C$31*'10 - 2011'!#REF!</f>
        <v>#DIV/0!</v>
      </c>
      <c r="O97" s="35" t="e">
        <f>+$C$31*'10 - 2011'!#REF!</f>
        <v>#DIV/0!</v>
      </c>
      <c r="P97" s="35" t="e">
        <f>+$C$31*'10 - 2011'!#REF!</f>
        <v>#DIV/0!</v>
      </c>
      <c r="Q97" s="35" t="e">
        <f>+$C$31*'10 - 2011'!#REF!</f>
        <v>#DIV/0!</v>
      </c>
      <c r="R97" s="35" t="e">
        <f>+$C$31*'10 - 2011'!#REF!</f>
        <v>#DIV/0!</v>
      </c>
      <c r="S97" s="35" t="e">
        <f>+$C$31*'10 - 2011'!#REF!</f>
        <v>#DIV/0!</v>
      </c>
      <c r="T97" s="35" t="e">
        <f>+$C$31*'10 - 2011'!#REF!</f>
        <v>#DIV/0!</v>
      </c>
      <c r="U97" s="35" t="e">
        <f>+$C$31*'10 - 2011'!#REF!</f>
        <v>#DIV/0!</v>
      </c>
      <c r="V97" s="35" t="e">
        <f>+$C$31*'10 - 2011'!#REF!</f>
        <v>#DIV/0!</v>
      </c>
      <c r="W97" s="35" t="e">
        <f>+$C$31*'10 - 2011'!#REF!</f>
        <v>#DIV/0!</v>
      </c>
      <c r="X97" s="35" t="e">
        <f>+$C$31*'10 - 2011'!#REF!</f>
        <v>#DIV/0!</v>
      </c>
      <c r="Y97" s="35" t="e">
        <f>+$C$31*'10 - 2011'!#REF!</f>
        <v>#DIV/0!</v>
      </c>
      <c r="Z97" s="35" t="e">
        <f>+$C$31*'10 - 2011'!#REF!</f>
        <v>#DIV/0!</v>
      </c>
      <c r="AA97" s="35" t="e">
        <f>+$C$31*'10 - 2011'!#REF!</f>
        <v>#DIV/0!</v>
      </c>
      <c r="AB97" s="35" t="e">
        <f>+$C$31*'10 - 2011'!#REF!</f>
        <v>#DIV/0!</v>
      </c>
      <c r="AC97" s="35" t="e">
        <f>+$C$31*'10 - 2011'!#REF!</f>
        <v>#DIV/0!</v>
      </c>
      <c r="AD97" s="35" t="e">
        <f>+$C$31*'10 - 2011'!#REF!</f>
        <v>#DIV/0!</v>
      </c>
      <c r="AE97" s="35" t="e">
        <f>+$C$31*'10 - 2011'!#REF!</f>
        <v>#DIV/0!</v>
      </c>
      <c r="AF97" s="35" t="e">
        <f>+$C$31*'10 - 2011'!#REF!</f>
        <v>#DIV/0!</v>
      </c>
      <c r="AG97" s="35" t="e">
        <f>+$C$31*'10 - 2011'!#REF!</f>
        <v>#DIV/0!</v>
      </c>
      <c r="AH97" s="35" t="e">
        <f>+$C$31*'10 - 2011'!#REF!</f>
        <v>#DIV/0!</v>
      </c>
      <c r="AI97" s="2"/>
    </row>
    <row r="98" spans="1:35">
      <c r="A98" s="44">
        <v>91</v>
      </c>
      <c r="B98" s="35" t="e">
        <f>+'10 - 2011'!#REF!</f>
        <v>#REF!</v>
      </c>
      <c r="C98" s="35" t="e">
        <f>+'10 - 2011'!#REF!/'10 - 2011'!#REF!</f>
        <v>#REF!</v>
      </c>
      <c r="D98" s="35" t="e">
        <f>+$C$31*'10 - 2011'!#REF!</f>
        <v>#DIV/0!</v>
      </c>
      <c r="E98" s="35" t="e">
        <f>+$C$31*'10 - 2011'!#REF!</f>
        <v>#DIV/0!</v>
      </c>
      <c r="F98" s="35" t="e">
        <f>+$C$31*'10 - 2011'!#REF!</f>
        <v>#DIV/0!</v>
      </c>
      <c r="G98" s="35" t="e">
        <f>+$C$31*'10 - 2011'!#REF!</f>
        <v>#DIV/0!</v>
      </c>
      <c r="H98" s="35" t="e">
        <f>+$C$31*'10 - 2011'!#REF!</f>
        <v>#DIV/0!</v>
      </c>
      <c r="I98" s="35" t="e">
        <f>+$C$31*'10 - 2011'!#REF!</f>
        <v>#DIV/0!</v>
      </c>
      <c r="J98" s="35" t="e">
        <f>+$C$31*'10 - 2011'!#REF!</f>
        <v>#DIV/0!</v>
      </c>
      <c r="K98" s="35" t="e">
        <f>+$C$31*'10 - 2011'!#REF!</f>
        <v>#DIV/0!</v>
      </c>
      <c r="L98" s="35" t="e">
        <f>+$C$31*'10 - 2011'!#REF!</f>
        <v>#DIV/0!</v>
      </c>
      <c r="M98" s="35" t="e">
        <f>+$C$31*'10 - 2011'!#REF!</f>
        <v>#DIV/0!</v>
      </c>
      <c r="N98" s="35" t="e">
        <f>+$C$31*'10 - 2011'!#REF!</f>
        <v>#DIV/0!</v>
      </c>
      <c r="O98" s="35" t="e">
        <f>+$C$31*'10 - 2011'!#REF!</f>
        <v>#DIV/0!</v>
      </c>
      <c r="P98" s="35" t="e">
        <f>+$C$31*'10 - 2011'!#REF!</f>
        <v>#DIV/0!</v>
      </c>
      <c r="Q98" s="35" t="e">
        <f>+$C$31*'10 - 2011'!#REF!</f>
        <v>#DIV/0!</v>
      </c>
      <c r="R98" s="35" t="e">
        <f>+$C$31*'10 - 2011'!#REF!</f>
        <v>#DIV/0!</v>
      </c>
      <c r="S98" s="35" t="e">
        <f>+$C$31*'10 - 2011'!#REF!</f>
        <v>#DIV/0!</v>
      </c>
      <c r="T98" s="35" t="e">
        <f>+$C$31*'10 - 2011'!#REF!</f>
        <v>#DIV/0!</v>
      </c>
      <c r="U98" s="35" t="e">
        <f>+$C$31*'10 - 2011'!#REF!</f>
        <v>#DIV/0!</v>
      </c>
      <c r="V98" s="35" t="e">
        <f>+$C$31*'10 - 2011'!#REF!</f>
        <v>#DIV/0!</v>
      </c>
      <c r="W98" s="35" t="e">
        <f>+$C$31*'10 - 2011'!#REF!</f>
        <v>#DIV/0!</v>
      </c>
      <c r="X98" s="35" t="e">
        <f>+$C$31*'10 - 2011'!#REF!</f>
        <v>#DIV/0!</v>
      </c>
      <c r="Y98" s="35" t="e">
        <f>+$C$31*'10 - 2011'!#REF!</f>
        <v>#DIV/0!</v>
      </c>
      <c r="Z98" s="35" t="e">
        <f>+$C$31*'10 - 2011'!#REF!</f>
        <v>#DIV/0!</v>
      </c>
      <c r="AA98" s="35" t="e">
        <f>+$C$31*'10 - 2011'!#REF!</f>
        <v>#DIV/0!</v>
      </c>
      <c r="AB98" s="35" t="e">
        <f>+$C$31*'10 - 2011'!#REF!</f>
        <v>#DIV/0!</v>
      </c>
      <c r="AC98" s="35" t="e">
        <f>+$C$31*'10 - 2011'!#REF!</f>
        <v>#DIV/0!</v>
      </c>
      <c r="AD98" s="35" t="e">
        <f>+$C$31*'10 - 2011'!#REF!</f>
        <v>#DIV/0!</v>
      </c>
      <c r="AE98" s="35" t="e">
        <f>+$C$31*'10 - 2011'!#REF!</f>
        <v>#DIV/0!</v>
      </c>
      <c r="AF98" s="35" t="e">
        <f>+$C$31*'10 - 2011'!#REF!</f>
        <v>#DIV/0!</v>
      </c>
      <c r="AG98" s="35" t="e">
        <f>+$C$31*'10 - 2011'!#REF!</f>
        <v>#DIV/0!</v>
      </c>
      <c r="AH98" s="35" t="e">
        <f>+$C$31*'10 - 2011'!#REF!</f>
        <v>#DIV/0!</v>
      </c>
      <c r="AI98" s="2"/>
    </row>
    <row r="99" spans="1:35">
      <c r="A99" s="44">
        <v>92</v>
      </c>
      <c r="B99" s="35" t="e">
        <f>+'10 - 2011'!#REF!</f>
        <v>#REF!</v>
      </c>
      <c r="C99" s="35" t="e">
        <f>+'10 - 2011'!#REF!/'10 - 2011'!#REF!</f>
        <v>#REF!</v>
      </c>
      <c r="D99" s="35" t="e">
        <f>+$C$31*'10 - 2011'!#REF!</f>
        <v>#DIV/0!</v>
      </c>
      <c r="E99" s="35" t="e">
        <f>+$C$31*'10 - 2011'!#REF!</f>
        <v>#DIV/0!</v>
      </c>
      <c r="F99" s="35" t="e">
        <f>+$C$31*'10 - 2011'!#REF!</f>
        <v>#DIV/0!</v>
      </c>
      <c r="G99" s="35" t="e">
        <f>+$C$31*'10 - 2011'!#REF!</f>
        <v>#DIV/0!</v>
      </c>
      <c r="H99" s="35" t="e">
        <f>+$C$31*'10 - 2011'!#REF!</f>
        <v>#DIV/0!</v>
      </c>
      <c r="I99" s="35" t="e">
        <f>+$C$31*'10 - 2011'!#REF!</f>
        <v>#DIV/0!</v>
      </c>
      <c r="J99" s="35" t="e">
        <f>+$C$31*'10 - 2011'!#REF!</f>
        <v>#DIV/0!</v>
      </c>
      <c r="K99" s="35" t="e">
        <f>+$C$31*'10 - 2011'!#REF!</f>
        <v>#DIV/0!</v>
      </c>
      <c r="L99" s="35" t="e">
        <f>+$C$31*'10 - 2011'!#REF!</f>
        <v>#DIV/0!</v>
      </c>
      <c r="M99" s="35" t="e">
        <f>+$C$31*'10 - 2011'!#REF!</f>
        <v>#DIV/0!</v>
      </c>
      <c r="N99" s="35" t="e">
        <f>+$C$31*'10 - 2011'!#REF!</f>
        <v>#DIV/0!</v>
      </c>
      <c r="O99" s="35" t="e">
        <f>+$C$31*'10 - 2011'!#REF!</f>
        <v>#DIV/0!</v>
      </c>
      <c r="P99" s="35" t="e">
        <f>+$C$31*'10 - 2011'!#REF!</f>
        <v>#DIV/0!</v>
      </c>
      <c r="Q99" s="35" t="e">
        <f>+$C$31*'10 - 2011'!#REF!</f>
        <v>#DIV/0!</v>
      </c>
      <c r="R99" s="35" t="e">
        <f>+$C$31*'10 - 2011'!#REF!</f>
        <v>#DIV/0!</v>
      </c>
      <c r="S99" s="35" t="e">
        <f>+$C$31*'10 - 2011'!#REF!</f>
        <v>#DIV/0!</v>
      </c>
      <c r="T99" s="35" t="e">
        <f>+$C$31*'10 - 2011'!#REF!</f>
        <v>#DIV/0!</v>
      </c>
      <c r="U99" s="35" t="e">
        <f>+$C$31*'10 - 2011'!#REF!</f>
        <v>#DIV/0!</v>
      </c>
      <c r="V99" s="35" t="e">
        <f>+$C$31*'10 - 2011'!#REF!</f>
        <v>#DIV/0!</v>
      </c>
      <c r="W99" s="35" t="e">
        <f>+$C$31*'10 - 2011'!#REF!</f>
        <v>#DIV/0!</v>
      </c>
      <c r="X99" s="35" t="e">
        <f>+$C$31*'10 - 2011'!#REF!</f>
        <v>#DIV/0!</v>
      </c>
      <c r="Y99" s="35" t="e">
        <f>+$C$31*'10 - 2011'!#REF!</f>
        <v>#DIV/0!</v>
      </c>
      <c r="Z99" s="35" t="e">
        <f>+$C$31*'10 - 2011'!#REF!</f>
        <v>#DIV/0!</v>
      </c>
      <c r="AA99" s="35" t="e">
        <f>+$C$31*'10 - 2011'!#REF!</f>
        <v>#DIV/0!</v>
      </c>
      <c r="AB99" s="35" t="e">
        <f>+$C$31*'10 - 2011'!#REF!</f>
        <v>#DIV/0!</v>
      </c>
      <c r="AC99" s="35" t="e">
        <f>+$C$31*'10 - 2011'!#REF!</f>
        <v>#DIV/0!</v>
      </c>
      <c r="AD99" s="35" t="e">
        <f>+$C$31*'10 - 2011'!#REF!</f>
        <v>#DIV/0!</v>
      </c>
      <c r="AE99" s="35" t="e">
        <f>+$C$31*'10 - 2011'!#REF!</f>
        <v>#DIV/0!</v>
      </c>
      <c r="AF99" s="35" t="e">
        <f>+$C$31*'10 - 2011'!#REF!</f>
        <v>#DIV/0!</v>
      </c>
      <c r="AG99" s="35" t="e">
        <f>+$C$31*'10 - 2011'!#REF!</f>
        <v>#DIV/0!</v>
      </c>
      <c r="AH99" s="35" t="e">
        <f>+$C$31*'10 - 2011'!#REF!</f>
        <v>#DIV/0!</v>
      </c>
      <c r="AI99" s="2"/>
    </row>
    <row r="100" spans="1:35">
      <c r="A100" s="44">
        <v>93</v>
      </c>
      <c r="B100" s="35" t="e">
        <f>+'10 - 2011'!#REF!</f>
        <v>#REF!</v>
      </c>
      <c r="C100" s="35" t="e">
        <f>+'10 - 2011'!#REF!/'10 - 2011'!#REF!</f>
        <v>#REF!</v>
      </c>
      <c r="D100" s="35" t="e">
        <f>+$C$31*'10 - 2011'!#REF!</f>
        <v>#DIV/0!</v>
      </c>
      <c r="E100" s="35" t="e">
        <f>+$C$31*'10 - 2011'!#REF!</f>
        <v>#DIV/0!</v>
      </c>
      <c r="F100" s="35" t="e">
        <f>+$C$31*'10 - 2011'!#REF!</f>
        <v>#DIV/0!</v>
      </c>
      <c r="G100" s="35" t="e">
        <f>+$C$31*'10 - 2011'!#REF!</f>
        <v>#DIV/0!</v>
      </c>
      <c r="H100" s="35" t="e">
        <f>+$C$31*'10 - 2011'!#REF!</f>
        <v>#DIV/0!</v>
      </c>
      <c r="I100" s="35" t="e">
        <f>+$C$31*'10 - 2011'!#REF!</f>
        <v>#DIV/0!</v>
      </c>
      <c r="J100" s="35" t="e">
        <f>+$C$31*'10 - 2011'!#REF!</f>
        <v>#DIV/0!</v>
      </c>
      <c r="K100" s="35" t="e">
        <f>+$C$31*'10 - 2011'!#REF!</f>
        <v>#DIV/0!</v>
      </c>
      <c r="L100" s="35" t="e">
        <f>+$C$31*'10 - 2011'!#REF!</f>
        <v>#DIV/0!</v>
      </c>
      <c r="M100" s="35" t="e">
        <f>+$C$31*'10 - 2011'!#REF!</f>
        <v>#DIV/0!</v>
      </c>
      <c r="N100" s="35" t="e">
        <f>+$C$31*'10 - 2011'!#REF!</f>
        <v>#DIV/0!</v>
      </c>
      <c r="O100" s="35" t="e">
        <f>+$C$31*'10 - 2011'!#REF!</f>
        <v>#DIV/0!</v>
      </c>
      <c r="P100" s="35" t="e">
        <f>+$C$31*'10 - 2011'!#REF!</f>
        <v>#DIV/0!</v>
      </c>
      <c r="Q100" s="35" t="e">
        <f>+$C$31*'10 - 2011'!#REF!</f>
        <v>#DIV/0!</v>
      </c>
      <c r="R100" s="35" t="e">
        <f>+$C$31*'10 - 2011'!#REF!</f>
        <v>#DIV/0!</v>
      </c>
      <c r="S100" s="35" t="e">
        <f>+$C$31*'10 - 2011'!#REF!</f>
        <v>#DIV/0!</v>
      </c>
      <c r="T100" s="35" t="e">
        <f>+$C$31*'10 - 2011'!#REF!</f>
        <v>#DIV/0!</v>
      </c>
      <c r="U100" s="35" t="e">
        <f>+$C$31*'10 - 2011'!#REF!</f>
        <v>#DIV/0!</v>
      </c>
      <c r="V100" s="35" t="e">
        <f>+$C$31*'10 - 2011'!#REF!</f>
        <v>#DIV/0!</v>
      </c>
      <c r="W100" s="35" t="e">
        <f>+$C$31*'10 - 2011'!#REF!</f>
        <v>#DIV/0!</v>
      </c>
      <c r="X100" s="35" t="e">
        <f>+$C$31*'10 - 2011'!#REF!</f>
        <v>#DIV/0!</v>
      </c>
      <c r="Y100" s="35" t="e">
        <f>+$C$31*'10 - 2011'!#REF!</f>
        <v>#DIV/0!</v>
      </c>
      <c r="Z100" s="35" t="e">
        <f>+$C$31*'10 - 2011'!#REF!</f>
        <v>#DIV/0!</v>
      </c>
      <c r="AA100" s="35" t="e">
        <f>+$C$31*'10 - 2011'!#REF!</f>
        <v>#DIV/0!</v>
      </c>
      <c r="AB100" s="35" t="e">
        <f>+$C$31*'10 - 2011'!#REF!</f>
        <v>#DIV/0!</v>
      </c>
      <c r="AC100" s="35" t="e">
        <f>+$C$31*'10 - 2011'!#REF!</f>
        <v>#DIV/0!</v>
      </c>
      <c r="AD100" s="35" t="e">
        <f>+$C$31*'10 - 2011'!#REF!</f>
        <v>#DIV/0!</v>
      </c>
      <c r="AE100" s="35" t="e">
        <f>+$C$31*'10 - 2011'!#REF!</f>
        <v>#DIV/0!</v>
      </c>
      <c r="AF100" s="35" t="e">
        <f>+$C$31*'10 - 2011'!#REF!</f>
        <v>#DIV/0!</v>
      </c>
      <c r="AG100" s="35" t="e">
        <f>+$C$31*'10 - 2011'!#REF!</f>
        <v>#DIV/0!</v>
      </c>
      <c r="AH100" s="35" t="e">
        <f>+$C$31*'10 - 2011'!#REF!</f>
        <v>#DIV/0!</v>
      </c>
      <c r="AI100" s="2"/>
    </row>
    <row r="101" spans="1:35">
      <c r="A101" s="44">
        <v>94</v>
      </c>
      <c r="B101" s="35" t="e">
        <f>+'10 - 2011'!#REF!</f>
        <v>#REF!</v>
      </c>
      <c r="C101" s="35" t="e">
        <f>+'10 - 2011'!#REF!/'10 - 2011'!#REF!</f>
        <v>#REF!</v>
      </c>
      <c r="D101" s="35" t="e">
        <f>+$C$31*'10 - 2011'!#REF!</f>
        <v>#DIV/0!</v>
      </c>
      <c r="E101" s="35" t="e">
        <f>+$C$31*'10 - 2011'!#REF!</f>
        <v>#DIV/0!</v>
      </c>
      <c r="F101" s="35" t="e">
        <f>+$C$31*'10 - 2011'!#REF!</f>
        <v>#DIV/0!</v>
      </c>
      <c r="G101" s="35" t="e">
        <f>+$C$31*'10 - 2011'!#REF!</f>
        <v>#DIV/0!</v>
      </c>
      <c r="H101" s="35" t="e">
        <f>+$C$31*'10 - 2011'!#REF!</f>
        <v>#DIV/0!</v>
      </c>
      <c r="I101" s="35" t="e">
        <f>+$C$31*'10 - 2011'!#REF!</f>
        <v>#DIV/0!</v>
      </c>
      <c r="J101" s="35" t="e">
        <f>+$C$31*'10 - 2011'!#REF!</f>
        <v>#DIV/0!</v>
      </c>
      <c r="K101" s="35" t="e">
        <f>+$C$31*'10 - 2011'!#REF!</f>
        <v>#DIV/0!</v>
      </c>
      <c r="L101" s="35" t="e">
        <f>+$C$31*'10 - 2011'!#REF!</f>
        <v>#DIV/0!</v>
      </c>
      <c r="M101" s="35" t="e">
        <f>+$C$31*'10 - 2011'!#REF!</f>
        <v>#DIV/0!</v>
      </c>
      <c r="N101" s="35" t="e">
        <f>+$C$31*'10 - 2011'!#REF!</f>
        <v>#DIV/0!</v>
      </c>
      <c r="O101" s="35" t="e">
        <f>+$C$31*'10 - 2011'!#REF!</f>
        <v>#DIV/0!</v>
      </c>
      <c r="P101" s="35" t="e">
        <f>+$C$31*'10 - 2011'!#REF!</f>
        <v>#DIV/0!</v>
      </c>
      <c r="Q101" s="35" t="e">
        <f>+$C$31*'10 - 2011'!#REF!</f>
        <v>#DIV/0!</v>
      </c>
      <c r="R101" s="35" t="e">
        <f>+$C$31*'10 - 2011'!#REF!</f>
        <v>#DIV/0!</v>
      </c>
      <c r="S101" s="35" t="e">
        <f>+$C$31*'10 - 2011'!#REF!</f>
        <v>#DIV/0!</v>
      </c>
      <c r="T101" s="35" t="e">
        <f>+$C$31*'10 - 2011'!#REF!</f>
        <v>#DIV/0!</v>
      </c>
      <c r="U101" s="35" t="e">
        <f>+$C$31*'10 - 2011'!#REF!</f>
        <v>#DIV/0!</v>
      </c>
      <c r="V101" s="35" t="e">
        <f>+$C$31*'10 - 2011'!#REF!</f>
        <v>#DIV/0!</v>
      </c>
      <c r="W101" s="35" t="e">
        <f>+$C$31*'10 - 2011'!#REF!</f>
        <v>#DIV/0!</v>
      </c>
      <c r="X101" s="35" t="e">
        <f>+$C$31*'10 - 2011'!#REF!</f>
        <v>#DIV/0!</v>
      </c>
      <c r="Y101" s="35" t="e">
        <f>+$C$31*'10 - 2011'!#REF!</f>
        <v>#DIV/0!</v>
      </c>
      <c r="Z101" s="35" t="e">
        <f>+$C$31*'10 - 2011'!#REF!</f>
        <v>#DIV/0!</v>
      </c>
      <c r="AA101" s="35" t="e">
        <f>+$C$31*'10 - 2011'!#REF!</f>
        <v>#DIV/0!</v>
      </c>
      <c r="AB101" s="35" t="e">
        <f>+$C$31*'10 - 2011'!#REF!</f>
        <v>#DIV/0!</v>
      </c>
      <c r="AC101" s="35" t="e">
        <f>+$C$31*'10 - 2011'!#REF!</f>
        <v>#DIV/0!</v>
      </c>
      <c r="AD101" s="35" t="e">
        <f>+$C$31*'10 - 2011'!#REF!</f>
        <v>#DIV/0!</v>
      </c>
      <c r="AE101" s="35" t="e">
        <f>+$C$31*'10 - 2011'!#REF!</f>
        <v>#DIV/0!</v>
      </c>
      <c r="AF101" s="35" t="e">
        <f>+$C$31*'10 - 2011'!#REF!</f>
        <v>#DIV/0!</v>
      </c>
      <c r="AG101" s="35" t="e">
        <f>+$C$31*'10 - 2011'!#REF!</f>
        <v>#DIV/0!</v>
      </c>
      <c r="AH101" s="35" t="e">
        <f>+$C$31*'10 - 2011'!#REF!</f>
        <v>#DIV/0!</v>
      </c>
      <c r="AI101" s="2"/>
    </row>
    <row r="102" spans="1:35">
      <c r="A102" s="44">
        <v>95</v>
      </c>
      <c r="B102" s="35" t="e">
        <f>+'10 - 2011'!#REF!</f>
        <v>#REF!</v>
      </c>
      <c r="C102" s="35" t="e">
        <f>+'10 - 2011'!#REF!/'10 - 2011'!#REF!</f>
        <v>#REF!</v>
      </c>
      <c r="D102" s="35" t="e">
        <f>+$C$31*'10 - 2011'!#REF!</f>
        <v>#DIV/0!</v>
      </c>
      <c r="E102" s="35" t="e">
        <f>+$C$31*'10 - 2011'!#REF!</f>
        <v>#DIV/0!</v>
      </c>
      <c r="F102" s="35" t="e">
        <f>+$C$31*'10 - 2011'!#REF!</f>
        <v>#DIV/0!</v>
      </c>
      <c r="G102" s="35" t="e">
        <f>+$C$31*'10 - 2011'!#REF!</f>
        <v>#DIV/0!</v>
      </c>
      <c r="H102" s="35" t="e">
        <f>+$C$31*'10 - 2011'!#REF!</f>
        <v>#DIV/0!</v>
      </c>
      <c r="I102" s="35" t="e">
        <f>+$C$31*'10 - 2011'!#REF!</f>
        <v>#DIV/0!</v>
      </c>
      <c r="J102" s="35" t="e">
        <f>+$C$31*'10 - 2011'!#REF!</f>
        <v>#DIV/0!</v>
      </c>
      <c r="K102" s="35" t="e">
        <f>+$C$31*'10 - 2011'!#REF!</f>
        <v>#DIV/0!</v>
      </c>
      <c r="L102" s="35" t="e">
        <f>+$C$31*'10 - 2011'!#REF!</f>
        <v>#DIV/0!</v>
      </c>
      <c r="M102" s="35" t="e">
        <f>+$C$31*'10 - 2011'!#REF!</f>
        <v>#DIV/0!</v>
      </c>
      <c r="N102" s="35" t="e">
        <f>+$C$31*'10 - 2011'!#REF!</f>
        <v>#DIV/0!</v>
      </c>
      <c r="O102" s="35" t="e">
        <f>+$C$31*'10 - 2011'!#REF!</f>
        <v>#DIV/0!</v>
      </c>
      <c r="P102" s="35" t="e">
        <f>+$C$31*'10 - 2011'!#REF!</f>
        <v>#DIV/0!</v>
      </c>
      <c r="Q102" s="35" t="e">
        <f>+$C$31*'10 - 2011'!#REF!</f>
        <v>#DIV/0!</v>
      </c>
      <c r="R102" s="35" t="e">
        <f>+$C$31*'10 - 2011'!#REF!</f>
        <v>#DIV/0!</v>
      </c>
      <c r="S102" s="35" t="e">
        <f>+$C$31*'10 - 2011'!#REF!</f>
        <v>#DIV/0!</v>
      </c>
      <c r="T102" s="35" t="e">
        <f>+$C$31*'10 - 2011'!#REF!</f>
        <v>#DIV/0!</v>
      </c>
      <c r="U102" s="35" t="e">
        <f>+$C$31*'10 - 2011'!#REF!</f>
        <v>#DIV/0!</v>
      </c>
      <c r="V102" s="35" t="e">
        <f>+$C$31*'10 - 2011'!#REF!</f>
        <v>#DIV/0!</v>
      </c>
      <c r="W102" s="35" t="e">
        <f>+$C$31*'10 - 2011'!#REF!</f>
        <v>#DIV/0!</v>
      </c>
      <c r="X102" s="35" t="e">
        <f>+$C$31*'10 - 2011'!#REF!</f>
        <v>#DIV/0!</v>
      </c>
      <c r="Y102" s="35" t="e">
        <f>+$C$31*'10 - 2011'!#REF!</f>
        <v>#DIV/0!</v>
      </c>
      <c r="Z102" s="35" t="e">
        <f>+$C$31*'10 - 2011'!#REF!</f>
        <v>#DIV/0!</v>
      </c>
      <c r="AA102" s="35" t="e">
        <f>+$C$31*'10 - 2011'!#REF!</f>
        <v>#DIV/0!</v>
      </c>
      <c r="AB102" s="35" t="e">
        <f>+$C$31*'10 - 2011'!#REF!</f>
        <v>#DIV/0!</v>
      </c>
      <c r="AC102" s="35" t="e">
        <f>+$C$31*'10 - 2011'!#REF!</f>
        <v>#DIV/0!</v>
      </c>
      <c r="AD102" s="35" t="e">
        <f>+$C$31*'10 - 2011'!#REF!</f>
        <v>#DIV/0!</v>
      </c>
      <c r="AE102" s="35" t="e">
        <f>+$C$31*'10 - 2011'!#REF!</f>
        <v>#DIV/0!</v>
      </c>
      <c r="AF102" s="35" t="e">
        <f>+$C$31*'10 - 2011'!#REF!</f>
        <v>#DIV/0!</v>
      </c>
      <c r="AG102" s="35" t="e">
        <f>+$C$31*'10 - 2011'!#REF!</f>
        <v>#DIV/0!</v>
      </c>
      <c r="AH102" s="35" t="e">
        <f>+$C$31*'10 - 2011'!#REF!</f>
        <v>#DIV/0!</v>
      </c>
      <c r="AI102" s="2"/>
    </row>
    <row r="103" spans="1:35">
      <c r="A103" s="44">
        <v>96</v>
      </c>
      <c r="B103" s="35" t="e">
        <f>+'10 - 2011'!#REF!</f>
        <v>#REF!</v>
      </c>
      <c r="C103" s="35" t="e">
        <f>+'10 - 2011'!#REF!/'10 - 2011'!#REF!</f>
        <v>#REF!</v>
      </c>
      <c r="D103" s="35" t="e">
        <f>+$C$31*'10 - 2011'!#REF!</f>
        <v>#DIV/0!</v>
      </c>
      <c r="E103" s="35" t="e">
        <f>+$C$31*'10 - 2011'!#REF!</f>
        <v>#DIV/0!</v>
      </c>
      <c r="F103" s="35" t="e">
        <f>+$C$31*'10 - 2011'!#REF!</f>
        <v>#DIV/0!</v>
      </c>
      <c r="G103" s="35" t="e">
        <f>+$C$31*'10 - 2011'!#REF!</f>
        <v>#DIV/0!</v>
      </c>
      <c r="H103" s="35" t="e">
        <f>+$C$31*'10 - 2011'!#REF!</f>
        <v>#DIV/0!</v>
      </c>
      <c r="I103" s="35" t="e">
        <f>+$C$31*'10 - 2011'!#REF!</f>
        <v>#DIV/0!</v>
      </c>
      <c r="J103" s="35" t="e">
        <f>+$C$31*'10 - 2011'!#REF!</f>
        <v>#DIV/0!</v>
      </c>
      <c r="K103" s="35" t="e">
        <f>+$C$31*'10 - 2011'!#REF!</f>
        <v>#DIV/0!</v>
      </c>
      <c r="L103" s="35" t="e">
        <f>+$C$31*'10 - 2011'!#REF!</f>
        <v>#DIV/0!</v>
      </c>
      <c r="M103" s="35" t="e">
        <f>+$C$31*'10 - 2011'!#REF!</f>
        <v>#DIV/0!</v>
      </c>
      <c r="N103" s="35" t="e">
        <f>+$C$31*'10 - 2011'!#REF!</f>
        <v>#DIV/0!</v>
      </c>
      <c r="O103" s="35" t="e">
        <f>+$C$31*'10 - 2011'!#REF!</f>
        <v>#DIV/0!</v>
      </c>
      <c r="P103" s="35" t="e">
        <f>+$C$31*'10 - 2011'!#REF!</f>
        <v>#DIV/0!</v>
      </c>
      <c r="Q103" s="35" t="e">
        <f>+$C$31*'10 - 2011'!#REF!</f>
        <v>#DIV/0!</v>
      </c>
      <c r="R103" s="35" t="e">
        <f>+$C$31*'10 - 2011'!#REF!</f>
        <v>#DIV/0!</v>
      </c>
      <c r="S103" s="35" t="e">
        <f>+$C$31*'10 - 2011'!#REF!</f>
        <v>#DIV/0!</v>
      </c>
      <c r="T103" s="35" t="e">
        <f>+$C$31*'10 - 2011'!#REF!</f>
        <v>#DIV/0!</v>
      </c>
      <c r="U103" s="35" t="e">
        <f>+$C$31*'10 - 2011'!#REF!</f>
        <v>#DIV/0!</v>
      </c>
      <c r="V103" s="35" t="e">
        <f>+$C$31*'10 - 2011'!#REF!</f>
        <v>#DIV/0!</v>
      </c>
      <c r="W103" s="35" t="e">
        <f>+$C$31*'10 - 2011'!#REF!</f>
        <v>#DIV/0!</v>
      </c>
      <c r="X103" s="35" t="e">
        <f>+$C$31*'10 - 2011'!#REF!</f>
        <v>#DIV/0!</v>
      </c>
      <c r="Y103" s="35" t="e">
        <f>+$C$31*'10 - 2011'!#REF!</f>
        <v>#DIV/0!</v>
      </c>
      <c r="Z103" s="35" t="e">
        <f>+$C$31*'10 - 2011'!#REF!</f>
        <v>#DIV/0!</v>
      </c>
      <c r="AA103" s="35" t="e">
        <f>+$C$31*'10 - 2011'!#REF!</f>
        <v>#DIV/0!</v>
      </c>
      <c r="AB103" s="35" t="e">
        <f>+$C$31*'10 - 2011'!#REF!</f>
        <v>#DIV/0!</v>
      </c>
      <c r="AC103" s="35" t="e">
        <f>+$C$31*'10 - 2011'!#REF!</f>
        <v>#DIV/0!</v>
      </c>
      <c r="AD103" s="35" t="e">
        <f>+$C$31*'10 - 2011'!#REF!</f>
        <v>#DIV/0!</v>
      </c>
      <c r="AE103" s="35" t="e">
        <f>+$C$31*'10 - 2011'!#REF!</f>
        <v>#DIV/0!</v>
      </c>
      <c r="AF103" s="35" t="e">
        <f>+$C$31*'10 - 2011'!#REF!</f>
        <v>#DIV/0!</v>
      </c>
      <c r="AG103" s="35" t="e">
        <f>+$C$31*'10 - 2011'!#REF!</f>
        <v>#DIV/0!</v>
      </c>
      <c r="AH103" s="35" t="e">
        <f>+$C$31*'10 - 2011'!#REF!</f>
        <v>#DIV/0!</v>
      </c>
      <c r="AI103" s="2"/>
    </row>
    <row r="104" spans="1:35">
      <c r="A104" s="44">
        <v>97</v>
      </c>
      <c r="B104" s="35" t="e">
        <f>+'10 - 2011'!#REF!</f>
        <v>#REF!</v>
      </c>
      <c r="C104" s="35" t="e">
        <f>+'10 - 2011'!#REF!/'10 - 2011'!#REF!</f>
        <v>#REF!</v>
      </c>
      <c r="D104" s="35" t="e">
        <f>+$C$31*'10 - 2011'!#REF!</f>
        <v>#DIV/0!</v>
      </c>
      <c r="E104" s="35" t="e">
        <f>+$C$31*'10 - 2011'!#REF!</f>
        <v>#DIV/0!</v>
      </c>
      <c r="F104" s="35" t="e">
        <f>+$C$31*'10 - 2011'!#REF!</f>
        <v>#DIV/0!</v>
      </c>
      <c r="G104" s="35" t="e">
        <f>+$C$31*'10 - 2011'!#REF!</f>
        <v>#DIV/0!</v>
      </c>
      <c r="H104" s="35" t="e">
        <f>+$C$31*'10 - 2011'!#REF!</f>
        <v>#DIV/0!</v>
      </c>
      <c r="I104" s="35" t="e">
        <f>+$C$31*'10 - 2011'!#REF!</f>
        <v>#DIV/0!</v>
      </c>
      <c r="J104" s="35" t="e">
        <f>+$C$31*'10 - 2011'!#REF!</f>
        <v>#DIV/0!</v>
      </c>
      <c r="K104" s="35" t="e">
        <f>+$C$31*'10 - 2011'!#REF!</f>
        <v>#DIV/0!</v>
      </c>
      <c r="L104" s="35" t="e">
        <f>+$C$31*'10 - 2011'!#REF!</f>
        <v>#DIV/0!</v>
      </c>
      <c r="M104" s="35" t="e">
        <f>+$C$31*'10 - 2011'!#REF!</f>
        <v>#DIV/0!</v>
      </c>
      <c r="N104" s="35" t="e">
        <f>+$C$31*'10 - 2011'!#REF!</f>
        <v>#DIV/0!</v>
      </c>
      <c r="O104" s="35" t="e">
        <f>+$C$31*'10 - 2011'!#REF!</f>
        <v>#DIV/0!</v>
      </c>
      <c r="P104" s="35" t="e">
        <f>+$C$31*'10 - 2011'!#REF!</f>
        <v>#DIV/0!</v>
      </c>
      <c r="Q104" s="35" t="e">
        <f>+$C$31*'10 - 2011'!#REF!</f>
        <v>#DIV/0!</v>
      </c>
      <c r="R104" s="35" t="e">
        <f>+$C$31*'10 - 2011'!#REF!</f>
        <v>#DIV/0!</v>
      </c>
      <c r="S104" s="35" t="e">
        <f>+$C$31*'10 - 2011'!#REF!</f>
        <v>#DIV/0!</v>
      </c>
      <c r="T104" s="35" t="e">
        <f>+$C$31*'10 - 2011'!#REF!</f>
        <v>#DIV/0!</v>
      </c>
      <c r="U104" s="35" t="e">
        <f>+$C$31*'10 - 2011'!#REF!</f>
        <v>#DIV/0!</v>
      </c>
      <c r="V104" s="35" t="e">
        <f>+$C$31*'10 - 2011'!#REF!</f>
        <v>#DIV/0!</v>
      </c>
      <c r="W104" s="35" t="e">
        <f>+$C$31*'10 - 2011'!#REF!</f>
        <v>#DIV/0!</v>
      </c>
      <c r="X104" s="35" t="e">
        <f>+$C$31*'10 - 2011'!#REF!</f>
        <v>#DIV/0!</v>
      </c>
      <c r="Y104" s="35" t="e">
        <f>+$C$31*'10 - 2011'!#REF!</f>
        <v>#DIV/0!</v>
      </c>
      <c r="Z104" s="35" t="e">
        <f>+$C$31*'10 - 2011'!#REF!</f>
        <v>#DIV/0!</v>
      </c>
      <c r="AA104" s="35" t="e">
        <f>+$C$31*'10 - 2011'!#REF!</f>
        <v>#DIV/0!</v>
      </c>
      <c r="AB104" s="35" t="e">
        <f>+$C$31*'10 - 2011'!#REF!</f>
        <v>#DIV/0!</v>
      </c>
      <c r="AC104" s="35" t="e">
        <f>+$C$31*'10 - 2011'!#REF!</f>
        <v>#DIV/0!</v>
      </c>
      <c r="AD104" s="35" t="e">
        <f>+$C$31*'10 - 2011'!#REF!</f>
        <v>#DIV/0!</v>
      </c>
      <c r="AE104" s="35" t="e">
        <f>+$C$31*'10 - 2011'!#REF!</f>
        <v>#DIV/0!</v>
      </c>
      <c r="AF104" s="35" t="e">
        <f>+$C$31*'10 - 2011'!#REF!</f>
        <v>#DIV/0!</v>
      </c>
      <c r="AG104" s="35" t="e">
        <f>+$C$31*'10 - 2011'!#REF!</f>
        <v>#DIV/0!</v>
      </c>
      <c r="AH104" s="35" t="e">
        <f>+$C$31*'10 - 2011'!#REF!</f>
        <v>#DIV/0!</v>
      </c>
      <c r="AI104" s="2"/>
    </row>
    <row r="105" spans="1:35">
      <c r="A105" s="44">
        <v>98</v>
      </c>
      <c r="B105" s="35" t="e">
        <f>+'10 - 2011'!#REF!</f>
        <v>#REF!</v>
      </c>
      <c r="C105" s="35" t="e">
        <f>+'10 - 2011'!#REF!/'10 - 2011'!#REF!</f>
        <v>#REF!</v>
      </c>
      <c r="D105" s="35" t="e">
        <f>+$C$31*'10 - 2011'!#REF!</f>
        <v>#DIV/0!</v>
      </c>
      <c r="E105" s="35" t="e">
        <f>+$C$31*'10 - 2011'!#REF!</f>
        <v>#DIV/0!</v>
      </c>
      <c r="F105" s="35" t="e">
        <f>+$C$31*'10 - 2011'!#REF!</f>
        <v>#DIV/0!</v>
      </c>
      <c r="G105" s="35" t="e">
        <f>+$C$31*'10 - 2011'!#REF!</f>
        <v>#DIV/0!</v>
      </c>
      <c r="H105" s="35" t="e">
        <f>+$C$31*'10 - 2011'!#REF!</f>
        <v>#DIV/0!</v>
      </c>
      <c r="I105" s="35" t="e">
        <f>+$C$31*'10 - 2011'!#REF!</f>
        <v>#DIV/0!</v>
      </c>
      <c r="J105" s="35" t="e">
        <f>+$C$31*'10 - 2011'!#REF!</f>
        <v>#DIV/0!</v>
      </c>
      <c r="K105" s="35" t="e">
        <f>+$C$31*'10 - 2011'!#REF!</f>
        <v>#DIV/0!</v>
      </c>
      <c r="L105" s="35" t="e">
        <f>+$C$31*'10 - 2011'!#REF!</f>
        <v>#DIV/0!</v>
      </c>
      <c r="M105" s="35" t="e">
        <f>+$C$31*'10 - 2011'!#REF!</f>
        <v>#DIV/0!</v>
      </c>
      <c r="N105" s="35" t="e">
        <f>+$C$31*'10 - 2011'!#REF!</f>
        <v>#DIV/0!</v>
      </c>
      <c r="O105" s="35" t="e">
        <f>+$C$31*'10 - 2011'!#REF!</f>
        <v>#DIV/0!</v>
      </c>
      <c r="P105" s="35" t="e">
        <f>+$C$31*'10 - 2011'!#REF!</f>
        <v>#DIV/0!</v>
      </c>
      <c r="Q105" s="35" t="e">
        <f>+$C$31*'10 - 2011'!#REF!</f>
        <v>#DIV/0!</v>
      </c>
      <c r="R105" s="35" t="e">
        <f>+$C$31*'10 - 2011'!#REF!</f>
        <v>#DIV/0!</v>
      </c>
      <c r="S105" s="35" t="e">
        <f>+$C$31*'10 - 2011'!#REF!</f>
        <v>#DIV/0!</v>
      </c>
      <c r="T105" s="35" t="e">
        <f>+$C$31*'10 - 2011'!#REF!</f>
        <v>#DIV/0!</v>
      </c>
      <c r="U105" s="35" t="e">
        <f>+$C$31*'10 - 2011'!#REF!</f>
        <v>#DIV/0!</v>
      </c>
      <c r="V105" s="35" t="e">
        <f>+$C$31*'10 - 2011'!#REF!</f>
        <v>#DIV/0!</v>
      </c>
      <c r="W105" s="35" t="e">
        <f>+$C$31*'10 - 2011'!#REF!</f>
        <v>#DIV/0!</v>
      </c>
      <c r="X105" s="35" t="e">
        <f>+$C$31*'10 - 2011'!#REF!</f>
        <v>#DIV/0!</v>
      </c>
      <c r="Y105" s="35" t="e">
        <f>+$C$31*'10 - 2011'!#REF!</f>
        <v>#DIV/0!</v>
      </c>
      <c r="Z105" s="35" t="e">
        <f>+$C$31*'10 - 2011'!#REF!</f>
        <v>#DIV/0!</v>
      </c>
      <c r="AA105" s="35" t="e">
        <f>+$C$31*'10 - 2011'!#REF!</f>
        <v>#DIV/0!</v>
      </c>
      <c r="AB105" s="35" t="e">
        <f>+$C$31*'10 - 2011'!#REF!</f>
        <v>#DIV/0!</v>
      </c>
      <c r="AC105" s="35" t="e">
        <f>+$C$31*'10 - 2011'!#REF!</f>
        <v>#DIV/0!</v>
      </c>
      <c r="AD105" s="35" t="e">
        <f>+$C$31*'10 - 2011'!#REF!</f>
        <v>#DIV/0!</v>
      </c>
      <c r="AE105" s="35" t="e">
        <f>+$C$31*'10 - 2011'!#REF!</f>
        <v>#DIV/0!</v>
      </c>
      <c r="AF105" s="35" t="e">
        <f>+$C$31*'10 - 2011'!#REF!</f>
        <v>#DIV/0!</v>
      </c>
      <c r="AG105" s="35" t="e">
        <f>+$C$31*'10 - 2011'!#REF!</f>
        <v>#DIV/0!</v>
      </c>
      <c r="AH105" s="35" t="e">
        <f>+$C$31*'10 - 2011'!#REF!</f>
        <v>#DIV/0!</v>
      </c>
      <c r="AI105" s="2"/>
    </row>
    <row r="106" spans="1:35">
      <c r="A106" s="44">
        <v>99</v>
      </c>
      <c r="B106" s="35">
        <f>+'10 - 2011'!B56</f>
        <v>0</v>
      </c>
      <c r="C106" s="35" t="e">
        <f>+'10 - 2011'!AE56/'10 - 2011'!BK56</f>
        <v>#DIV/0!</v>
      </c>
      <c r="D106" s="35" t="e">
        <f>+$C$31*'10 - 2011'!AF56</f>
        <v>#DIV/0!</v>
      </c>
      <c r="E106" s="35" t="e">
        <f>+$C$31*'10 - 2011'!AG56</f>
        <v>#DIV/0!</v>
      </c>
      <c r="F106" s="35" t="e">
        <f>+$C$31*'10 - 2011'!AH56</f>
        <v>#DIV/0!</v>
      </c>
      <c r="G106" s="35" t="e">
        <f>+$C$31*'10 - 2011'!AI56</f>
        <v>#DIV/0!</v>
      </c>
      <c r="H106" s="35" t="e">
        <f>+$C$31*'10 - 2011'!AJ56</f>
        <v>#DIV/0!</v>
      </c>
      <c r="I106" s="35" t="e">
        <f>+$C$31*'10 - 2011'!AK56</f>
        <v>#DIV/0!</v>
      </c>
      <c r="J106" s="35" t="e">
        <f>+$C$31*'10 - 2011'!AL56</f>
        <v>#DIV/0!</v>
      </c>
      <c r="K106" s="35" t="e">
        <f>+$C$31*'10 - 2011'!AM56</f>
        <v>#DIV/0!</v>
      </c>
      <c r="L106" s="35" t="e">
        <f>+$C$31*'10 - 2011'!AN56</f>
        <v>#DIV/0!</v>
      </c>
      <c r="M106" s="35" t="e">
        <f>+$C$31*'10 - 2011'!AO56</f>
        <v>#DIV/0!</v>
      </c>
      <c r="N106" s="35" t="e">
        <f>+$C$31*'10 - 2011'!AP56</f>
        <v>#DIV/0!</v>
      </c>
      <c r="O106" s="35" t="e">
        <f>+$C$31*'10 - 2011'!AQ56</f>
        <v>#DIV/0!</v>
      </c>
      <c r="P106" s="35" t="e">
        <f>+$C$31*'10 - 2011'!AR56</f>
        <v>#DIV/0!</v>
      </c>
      <c r="Q106" s="35" t="e">
        <f>+$C$31*'10 - 2011'!AS56</f>
        <v>#DIV/0!</v>
      </c>
      <c r="R106" s="35" t="e">
        <f>+$C$31*'10 - 2011'!AT56</f>
        <v>#DIV/0!</v>
      </c>
      <c r="S106" s="35" t="e">
        <f>+$C$31*'10 - 2011'!AU56</f>
        <v>#DIV/0!</v>
      </c>
      <c r="T106" s="35" t="e">
        <f>+$C$31*'10 - 2011'!AV56</f>
        <v>#DIV/0!</v>
      </c>
      <c r="U106" s="35" t="e">
        <f>+$C$31*'10 - 2011'!AW56</f>
        <v>#DIV/0!</v>
      </c>
      <c r="V106" s="35" t="e">
        <f>+$C$31*'10 - 2011'!AX56</f>
        <v>#DIV/0!</v>
      </c>
      <c r="W106" s="35" t="e">
        <f>+$C$31*'10 - 2011'!AY56</f>
        <v>#DIV/0!</v>
      </c>
      <c r="X106" s="35" t="e">
        <f>+$C$31*'10 - 2011'!AZ56</f>
        <v>#DIV/0!</v>
      </c>
      <c r="Y106" s="35" t="e">
        <f>+$C$31*'10 - 2011'!BA56</f>
        <v>#DIV/0!</v>
      </c>
      <c r="Z106" s="35" t="e">
        <f>+$C$31*'10 - 2011'!BB56</f>
        <v>#DIV/0!</v>
      </c>
      <c r="AA106" s="35" t="e">
        <f>+$C$31*'10 - 2011'!BC56</f>
        <v>#DIV/0!</v>
      </c>
      <c r="AB106" s="35" t="e">
        <f>+$C$31*'10 - 2011'!BD56</f>
        <v>#DIV/0!</v>
      </c>
      <c r="AC106" s="35" t="e">
        <f>+$C$31*'10 - 2011'!BE56</f>
        <v>#DIV/0!</v>
      </c>
      <c r="AD106" s="35" t="e">
        <f>+$C$31*'10 - 2011'!BF56</f>
        <v>#DIV/0!</v>
      </c>
      <c r="AE106" s="35" t="e">
        <f>+$C$31*'10 - 2011'!BG56</f>
        <v>#DIV/0!</v>
      </c>
      <c r="AF106" s="35" t="e">
        <f>+$C$31*'10 - 2011'!BH56</f>
        <v>#DIV/0!</v>
      </c>
      <c r="AG106" s="35" t="e">
        <f>+$C$31*'10 - 2011'!BI56</f>
        <v>#DIV/0!</v>
      </c>
      <c r="AH106" s="35" t="e">
        <f>+$C$31*'10 - 2011'!BJ56</f>
        <v>#DIV/0!</v>
      </c>
      <c r="AI106" s="2"/>
    </row>
    <row r="107" spans="1:35">
      <c r="A107" s="44">
        <v>100</v>
      </c>
      <c r="B107" s="35">
        <f>+'10 - 2011'!B57</f>
        <v>0</v>
      </c>
      <c r="C107" s="35" t="e">
        <f>+'10 - 2011'!AE57/'10 - 2011'!BK57</f>
        <v>#DIV/0!</v>
      </c>
      <c r="D107" s="35" t="e">
        <f>+$C$31*'10 - 2011'!AF57</f>
        <v>#DIV/0!</v>
      </c>
      <c r="E107" s="35" t="e">
        <f>+$C$31*'10 - 2011'!AG57</f>
        <v>#DIV/0!</v>
      </c>
      <c r="F107" s="35" t="e">
        <f>+$C$31*'10 - 2011'!AH57</f>
        <v>#DIV/0!</v>
      </c>
      <c r="G107" s="35" t="e">
        <f>+$C$31*'10 - 2011'!AI57</f>
        <v>#DIV/0!</v>
      </c>
      <c r="H107" s="35" t="e">
        <f>+$C$31*'10 - 2011'!AJ57</f>
        <v>#DIV/0!</v>
      </c>
      <c r="I107" s="35" t="e">
        <f>+$C$31*'10 - 2011'!AK57</f>
        <v>#DIV/0!</v>
      </c>
      <c r="J107" s="35" t="e">
        <f>+$C$31*'10 - 2011'!AL57</f>
        <v>#DIV/0!</v>
      </c>
      <c r="K107" s="35" t="e">
        <f>+$C$31*'10 - 2011'!AM57</f>
        <v>#DIV/0!</v>
      </c>
      <c r="L107" s="35" t="e">
        <f>+$C$31*'10 - 2011'!AN57</f>
        <v>#DIV/0!</v>
      </c>
      <c r="M107" s="35" t="e">
        <f>+$C$31*'10 - 2011'!AO57</f>
        <v>#DIV/0!</v>
      </c>
      <c r="N107" s="35" t="e">
        <f>+$C$31*'10 - 2011'!AP57</f>
        <v>#DIV/0!</v>
      </c>
      <c r="O107" s="35" t="e">
        <f>+$C$31*'10 - 2011'!AQ57</f>
        <v>#DIV/0!</v>
      </c>
      <c r="P107" s="35" t="e">
        <f>+$C$31*'10 - 2011'!AR57</f>
        <v>#DIV/0!</v>
      </c>
      <c r="Q107" s="35" t="e">
        <f>+$C$31*'10 - 2011'!AS57</f>
        <v>#DIV/0!</v>
      </c>
      <c r="R107" s="35" t="e">
        <f>+$C$31*'10 - 2011'!AT57</f>
        <v>#DIV/0!</v>
      </c>
      <c r="S107" s="35" t="e">
        <f>+$C$31*'10 - 2011'!AU57</f>
        <v>#DIV/0!</v>
      </c>
      <c r="T107" s="35" t="e">
        <f>+$C$31*'10 - 2011'!AV57</f>
        <v>#DIV/0!</v>
      </c>
      <c r="U107" s="35" t="e">
        <f>+$C$31*'10 - 2011'!AW57</f>
        <v>#DIV/0!</v>
      </c>
      <c r="V107" s="35" t="e">
        <f>+$C$31*'10 - 2011'!AX57</f>
        <v>#DIV/0!</v>
      </c>
      <c r="W107" s="35" t="e">
        <f>+$C$31*'10 - 2011'!AY57</f>
        <v>#DIV/0!</v>
      </c>
      <c r="X107" s="35" t="e">
        <f>+$C$31*'10 - 2011'!AZ57</f>
        <v>#DIV/0!</v>
      </c>
      <c r="Y107" s="35" t="e">
        <f>+$C$31*'10 - 2011'!BA57</f>
        <v>#DIV/0!</v>
      </c>
      <c r="Z107" s="35" t="e">
        <f>+$C$31*'10 - 2011'!BB57</f>
        <v>#DIV/0!</v>
      </c>
      <c r="AA107" s="35" t="e">
        <f>+$C$31*'10 - 2011'!BC57</f>
        <v>#DIV/0!</v>
      </c>
      <c r="AB107" s="35" t="e">
        <f>+$C$31*'10 - 2011'!BD57</f>
        <v>#DIV/0!</v>
      </c>
      <c r="AC107" s="35" t="e">
        <f>+$C$31*'10 - 2011'!BE57</f>
        <v>#DIV/0!</v>
      </c>
      <c r="AD107" s="35" t="e">
        <f>+$C$31*'10 - 2011'!BF57</f>
        <v>#DIV/0!</v>
      </c>
      <c r="AE107" s="35" t="e">
        <f>+$C$31*'10 - 2011'!BG57</f>
        <v>#DIV/0!</v>
      </c>
      <c r="AF107" s="35" t="e">
        <f>+$C$31*'10 - 2011'!BH57</f>
        <v>#DIV/0!</v>
      </c>
      <c r="AG107" s="35" t="e">
        <f>+$C$31*'10 - 2011'!BI57</f>
        <v>#DIV/0!</v>
      </c>
      <c r="AH107" s="35" t="e">
        <f>+$C$31*'10 - 2011'!BJ57</f>
        <v>#DIV/0!</v>
      </c>
      <c r="AI107" s="2"/>
    </row>
    <row r="108" spans="1:35">
      <c r="A108" s="44">
        <v>101</v>
      </c>
      <c r="B108" s="35">
        <f>+'10 - 2011'!B58</f>
        <v>0</v>
      </c>
      <c r="C108" s="35" t="e">
        <f>+'10 - 2011'!AE58/'10 - 2011'!BK58</f>
        <v>#DIV/0!</v>
      </c>
      <c r="D108" s="35" t="e">
        <f>+$C$31*'10 - 2011'!AF58</f>
        <v>#DIV/0!</v>
      </c>
      <c r="E108" s="35" t="e">
        <f>+$C$31*'10 - 2011'!AG58</f>
        <v>#DIV/0!</v>
      </c>
      <c r="F108" s="35" t="e">
        <f>+$C$31*'10 - 2011'!AH58</f>
        <v>#DIV/0!</v>
      </c>
      <c r="G108" s="35" t="e">
        <f>+$C$31*'10 - 2011'!AI58</f>
        <v>#DIV/0!</v>
      </c>
      <c r="H108" s="35" t="e">
        <f>+$C$31*'10 - 2011'!AJ58</f>
        <v>#DIV/0!</v>
      </c>
      <c r="I108" s="35" t="e">
        <f>+$C$31*'10 - 2011'!AK58</f>
        <v>#DIV/0!</v>
      </c>
      <c r="J108" s="35" t="e">
        <f>+$C$31*'10 - 2011'!AL58</f>
        <v>#DIV/0!</v>
      </c>
      <c r="K108" s="35" t="e">
        <f>+$C$31*'10 - 2011'!AM58</f>
        <v>#DIV/0!</v>
      </c>
      <c r="L108" s="35" t="e">
        <f>+$C$31*'10 - 2011'!AN58</f>
        <v>#DIV/0!</v>
      </c>
      <c r="M108" s="35" t="e">
        <f>+$C$31*'10 - 2011'!AO58</f>
        <v>#DIV/0!</v>
      </c>
      <c r="N108" s="35" t="e">
        <f>+$C$31*'10 - 2011'!AP58</f>
        <v>#DIV/0!</v>
      </c>
      <c r="O108" s="35" t="e">
        <f>+$C$31*'10 - 2011'!AQ58</f>
        <v>#DIV/0!</v>
      </c>
      <c r="P108" s="35" t="e">
        <f>+$C$31*'10 - 2011'!AR58</f>
        <v>#DIV/0!</v>
      </c>
      <c r="Q108" s="35" t="e">
        <f>+$C$31*'10 - 2011'!AS58</f>
        <v>#DIV/0!</v>
      </c>
      <c r="R108" s="35" t="e">
        <f>+$C$31*'10 - 2011'!AT58</f>
        <v>#DIV/0!</v>
      </c>
      <c r="S108" s="35" t="e">
        <f>+$C$31*'10 - 2011'!AU58</f>
        <v>#DIV/0!</v>
      </c>
      <c r="T108" s="35" t="e">
        <f>+$C$31*'10 - 2011'!AV58</f>
        <v>#DIV/0!</v>
      </c>
      <c r="U108" s="35" t="e">
        <f>+$C$31*'10 - 2011'!AW58</f>
        <v>#DIV/0!</v>
      </c>
      <c r="V108" s="35" t="e">
        <f>+$C$31*'10 - 2011'!AX58</f>
        <v>#DIV/0!</v>
      </c>
      <c r="W108" s="35" t="e">
        <f>+$C$31*'10 - 2011'!AY58</f>
        <v>#DIV/0!</v>
      </c>
      <c r="X108" s="35" t="e">
        <f>+$C$31*'10 - 2011'!AZ58</f>
        <v>#DIV/0!</v>
      </c>
      <c r="Y108" s="35" t="e">
        <f>+$C$31*'10 - 2011'!BA58</f>
        <v>#DIV/0!</v>
      </c>
      <c r="Z108" s="35" t="e">
        <f>+$C$31*'10 - 2011'!BB58</f>
        <v>#DIV/0!</v>
      </c>
      <c r="AA108" s="35" t="e">
        <f>+$C$31*'10 - 2011'!BC58</f>
        <v>#DIV/0!</v>
      </c>
      <c r="AB108" s="35" t="e">
        <f>+$C$31*'10 - 2011'!BD58</f>
        <v>#DIV/0!</v>
      </c>
      <c r="AC108" s="35" t="e">
        <f>+$C$31*'10 - 2011'!BE58</f>
        <v>#DIV/0!</v>
      </c>
      <c r="AD108" s="35" t="e">
        <f>+$C$31*'10 - 2011'!BF58</f>
        <v>#DIV/0!</v>
      </c>
      <c r="AE108" s="35" t="e">
        <f>+$C$31*'10 - 2011'!BG58</f>
        <v>#DIV/0!</v>
      </c>
      <c r="AF108" s="35" t="e">
        <f>+$C$31*'10 - 2011'!BH58</f>
        <v>#DIV/0!</v>
      </c>
      <c r="AG108" s="35" t="e">
        <f>+$C$31*'10 - 2011'!BI58</f>
        <v>#DIV/0!</v>
      </c>
      <c r="AH108" s="35" t="e">
        <f>+$C$31*'10 - 2011'!BJ58</f>
        <v>#DIV/0!</v>
      </c>
      <c r="AI108" s="2"/>
    </row>
    <row r="109" spans="1:35">
      <c r="A109" s="44">
        <v>102</v>
      </c>
      <c r="B109" s="35">
        <f>+'10 - 2011'!B59</f>
        <v>0</v>
      </c>
      <c r="C109" s="35" t="e">
        <f>+'10 - 2011'!AE59/'10 - 2011'!BK59</f>
        <v>#DIV/0!</v>
      </c>
      <c r="D109" s="35" t="e">
        <f>+$C$31*'10 - 2011'!AF59</f>
        <v>#DIV/0!</v>
      </c>
      <c r="E109" s="35" t="e">
        <f>+$C$31*'10 - 2011'!AG59</f>
        <v>#DIV/0!</v>
      </c>
      <c r="F109" s="35" t="e">
        <f>+$C$31*'10 - 2011'!AH59</f>
        <v>#DIV/0!</v>
      </c>
      <c r="G109" s="35" t="e">
        <f>+$C$31*'10 - 2011'!AI59</f>
        <v>#DIV/0!</v>
      </c>
      <c r="H109" s="35" t="e">
        <f>+$C$31*'10 - 2011'!AJ59</f>
        <v>#DIV/0!</v>
      </c>
      <c r="I109" s="35" t="e">
        <f>+$C$31*'10 - 2011'!AK59</f>
        <v>#DIV/0!</v>
      </c>
      <c r="J109" s="35" t="e">
        <f>+$C$31*'10 - 2011'!AL59</f>
        <v>#DIV/0!</v>
      </c>
      <c r="K109" s="35" t="e">
        <f>+$C$31*'10 - 2011'!AM59</f>
        <v>#DIV/0!</v>
      </c>
      <c r="L109" s="35" t="e">
        <f>+$C$31*'10 - 2011'!AN59</f>
        <v>#DIV/0!</v>
      </c>
      <c r="M109" s="35" t="e">
        <f>+$C$31*'10 - 2011'!AO59</f>
        <v>#DIV/0!</v>
      </c>
      <c r="N109" s="35" t="e">
        <f>+$C$31*'10 - 2011'!AP59</f>
        <v>#DIV/0!</v>
      </c>
      <c r="O109" s="35" t="e">
        <f>+$C$31*'10 - 2011'!AQ59</f>
        <v>#DIV/0!</v>
      </c>
      <c r="P109" s="35" t="e">
        <f>+$C$31*'10 - 2011'!AR59</f>
        <v>#DIV/0!</v>
      </c>
      <c r="Q109" s="35" t="e">
        <f>+$C$31*'10 - 2011'!AS59</f>
        <v>#DIV/0!</v>
      </c>
      <c r="R109" s="35" t="e">
        <f>+$C$31*'10 - 2011'!AT59</f>
        <v>#DIV/0!</v>
      </c>
      <c r="S109" s="35" t="e">
        <f>+$C$31*'10 - 2011'!AU59</f>
        <v>#DIV/0!</v>
      </c>
      <c r="T109" s="35" t="e">
        <f>+$C$31*'10 - 2011'!AV59</f>
        <v>#DIV/0!</v>
      </c>
      <c r="U109" s="35" t="e">
        <f>+$C$31*'10 - 2011'!AW59</f>
        <v>#DIV/0!</v>
      </c>
      <c r="V109" s="35" t="e">
        <f>+$C$31*'10 - 2011'!AX59</f>
        <v>#DIV/0!</v>
      </c>
      <c r="W109" s="35" t="e">
        <f>+$C$31*'10 - 2011'!AY59</f>
        <v>#DIV/0!</v>
      </c>
      <c r="X109" s="35" t="e">
        <f>+$C$31*'10 - 2011'!AZ59</f>
        <v>#DIV/0!</v>
      </c>
      <c r="Y109" s="35" t="e">
        <f>+$C$31*'10 - 2011'!BA59</f>
        <v>#DIV/0!</v>
      </c>
      <c r="Z109" s="35" t="e">
        <f>+$C$31*'10 - 2011'!BB59</f>
        <v>#DIV/0!</v>
      </c>
      <c r="AA109" s="35" t="e">
        <f>+$C$31*'10 - 2011'!BC59</f>
        <v>#DIV/0!</v>
      </c>
      <c r="AB109" s="35" t="e">
        <f>+$C$31*'10 - 2011'!BD59</f>
        <v>#DIV/0!</v>
      </c>
      <c r="AC109" s="35" t="e">
        <f>+$C$31*'10 - 2011'!BE59</f>
        <v>#DIV/0!</v>
      </c>
      <c r="AD109" s="35" t="e">
        <f>+$C$31*'10 - 2011'!BF59</f>
        <v>#DIV/0!</v>
      </c>
      <c r="AE109" s="35" t="e">
        <f>+$C$31*'10 - 2011'!BG59</f>
        <v>#DIV/0!</v>
      </c>
      <c r="AF109" s="35" t="e">
        <f>+$C$31*'10 - 2011'!BH59</f>
        <v>#DIV/0!</v>
      </c>
      <c r="AG109" s="35" t="e">
        <f>+$C$31*'10 - 2011'!BI59</f>
        <v>#DIV/0!</v>
      </c>
      <c r="AH109" s="35" t="e">
        <f>+$C$31*'10 - 2011'!BJ59</f>
        <v>#DIV/0!</v>
      </c>
      <c r="AI109" s="2"/>
    </row>
    <row r="110" spans="1:35">
      <c r="A110" s="44">
        <v>103</v>
      </c>
      <c r="B110" s="35">
        <f>+'10 - 2011'!B60</f>
        <v>0</v>
      </c>
      <c r="C110" s="35" t="e">
        <f>+'10 - 2011'!AE60/'10 - 2011'!BK60</f>
        <v>#DIV/0!</v>
      </c>
      <c r="D110" s="35" t="e">
        <f>+$C$31*'10 - 2011'!AF60</f>
        <v>#DIV/0!</v>
      </c>
      <c r="E110" s="35" t="e">
        <f>+$C$31*'10 - 2011'!AG60</f>
        <v>#DIV/0!</v>
      </c>
      <c r="F110" s="35" t="e">
        <f>+$C$31*'10 - 2011'!AH60</f>
        <v>#DIV/0!</v>
      </c>
      <c r="G110" s="35" t="e">
        <f>+$C$31*'10 - 2011'!AI60</f>
        <v>#DIV/0!</v>
      </c>
      <c r="H110" s="35" t="e">
        <f>+$C$31*'10 - 2011'!AJ60</f>
        <v>#DIV/0!</v>
      </c>
      <c r="I110" s="35" t="e">
        <f>+$C$31*'10 - 2011'!AK60</f>
        <v>#DIV/0!</v>
      </c>
      <c r="J110" s="35" t="e">
        <f>+$C$31*'10 - 2011'!AL60</f>
        <v>#DIV/0!</v>
      </c>
      <c r="K110" s="35" t="e">
        <f>+$C$31*'10 - 2011'!AM60</f>
        <v>#DIV/0!</v>
      </c>
      <c r="L110" s="35" t="e">
        <f>+$C$31*'10 - 2011'!AN60</f>
        <v>#DIV/0!</v>
      </c>
      <c r="M110" s="35" t="e">
        <f>+$C$31*'10 - 2011'!AO60</f>
        <v>#DIV/0!</v>
      </c>
      <c r="N110" s="35" t="e">
        <f>+$C$31*'10 - 2011'!AP60</f>
        <v>#DIV/0!</v>
      </c>
      <c r="O110" s="35" t="e">
        <f>+$C$31*'10 - 2011'!AQ60</f>
        <v>#DIV/0!</v>
      </c>
      <c r="P110" s="35" t="e">
        <f>+$C$31*'10 - 2011'!AR60</f>
        <v>#DIV/0!</v>
      </c>
      <c r="Q110" s="35" t="e">
        <f>+$C$31*'10 - 2011'!AS60</f>
        <v>#DIV/0!</v>
      </c>
      <c r="R110" s="35" t="e">
        <f>+$C$31*'10 - 2011'!AT60</f>
        <v>#DIV/0!</v>
      </c>
      <c r="S110" s="35" t="e">
        <f>+$C$31*'10 - 2011'!AU60</f>
        <v>#DIV/0!</v>
      </c>
      <c r="T110" s="35" t="e">
        <f>+$C$31*'10 - 2011'!AV60</f>
        <v>#DIV/0!</v>
      </c>
      <c r="U110" s="35" t="e">
        <f>+$C$31*'10 - 2011'!AW60</f>
        <v>#DIV/0!</v>
      </c>
      <c r="V110" s="35" t="e">
        <f>+$C$31*'10 - 2011'!AX60</f>
        <v>#DIV/0!</v>
      </c>
      <c r="W110" s="35" t="e">
        <f>+$C$31*'10 - 2011'!AY60</f>
        <v>#DIV/0!</v>
      </c>
      <c r="X110" s="35" t="e">
        <f>+$C$31*'10 - 2011'!AZ60</f>
        <v>#DIV/0!</v>
      </c>
      <c r="Y110" s="35" t="e">
        <f>+$C$31*'10 - 2011'!BA60</f>
        <v>#DIV/0!</v>
      </c>
      <c r="Z110" s="35" t="e">
        <f>+$C$31*'10 - 2011'!BB60</f>
        <v>#DIV/0!</v>
      </c>
      <c r="AA110" s="35" t="e">
        <f>+$C$31*'10 - 2011'!BC60</f>
        <v>#DIV/0!</v>
      </c>
      <c r="AB110" s="35" t="e">
        <f>+$C$31*'10 - 2011'!BD60</f>
        <v>#DIV/0!</v>
      </c>
      <c r="AC110" s="35" t="e">
        <f>+$C$31*'10 - 2011'!BE60</f>
        <v>#DIV/0!</v>
      </c>
      <c r="AD110" s="35" t="e">
        <f>+$C$31*'10 - 2011'!BF60</f>
        <v>#DIV/0!</v>
      </c>
      <c r="AE110" s="35" t="e">
        <f>+$C$31*'10 - 2011'!BG60</f>
        <v>#DIV/0!</v>
      </c>
      <c r="AF110" s="35" t="e">
        <f>+$C$31*'10 - 2011'!BH60</f>
        <v>#DIV/0!</v>
      </c>
      <c r="AG110" s="35" t="e">
        <f>+$C$31*'10 - 2011'!BI60</f>
        <v>#DIV/0!</v>
      </c>
      <c r="AH110" s="35" t="e">
        <f>+$C$31*'10 - 2011'!BJ60</f>
        <v>#DIV/0!</v>
      </c>
      <c r="AI110" s="2"/>
    </row>
    <row r="111" spans="1:35">
      <c r="A111" s="44">
        <v>104</v>
      </c>
      <c r="B111" s="35">
        <f>+'10 - 2011'!B61</f>
        <v>0</v>
      </c>
      <c r="C111" s="35" t="e">
        <f>+'10 - 2011'!AE61/'10 - 2011'!BK61</f>
        <v>#DIV/0!</v>
      </c>
      <c r="D111" s="35" t="e">
        <f>+$C$31*'10 - 2011'!AF61</f>
        <v>#DIV/0!</v>
      </c>
      <c r="E111" s="35" t="e">
        <f>+$C$31*'10 - 2011'!AG61</f>
        <v>#DIV/0!</v>
      </c>
      <c r="F111" s="35" t="e">
        <f>+$C$31*'10 - 2011'!AH61</f>
        <v>#DIV/0!</v>
      </c>
      <c r="G111" s="35" t="e">
        <f>+$C$31*'10 - 2011'!AI61</f>
        <v>#DIV/0!</v>
      </c>
      <c r="H111" s="35" t="e">
        <f>+$C$31*'10 - 2011'!AJ61</f>
        <v>#DIV/0!</v>
      </c>
      <c r="I111" s="35" t="e">
        <f>+$C$31*'10 - 2011'!AK61</f>
        <v>#DIV/0!</v>
      </c>
      <c r="J111" s="35" t="e">
        <f>+$C$31*'10 - 2011'!AL61</f>
        <v>#DIV/0!</v>
      </c>
      <c r="K111" s="35" t="e">
        <f>+$C$31*'10 - 2011'!AM61</f>
        <v>#DIV/0!</v>
      </c>
      <c r="L111" s="35" t="e">
        <f>+$C$31*'10 - 2011'!AN61</f>
        <v>#DIV/0!</v>
      </c>
      <c r="M111" s="35" t="e">
        <f>+$C$31*'10 - 2011'!AO61</f>
        <v>#DIV/0!</v>
      </c>
      <c r="N111" s="35" t="e">
        <f>+$C$31*'10 - 2011'!AP61</f>
        <v>#DIV/0!</v>
      </c>
      <c r="O111" s="35" t="e">
        <f>+$C$31*'10 - 2011'!AQ61</f>
        <v>#DIV/0!</v>
      </c>
      <c r="P111" s="35" t="e">
        <f>+$C$31*'10 - 2011'!AR61</f>
        <v>#DIV/0!</v>
      </c>
      <c r="Q111" s="35" t="e">
        <f>+$C$31*'10 - 2011'!AS61</f>
        <v>#DIV/0!</v>
      </c>
      <c r="R111" s="35" t="e">
        <f>+$C$31*'10 - 2011'!AT61</f>
        <v>#DIV/0!</v>
      </c>
      <c r="S111" s="35" t="e">
        <f>+$C$31*'10 - 2011'!AU61</f>
        <v>#DIV/0!</v>
      </c>
      <c r="T111" s="35" t="e">
        <f>+$C$31*'10 - 2011'!AV61</f>
        <v>#DIV/0!</v>
      </c>
      <c r="U111" s="35" t="e">
        <f>+$C$31*'10 - 2011'!AW61</f>
        <v>#DIV/0!</v>
      </c>
      <c r="V111" s="35" t="e">
        <f>+$C$31*'10 - 2011'!AX61</f>
        <v>#DIV/0!</v>
      </c>
      <c r="W111" s="35" t="e">
        <f>+$C$31*'10 - 2011'!AY61</f>
        <v>#DIV/0!</v>
      </c>
      <c r="X111" s="35" t="e">
        <f>+$C$31*'10 - 2011'!AZ61</f>
        <v>#DIV/0!</v>
      </c>
      <c r="Y111" s="35" t="e">
        <f>+$C$31*'10 - 2011'!BA61</f>
        <v>#DIV/0!</v>
      </c>
      <c r="Z111" s="35" t="e">
        <f>+$C$31*'10 - 2011'!BB61</f>
        <v>#DIV/0!</v>
      </c>
      <c r="AA111" s="35" t="e">
        <f>+$C$31*'10 - 2011'!BC61</f>
        <v>#DIV/0!</v>
      </c>
      <c r="AB111" s="35" t="e">
        <f>+$C$31*'10 - 2011'!BD61</f>
        <v>#DIV/0!</v>
      </c>
      <c r="AC111" s="35" t="e">
        <f>+$C$31*'10 - 2011'!BE61</f>
        <v>#DIV/0!</v>
      </c>
      <c r="AD111" s="35" t="e">
        <f>+$C$31*'10 - 2011'!BF61</f>
        <v>#DIV/0!</v>
      </c>
      <c r="AE111" s="35" t="e">
        <f>+$C$31*'10 - 2011'!BG61</f>
        <v>#DIV/0!</v>
      </c>
      <c r="AF111" s="35" t="e">
        <f>+$C$31*'10 - 2011'!BH61</f>
        <v>#DIV/0!</v>
      </c>
      <c r="AG111" s="35" t="e">
        <f>+$C$31*'10 - 2011'!BI61</f>
        <v>#DIV/0!</v>
      </c>
      <c r="AH111" s="35" t="e">
        <f>+$C$31*'10 - 2011'!BJ61</f>
        <v>#DIV/0!</v>
      </c>
      <c r="AI111" s="2"/>
    </row>
    <row r="112" spans="1:35">
      <c r="A112" s="44">
        <v>105</v>
      </c>
      <c r="B112" s="35">
        <f>+'10 - 2011'!B62</f>
        <v>0</v>
      </c>
      <c r="C112" s="35" t="e">
        <f>+'10 - 2011'!AE62/'10 - 2011'!BK62</f>
        <v>#DIV/0!</v>
      </c>
      <c r="D112" s="35" t="e">
        <f>+$C$31*'10 - 2011'!AF62</f>
        <v>#DIV/0!</v>
      </c>
      <c r="E112" s="35" t="e">
        <f>+$C$31*'10 - 2011'!AG62</f>
        <v>#DIV/0!</v>
      </c>
      <c r="F112" s="35" t="e">
        <f>+$C$31*'10 - 2011'!AH62</f>
        <v>#DIV/0!</v>
      </c>
      <c r="G112" s="35" t="e">
        <f>+$C$31*'10 - 2011'!AI62</f>
        <v>#DIV/0!</v>
      </c>
      <c r="H112" s="35" t="e">
        <f>+$C$31*'10 - 2011'!AJ62</f>
        <v>#DIV/0!</v>
      </c>
      <c r="I112" s="35" t="e">
        <f>+$C$31*'10 - 2011'!AK62</f>
        <v>#DIV/0!</v>
      </c>
      <c r="J112" s="35" t="e">
        <f>+$C$31*'10 - 2011'!AL62</f>
        <v>#DIV/0!</v>
      </c>
      <c r="K112" s="35" t="e">
        <f>+$C$31*'10 - 2011'!AM62</f>
        <v>#DIV/0!</v>
      </c>
      <c r="L112" s="35" t="e">
        <f>+$C$31*'10 - 2011'!AN62</f>
        <v>#DIV/0!</v>
      </c>
      <c r="M112" s="35" t="e">
        <f>+$C$31*'10 - 2011'!AO62</f>
        <v>#DIV/0!</v>
      </c>
      <c r="N112" s="35" t="e">
        <f>+$C$31*'10 - 2011'!AP62</f>
        <v>#DIV/0!</v>
      </c>
      <c r="O112" s="35" t="e">
        <f>+$C$31*'10 - 2011'!AQ62</f>
        <v>#DIV/0!</v>
      </c>
      <c r="P112" s="35" t="e">
        <f>+$C$31*'10 - 2011'!AR62</f>
        <v>#DIV/0!</v>
      </c>
      <c r="Q112" s="35" t="e">
        <f>+$C$31*'10 - 2011'!AS62</f>
        <v>#DIV/0!</v>
      </c>
      <c r="R112" s="35" t="e">
        <f>+$C$31*'10 - 2011'!AT62</f>
        <v>#DIV/0!</v>
      </c>
      <c r="S112" s="35" t="e">
        <f>+$C$31*'10 - 2011'!AU62</f>
        <v>#DIV/0!</v>
      </c>
      <c r="T112" s="35" t="e">
        <f>+$C$31*'10 - 2011'!AV62</f>
        <v>#DIV/0!</v>
      </c>
      <c r="U112" s="35" t="e">
        <f>+$C$31*'10 - 2011'!AW62</f>
        <v>#DIV/0!</v>
      </c>
      <c r="V112" s="35" t="e">
        <f>+$C$31*'10 - 2011'!AX62</f>
        <v>#DIV/0!</v>
      </c>
      <c r="W112" s="35" t="e">
        <f>+$C$31*'10 - 2011'!AY62</f>
        <v>#DIV/0!</v>
      </c>
      <c r="X112" s="35" t="e">
        <f>+$C$31*'10 - 2011'!AZ62</f>
        <v>#DIV/0!</v>
      </c>
      <c r="Y112" s="35" t="e">
        <f>+$C$31*'10 - 2011'!BA62</f>
        <v>#DIV/0!</v>
      </c>
      <c r="Z112" s="35" t="e">
        <f>+$C$31*'10 - 2011'!BB62</f>
        <v>#DIV/0!</v>
      </c>
      <c r="AA112" s="35" t="e">
        <f>+$C$31*'10 - 2011'!BC62</f>
        <v>#DIV/0!</v>
      </c>
      <c r="AB112" s="35" t="e">
        <f>+$C$31*'10 - 2011'!BD62</f>
        <v>#DIV/0!</v>
      </c>
      <c r="AC112" s="35" t="e">
        <f>+$C$31*'10 - 2011'!BE62</f>
        <v>#DIV/0!</v>
      </c>
      <c r="AD112" s="35" t="e">
        <f>+$C$31*'10 - 2011'!BF62</f>
        <v>#DIV/0!</v>
      </c>
      <c r="AE112" s="35" t="e">
        <f>+$C$31*'10 - 2011'!BG62</f>
        <v>#DIV/0!</v>
      </c>
      <c r="AF112" s="35" t="e">
        <f>+$C$31*'10 - 2011'!BH62</f>
        <v>#DIV/0!</v>
      </c>
      <c r="AG112" s="35" t="e">
        <f>+$C$31*'10 - 2011'!BI62</f>
        <v>#DIV/0!</v>
      </c>
      <c r="AH112" s="35" t="e">
        <f>+$C$31*'10 - 2011'!BJ62</f>
        <v>#DIV/0!</v>
      </c>
      <c r="AI112" s="2"/>
    </row>
    <row r="113" spans="1:35">
      <c r="A113" s="44">
        <v>106</v>
      </c>
      <c r="B113" s="35">
        <f>+'10 - 2011'!B63</f>
        <v>0</v>
      </c>
      <c r="C113" s="35" t="e">
        <f>+'10 - 2011'!AE63/'10 - 2011'!BK63</f>
        <v>#DIV/0!</v>
      </c>
      <c r="D113" s="35" t="e">
        <f>+$C$31*'10 - 2011'!AF63</f>
        <v>#DIV/0!</v>
      </c>
      <c r="E113" s="35" t="e">
        <f>+$C$31*'10 - 2011'!AG63</f>
        <v>#DIV/0!</v>
      </c>
      <c r="F113" s="35" t="e">
        <f>+$C$31*'10 - 2011'!AH63</f>
        <v>#DIV/0!</v>
      </c>
      <c r="G113" s="35" t="e">
        <f>+$C$31*'10 - 2011'!AI63</f>
        <v>#DIV/0!</v>
      </c>
      <c r="H113" s="35" t="e">
        <f>+$C$31*'10 - 2011'!AJ63</f>
        <v>#DIV/0!</v>
      </c>
      <c r="I113" s="35" t="e">
        <f>+$C$31*'10 - 2011'!AK63</f>
        <v>#DIV/0!</v>
      </c>
      <c r="J113" s="35" t="e">
        <f>+$C$31*'10 - 2011'!AL63</f>
        <v>#DIV/0!</v>
      </c>
      <c r="K113" s="35" t="e">
        <f>+$C$31*'10 - 2011'!AM63</f>
        <v>#DIV/0!</v>
      </c>
      <c r="L113" s="35" t="e">
        <f>+$C$31*'10 - 2011'!AN63</f>
        <v>#DIV/0!</v>
      </c>
      <c r="M113" s="35" t="e">
        <f>+$C$31*'10 - 2011'!AO63</f>
        <v>#DIV/0!</v>
      </c>
      <c r="N113" s="35" t="e">
        <f>+$C$31*'10 - 2011'!AP63</f>
        <v>#DIV/0!</v>
      </c>
      <c r="O113" s="35" t="e">
        <f>+$C$31*'10 - 2011'!AQ63</f>
        <v>#DIV/0!</v>
      </c>
      <c r="P113" s="35" t="e">
        <f>+$C$31*'10 - 2011'!AR63</f>
        <v>#DIV/0!</v>
      </c>
      <c r="Q113" s="35" t="e">
        <f>+$C$31*'10 - 2011'!AS63</f>
        <v>#DIV/0!</v>
      </c>
      <c r="R113" s="35" t="e">
        <f>+$C$31*'10 - 2011'!AT63</f>
        <v>#DIV/0!</v>
      </c>
      <c r="S113" s="35" t="e">
        <f>+$C$31*'10 - 2011'!AU63</f>
        <v>#DIV/0!</v>
      </c>
      <c r="T113" s="35" t="e">
        <f>+$C$31*'10 - 2011'!AV63</f>
        <v>#DIV/0!</v>
      </c>
      <c r="U113" s="35" t="e">
        <f>+$C$31*'10 - 2011'!AW63</f>
        <v>#DIV/0!</v>
      </c>
      <c r="V113" s="35" t="e">
        <f>+$C$31*'10 - 2011'!AX63</f>
        <v>#DIV/0!</v>
      </c>
      <c r="W113" s="35" t="e">
        <f>+$C$31*'10 - 2011'!AY63</f>
        <v>#DIV/0!</v>
      </c>
      <c r="X113" s="35" t="e">
        <f>+$C$31*'10 - 2011'!AZ63</f>
        <v>#DIV/0!</v>
      </c>
      <c r="Y113" s="35" t="e">
        <f>+$C$31*'10 - 2011'!BA63</f>
        <v>#DIV/0!</v>
      </c>
      <c r="Z113" s="35" t="e">
        <f>+$C$31*'10 - 2011'!BB63</f>
        <v>#DIV/0!</v>
      </c>
      <c r="AA113" s="35" t="e">
        <f>+$C$31*'10 - 2011'!BC63</f>
        <v>#DIV/0!</v>
      </c>
      <c r="AB113" s="35" t="e">
        <f>+$C$31*'10 - 2011'!BD63</f>
        <v>#DIV/0!</v>
      </c>
      <c r="AC113" s="35" t="e">
        <f>+$C$31*'10 - 2011'!BE63</f>
        <v>#DIV/0!</v>
      </c>
      <c r="AD113" s="35" t="e">
        <f>+$C$31*'10 - 2011'!BF63</f>
        <v>#DIV/0!</v>
      </c>
      <c r="AE113" s="35" t="e">
        <f>+$C$31*'10 - 2011'!BG63</f>
        <v>#DIV/0!</v>
      </c>
      <c r="AF113" s="35" t="e">
        <f>+$C$31*'10 - 2011'!BH63</f>
        <v>#DIV/0!</v>
      </c>
      <c r="AG113" s="35" t="e">
        <f>+$C$31*'10 - 2011'!BI63</f>
        <v>#DIV/0!</v>
      </c>
      <c r="AH113" s="35" t="e">
        <f>+$C$31*'10 - 2011'!BJ63</f>
        <v>#DIV/0!</v>
      </c>
      <c r="AI113" s="2"/>
    </row>
    <row r="114" spans="1:35">
      <c r="A114" s="44">
        <v>107</v>
      </c>
      <c r="B114" s="35">
        <f>+'10 - 2011'!B64</f>
        <v>0</v>
      </c>
      <c r="C114" s="35" t="e">
        <f>+'10 - 2011'!AE64/'10 - 2011'!BK64</f>
        <v>#DIV/0!</v>
      </c>
      <c r="D114" s="35" t="e">
        <f>+$C$31*'10 - 2011'!AF64</f>
        <v>#DIV/0!</v>
      </c>
      <c r="E114" s="35" t="e">
        <f>+$C$31*'10 - 2011'!AG64</f>
        <v>#DIV/0!</v>
      </c>
      <c r="F114" s="35" t="e">
        <f>+$C$31*'10 - 2011'!AH64</f>
        <v>#DIV/0!</v>
      </c>
      <c r="G114" s="35" t="e">
        <f>+$C$31*'10 - 2011'!AI64</f>
        <v>#DIV/0!</v>
      </c>
      <c r="H114" s="35" t="e">
        <f>+$C$31*'10 - 2011'!AJ64</f>
        <v>#DIV/0!</v>
      </c>
      <c r="I114" s="35" t="e">
        <f>+$C$31*'10 - 2011'!AK64</f>
        <v>#DIV/0!</v>
      </c>
      <c r="J114" s="35" t="e">
        <f>+$C$31*'10 - 2011'!AL64</f>
        <v>#DIV/0!</v>
      </c>
      <c r="K114" s="35" t="e">
        <f>+$C$31*'10 - 2011'!AM64</f>
        <v>#DIV/0!</v>
      </c>
      <c r="L114" s="35" t="e">
        <f>+$C$31*'10 - 2011'!AN64</f>
        <v>#DIV/0!</v>
      </c>
      <c r="M114" s="35" t="e">
        <f>+$C$31*'10 - 2011'!AO64</f>
        <v>#DIV/0!</v>
      </c>
      <c r="N114" s="35" t="e">
        <f>+$C$31*'10 - 2011'!AP64</f>
        <v>#DIV/0!</v>
      </c>
      <c r="O114" s="35" t="e">
        <f>+$C$31*'10 - 2011'!AQ64</f>
        <v>#DIV/0!</v>
      </c>
      <c r="P114" s="35" t="e">
        <f>+$C$31*'10 - 2011'!AR64</f>
        <v>#DIV/0!</v>
      </c>
      <c r="Q114" s="35" t="e">
        <f>+$C$31*'10 - 2011'!AS64</f>
        <v>#DIV/0!</v>
      </c>
      <c r="R114" s="35" t="e">
        <f>+$C$31*'10 - 2011'!AT64</f>
        <v>#DIV/0!</v>
      </c>
      <c r="S114" s="35" t="e">
        <f>+$C$31*'10 - 2011'!AU64</f>
        <v>#DIV/0!</v>
      </c>
      <c r="T114" s="35" t="e">
        <f>+$C$31*'10 - 2011'!AV64</f>
        <v>#DIV/0!</v>
      </c>
      <c r="U114" s="35" t="e">
        <f>+$C$31*'10 - 2011'!AW64</f>
        <v>#DIV/0!</v>
      </c>
      <c r="V114" s="35" t="e">
        <f>+$C$31*'10 - 2011'!AX64</f>
        <v>#DIV/0!</v>
      </c>
      <c r="W114" s="35" t="e">
        <f>+$C$31*'10 - 2011'!AY64</f>
        <v>#DIV/0!</v>
      </c>
      <c r="X114" s="35" t="e">
        <f>+$C$31*'10 - 2011'!AZ64</f>
        <v>#DIV/0!</v>
      </c>
      <c r="Y114" s="35" t="e">
        <f>+$C$31*'10 - 2011'!BA64</f>
        <v>#DIV/0!</v>
      </c>
      <c r="Z114" s="35" t="e">
        <f>+$C$31*'10 - 2011'!BB64</f>
        <v>#DIV/0!</v>
      </c>
      <c r="AA114" s="35" t="e">
        <f>+$C$31*'10 - 2011'!BC64</f>
        <v>#DIV/0!</v>
      </c>
      <c r="AB114" s="35" t="e">
        <f>+$C$31*'10 - 2011'!BD64</f>
        <v>#DIV/0!</v>
      </c>
      <c r="AC114" s="35" t="e">
        <f>+$C$31*'10 - 2011'!BE64</f>
        <v>#DIV/0!</v>
      </c>
      <c r="AD114" s="35" t="e">
        <f>+$C$31*'10 - 2011'!BF64</f>
        <v>#DIV/0!</v>
      </c>
      <c r="AE114" s="35" t="e">
        <f>+$C$31*'10 - 2011'!BG64</f>
        <v>#DIV/0!</v>
      </c>
      <c r="AF114" s="35" t="e">
        <f>+$C$31*'10 - 2011'!BH64</f>
        <v>#DIV/0!</v>
      </c>
      <c r="AG114" s="35" t="e">
        <f>+$C$31*'10 - 2011'!BI64</f>
        <v>#DIV/0!</v>
      </c>
      <c r="AH114" s="35" t="e">
        <f>+$C$31*'10 - 2011'!BJ64</f>
        <v>#DIV/0!</v>
      </c>
      <c r="AI114" s="2"/>
    </row>
    <row r="115" spans="1:35">
      <c r="A115" s="44">
        <v>108</v>
      </c>
      <c r="B115" s="35">
        <f>+'10 - 2011'!B65</f>
        <v>0</v>
      </c>
      <c r="C115" s="35" t="e">
        <f>+'10 - 2011'!AE65/'10 - 2011'!BK65</f>
        <v>#DIV/0!</v>
      </c>
      <c r="D115" s="35" t="e">
        <f>+$C$31*'10 - 2011'!AF65</f>
        <v>#DIV/0!</v>
      </c>
      <c r="E115" s="35" t="e">
        <f>+$C$31*'10 - 2011'!AG65</f>
        <v>#DIV/0!</v>
      </c>
      <c r="F115" s="35" t="e">
        <f>+$C$31*'10 - 2011'!AH65</f>
        <v>#DIV/0!</v>
      </c>
      <c r="G115" s="35" t="e">
        <f>+$C$31*'10 - 2011'!AI65</f>
        <v>#DIV/0!</v>
      </c>
      <c r="H115" s="35" t="e">
        <f>+$C$31*'10 - 2011'!AJ65</f>
        <v>#DIV/0!</v>
      </c>
      <c r="I115" s="35" t="e">
        <f>+$C$31*'10 - 2011'!AK65</f>
        <v>#DIV/0!</v>
      </c>
      <c r="J115" s="35" t="e">
        <f>+$C$31*'10 - 2011'!AL65</f>
        <v>#DIV/0!</v>
      </c>
      <c r="K115" s="35" t="e">
        <f>+$C$31*'10 - 2011'!AM65</f>
        <v>#DIV/0!</v>
      </c>
      <c r="L115" s="35" t="e">
        <f>+$C$31*'10 - 2011'!AN65</f>
        <v>#DIV/0!</v>
      </c>
      <c r="M115" s="35" t="e">
        <f>+$C$31*'10 - 2011'!AO65</f>
        <v>#DIV/0!</v>
      </c>
      <c r="N115" s="35" t="e">
        <f>+$C$31*'10 - 2011'!AP65</f>
        <v>#DIV/0!</v>
      </c>
      <c r="O115" s="35" t="e">
        <f>+$C$31*'10 - 2011'!AQ65</f>
        <v>#DIV/0!</v>
      </c>
      <c r="P115" s="35" t="e">
        <f>+$C$31*'10 - 2011'!AR65</f>
        <v>#DIV/0!</v>
      </c>
      <c r="Q115" s="35" t="e">
        <f>+$C$31*'10 - 2011'!AS65</f>
        <v>#DIV/0!</v>
      </c>
      <c r="R115" s="35" t="e">
        <f>+$C$31*'10 - 2011'!AT65</f>
        <v>#DIV/0!</v>
      </c>
      <c r="S115" s="35" t="e">
        <f>+$C$31*'10 - 2011'!AU65</f>
        <v>#DIV/0!</v>
      </c>
      <c r="T115" s="35" t="e">
        <f>+$C$31*'10 - 2011'!AV65</f>
        <v>#DIV/0!</v>
      </c>
      <c r="U115" s="35" t="e">
        <f>+$C$31*'10 - 2011'!AW65</f>
        <v>#DIV/0!</v>
      </c>
      <c r="V115" s="35" t="e">
        <f>+$C$31*'10 - 2011'!AX65</f>
        <v>#DIV/0!</v>
      </c>
      <c r="W115" s="35" t="e">
        <f>+$C$31*'10 - 2011'!AY65</f>
        <v>#DIV/0!</v>
      </c>
      <c r="X115" s="35" t="e">
        <f>+$C$31*'10 - 2011'!AZ65</f>
        <v>#DIV/0!</v>
      </c>
      <c r="Y115" s="35" t="e">
        <f>+$C$31*'10 - 2011'!BA65</f>
        <v>#DIV/0!</v>
      </c>
      <c r="Z115" s="35" t="e">
        <f>+$C$31*'10 - 2011'!BB65</f>
        <v>#DIV/0!</v>
      </c>
      <c r="AA115" s="35" t="e">
        <f>+$C$31*'10 - 2011'!BC65</f>
        <v>#DIV/0!</v>
      </c>
      <c r="AB115" s="35" t="e">
        <f>+$C$31*'10 - 2011'!BD65</f>
        <v>#DIV/0!</v>
      </c>
      <c r="AC115" s="35" t="e">
        <f>+$C$31*'10 - 2011'!BE65</f>
        <v>#DIV/0!</v>
      </c>
      <c r="AD115" s="35" t="e">
        <f>+$C$31*'10 - 2011'!BF65</f>
        <v>#DIV/0!</v>
      </c>
      <c r="AE115" s="35" t="e">
        <f>+$C$31*'10 - 2011'!BG65</f>
        <v>#DIV/0!</v>
      </c>
      <c r="AF115" s="35" t="e">
        <f>+$C$31*'10 - 2011'!BH65</f>
        <v>#DIV/0!</v>
      </c>
      <c r="AG115" s="35" t="e">
        <f>+$C$31*'10 - 2011'!BI65</f>
        <v>#DIV/0!</v>
      </c>
      <c r="AH115" s="35" t="e">
        <f>+$C$31*'10 - 2011'!BJ65</f>
        <v>#DIV/0!</v>
      </c>
      <c r="AI115" s="2"/>
    </row>
    <row r="116" spans="1:35">
      <c r="A116" s="44">
        <v>109</v>
      </c>
      <c r="B116" s="35">
        <f>+'10 - 2011'!B66</f>
        <v>0</v>
      </c>
      <c r="C116" s="35" t="e">
        <f>+'10 - 2011'!AE66/'10 - 2011'!BK66</f>
        <v>#DIV/0!</v>
      </c>
      <c r="D116" s="35" t="e">
        <f>+$C$31*'10 - 2011'!AF66</f>
        <v>#DIV/0!</v>
      </c>
      <c r="E116" s="35" t="e">
        <f>+$C$31*'10 - 2011'!AG66</f>
        <v>#DIV/0!</v>
      </c>
      <c r="F116" s="35" t="e">
        <f>+$C$31*'10 - 2011'!AH66</f>
        <v>#DIV/0!</v>
      </c>
      <c r="G116" s="35" t="e">
        <f>+$C$31*'10 - 2011'!AI66</f>
        <v>#DIV/0!</v>
      </c>
      <c r="H116" s="35" t="e">
        <f>+$C$31*'10 - 2011'!AJ66</f>
        <v>#DIV/0!</v>
      </c>
      <c r="I116" s="35" t="e">
        <f>+$C$31*'10 - 2011'!AK66</f>
        <v>#DIV/0!</v>
      </c>
      <c r="J116" s="35" t="e">
        <f>+$C$31*'10 - 2011'!AL66</f>
        <v>#DIV/0!</v>
      </c>
      <c r="K116" s="35" t="e">
        <f>+$C$31*'10 - 2011'!AM66</f>
        <v>#DIV/0!</v>
      </c>
      <c r="L116" s="35" t="e">
        <f>+$C$31*'10 - 2011'!AN66</f>
        <v>#DIV/0!</v>
      </c>
      <c r="M116" s="35" t="e">
        <f>+$C$31*'10 - 2011'!AO66</f>
        <v>#DIV/0!</v>
      </c>
      <c r="N116" s="35" t="e">
        <f>+$C$31*'10 - 2011'!AP66</f>
        <v>#DIV/0!</v>
      </c>
      <c r="O116" s="35" t="e">
        <f>+$C$31*'10 - 2011'!AQ66</f>
        <v>#DIV/0!</v>
      </c>
      <c r="P116" s="35" t="e">
        <f>+$C$31*'10 - 2011'!AR66</f>
        <v>#DIV/0!</v>
      </c>
      <c r="Q116" s="35" t="e">
        <f>+$C$31*'10 - 2011'!AS66</f>
        <v>#DIV/0!</v>
      </c>
      <c r="R116" s="35" t="e">
        <f>+$C$31*'10 - 2011'!AT66</f>
        <v>#DIV/0!</v>
      </c>
      <c r="S116" s="35" t="e">
        <f>+$C$31*'10 - 2011'!AU66</f>
        <v>#DIV/0!</v>
      </c>
      <c r="T116" s="35" t="e">
        <f>+$C$31*'10 - 2011'!AV66</f>
        <v>#DIV/0!</v>
      </c>
      <c r="U116" s="35" t="e">
        <f>+$C$31*'10 - 2011'!AW66</f>
        <v>#DIV/0!</v>
      </c>
      <c r="V116" s="35" t="e">
        <f>+$C$31*'10 - 2011'!AX66</f>
        <v>#DIV/0!</v>
      </c>
      <c r="W116" s="35" t="e">
        <f>+$C$31*'10 - 2011'!AY66</f>
        <v>#DIV/0!</v>
      </c>
      <c r="X116" s="35" t="e">
        <f>+$C$31*'10 - 2011'!AZ66</f>
        <v>#DIV/0!</v>
      </c>
      <c r="Y116" s="35" t="e">
        <f>+$C$31*'10 - 2011'!BA66</f>
        <v>#DIV/0!</v>
      </c>
      <c r="Z116" s="35" t="e">
        <f>+$C$31*'10 - 2011'!BB66</f>
        <v>#DIV/0!</v>
      </c>
      <c r="AA116" s="35" t="e">
        <f>+$C$31*'10 - 2011'!BC66</f>
        <v>#DIV/0!</v>
      </c>
      <c r="AB116" s="35" t="e">
        <f>+$C$31*'10 - 2011'!BD66</f>
        <v>#DIV/0!</v>
      </c>
      <c r="AC116" s="35" t="e">
        <f>+$C$31*'10 - 2011'!BE66</f>
        <v>#DIV/0!</v>
      </c>
      <c r="AD116" s="35" t="e">
        <f>+$C$31*'10 - 2011'!BF66</f>
        <v>#DIV/0!</v>
      </c>
      <c r="AE116" s="35" t="e">
        <f>+$C$31*'10 - 2011'!BG66</f>
        <v>#DIV/0!</v>
      </c>
      <c r="AF116" s="35" t="e">
        <f>+$C$31*'10 - 2011'!BH66</f>
        <v>#DIV/0!</v>
      </c>
      <c r="AG116" s="35" t="e">
        <f>+$C$31*'10 - 2011'!BI66</f>
        <v>#DIV/0!</v>
      </c>
      <c r="AH116" s="35" t="e">
        <f>+$C$31*'10 - 2011'!BJ66</f>
        <v>#DIV/0!</v>
      </c>
      <c r="AI116" s="2"/>
    </row>
    <row r="117" spans="1:35">
      <c r="A117" s="44">
        <v>110</v>
      </c>
      <c r="B117" s="35">
        <f>+'10 - 2011'!B67</f>
        <v>0</v>
      </c>
      <c r="C117" s="35" t="e">
        <f>+'10 - 2011'!AE67/'10 - 2011'!BK67</f>
        <v>#DIV/0!</v>
      </c>
      <c r="D117" s="35" t="e">
        <f>+$C$31*'10 - 2011'!AF67</f>
        <v>#DIV/0!</v>
      </c>
      <c r="E117" s="35" t="e">
        <f>+$C$31*'10 - 2011'!AG67</f>
        <v>#DIV/0!</v>
      </c>
      <c r="F117" s="35" t="e">
        <f>+$C$31*'10 - 2011'!AH67</f>
        <v>#DIV/0!</v>
      </c>
      <c r="G117" s="35" t="e">
        <f>+$C$31*'10 - 2011'!AI67</f>
        <v>#DIV/0!</v>
      </c>
      <c r="H117" s="35" t="e">
        <f>+$C$31*'10 - 2011'!AJ67</f>
        <v>#DIV/0!</v>
      </c>
      <c r="I117" s="35" t="e">
        <f>+$C$31*'10 - 2011'!AK67</f>
        <v>#DIV/0!</v>
      </c>
      <c r="J117" s="35" t="e">
        <f>+$C$31*'10 - 2011'!AL67</f>
        <v>#DIV/0!</v>
      </c>
      <c r="K117" s="35" t="e">
        <f>+$C$31*'10 - 2011'!AM67</f>
        <v>#DIV/0!</v>
      </c>
      <c r="L117" s="35" t="e">
        <f>+$C$31*'10 - 2011'!AN67</f>
        <v>#DIV/0!</v>
      </c>
      <c r="M117" s="35" t="e">
        <f>+$C$31*'10 - 2011'!AO67</f>
        <v>#DIV/0!</v>
      </c>
      <c r="N117" s="35" t="e">
        <f>+$C$31*'10 - 2011'!AP67</f>
        <v>#DIV/0!</v>
      </c>
      <c r="O117" s="35" t="e">
        <f>+$C$31*'10 - 2011'!AQ67</f>
        <v>#DIV/0!</v>
      </c>
      <c r="P117" s="35" t="e">
        <f>+$C$31*'10 - 2011'!AR67</f>
        <v>#DIV/0!</v>
      </c>
      <c r="Q117" s="35" t="e">
        <f>+$C$31*'10 - 2011'!AS67</f>
        <v>#DIV/0!</v>
      </c>
      <c r="R117" s="35" t="e">
        <f>+$C$31*'10 - 2011'!AT67</f>
        <v>#DIV/0!</v>
      </c>
      <c r="S117" s="35" t="e">
        <f>+$C$31*'10 - 2011'!AU67</f>
        <v>#DIV/0!</v>
      </c>
      <c r="T117" s="35" t="e">
        <f>+$C$31*'10 - 2011'!AV67</f>
        <v>#DIV/0!</v>
      </c>
      <c r="U117" s="35" t="e">
        <f>+$C$31*'10 - 2011'!AW67</f>
        <v>#DIV/0!</v>
      </c>
      <c r="V117" s="35" t="e">
        <f>+$C$31*'10 - 2011'!AX67</f>
        <v>#DIV/0!</v>
      </c>
      <c r="W117" s="35" t="e">
        <f>+$C$31*'10 - 2011'!AY67</f>
        <v>#DIV/0!</v>
      </c>
      <c r="X117" s="35" t="e">
        <f>+$C$31*'10 - 2011'!AZ67</f>
        <v>#DIV/0!</v>
      </c>
      <c r="Y117" s="35" t="e">
        <f>+$C$31*'10 - 2011'!BA67</f>
        <v>#DIV/0!</v>
      </c>
      <c r="Z117" s="35" t="e">
        <f>+$C$31*'10 - 2011'!BB67</f>
        <v>#DIV/0!</v>
      </c>
      <c r="AA117" s="35" t="e">
        <f>+$C$31*'10 - 2011'!BC67</f>
        <v>#DIV/0!</v>
      </c>
      <c r="AB117" s="35" t="e">
        <f>+$C$31*'10 - 2011'!BD67</f>
        <v>#DIV/0!</v>
      </c>
      <c r="AC117" s="35" t="e">
        <f>+$C$31*'10 - 2011'!BE67</f>
        <v>#DIV/0!</v>
      </c>
      <c r="AD117" s="35" t="e">
        <f>+$C$31*'10 - 2011'!BF67</f>
        <v>#DIV/0!</v>
      </c>
      <c r="AE117" s="35" t="e">
        <f>+$C$31*'10 - 2011'!BG67</f>
        <v>#DIV/0!</v>
      </c>
      <c r="AF117" s="35" t="e">
        <f>+$C$31*'10 - 2011'!BH67</f>
        <v>#DIV/0!</v>
      </c>
      <c r="AG117" s="35" t="e">
        <f>+$C$31*'10 - 2011'!BI67</f>
        <v>#DIV/0!</v>
      </c>
      <c r="AH117" s="35" t="e">
        <f>+$C$31*'10 - 2011'!BJ67</f>
        <v>#DIV/0!</v>
      </c>
      <c r="AI117" s="2"/>
    </row>
    <row r="118" spans="1:35">
      <c r="A118" s="44">
        <v>111</v>
      </c>
      <c r="B118" s="35">
        <f>+'10 - 2011'!B68</f>
        <v>0</v>
      </c>
      <c r="C118" s="35" t="e">
        <f>+'10 - 2011'!AE68/'10 - 2011'!BK68</f>
        <v>#DIV/0!</v>
      </c>
      <c r="D118" s="35" t="e">
        <f>+$C$31*'10 - 2011'!AF68</f>
        <v>#DIV/0!</v>
      </c>
      <c r="E118" s="35" t="e">
        <f>+$C$31*'10 - 2011'!AG68</f>
        <v>#DIV/0!</v>
      </c>
      <c r="F118" s="35" t="e">
        <f>+$C$31*'10 - 2011'!AH68</f>
        <v>#DIV/0!</v>
      </c>
      <c r="G118" s="35" t="e">
        <f>+$C$31*'10 - 2011'!AI68</f>
        <v>#DIV/0!</v>
      </c>
      <c r="H118" s="35" t="e">
        <f>+$C$31*'10 - 2011'!AJ68</f>
        <v>#DIV/0!</v>
      </c>
      <c r="I118" s="35" t="e">
        <f>+$C$31*'10 - 2011'!AK68</f>
        <v>#DIV/0!</v>
      </c>
      <c r="J118" s="35" t="e">
        <f>+$C$31*'10 - 2011'!AL68</f>
        <v>#DIV/0!</v>
      </c>
      <c r="K118" s="35" t="e">
        <f>+$C$31*'10 - 2011'!AM68</f>
        <v>#DIV/0!</v>
      </c>
      <c r="L118" s="35" t="e">
        <f>+$C$31*'10 - 2011'!AN68</f>
        <v>#DIV/0!</v>
      </c>
      <c r="M118" s="35" t="e">
        <f>+$C$31*'10 - 2011'!AO68</f>
        <v>#DIV/0!</v>
      </c>
      <c r="N118" s="35" t="e">
        <f>+$C$31*'10 - 2011'!AP68</f>
        <v>#DIV/0!</v>
      </c>
      <c r="O118" s="35" t="e">
        <f>+$C$31*'10 - 2011'!AQ68</f>
        <v>#DIV/0!</v>
      </c>
      <c r="P118" s="35" t="e">
        <f>+$C$31*'10 - 2011'!AR68</f>
        <v>#DIV/0!</v>
      </c>
      <c r="Q118" s="35" t="e">
        <f>+$C$31*'10 - 2011'!AS68</f>
        <v>#DIV/0!</v>
      </c>
      <c r="R118" s="35" t="e">
        <f>+$C$31*'10 - 2011'!AT68</f>
        <v>#DIV/0!</v>
      </c>
      <c r="S118" s="35" t="e">
        <f>+$C$31*'10 - 2011'!AU68</f>
        <v>#DIV/0!</v>
      </c>
      <c r="T118" s="35" t="e">
        <f>+$C$31*'10 - 2011'!AV68</f>
        <v>#DIV/0!</v>
      </c>
      <c r="U118" s="35" t="e">
        <f>+$C$31*'10 - 2011'!AW68</f>
        <v>#DIV/0!</v>
      </c>
      <c r="V118" s="35" t="e">
        <f>+$C$31*'10 - 2011'!AX68</f>
        <v>#DIV/0!</v>
      </c>
      <c r="W118" s="35" t="e">
        <f>+$C$31*'10 - 2011'!AY68</f>
        <v>#DIV/0!</v>
      </c>
      <c r="X118" s="35" t="e">
        <f>+$C$31*'10 - 2011'!AZ68</f>
        <v>#DIV/0!</v>
      </c>
      <c r="Y118" s="35" t="e">
        <f>+$C$31*'10 - 2011'!BA68</f>
        <v>#DIV/0!</v>
      </c>
      <c r="Z118" s="35" t="e">
        <f>+$C$31*'10 - 2011'!BB68</f>
        <v>#DIV/0!</v>
      </c>
      <c r="AA118" s="35" t="e">
        <f>+$C$31*'10 - 2011'!BC68</f>
        <v>#DIV/0!</v>
      </c>
      <c r="AB118" s="35" t="e">
        <f>+$C$31*'10 - 2011'!BD68</f>
        <v>#DIV/0!</v>
      </c>
      <c r="AC118" s="35" t="e">
        <f>+$C$31*'10 - 2011'!BE68</f>
        <v>#DIV/0!</v>
      </c>
      <c r="AD118" s="35" t="e">
        <f>+$C$31*'10 - 2011'!BF68</f>
        <v>#DIV/0!</v>
      </c>
      <c r="AE118" s="35" t="e">
        <f>+$C$31*'10 - 2011'!BG68</f>
        <v>#DIV/0!</v>
      </c>
      <c r="AF118" s="35" t="e">
        <f>+$C$31*'10 - 2011'!BH68</f>
        <v>#DIV/0!</v>
      </c>
      <c r="AG118" s="35" t="e">
        <f>+$C$31*'10 - 2011'!BI68</f>
        <v>#DIV/0!</v>
      </c>
      <c r="AH118" s="35" t="e">
        <f>+$C$31*'10 - 2011'!BJ68</f>
        <v>#DIV/0!</v>
      </c>
      <c r="AI118" s="2"/>
    </row>
    <row r="119" spans="1:35">
      <c r="A119" s="44">
        <v>112</v>
      </c>
      <c r="B119" s="35">
        <f>+'10 - 2011'!B69</f>
        <v>0</v>
      </c>
      <c r="C119" s="35" t="e">
        <f>+'10 - 2011'!AE69/'10 - 2011'!BK69</f>
        <v>#DIV/0!</v>
      </c>
      <c r="D119" s="35" t="e">
        <f>+$C$31*'10 - 2011'!AF69</f>
        <v>#DIV/0!</v>
      </c>
      <c r="E119" s="35" t="e">
        <f>+$C$31*'10 - 2011'!AG69</f>
        <v>#DIV/0!</v>
      </c>
      <c r="F119" s="35" t="e">
        <f>+$C$31*'10 - 2011'!AH69</f>
        <v>#DIV/0!</v>
      </c>
      <c r="G119" s="35" t="e">
        <f>+$C$31*'10 - 2011'!AI69</f>
        <v>#DIV/0!</v>
      </c>
      <c r="H119" s="35" t="e">
        <f>+$C$31*'10 - 2011'!AJ69</f>
        <v>#DIV/0!</v>
      </c>
      <c r="I119" s="35" t="e">
        <f>+$C$31*'10 - 2011'!AK69</f>
        <v>#DIV/0!</v>
      </c>
      <c r="J119" s="35" t="e">
        <f>+$C$31*'10 - 2011'!AL69</f>
        <v>#DIV/0!</v>
      </c>
      <c r="K119" s="35" t="e">
        <f>+$C$31*'10 - 2011'!AM69</f>
        <v>#DIV/0!</v>
      </c>
      <c r="L119" s="35" t="e">
        <f>+$C$31*'10 - 2011'!AN69</f>
        <v>#DIV/0!</v>
      </c>
      <c r="M119" s="35" t="e">
        <f>+$C$31*'10 - 2011'!AO69</f>
        <v>#DIV/0!</v>
      </c>
      <c r="N119" s="35" t="e">
        <f>+$C$31*'10 - 2011'!AP69</f>
        <v>#DIV/0!</v>
      </c>
      <c r="O119" s="35" t="e">
        <f>+$C$31*'10 - 2011'!AQ69</f>
        <v>#DIV/0!</v>
      </c>
      <c r="P119" s="35" t="e">
        <f>+$C$31*'10 - 2011'!AR69</f>
        <v>#DIV/0!</v>
      </c>
      <c r="Q119" s="35" t="e">
        <f>+$C$31*'10 - 2011'!AS69</f>
        <v>#DIV/0!</v>
      </c>
      <c r="R119" s="35" t="e">
        <f>+$C$31*'10 - 2011'!AT69</f>
        <v>#DIV/0!</v>
      </c>
      <c r="S119" s="35" t="e">
        <f>+$C$31*'10 - 2011'!AU69</f>
        <v>#DIV/0!</v>
      </c>
      <c r="T119" s="35" t="e">
        <f>+$C$31*'10 - 2011'!AV69</f>
        <v>#DIV/0!</v>
      </c>
      <c r="U119" s="35" t="e">
        <f>+$C$31*'10 - 2011'!AW69</f>
        <v>#DIV/0!</v>
      </c>
      <c r="V119" s="35" t="e">
        <f>+$C$31*'10 - 2011'!AX69</f>
        <v>#DIV/0!</v>
      </c>
      <c r="W119" s="35" t="e">
        <f>+$C$31*'10 - 2011'!AY69</f>
        <v>#DIV/0!</v>
      </c>
      <c r="X119" s="35" t="e">
        <f>+$C$31*'10 - 2011'!AZ69</f>
        <v>#DIV/0!</v>
      </c>
      <c r="Y119" s="35" t="e">
        <f>+$C$31*'10 - 2011'!BA69</f>
        <v>#DIV/0!</v>
      </c>
      <c r="Z119" s="35" t="e">
        <f>+$C$31*'10 - 2011'!BB69</f>
        <v>#DIV/0!</v>
      </c>
      <c r="AA119" s="35" t="e">
        <f>+$C$31*'10 - 2011'!BC69</f>
        <v>#DIV/0!</v>
      </c>
      <c r="AB119" s="35" t="e">
        <f>+$C$31*'10 - 2011'!BD69</f>
        <v>#DIV/0!</v>
      </c>
      <c r="AC119" s="35" t="e">
        <f>+$C$31*'10 - 2011'!BE69</f>
        <v>#DIV/0!</v>
      </c>
      <c r="AD119" s="35" t="e">
        <f>+$C$31*'10 - 2011'!BF69</f>
        <v>#DIV/0!</v>
      </c>
      <c r="AE119" s="35" t="e">
        <f>+$C$31*'10 - 2011'!BG69</f>
        <v>#DIV/0!</v>
      </c>
      <c r="AF119" s="35" t="e">
        <f>+$C$31*'10 - 2011'!BH69</f>
        <v>#DIV/0!</v>
      </c>
      <c r="AG119" s="35" t="e">
        <f>+$C$31*'10 - 2011'!BI69</f>
        <v>#DIV/0!</v>
      </c>
      <c r="AH119" s="35" t="e">
        <f>+$C$31*'10 - 2011'!BJ69</f>
        <v>#DIV/0!</v>
      </c>
      <c r="AI119" s="2"/>
    </row>
    <row r="120" spans="1:35">
      <c r="A120" s="44">
        <v>113</v>
      </c>
      <c r="B120" s="35">
        <f>+'10 - 2011'!B70</f>
        <v>0</v>
      </c>
      <c r="C120" s="35" t="e">
        <f>+'10 - 2011'!AE70/'10 - 2011'!BK70</f>
        <v>#DIV/0!</v>
      </c>
      <c r="D120" s="35" t="e">
        <f>+$C$31*'10 - 2011'!AF70</f>
        <v>#DIV/0!</v>
      </c>
      <c r="E120" s="35" t="e">
        <f>+$C$31*'10 - 2011'!AG70</f>
        <v>#DIV/0!</v>
      </c>
      <c r="F120" s="35" t="e">
        <f>+$C$31*'10 - 2011'!AH70</f>
        <v>#DIV/0!</v>
      </c>
      <c r="G120" s="35" t="e">
        <f>+$C$31*'10 - 2011'!AI70</f>
        <v>#DIV/0!</v>
      </c>
      <c r="H120" s="35" t="e">
        <f>+$C$31*'10 - 2011'!AJ70</f>
        <v>#DIV/0!</v>
      </c>
      <c r="I120" s="35" t="e">
        <f>+$C$31*'10 - 2011'!AK70</f>
        <v>#DIV/0!</v>
      </c>
      <c r="J120" s="35" t="e">
        <f>+$C$31*'10 - 2011'!AL70</f>
        <v>#DIV/0!</v>
      </c>
      <c r="K120" s="35" t="e">
        <f>+$C$31*'10 - 2011'!AM70</f>
        <v>#DIV/0!</v>
      </c>
      <c r="L120" s="35" t="e">
        <f>+$C$31*'10 - 2011'!AN70</f>
        <v>#DIV/0!</v>
      </c>
      <c r="M120" s="35" t="e">
        <f>+$C$31*'10 - 2011'!AO70</f>
        <v>#DIV/0!</v>
      </c>
      <c r="N120" s="35" t="e">
        <f>+$C$31*'10 - 2011'!AP70</f>
        <v>#DIV/0!</v>
      </c>
      <c r="O120" s="35" t="e">
        <f>+$C$31*'10 - 2011'!AQ70</f>
        <v>#DIV/0!</v>
      </c>
      <c r="P120" s="35" t="e">
        <f>+$C$31*'10 - 2011'!AR70</f>
        <v>#DIV/0!</v>
      </c>
      <c r="Q120" s="35" t="e">
        <f>+$C$31*'10 - 2011'!AS70</f>
        <v>#DIV/0!</v>
      </c>
      <c r="R120" s="35" t="e">
        <f>+$C$31*'10 - 2011'!AT70</f>
        <v>#DIV/0!</v>
      </c>
      <c r="S120" s="35" t="e">
        <f>+$C$31*'10 - 2011'!AU70</f>
        <v>#DIV/0!</v>
      </c>
      <c r="T120" s="35" t="e">
        <f>+$C$31*'10 - 2011'!AV70</f>
        <v>#DIV/0!</v>
      </c>
      <c r="U120" s="35" t="e">
        <f>+$C$31*'10 - 2011'!AW70</f>
        <v>#DIV/0!</v>
      </c>
      <c r="V120" s="35" t="e">
        <f>+$C$31*'10 - 2011'!AX70</f>
        <v>#DIV/0!</v>
      </c>
      <c r="W120" s="35" t="e">
        <f>+$C$31*'10 - 2011'!AY70</f>
        <v>#DIV/0!</v>
      </c>
      <c r="X120" s="35" t="e">
        <f>+$C$31*'10 - 2011'!AZ70</f>
        <v>#DIV/0!</v>
      </c>
      <c r="Y120" s="35" t="e">
        <f>+$C$31*'10 - 2011'!BA70</f>
        <v>#DIV/0!</v>
      </c>
      <c r="Z120" s="35" t="e">
        <f>+$C$31*'10 - 2011'!BB70</f>
        <v>#DIV/0!</v>
      </c>
      <c r="AA120" s="35" t="e">
        <f>+$C$31*'10 - 2011'!BC70</f>
        <v>#DIV/0!</v>
      </c>
      <c r="AB120" s="35" t="e">
        <f>+$C$31*'10 - 2011'!BD70</f>
        <v>#DIV/0!</v>
      </c>
      <c r="AC120" s="35" t="e">
        <f>+$C$31*'10 - 2011'!BE70</f>
        <v>#DIV/0!</v>
      </c>
      <c r="AD120" s="35" t="e">
        <f>+$C$31*'10 - 2011'!BF70</f>
        <v>#DIV/0!</v>
      </c>
      <c r="AE120" s="35" t="e">
        <f>+$C$31*'10 - 2011'!BG70</f>
        <v>#DIV/0!</v>
      </c>
      <c r="AF120" s="35" t="e">
        <f>+$C$31*'10 - 2011'!BH70</f>
        <v>#DIV/0!</v>
      </c>
      <c r="AG120" s="35" t="e">
        <f>+$C$31*'10 - 2011'!BI70</f>
        <v>#DIV/0!</v>
      </c>
      <c r="AH120" s="35" t="e">
        <f>+$C$31*'10 - 2011'!BJ70</f>
        <v>#DIV/0!</v>
      </c>
      <c r="AI120" s="2"/>
    </row>
    <row r="121" spans="1:35">
      <c r="A121" s="44">
        <v>114</v>
      </c>
      <c r="B121" s="35">
        <f>+'10 - 2011'!B71</f>
        <v>0</v>
      </c>
      <c r="C121" s="35" t="e">
        <f>+'10 - 2011'!AE71/'10 - 2011'!BK71</f>
        <v>#DIV/0!</v>
      </c>
      <c r="D121" s="35" t="e">
        <f>+$C$31*'10 - 2011'!AF71</f>
        <v>#DIV/0!</v>
      </c>
      <c r="E121" s="35" t="e">
        <f>+$C$31*'10 - 2011'!AG71</f>
        <v>#DIV/0!</v>
      </c>
      <c r="F121" s="35" t="e">
        <f>+$C$31*'10 - 2011'!AH71</f>
        <v>#DIV/0!</v>
      </c>
      <c r="G121" s="35" t="e">
        <f>+$C$31*'10 - 2011'!AI71</f>
        <v>#DIV/0!</v>
      </c>
      <c r="H121" s="35" t="e">
        <f>+$C$31*'10 - 2011'!AJ71</f>
        <v>#DIV/0!</v>
      </c>
      <c r="I121" s="35" t="e">
        <f>+$C$31*'10 - 2011'!AK71</f>
        <v>#DIV/0!</v>
      </c>
      <c r="J121" s="35" t="e">
        <f>+$C$31*'10 - 2011'!AL71</f>
        <v>#DIV/0!</v>
      </c>
      <c r="K121" s="35" t="e">
        <f>+$C$31*'10 - 2011'!AM71</f>
        <v>#DIV/0!</v>
      </c>
      <c r="L121" s="35" t="e">
        <f>+$C$31*'10 - 2011'!AN71</f>
        <v>#DIV/0!</v>
      </c>
      <c r="M121" s="35" t="e">
        <f>+$C$31*'10 - 2011'!AO71</f>
        <v>#DIV/0!</v>
      </c>
      <c r="N121" s="35" t="e">
        <f>+$C$31*'10 - 2011'!AP71</f>
        <v>#DIV/0!</v>
      </c>
      <c r="O121" s="35" t="e">
        <f>+$C$31*'10 - 2011'!AQ71</f>
        <v>#DIV/0!</v>
      </c>
      <c r="P121" s="35" t="e">
        <f>+$C$31*'10 - 2011'!AR71</f>
        <v>#DIV/0!</v>
      </c>
      <c r="Q121" s="35" t="e">
        <f>+$C$31*'10 - 2011'!AS71</f>
        <v>#DIV/0!</v>
      </c>
      <c r="R121" s="35" t="e">
        <f>+$C$31*'10 - 2011'!AT71</f>
        <v>#DIV/0!</v>
      </c>
      <c r="S121" s="35" t="e">
        <f>+$C$31*'10 - 2011'!AU71</f>
        <v>#DIV/0!</v>
      </c>
      <c r="T121" s="35" t="e">
        <f>+$C$31*'10 - 2011'!AV71</f>
        <v>#DIV/0!</v>
      </c>
      <c r="U121" s="35" t="e">
        <f>+$C$31*'10 - 2011'!AW71</f>
        <v>#DIV/0!</v>
      </c>
      <c r="V121" s="35" t="e">
        <f>+$C$31*'10 - 2011'!AX71</f>
        <v>#DIV/0!</v>
      </c>
      <c r="W121" s="35" t="e">
        <f>+$C$31*'10 - 2011'!AY71</f>
        <v>#DIV/0!</v>
      </c>
      <c r="X121" s="35" t="e">
        <f>+$C$31*'10 - 2011'!AZ71</f>
        <v>#DIV/0!</v>
      </c>
      <c r="Y121" s="35" t="e">
        <f>+$C$31*'10 - 2011'!BA71</f>
        <v>#DIV/0!</v>
      </c>
      <c r="Z121" s="35" t="e">
        <f>+$C$31*'10 - 2011'!BB71</f>
        <v>#DIV/0!</v>
      </c>
      <c r="AA121" s="35" t="e">
        <f>+$C$31*'10 - 2011'!BC71</f>
        <v>#DIV/0!</v>
      </c>
      <c r="AB121" s="35" t="e">
        <f>+$C$31*'10 - 2011'!BD71</f>
        <v>#DIV/0!</v>
      </c>
      <c r="AC121" s="35" t="e">
        <f>+$C$31*'10 - 2011'!BE71</f>
        <v>#DIV/0!</v>
      </c>
      <c r="AD121" s="35" t="e">
        <f>+$C$31*'10 - 2011'!BF71</f>
        <v>#DIV/0!</v>
      </c>
      <c r="AE121" s="35" t="e">
        <f>+$C$31*'10 - 2011'!BG71</f>
        <v>#DIV/0!</v>
      </c>
      <c r="AF121" s="35" t="e">
        <f>+$C$31*'10 - 2011'!BH71</f>
        <v>#DIV/0!</v>
      </c>
      <c r="AG121" s="35" t="e">
        <f>+$C$31*'10 - 2011'!BI71</f>
        <v>#DIV/0!</v>
      </c>
      <c r="AH121" s="35" t="e">
        <f>+$C$31*'10 - 2011'!BJ71</f>
        <v>#DIV/0!</v>
      </c>
      <c r="AI121" s="2"/>
    </row>
    <row r="122" spans="1:35">
      <c r="A122" s="44">
        <v>115</v>
      </c>
      <c r="B122" s="35">
        <f>+'10 - 2011'!B72</f>
        <v>0</v>
      </c>
      <c r="C122" s="35" t="e">
        <f>+'10 - 2011'!AE72/'10 - 2011'!BK72</f>
        <v>#DIV/0!</v>
      </c>
      <c r="D122" s="35" t="e">
        <f>+$C$31*'10 - 2011'!AF72</f>
        <v>#DIV/0!</v>
      </c>
      <c r="E122" s="35" t="e">
        <f>+$C$31*'10 - 2011'!AG72</f>
        <v>#DIV/0!</v>
      </c>
      <c r="F122" s="35" t="e">
        <f>+$C$31*'10 - 2011'!AH72</f>
        <v>#DIV/0!</v>
      </c>
      <c r="G122" s="35" t="e">
        <f>+$C$31*'10 - 2011'!AI72</f>
        <v>#DIV/0!</v>
      </c>
      <c r="H122" s="35" t="e">
        <f>+$C$31*'10 - 2011'!AJ72</f>
        <v>#DIV/0!</v>
      </c>
      <c r="I122" s="35" t="e">
        <f>+$C$31*'10 - 2011'!AK72</f>
        <v>#DIV/0!</v>
      </c>
      <c r="J122" s="35" t="e">
        <f>+$C$31*'10 - 2011'!AL72</f>
        <v>#DIV/0!</v>
      </c>
      <c r="K122" s="35" t="e">
        <f>+$C$31*'10 - 2011'!AM72</f>
        <v>#DIV/0!</v>
      </c>
      <c r="L122" s="35" t="e">
        <f>+$C$31*'10 - 2011'!AN72</f>
        <v>#DIV/0!</v>
      </c>
      <c r="M122" s="35" t="e">
        <f>+$C$31*'10 - 2011'!AO72</f>
        <v>#DIV/0!</v>
      </c>
      <c r="N122" s="35" t="e">
        <f>+$C$31*'10 - 2011'!AP72</f>
        <v>#DIV/0!</v>
      </c>
      <c r="O122" s="35" t="e">
        <f>+$C$31*'10 - 2011'!AQ72</f>
        <v>#DIV/0!</v>
      </c>
      <c r="P122" s="35" t="e">
        <f>+$C$31*'10 - 2011'!AR72</f>
        <v>#DIV/0!</v>
      </c>
      <c r="Q122" s="35" t="e">
        <f>+$C$31*'10 - 2011'!AS72</f>
        <v>#DIV/0!</v>
      </c>
      <c r="R122" s="35" t="e">
        <f>+$C$31*'10 - 2011'!AT72</f>
        <v>#DIV/0!</v>
      </c>
      <c r="S122" s="35" t="e">
        <f>+$C$31*'10 - 2011'!AU72</f>
        <v>#DIV/0!</v>
      </c>
      <c r="T122" s="35" t="e">
        <f>+$C$31*'10 - 2011'!AV72</f>
        <v>#DIV/0!</v>
      </c>
      <c r="U122" s="35" t="e">
        <f>+$C$31*'10 - 2011'!AW72</f>
        <v>#DIV/0!</v>
      </c>
      <c r="V122" s="35" t="e">
        <f>+$C$31*'10 - 2011'!AX72</f>
        <v>#DIV/0!</v>
      </c>
      <c r="W122" s="35" t="e">
        <f>+$C$31*'10 - 2011'!AY72</f>
        <v>#DIV/0!</v>
      </c>
      <c r="X122" s="35" t="e">
        <f>+$C$31*'10 - 2011'!AZ72</f>
        <v>#DIV/0!</v>
      </c>
      <c r="Y122" s="35" t="e">
        <f>+$C$31*'10 - 2011'!BA72</f>
        <v>#DIV/0!</v>
      </c>
      <c r="Z122" s="35" t="e">
        <f>+$C$31*'10 - 2011'!BB72</f>
        <v>#DIV/0!</v>
      </c>
      <c r="AA122" s="35" t="e">
        <f>+$C$31*'10 - 2011'!BC72</f>
        <v>#DIV/0!</v>
      </c>
      <c r="AB122" s="35" t="e">
        <f>+$C$31*'10 - 2011'!BD72</f>
        <v>#DIV/0!</v>
      </c>
      <c r="AC122" s="35" t="e">
        <f>+$C$31*'10 - 2011'!BE72</f>
        <v>#DIV/0!</v>
      </c>
      <c r="AD122" s="35" t="e">
        <f>+$C$31*'10 - 2011'!BF72</f>
        <v>#DIV/0!</v>
      </c>
      <c r="AE122" s="35" t="e">
        <f>+$C$31*'10 - 2011'!BG72</f>
        <v>#DIV/0!</v>
      </c>
      <c r="AF122" s="35" t="e">
        <f>+$C$31*'10 - 2011'!BH72</f>
        <v>#DIV/0!</v>
      </c>
      <c r="AG122" s="35" t="e">
        <f>+$C$31*'10 - 2011'!BI72</f>
        <v>#DIV/0!</v>
      </c>
      <c r="AH122" s="35" t="e">
        <f>+$C$31*'10 - 2011'!BJ72</f>
        <v>#DIV/0!</v>
      </c>
      <c r="AI122" s="2"/>
    </row>
    <row r="123" spans="1:35">
      <c r="A123" s="44">
        <v>116</v>
      </c>
      <c r="B123" s="35">
        <f>+'10 - 2011'!B73</f>
        <v>0</v>
      </c>
      <c r="C123" s="35" t="e">
        <f>+'10 - 2011'!AE73/'10 - 2011'!BK73</f>
        <v>#DIV/0!</v>
      </c>
      <c r="D123" s="35" t="e">
        <f>+$C$31*'10 - 2011'!AF73</f>
        <v>#DIV/0!</v>
      </c>
      <c r="E123" s="35" t="e">
        <f>+$C$31*'10 - 2011'!AG73</f>
        <v>#DIV/0!</v>
      </c>
      <c r="F123" s="35" t="e">
        <f>+$C$31*'10 - 2011'!AH73</f>
        <v>#DIV/0!</v>
      </c>
      <c r="G123" s="35" t="e">
        <f>+$C$31*'10 - 2011'!AI73</f>
        <v>#DIV/0!</v>
      </c>
      <c r="H123" s="35" t="e">
        <f>+$C$31*'10 - 2011'!AJ73</f>
        <v>#DIV/0!</v>
      </c>
      <c r="I123" s="35" t="e">
        <f>+$C$31*'10 - 2011'!AK73</f>
        <v>#DIV/0!</v>
      </c>
      <c r="J123" s="35" t="e">
        <f>+$C$31*'10 - 2011'!AL73</f>
        <v>#DIV/0!</v>
      </c>
      <c r="K123" s="35" t="e">
        <f>+$C$31*'10 - 2011'!AM73</f>
        <v>#DIV/0!</v>
      </c>
      <c r="L123" s="35" t="e">
        <f>+$C$31*'10 - 2011'!AN73</f>
        <v>#DIV/0!</v>
      </c>
      <c r="M123" s="35" t="e">
        <f>+$C$31*'10 - 2011'!AO73</f>
        <v>#DIV/0!</v>
      </c>
      <c r="N123" s="35" t="e">
        <f>+$C$31*'10 - 2011'!AP73</f>
        <v>#DIV/0!</v>
      </c>
      <c r="O123" s="35" t="e">
        <f>+$C$31*'10 - 2011'!AQ73</f>
        <v>#DIV/0!</v>
      </c>
      <c r="P123" s="35" t="e">
        <f>+$C$31*'10 - 2011'!AR73</f>
        <v>#DIV/0!</v>
      </c>
      <c r="Q123" s="35" t="e">
        <f>+$C$31*'10 - 2011'!AS73</f>
        <v>#DIV/0!</v>
      </c>
      <c r="R123" s="35" t="e">
        <f>+$C$31*'10 - 2011'!AT73</f>
        <v>#DIV/0!</v>
      </c>
      <c r="S123" s="35" t="e">
        <f>+$C$31*'10 - 2011'!AU73</f>
        <v>#DIV/0!</v>
      </c>
      <c r="T123" s="35" t="e">
        <f>+$C$31*'10 - 2011'!AV73</f>
        <v>#DIV/0!</v>
      </c>
      <c r="U123" s="35" t="e">
        <f>+$C$31*'10 - 2011'!AW73</f>
        <v>#DIV/0!</v>
      </c>
      <c r="V123" s="35" t="e">
        <f>+$C$31*'10 - 2011'!AX73</f>
        <v>#DIV/0!</v>
      </c>
      <c r="W123" s="35" t="e">
        <f>+$C$31*'10 - 2011'!AY73</f>
        <v>#DIV/0!</v>
      </c>
      <c r="X123" s="35" t="e">
        <f>+$C$31*'10 - 2011'!AZ73</f>
        <v>#DIV/0!</v>
      </c>
      <c r="Y123" s="35" t="e">
        <f>+$C$31*'10 - 2011'!BA73</f>
        <v>#DIV/0!</v>
      </c>
      <c r="Z123" s="35" t="e">
        <f>+$C$31*'10 - 2011'!BB73</f>
        <v>#DIV/0!</v>
      </c>
      <c r="AA123" s="35" t="e">
        <f>+$C$31*'10 - 2011'!BC73</f>
        <v>#DIV/0!</v>
      </c>
      <c r="AB123" s="35" t="e">
        <f>+$C$31*'10 - 2011'!BD73</f>
        <v>#DIV/0!</v>
      </c>
      <c r="AC123" s="35" t="e">
        <f>+$C$31*'10 - 2011'!BE73</f>
        <v>#DIV/0!</v>
      </c>
      <c r="AD123" s="35" t="e">
        <f>+$C$31*'10 - 2011'!BF73</f>
        <v>#DIV/0!</v>
      </c>
      <c r="AE123" s="35" t="e">
        <f>+$C$31*'10 - 2011'!BG73</f>
        <v>#DIV/0!</v>
      </c>
      <c r="AF123" s="35" t="e">
        <f>+$C$31*'10 - 2011'!BH73</f>
        <v>#DIV/0!</v>
      </c>
      <c r="AG123" s="35" t="e">
        <f>+$C$31*'10 - 2011'!BI73</f>
        <v>#DIV/0!</v>
      </c>
      <c r="AH123" s="35" t="e">
        <f>+$C$31*'10 - 2011'!BJ73</f>
        <v>#DIV/0!</v>
      </c>
      <c r="AI123" s="2"/>
    </row>
    <row r="124" spans="1:35">
      <c r="A124" s="44">
        <v>117</v>
      </c>
      <c r="B124" s="35">
        <f>+'10 - 2011'!B74</f>
        <v>0</v>
      </c>
      <c r="C124" s="35" t="e">
        <f>+'10 - 2011'!AE74/'10 - 2011'!BK74</f>
        <v>#DIV/0!</v>
      </c>
      <c r="D124" s="35" t="e">
        <f>+$C$31*'10 - 2011'!AF74</f>
        <v>#DIV/0!</v>
      </c>
      <c r="E124" s="35" t="e">
        <f>+$C$31*'10 - 2011'!AG74</f>
        <v>#DIV/0!</v>
      </c>
      <c r="F124" s="35" t="e">
        <f>+$C$31*'10 - 2011'!AH74</f>
        <v>#DIV/0!</v>
      </c>
      <c r="G124" s="35" t="e">
        <f>+$C$31*'10 - 2011'!AI74</f>
        <v>#DIV/0!</v>
      </c>
      <c r="H124" s="35" t="e">
        <f>+$C$31*'10 - 2011'!AJ74</f>
        <v>#DIV/0!</v>
      </c>
      <c r="I124" s="35" t="e">
        <f>+$C$31*'10 - 2011'!AK74</f>
        <v>#DIV/0!</v>
      </c>
      <c r="J124" s="35" t="e">
        <f>+$C$31*'10 - 2011'!AL74</f>
        <v>#DIV/0!</v>
      </c>
      <c r="K124" s="35" t="e">
        <f>+$C$31*'10 - 2011'!AM74</f>
        <v>#DIV/0!</v>
      </c>
      <c r="L124" s="35" t="e">
        <f>+$C$31*'10 - 2011'!AN74</f>
        <v>#DIV/0!</v>
      </c>
      <c r="M124" s="35" t="e">
        <f>+$C$31*'10 - 2011'!AO74</f>
        <v>#DIV/0!</v>
      </c>
      <c r="N124" s="35" t="e">
        <f>+$C$31*'10 - 2011'!AP74</f>
        <v>#DIV/0!</v>
      </c>
      <c r="O124" s="35" t="e">
        <f>+$C$31*'10 - 2011'!AQ74</f>
        <v>#DIV/0!</v>
      </c>
      <c r="P124" s="35" t="e">
        <f>+$C$31*'10 - 2011'!AR74</f>
        <v>#DIV/0!</v>
      </c>
      <c r="Q124" s="35" t="e">
        <f>+$C$31*'10 - 2011'!AS74</f>
        <v>#DIV/0!</v>
      </c>
      <c r="R124" s="35" t="e">
        <f>+$C$31*'10 - 2011'!AT74</f>
        <v>#DIV/0!</v>
      </c>
      <c r="S124" s="35" t="e">
        <f>+$C$31*'10 - 2011'!AU74</f>
        <v>#DIV/0!</v>
      </c>
      <c r="T124" s="35" t="e">
        <f>+$C$31*'10 - 2011'!AV74</f>
        <v>#DIV/0!</v>
      </c>
      <c r="U124" s="35" t="e">
        <f>+$C$31*'10 - 2011'!AW74</f>
        <v>#DIV/0!</v>
      </c>
      <c r="V124" s="35" t="e">
        <f>+$C$31*'10 - 2011'!AX74</f>
        <v>#DIV/0!</v>
      </c>
      <c r="W124" s="35" t="e">
        <f>+$C$31*'10 - 2011'!AY74</f>
        <v>#DIV/0!</v>
      </c>
      <c r="X124" s="35" t="e">
        <f>+$C$31*'10 - 2011'!AZ74</f>
        <v>#DIV/0!</v>
      </c>
      <c r="Y124" s="35" t="e">
        <f>+$C$31*'10 - 2011'!BA74</f>
        <v>#DIV/0!</v>
      </c>
      <c r="Z124" s="35" t="e">
        <f>+$C$31*'10 - 2011'!BB74</f>
        <v>#DIV/0!</v>
      </c>
      <c r="AA124" s="35" t="e">
        <f>+$C$31*'10 - 2011'!BC74</f>
        <v>#DIV/0!</v>
      </c>
      <c r="AB124" s="35" t="e">
        <f>+$C$31*'10 - 2011'!BD74</f>
        <v>#DIV/0!</v>
      </c>
      <c r="AC124" s="35" t="e">
        <f>+$C$31*'10 - 2011'!BE74</f>
        <v>#DIV/0!</v>
      </c>
      <c r="AD124" s="35" t="e">
        <f>+$C$31*'10 - 2011'!BF74</f>
        <v>#DIV/0!</v>
      </c>
      <c r="AE124" s="35" t="e">
        <f>+$C$31*'10 - 2011'!BG74</f>
        <v>#DIV/0!</v>
      </c>
      <c r="AF124" s="35" t="e">
        <f>+$C$31*'10 - 2011'!BH74</f>
        <v>#DIV/0!</v>
      </c>
      <c r="AG124" s="35" t="e">
        <f>+$C$31*'10 - 2011'!BI74</f>
        <v>#DIV/0!</v>
      </c>
      <c r="AH124" s="35" t="e">
        <f>+$C$31*'10 - 2011'!BJ74</f>
        <v>#DIV/0!</v>
      </c>
      <c r="AI124" s="2"/>
    </row>
    <row r="125" spans="1:35">
      <c r="A125" s="44">
        <v>118</v>
      </c>
      <c r="B125" s="35">
        <f>+'10 - 2011'!B75</f>
        <v>0</v>
      </c>
      <c r="C125" s="35" t="e">
        <f>+'10 - 2011'!AE75/'10 - 2011'!BK75</f>
        <v>#DIV/0!</v>
      </c>
      <c r="D125" s="35" t="e">
        <f>+$C$31*'10 - 2011'!AF75</f>
        <v>#DIV/0!</v>
      </c>
      <c r="E125" s="35" t="e">
        <f>+$C$31*'10 - 2011'!AG75</f>
        <v>#DIV/0!</v>
      </c>
      <c r="F125" s="35" t="e">
        <f>+$C$31*'10 - 2011'!AH75</f>
        <v>#DIV/0!</v>
      </c>
      <c r="G125" s="35" t="e">
        <f>+$C$31*'10 - 2011'!AI75</f>
        <v>#DIV/0!</v>
      </c>
      <c r="H125" s="35" t="e">
        <f>+$C$31*'10 - 2011'!AJ75</f>
        <v>#DIV/0!</v>
      </c>
      <c r="I125" s="35" t="e">
        <f>+$C$31*'10 - 2011'!AK75</f>
        <v>#DIV/0!</v>
      </c>
      <c r="J125" s="35" t="e">
        <f>+$C$31*'10 - 2011'!AL75</f>
        <v>#DIV/0!</v>
      </c>
      <c r="K125" s="35" t="e">
        <f>+$C$31*'10 - 2011'!AM75</f>
        <v>#DIV/0!</v>
      </c>
      <c r="L125" s="35" t="e">
        <f>+$C$31*'10 - 2011'!AN75</f>
        <v>#DIV/0!</v>
      </c>
      <c r="M125" s="35" t="e">
        <f>+$C$31*'10 - 2011'!AO75</f>
        <v>#DIV/0!</v>
      </c>
      <c r="N125" s="35" t="e">
        <f>+$C$31*'10 - 2011'!AP75</f>
        <v>#DIV/0!</v>
      </c>
      <c r="O125" s="35" t="e">
        <f>+$C$31*'10 - 2011'!AQ75</f>
        <v>#DIV/0!</v>
      </c>
      <c r="P125" s="35" t="e">
        <f>+$C$31*'10 - 2011'!AR75</f>
        <v>#DIV/0!</v>
      </c>
      <c r="Q125" s="35" t="e">
        <f>+$C$31*'10 - 2011'!AS75</f>
        <v>#DIV/0!</v>
      </c>
      <c r="R125" s="35" t="e">
        <f>+$C$31*'10 - 2011'!AT75</f>
        <v>#DIV/0!</v>
      </c>
      <c r="S125" s="35" t="e">
        <f>+$C$31*'10 - 2011'!AU75</f>
        <v>#DIV/0!</v>
      </c>
      <c r="T125" s="35" t="e">
        <f>+$C$31*'10 - 2011'!AV75</f>
        <v>#DIV/0!</v>
      </c>
      <c r="U125" s="35" t="e">
        <f>+$C$31*'10 - 2011'!AW75</f>
        <v>#DIV/0!</v>
      </c>
      <c r="V125" s="35" t="e">
        <f>+$C$31*'10 - 2011'!AX75</f>
        <v>#DIV/0!</v>
      </c>
      <c r="W125" s="35" t="e">
        <f>+$C$31*'10 - 2011'!AY75</f>
        <v>#DIV/0!</v>
      </c>
      <c r="X125" s="35" t="e">
        <f>+$C$31*'10 - 2011'!AZ75</f>
        <v>#DIV/0!</v>
      </c>
      <c r="Y125" s="35" t="e">
        <f>+$C$31*'10 - 2011'!BA75</f>
        <v>#DIV/0!</v>
      </c>
      <c r="Z125" s="35" t="e">
        <f>+$C$31*'10 - 2011'!BB75</f>
        <v>#DIV/0!</v>
      </c>
      <c r="AA125" s="35" t="e">
        <f>+$C$31*'10 - 2011'!BC75</f>
        <v>#DIV/0!</v>
      </c>
      <c r="AB125" s="35" t="e">
        <f>+$C$31*'10 - 2011'!BD75</f>
        <v>#DIV/0!</v>
      </c>
      <c r="AC125" s="35" t="e">
        <f>+$C$31*'10 - 2011'!BE75</f>
        <v>#DIV/0!</v>
      </c>
      <c r="AD125" s="35" t="e">
        <f>+$C$31*'10 - 2011'!BF75</f>
        <v>#DIV/0!</v>
      </c>
      <c r="AE125" s="35" t="e">
        <f>+$C$31*'10 - 2011'!BG75</f>
        <v>#DIV/0!</v>
      </c>
      <c r="AF125" s="35" t="e">
        <f>+$C$31*'10 - 2011'!BH75</f>
        <v>#DIV/0!</v>
      </c>
      <c r="AG125" s="35" t="e">
        <f>+$C$31*'10 - 2011'!BI75</f>
        <v>#DIV/0!</v>
      </c>
      <c r="AH125" s="35" t="e">
        <f>+$C$31*'10 - 2011'!BJ75</f>
        <v>#DIV/0!</v>
      </c>
      <c r="AI125" s="2"/>
    </row>
    <row r="126" spans="1:35">
      <c r="A126" s="44">
        <v>119</v>
      </c>
      <c r="B126" s="35">
        <f>+'10 - 2011'!B76</f>
        <v>0</v>
      </c>
      <c r="C126" s="35" t="e">
        <f>+'10 - 2011'!AE76/'10 - 2011'!BK76</f>
        <v>#DIV/0!</v>
      </c>
      <c r="D126" s="35" t="e">
        <f>+$C$31*'10 - 2011'!AF76</f>
        <v>#DIV/0!</v>
      </c>
      <c r="E126" s="35" t="e">
        <f>+$C$31*'10 - 2011'!AG76</f>
        <v>#DIV/0!</v>
      </c>
      <c r="F126" s="35" t="e">
        <f>+$C$31*'10 - 2011'!AH76</f>
        <v>#DIV/0!</v>
      </c>
      <c r="G126" s="35" t="e">
        <f>+$C$31*'10 - 2011'!AI76</f>
        <v>#DIV/0!</v>
      </c>
      <c r="H126" s="35" t="e">
        <f>+$C$31*'10 - 2011'!AJ76</f>
        <v>#DIV/0!</v>
      </c>
      <c r="I126" s="35" t="e">
        <f>+$C$31*'10 - 2011'!AK76</f>
        <v>#DIV/0!</v>
      </c>
      <c r="J126" s="35" t="e">
        <f>+$C$31*'10 - 2011'!AL76</f>
        <v>#DIV/0!</v>
      </c>
      <c r="K126" s="35" t="e">
        <f>+$C$31*'10 - 2011'!AM76</f>
        <v>#DIV/0!</v>
      </c>
      <c r="L126" s="35" t="e">
        <f>+$C$31*'10 - 2011'!AN76</f>
        <v>#DIV/0!</v>
      </c>
      <c r="M126" s="35" t="e">
        <f>+$C$31*'10 - 2011'!AO76</f>
        <v>#DIV/0!</v>
      </c>
      <c r="N126" s="35" t="e">
        <f>+$C$31*'10 - 2011'!AP76</f>
        <v>#DIV/0!</v>
      </c>
      <c r="O126" s="35" t="e">
        <f>+$C$31*'10 - 2011'!AQ76</f>
        <v>#DIV/0!</v>
      </c>
      <c r="P126" s="35" t="e">
        <f>+$C$31*'10 - 2011'!AR76</f>
        <v>#DIV/0!</v>
      </c>
      <c r="Q126" s="35" t="e">
        <f>+$C$31*'10 - 2011'!AS76</f>
        <v>#DIV/0!</v>
      </c>
      <c r="R126" s="35" t="e">
        <f>+$C$31*'10 - 2011'!AT76</f>
        <v>#DIV/0!</v>
      </c>
      <c r="S126" s="35" t="e">
        <f>+$C$31*'10 - 2011'!AU76</f>
        <v>#DIV/0!</v>
      </c>
      <c r="T126" s="35" t="e">
        <f>+$C$31*'10 - 2011'!AV76</f>
        <v>#DIV/0!</v>
      </c>
      <c r="U126" s="35" t="e">
        <f>+$C$31*'10 - 2011'!AW76</f>
        <v>#DIV/0!</v>
      </c>
      <c r="V126" s="35" t="e">
        <f>+$C$31*'10 - 2011'!AX76</f>
        <v>#DIV/0!</v>
      </c>
      <c r="W126" s="35" t="e">
        <f>+$C$31*'10 - 2011'!AY76</f>
        <v>#DIV/0!</v>
      </c>
      <c r="X126" s="35" t="e">
        <f>+$C$31*'10 - 2011'!AZ76</f>
        <v>#DIV/0!</v>
      </c>
      <c r="Y126" s="35" t="e">
        <f>+$C$31*'10 - 2011'!BA76</f>
        <v>#DIV/0!</v>
      </c>
      <c r="Z126" s="35" t="e">
        <f>+$C$31*'10 - 2011'!BB76</f>
        <v>#DIV/0!</v>
      </c>
      <c r="AA126" s="35" t="e">
        <f>+$C$31*'10 - 2011'!BC76</f>
        <v>#DIV/0!</v>
      </c>
      <c r="AB126" s="35" t="e">
        <f>+$C$31*'10 - 2011'!BD76</f>
        <v>#DIV/0!</v>
      </c>
      <c r="AC126" s="35" t="e">
        <f>+$C$31*'10 - 2011'!BE76</f>
        <v>#DIV/0!</v>
      </c>
      <c r="AD126" s="35" t="e">
        <f>+$C$31*'10 - 2011'!BF76</f>
        <v>#DIV/0!</v>
      </c>
      <c r="AE126" s="35" t="e">
        <f>+$C$31*'10 - 2011'!BG76</f>
        <v>#DIV/0!</v>
      </c>
      <c r="AF126" s="35" t="e">
        <f>+$C$31*'10 - 2011'!BH76</f>
        <v>#DIV/0!</v>
      </c>
      <c r="AG126" s="35" t="e">
        <f>+$C$31*'10 - 2011'!BI76</f>
        <v>#DIV/0!</v>
      </c>
      <c r="AH126" s="35" t="e">
        <f>+$C$31*'10 - 2011'!BJ76</f>
        <v>#DIV/0!</v>
      </c>
      <c r="AI126" s="2"/>
    </row>
    <row r="127" spans="1:35">
      <c r="A127" s="44">
        <v>120</v>
      </c>
      <c r="B127" s="35">
        <f>+'10 - 2011'!B77</f>
        <v>0</v>
      </c>
      <c r="C127" s="35" t="e">
        <f>+'10 - 2011'!AE77/'10 - 2011'!BK77</f>
        <v>#DIV/0!</v>
      </c>
      <c r="D127" s="35" t="e">
        <f>+$C$31*'10 - 2011'!AF77</f>
        <v>#DIV/0!</v>
      </c>
      <c r="E127" s="35" t="e">
        <f>+$C$31*'10 - 2011'!AG77</f>
        <v>#DIV/0!</v>
      </c>
      <c r="F127" s="35" t="e">
        <f>+$C$31*'10 - 2011'!AH77</f>
        <v>#DIV/0!</v>
      </c>
      <c r="G127" s="35" t="e">
        <f>+$C$31*'10 - 2011'!AI77</f>
        <v>#DIV/0!</v>
      </c>
      <c r="H127" s="35" t="e">
        <f>+$C$31*'10 - 2011'!AJ77</f>
        <v>#DIV/0!</v>
      </c>
      <c r="I127" s="35" t="e">
        <f>+$C$31*'10 - 2011'!AK77</f>
        <v>#DIV/0!</v>
      </c>
      <c r="J127" s="35" t="e">
        <f>+$C$31*'10 - 2011'!AL77</f>
        <v>#DIV/0!</v>
      </c>
      <c r="K127" s="35" t="e">
        <f>+$C$31*'10 - 2011'!AM77</f>
        <v>#DIV/0!</v>
      </c>
      <c r="L127" s="35" t="e">
        <f>+$C$31*'10 - 2011'!AN77</f>
        <v>#DIV/0!</v>
      </c>
      <c r="M127" s="35" t="e">
        <f>+$C$31*'10 - 2011'!AO77</f>
        <v>#DIV/0!</v>
      </c>
      <c r="N127" s="35" t="e">
        <f>+$C$31*'10 - 2011'!AP77</f>
        <v>#DIV/0!</v>
      </c>
      <c r="O127" s="35" t="e">
        <f>+$C$31*'10 - 2011'!AQ77</f>
        <v>#DIV/0!</v>
      </c>
      <c r="P127" s="35" t="e">
        <f>+$C$31*'10 - 2011'!AR77</f>
        <v>#DIV/0!</v>
      </c>
      <c r="Q127" s="35" t="e">
        <f>+$C$31*'10 - 2011'!AS77</f>
        <v>#DIV/0!</v>
      </c>
      <c r="R127" s="35" t="e">
        <f>+$C$31*'10 - 2011'!AT77</f>
        <v>#DIV/0!</v>
      </c>
      <c r="S127" s="35" t="e">
        <f>+$C$31*'10 - 2011'!AU77</f>
        <v>#DIV/0!</v>
      </c>
      <c r="T127" s="35" t="e">
        <f>+$C$31*'10 - 2011'!AV77</f>
        <v>#DIV/0!</v>
      </c>
      <c r="U127" s="35" t="e">
        <f>+$C$31*'10 - 2011'!AW77</f>
        <v>#DIV/0!</v>
      </c>
      <c r="V127" s="35" t="e">
        <f>+$C$31*'10 - 2011'!AX77</f>
        <v>#DIV/0!</v>
      </c>
      <c r="W127" s="35" t="e">
        <f>+$C$31*'10 - 2011'!AY77</f>
        <v>#DIV/0!</v>
      </c>
      <c r="X127" s="35" t="e">
        <f>+$C$31*'10 - 2011'!AZ77</f>
        <v>#DIV/0!</v>
      </c>
      <c r="Y127" s="35" t="e">
        <f>+$C$31*'10 - 2011'!BA77</f>
        <v>#DIV/0!</v>
      </c>
      <c r="Z127" s="35" t="e">
        <f>+$C$31*'10 - 2011'!BB77</f>
        <v>#DIV/0!</v>
      </c>
      <c r="AA127" s="35" t="e">
        <f>+$C$31*'10 - 2011'!BC77</f>
        <v>#DIV/0!</v>
      </c>
      <c r="AB127" s="35" t="e">
        <f>+$C$31*'10 - 2011'!BD77</f>
        <v>#DIV/0!</v>
      </c>
      <c r="AC127" s="35" t="e">
        <f>+$C$31*'10 - 2011'!BE77</f>
        <v>#DIV/0!</v>
      </c>
      <c r="AD127" s="35" t="e">
        <f>+$C$31*'10 - 2011'!BF77</f>
        <v>#DIV/0!</v>
      </c>
      <c r="AE127" s="35" t="e">
        <f>+$C$31*'10 - 2011'!BG77</f>
        <v>#DIV/0!</v>
      </c>
      <c r="AF127" s="35" t="e">
        <f>+$C$31*'10 - 2011'!BH77</f>
        <v>#DIV/0!</v>
      </c>
      <c r="AG127" s="35" t="e">
        <f>+$C$31*'10 - 2011'!BI77</f>
        <v>#DIV/0!</v>
      </c>
      <c r="AH127" s="35" t="e">
        <f>+$C$31*'10 - 2011'!BJ77</f>
        <v>#DIV/0!</v>
      </c>
      <c r="AI127" s="2"/>
    </row>
    <row r="128" spans="1:35">
      <c r="A128" s="44">
        <v>121</v>
      </c>
      <c r="B128" s="35">
        <f>+'10 - 2011'!B78</f>
        <v>0</v>
      </c>
      <c r="C128" s="35" t="e">
        <f>+'10 - 2011'!AE78/'10 - 2011'!BK78</f>
        <v>#DIV/0!</v>
      </c>
      <c r="D128" s="35" t="e">
        <f>+$C$31*'10 - 2011'!AF78</f>
        <v>#DIV/0!</v>
      </c>
      <c r="E128" s="35" t="e">
        <f>+$C$31*'10 - 2011'!AG78</f>
        <v>#DIV/0!</v>
      </c>
      <c r="F128" s="35" t="e">
        <f>+$C$31*'10 - 2011'!AH78</f>
        <v>#DIV/0!</v>
      </c>
      <c r="G128" s="35" t="e">
        <f>+$C$31*'10 - 2011'!AI78</f>
        <v>#DIV/0!</v>
      </c>
      <c r="H128" s="35" t="e">
        <f>+$C$31*'10 - 2011'!AJ78</f>
        <v>#DIV/0!</v>
      </c>
      <c r="I128" s="35" t="e">
        <f>+$C$31*'10 - 2011'!AK78</f>
        <v>#DIV/0!</v>
      </c>
      <c r="J128" s="35" t="e">
        <f>+$C$31*'10 - 2011'!AL78</f>
        <v>#DIV/0!</v>
      </c>
      <c r="K128" s="35" t="e">
        <f>+$C$31*'10 - 2011'!AM78</f>
        <v>#DIV/0!</v>
      </c>
      <c r="L128" s="35" t="e">
        <f>+$C$31*'10 - 2011'!AN78</f>
        <v>#DIV/0!</v>
      </c>
      <c r="M128" s="35" t="e">
        <f>+$C$31*'10 - 2011'!AO78</f>
        <v>#DIV/0!</v>
      </c>
      <c r="N128" s="35" t="e">
        <f>+$C$31*'10 - 2011'!AP78</f>
        <v>#DIV/0!</v>
      </c>
      <c r="O128" s="35" t="e">
        <f>+$C$31*'10 - 2011'!AQ78</f>
        <v>#DIV/0!</v>
      </c>
      <c r="P128" s="35" t="e">
        <f>+$C$31*'10 - 2011'!AR78</f>
        <v>#DIV/0!</v>
      </c>
      <c r="Q128" s="35" t="e">
        <f>+$C$31*'10 - 2011'!AS78</f>
        <v>#DIV/0!</v>
      </c>
      <c r="R128" s="35" t="e">
        <f>+$C$31*'10 - 2011'!AT78</f>
        <v>#DIV/0!</v>
      </c>
      <c r="S128" s="35" t="e">
        <f>+$C$31*'10 - 2011'!AU78</f>
        <v>#DIV/0!</v>
      </c>
      <c r="T128" s="35" t="e">
        <f>+$C$31*'10 - 2011'!AV78</f>
        <v>#DIV/0!</v>
      </c>
      <c r="U128" s="35" t="e">
        <f>+$C$31*'10 - 2011'!AW78</f>
        <v>#DIV/0!</v>
      </c>
      <c r="V128" s="35" t="e">
        <f>+$C$31*'10 - 2011'!AX78</f>
        <v>#DIV/0!</v>
      </c>
      <c r="W128" s="35" t="e">
        <f>+$C$31*'10 - 2011'!AY78</f>
        <v>#DIV/0!</v>
      </c>
      <c r="X128" s="35" t="e">
        <f>+$C$31*'10 - 2011'!AZ78</f>
        <v>#DIV/0!</v>
      </c>
      <c r="Y128" s="35" t="e">
        <f>+$C$31*'10 - 2011'!BA78</f>
        <v>#DIV/0!</v>
      </c>
      <c r="Z128" s="35" t="e">
        <f>+$C$31*'10 - 2011'!BB78</f>
        <v>#DIV/0!</v>
      </c>
      <c r="AA128" s="35" t="e">
        <f>+$C$31*'10 - 2011'!BC78</f>
        <v>#DIV/0!</v>
      </c>
      <c r="AB128" s="35" t="e">
        <f>+$C$31*'10 - 2011'!BD78</f>
        <v>#DIV/0!</v>
      </c>
      <c r="AC128" s="35" t="e">
        <f>+$C$31*'10 - 2011'!BE78</f>
        <v>#DIV/0!</v>
      </c>
      <c r="AD128" s="35" t="e">
        <f>+$C$31*'10 - 2011'!BF78</f>
        <v>#DIV/0!</v>
      </c>
      <c r="AE128" s="35" t="e">
        <f>+$C$31*'10 - 2011'!BG78</f>
        <v>#DIV/0!</v>
      </c>
      <c r="AF128" s="35" t="e">
        <f>+$C$31*'10 - 2011'!BH78</f>
        <v>#DIV/0!</v>
      </c>
      <c r="AG128" s="35" t="e">
        <f>+$C$31*'10 - 2011'!BI78</f>
        <v>#DIV/0!</v>
      </c>
      <c r="AH128" s="35" t="e">
        <f>+$C$31*'10 - 2011'!BJ78</f>
        <v>#DIV/0!</v>
      </c>
      <c r="AI128" s="2"/>
    </row>
    <row r="129" spans="1:35">
      <c r="A129" s="44">
        <v>122</v>
      </c>
      <c r="B129" s="35">
        <f>+'10 - 2011'!B79</f>
        <v>0</v>
      </c>
      <c r="C129" s="35" t="e">
        <f>+'10 - 2011'!AE79/'10 - 2011'!BK79</f>
        <v>#DIV/0!</v>
      </c>
      <c r="D129" s="35" t="e">
        <f>+$C$31*'10 - 2011'!AF79</f>
        <v>#DIV/0!</v>
      </c>
      <c r="E129" s="35" t="e">
        <f>+$C$31*'10 - 2011'!AG79</f>
        <v>#DIV/0!</v>
      </c>
      <c r="F129" s="35" t="e">
        <f>+$C$31*'10 - 2011'!AH79</f>
        <v>#DIV/0!</v>
      </c>
      <c r="G129" s="35" t="e">
        <f>+$C$31*'10 - 2011'!AI79</f>
        <v>#DIV/0!</v>
      </c>
      <c r="H129" s="35" t="e">
        <f>+$C$31*'10 - 2011'!AJ79</f>
        <v>#DIV/0!</v>
      </c>
      <c r="I129" s="35" t="e">
        <f>+$C$31*'10 - 2011'!AK79</f>
        <v>#DIV/0!</v>
      </c>
      <c r="J129" s="35" t="e">
        <f>+$C$31*'10 - 2011'!AL79</f>
        <v>#DIV/0!</v>
      </c>
      <c r="K129" s="35" t="e">
        <f>+$C$31*'10 - 2011'!AM79</f>
        <v>#DIV/0!</v>
      </c>
      <c r="L129" s="35" t="e">
        <f>+$C$31*'10 - 2011'!AN79</f>
        <v>#DIV/0!</v>
      </c>
      <c r="M129" s="35" t="e">
        <f>+$C$31*'10 - 2011'!AO79</f>
        <v>#DIV/0!</v>
      </c>
      <c r="N129" s="35" t="e">
        <f>+$C$31*'10 - 2011'!AP79</f>
        <v>#DIV/0!</v>
      </c>
      <c r="O129" s="35" t="e">
        <f>+$C$31*'10 - 2011'!AQ79</f>
        <v>#DIV/0!</v>
      </c>
      <c r="P129" s="35" t="e">
        <f>+$C$31*'10 - 2011'!AR79</f>
        <v>#DIV/0!</v>
      </c>
      <c r="Q129" s="35" t="e">
        <f>+$C$31*'10 - 2011'!AS79</f>
        <v>#DIV/0!</v>
      </c>
      <c r="R129" s="35" t="e">
        <f>+$C$31*'10 - 2011'!AT79</f>
        <v>#DIV/0!</v>
      </c>
      <c r="S129" s="35" t="e">
        <f>+$C$31*'10 - 2011'!AU79</f>
        <v>#DIV/0!</v>
      </c>
      <c r="T129" s="35" t="e">
        <f>+$C$31*'10 - 2011'!AV79</f>
        <v>#DIV/0!</v>
      </c>
      <c r="U129" s="35" t="e">
        <f>+$C$31*'10 - 2011'!AW79</f>
        <v>#DIV/0!</v>
      </c>
      <c r="V129" s="35" t="e">
        <f>+$C$31*'10 - 2011'!AX79</f>
        <v>#DIV/0!</v>
      </c>
      <c r="W129" s="35" t="e">
        <f>+$C$31*'10 - 2011'!AY79</f>
        <v>#DIV/0!</v>
      </c>
      <c r="X129" s="35" t="e">
        <f>+$C$31*'10 - 2011'!AZ79</f>
        <v>#DIV/0!</v>
      </c>
      <c r="Y129" s="35" t="e">
        <f>+$C$31*'10 - 2011'!BA79</f>
        <v>#DIV/0!</v>
      </c>
      <c r="Z129" s="35" t="e">
        <f>+$C$31*'10 - 2011'!BB79</f>
        <v>#DIV/0!</v>
      </c>
      <c r="AA129" s="35" t="e">
        <f>+$C$31*'10 - 2011'!BC79</f>
        <v>#DIV/0!</v>
      </c>
      <c r="AB129" s="35" t="e">
        <f>+$C$31*'10 - 2011'!BD79</f>
        <v>#DIV/0!</v>
      </c>
      <c r="AC129" s="35" t="e">
        <f>+$C$31*'10 - 2011'!BE79</f>
        <v>#DIV/0!</v>
      </c>
      <c r="AD129" s="35" t="e">
        <f>+$C$31*'10 - 2011'!BF79</f>
        <v>#DIV/0!</v>
      </c>
      <c r="AE129" s="35" t="e">
        <f>+$C$31*'10 - 2011'!BG79</f>
        <v>#DIV/0!</v>
      </c>
      <c r="AF129" s="35" t="e">
        <f>+$C$31*'10 - 2011'!BH79</f>
        <v>#DIV/0!</v>
      </c>
      <c r="AG129" s="35" t="e">
        <f>+$C$31*'10 - 2011'!BI79</f>
        <v>#DIV/0!</v>
      </c>
      <c r="AH129" s="35" t="e">
        <f>+$C$31*'10 - 2011'!BJ79</f>
        <v>#DIV/0!</v>
      </c>
      <c r="AI129" s="2"/>
    </row>
    <row r="130" spans="1:35">
      <c r="A130" s="44">
        <v>123</v>
      </c>
      <c r="B130" s="35">
        <f>+'10 - 2011'!B80</f>
        <v>0</v>
      </c>
      <c r="C130" s="35" t="e">
        <f>+'10 - 2011'!AE80/'10 - 2011'!BK80</f>
        <v>#DIV/0!</v>
      </c>
      <c r="D130" s="35" t="e">
        <f>+$C$31*'10 - 2011'!AF80</f>
        <v>#DIV/0!</v>
      </c>
      <c r="E130" s="35" t="e">
        <f>+$C$31*'10 - 2011'!AG80</f>
        <v>#DIV/0!</v>
      </c>
      <c r="F130" s="35" t="e">
        <f>+$C$31*'10 - 2011'!AH80</f>
        <v>#DIV/0!</v>
      </c>
      <c r="G130" s="35" t="e">
        <f>+$C$31*'10 - 2011'!AI80</f>
        <v>#DIV/0!</v>
      </c>
      <c r="H130" s="35" t="e">
        <f>+$C$31*'10 - 2011'!AJ80</f>
        <v>#DIV/0!</v>
      </c>
      <c r="I130" s="35" t="e">
        <f>+$C$31*'10 - 2011'!AK80</f>
        <v>#DIV/0!</v>
      </c>
      <c r="J130" s="35" t="e">
        <f>+$C$31*'10 - 2011'!AL80</f>
        <v>#DIV/0!</v>
      </c>
      <c r="K130" s="35" t="e">
        <f>+$C$31*'10 - 2011'!AM80</f>
        <v>#DIV/0!</v>
      </c>
      <c r="L130" s="35" t="e">
        <f>+$C$31*'10 - 2011'!AN80</f>
        <v>#DIV/0!</v>
      </c>
      <c r="M130" s="35" t="e">
        <f>+$C$31*'10 - 2011'!AO80</f>
        <v>#DIV/0!</v>
      </c>
      <c r="N130" s="35" t="e">
        <f>+$C$31*'10 - 2011'!AP80</f>
        <v>#DIV/0!</v>
      </c>
      <c r="O130" s="35" t="e">
        <f>+$C$31*'10 - 2011'!AQ80</f>
        <v>#DIV/0!</v>
      </c>
      <c r="P130" s="35" t="e">
        <f>+$C$31*'10 - 2011'!AR80</f>
        <v>#DIV/0!</v>
      </c>
      <c r="Q130" s="35" t="e">
        <f>+$C$31*'10 - 2011'!AS80</f>
        <v>#DIV/0!</v>
      </c>
      <c r="R130" s="35" t="e">
        <f>+$C$31*'10 - 2011'!AT80</f>
        <v>#DIV/0!</v>
      </c>
      <c r="S130" s="35" t="e">
        <f>+$C$31*'10 - 2011'!AU80</f>
        <v>#DIV/0!</v>
      </c>
      <c r="T130" s="35" t="e">
        <f>+$C$31*'10 - 2011'!AV80</f>
        <v>#DIV/0!</v>
      </c>
      <c r="U130" s="35" t="e">
        <f>+$C$31*'10 - 2011'!AW80</f>
        <v>#DIV/0!</v>
      </c>
      <c r="V130" s="35" t="e">
        <f>+$C$31*'10 - 2011'!AX80</f>
        <v>#DIV/0!</v>
      </c>
      <c r="W130" s="35" t="e">
        <f>+$C$31*'10 - 2011'!AY80</f>
        <v>#DIV/0!</v>
      </c>
      <c r="X130" s="35" t="e">
        <f>+$C$31*'10 - 2011'!AZ80</f>
        <v>#DIV/0!</v>
      </c>
      <c r="Y130" s="35" t="e">
        <f>+$C$31*'10 - 2011'!BA80</f>
        <v>#DIV/0!</v>
      </c>
      <c r="Z130" s="35" t="e">
        <f>+$C$31*'10 - 2011'!BB80</f>
        <v>#DIV/0!</v>
      </c>
      <c r="AA130" s="35" t="e">
        <f>+$C$31*'10 - 2011'!BC80</f>
        <v>#DIV/0!</v>
      </c>
      <c r="AB130" s="35" t="e">
        <f>+$C$31*'10 - 2011'!BD80</f>
        <v>#DIV/0!</v>
      </c>
      <c r="AC130" s="35" t="e">
        <f>+$C$31*'10 - 2011'!BE80</f>
        <v>#DIV/0!</v>
      </c>
      <c r="AD130" s="35" t="e">
        <f>+$C$31*'10 - 2011'!BF80</f>
        <v>#DIV/0!</v>
      </c>
      <c r="AE130" s="35" t="e">
        <f>+$C$31*'10 - 2011'!BG80</f>
        <v>#DIV/0!</v>
      </c>
      <c r="AF130" s="35" t="e">
        <f>+$C$31*'10 - 2011'!BH80</f>
        <v>#DIV/0!</v>
      </c>
      <c r="AG130" s="35" t="e">
        <f>+$C$31*'10 - 2011'!BI80</f>
        <v>#DIV/0!</v>
      </c>
      <c r="AH130" s="35" t="e">
        <f>+$C$31*'10 - 2011'!BJ80</f>
        <v>#DIV/0!</v>
      </c>
      <c r="AI130" s="2"/>
    </row>
    <row r="131" spans="1:35">
      <c r="A131" s="44">
        <v>124</v>
      </c>
      <c r="B131" s="35">
        <f>+'10 - 2011'!B81</f>
        <v>0</v>
      </c>
      <c r="C131" s="35" t="e">
        <f>+'10 - 2011'!AE81/'10 - 2011'!BK81</f>
        <v>#DIV/0!</v>
      </c>
      <c r="D131" s="35" t="e">
        <f>+$C$31*'10 - 2011'!AF81</f>
        <v>#DIV/0!</v>
      </c>
      <c r="E131" s="35" t="e">
        <f>+$C$31*'10 - 2011'!AG81</f>
        <v>#DIV/0!</v>
      </c>
      <c r="F131" s="35" t="e">
        <f>+$C$31*'10 - 2011'!AH81</f>
        <v>#DIV/0!</v>
      </c>
      <c r="G131" s="35" t="e">
        <f>+$C$31*'10 - 2011'!AI81</f>
        <v>#DIV/0!</v>
      </c>
      <c r="H131" s="35" t="e">
        <f>+$C$31*'10 - 2011'!AJ81</f>
        <v>#DIV/0!</v>
      </c>
      <c r="I131" s="35" t="e">
        <f>+$C$31*'10 - 2011'!AK81</f>
        <v>#DIV/0!</v>
      </c>
      <c r="J131" s="35" t="e">
        <f>+$C$31*'10 - 2011'!AL81</f>
        <v>#DIV/0!</v>
      </c>
      <c r="K131" s="35" t="e">
        <f>+$C$31*'10 - 2011'!AM81</f>
        <v>#DIV/0!</v>
      </c>
      <c r="L131" s="35" t="e">
        <f>+$C$31*'10 - 2011'!AN81</f>
        <v>#DIV/0!</v>
      </c>
      <c r="M131" s="35" t="e">
        <f>+$C$31*'10 - 2011'!AO81</f>
        <v>#DIV/0!</v>
      </c>
      <c r="N131" s="35" t="e">
        <f>+$C$31*'10 - 2011'!AP81</f>
        <v>#DIV/0!</v>
      </c>
      <c r="O131" s="35" t="e">
        <f>+$C$31*'10 - 2011'!AQ81</f>
        <v>#DIV/0!</v>
      </c>
      <c r="P131" s="35" t="e">
        <f>+$C$31*'10 - 2011'!AR81</f>
        <v>#DIV/0!</v>
      </c>
      <c r="Q131" s="35" t="e">
        <f>+$C$31*'10 - 2011'!AS81</f>
        <v>#DIV/0!</v>
      </c>
      <c r="R131" s="35" t="e">
        <f>+$C$31*'10 - 2011'!AT81</f>
        <v>#DIV/0!</v>
      </c>
      <c r="S131" s="35" t="e">
        <f>+$C$31*'10 - 2011'!AU81</f>
        <v>#DIV/0!</v>
      </c>
      <c r="T131" s="35" t="e">
        <f>+$C$31*'10 - 2011'!AV81</f>
        <v>#DIV/0!</v>
      </c>
      <c r="U131" s="35" t="e">
        <f>+$C$31*'10 - 2011'!AW81</f>
        <v>#DIV/0!</v>
      </c>
      <c r="V131" s="35" t="e">
        <f>+$C$31*'10 - 2011'!AX81</f>
        <v>#DIV/0!</v>
      </c>
      <c r="W131" s="35" t="e">
        <f>+$C$31*'10 - 2011'!AY81</f>
        <v>#DIV/0!</v>
      </c>
      <c r="X131" s="35" t="e">
        <f>+$C$31*'10 - 2011'!AZ81</f>
        <v>#DIV/0!</v>
      </c>
      <c r="Y131" s="35" t="e">
        <f>+$C$31*'10 - 2011'!BA81</f>
        <v>#DIV/0!</v>
      </c>
      <c r="Z131" s="35" t="e">
        <f>+$C$31*'10 - 2011'!BB81</f>
        <v>#DIV/0!</v>
      </c>
      <c r="AA131" s="35" t="e">
        <f>+$C$31*'10 - 2011'!BC81</f>
        <v>#DIV/0!</v>
      </c>
      <c r="AB131" s="35" t="e">
        <f>+$C$31*'10 - 2011'!BD81</f>
        <v>#DIV/0!</v>
      </c>
      <c r="AC131" s="35" t="e">
        <f>+$C$31*'10 - 2011'!BE81</f>
        <v>#DIV/0!</v>
      </c>
      <c r="AD131" s="35" t="e">
        <f>+$C$31*'10 - 2011'!BF81</f>
        <v>#DIV/0!</v>
      </c>
      <c r="AE131" s="35" t="e">
        <f>+$C$31*'10 - 2011'!BG81</f>
        <v>#DIV/0!</v>
      </c>
      <c r="AF131" s="35" t="e">
        <f>+$C$31*'10 - 2011'!BH81</f>
        <v>#DIV/0!</v>
      </c>
      <c r="AG131" s="35" t="e">
        <f>+$C$31*'10 - 2011'!BI81</f>
        <v>#DIV/0!</v>
      </c>
      <c r="AH131" s="35" t="e">
        <f>+$C$31*'10 - 2011'!BJ81</f>
        <v>#DIV/0!</v>
      </c>
      <c r="AI131" s="2"/>
    </row>
    <row r="132" spans="1:35">
      <c r="A132" s="44">
        <v>125</v>
      </c>
      <c r="B132" s="35">
        <f>+'10 - 2011'!B82</f>
        <v>0</v>
      </c>
      <c r="C132" s="35" t="e">
        <f>+'10 - 2011'!AE82/'10 - 2011'!BK82</f>
        <v>#DIV/0!</v>
      </c>
      <c r="D132" s="35" t="e">
        <f>+$C$31*'10 - 2011'!AF82</f>
        <v>#DIV/0!</v>
      </c>
      <c r="E132" s="35" t="e">
        <f>+$C$31*'10 - 2011'!AG82</f>
        <v>#DIV/0!</v>
      </c>
      <c r="F132" s="35" t="e">
        <f>+$C$31*'10 - 2011'!AH82</f>
        <v>#DIV/0!</v>
      </c>
      <c r="G132" s="35" t="e">
        <f>+$C$31*'10 - 2011'!AI82</f>
        <v>#DIV/0!</v>
      </c>
      <c r="H132" s="35" t="e">
        <f>+$C$31*'10 - 2011'!AJ82</f>
        <v>#DIV/0!</v>
      </c>
      <c r="I132" s="35" t="e">
        <f>+$C$31*'10 - 2011'!AK82</f>
        <v>#DIV/0!</v>
      </c>
      <c r="J132" s="35" t="e">
        <f>+$C$31*'10 - 2011'!AL82</f>
        <v>#DIV/0!</v>
      </c>
      <c r="K132" s="35" t="e">
        <f>+$C$31*'10 - 2011'!AM82</f>
        <v>#DIV/0!</v>
      </c>
      <c r="L132" s="35" t="e">
        <f>+$C$31*'10 - 2011'!AN82</f>
        <v>#DIV/0!</v>
      </c>
      <c r="M132" s="35" t="e">
        <f>+$C$31*'10 - 2011'!AO82</f>
        <v>#DIV/0!</v>
      </c>
      <c r="N132" s="35" t="e">
        <f>+$C$31*'10 - 2011'!AP82</f>
        <v>#DIV/0!</v>
      </c>
      <c r="O132" s="35" t="e">
        <f>+$C$31*'10 - 2011'!AQ82</f>
        <v>#DIV/0!</v>
      </c>
      <c r="P132" s="35" t="e">
        <f>+$C$31*'10 - 2011'!AR82</f>
        <v>#DIV/0!</v>
      </c>
      <c r="Q132" s="35" t="e">
        <f>+$C$31*'10 - 2011'!AS82</f>
        <v>#DIV/0!</v>
      </c>
      <c r="R132" s="35" t="e">
        <f>+$C$31*'10 - 2011'!AT82</f>
        <v>#DIV/0!</v>
      </c>
      <c r="S132" s="35" t="e">
        <f>+$C$31*'10 - 2011'!AU82</f>
        <v>#DIV/0!</v>
      </c>
      <c r="T132" s="35" t="e">
        <f>+$C$31*'10 - 2011'!AV82</f>
        <v>#DIV/0!</v>
      </c>
      <c r="U132" s="35" t="e">
        <f>+$C$31*'10 - 2011'!AW82</f>
        <v>#DIV/0!</v>
      </c>
      <c r="V132" s="35" t="e">
        <f>+$C$31*'10 - 2011'!AX82</f>
        <v>#DIV/0!</v>
      </c>
      <c r="W132" s="35" t="e">
        <f>+$C$31*'10 - 2011'!AY82</f>
        <v>#DIV/0!</v>
      </c>
      <c r="X132" s="35" t="e">
        <f>+$C$31*'10 - 2011'!AZ82</f>
        <v>#DIV/0!</v>
      </c>
      <c r="Y132" s="35" t="e">
        <f>+$C$31*'10 - 2011'!BA82</f>
        <v>#DIV/0!</v>
      </c>
      <c r="Z132" s="35" t="e">
        <f>+$C$31*'10 - 2011'!BB82</f>
        <v>#DIV/0!</v>
      </c>
      <c r="AA132" s="35" t="e">
        <f>+$C$31*'10 - 2011'!BC82</f>
        <v>#DIV/0!</v>
      </c>
      <c r="AB132" s="35" t="e">
        <f>+$C$31*'10 - 2011'!BD82</f>
        <v>#DIV/0!</v>
      </c>
      <c r="AC132" s="35" t="e">
        <f>+$C$31*'10 - 2011'!BE82</f>
        <v>#DIV/0!</v>
      </c>
      <c r="AD132" s="35" t="e">
        <f>+$C$31*'10 - 2011'!BF82</f>
        <v>#DIV/0!</v>
      </c>
      <c r="AE132" s="35" t="e">
        <f>+$C$31*'10 - 2011'!BG82</f>
        <v>#DIV/0!</v>
      </c>
      <c r="AF132" s="35" t="e">
        <f>+$C$31*'10 - 2011'!BH82</f>
        <v>#DIV/0!</v>
      </c>
      <c r="AG132" s="35" t="e">
        <f>+$C$31*'10 - 2011'!BI82</f>
        <v>#DIV/0!</v>
      </c>
      <c r="AH132" s="35" t="e">
        <f>+$C$31*'10 - 2011'!BJ82</f>
        <v>#DIV/0!</v>
      </c>
      <c r="AI132" s="2"/>
    </row>
    <row r="133" spans="1:35">
      <c r="A133" s="44">
        <v>126</v>
      </c>
      <c r="B133" s="35">
        <f>+'10 - 2011'!B83</f>
        <v>0</v>
      </c>
      <c r="C133" s="35" t="e">
        <f>+'10 - 2011'!AE83/'10 - 2011'!BK83</f>
        <v>#DIV/0!</v>
      </c>
      <c r="D133" s="35" t="e">
        <f>+$C$31*'10 - 2011'!AF83</f>
        <v>#DIV/0!</v>
      </c>
      <c r="E133" s="35" t="e">
        <f>+$C$31*'10 - 2011'!AG83</f>
        <v>#DIV/0!</v>
      </c>
      <c r="F133" s="35" t="e">
        <f>+$C$31*'10 - 2011'!AH83</f>
        <v>#DIV/0!</v>
      </c>
      <c r="G133" s="35" t="e">
        <f>+$C$31*'10 - 2011'!AI83</f>
        <v>#DIV/0!</v>
      </c>
      <c r="H133" s="35" t="e">
        <f>+$C$31*'10 - 2011'!AJ83</f>
        <v>#DIV/0!</v>
      </c>
      <c r="I133" s="35" t="e">
        <f>+$C$31*'10 - 2011'!AK83</f>
        <v>#DIV/0!</v>
      </c>
      <c r="J133" s="35" t="e">
        <f>+$C$31*'10 - 2011'!AL83</f>
        <v>#DIV/0!</v>
      </c>
      <c r="K133" s="35" t="e">
        <f>+$C$31*'10 - 2011'!AM83</f>
        <v>#DIV/0!</v>
      </c>
      <c r="L133" s="35" t="e">
        <f>+$C$31*'10 - 2011'!AN83</f>
        <v>#DIV/0!</v>
      </c>
      <c r="M133" s="35" t="e">
        <f>+$C$31*'10 - 2011'!AO83</f>
        <v>#DIV/0!</v>
      </c>
      <c r="N133" s="35" t="e">
        <f>+$C$31*'10 - 2011'!AP83</f>
        <v>#DIV/0!</v>
      </c>
      <c r="O133" s="35" t="e">
        <f>+$C$31*'10 - 2011'!AQ83</f>
        <v>#DIV/0!</v>
      </c>
      <c r="P133" s="35" t="e">
        <f>+$C$31*'10 - 2011'!AR83</f>
        <v>#DIV/0!</v>
      </c>
      <c r="Q133" s="35" t="e">
        <f>+$C$31*'10 - 2011'!AS83</f>
        <v>#DIV/0!</v>
      </c>
      <c r="R133" s="35" t="e">
        <f>+$C$31*'10 - 2011'!AT83</f>
        <v>#DIV/0!</v>
      </c>
      <c r="S133" s="35" t="e">
        <f>+$C$31*'10 - 2011'!AU83</f>
        <v>#DIV/0!</v>
      </c>
      <c r="T133" s="35" t="e">
        <f>+$C$31*'10 - 2011'!AV83</f>
        <v>#DIV/0!</v>
      </c>
      <c r="U133" s="35" t="e">
        <f>+$C$31*'10 - 2011'!AW83</f>
        <v>#DIV/0!</v>
      </c>
      <c r="V133" s="35" t="e">
        <f>+$C$31*'10 - 2011'!AX83</f>
        <v>#DIV/0!</v>
      </c>
      <c r="W133" s="35" t="e">
        <f>+$C$31*'10 - 2011'!AY83</f>
        <v>#DIV/0!</v>
      </c>
      <c r="X133" s="35" t="e">
        <f>+$C$31*'10 - 2011'!AZ83</f>
        <v>#DIV/0!</v>
      </c>
      <c r="Y133" s="35" t="e">
        <f>+$C$31*'10 - 2011'!BA83</f>
        <v>#DIV/0!</v>
      </c>
      <c r="Z133" s="35" t="e">
        <f>+$C$31*'10 - 2011'!BB83</f>
        <v>#DIV/0!</v>
      </c>
      <c r="AA133" s="35" t="e">
        <f>+$C$31*'10 - 2011'!BC83</f>
        <v>#DIV/0!</v>
      </c>
      <c r="AB133" s="35" t="e">
        <f>+$C$31*'10 - 2011'!BD83</f>
        <v>#DIV/0!</v>
      </c>
      <c r="AC133" s="35" t="e">
        <f>+$C$31*'10 - 2011'!BE83</f>
        <v>#DIV/0!</v>
      </c>
      <c r="AD133" s="35" t="e">
        <f>+$C$31*'10 - 2011'!BF83</f>
        <v>#DIV/0!</v>
      </c>
      <c r="AE133" s="35" t="e">
        <f>+$C$31*'10 - 2011'!BG83</f>
        <v>#DIV/0!</v>
      </c>
      <c r="AF133" s="35" t="e">
        <f>+$C$31*'10 - 2011'!BH83</f>
        <v>#DIV/0!</v>
      </c>
      <c r="AG133" s="35" t="e">
        <f>+$C$31*'10 - 2011'!BI83</f>
        <v>#DIV/0!</v>
      </c>
      <c r="AH133" s="35" t="e">
        <f>+$C$31*'10 - 2011'!BJ83</f>
        <v>#DIV/0!</v>
      </c>
      <c r="AI133" s="2"/>
    </row>
    <row r="134" spans="1:35">
      <c r="A134" s="44">
        <v>127</v>
      </c>
      <c r="B134" s="35">
        <f>+'10 - 2011'!B84</f>
        <v>0</v>
      </c>
      <c r="C134" s="35" t="e">
        <f>+'10 - 2011'!AE84/'10 - 2011'!BK84</f>
        <v>#DIV/0!</v>
      </c>
      <c r="D134" s="35" t="e">
        <f>+$C$31*'10 - 2011'!AF84</f>
        <v>#DIV/0!</v>
      </c>
      <c r="E134" s="35" t="e">
        <f>+$C$31*'10 - 2011'!AG84</f>
        <v>#DIV/0!</v>
      </c>
      <c r="F134" s="35" t="e">
        <f>+$C$31*'10 - 2011'!AH84</f>
        <v>#DIV/0!</v>
      </c>
      <c r="G134" s="35" t="e">
        <f>+$C$31*'10 - 2011'!AI84</f>
        <v>#DIV/0!</v>
      </c>
      <c r="H134" s="35" t="e">
        <f>+$C$31*'10 - 2011'!AJ84</f>
        <v>#DIV/0!</v>
      </c>
      <c r="I134" s="35" t="e">
        <f>+$C$31*'10 - 2011'!AK84</f>
        <v>#DIV/0!</v>
      </c>
      <c r="J134" s="35" t="e">
        <f>+$C$31*'10 - 2011'!AL84</f>
        <v>#DIV/0!</v>
      </c>
      <c r="K134" s="35" t="e">
        <f>+$C$31*'10 - 2011'!AM84</f>
        <v>#DIV/0!</v>
      </c>
      <c r="L134" s="35" t="e">
        <f>+$C$31*'10 - 2011'!AN84</f>
        <v>#DIV/0!</v>
      </c>
      <c r="M134" s="35" t="e">
        <f>+$C$31*'10 - 2011'!AO84</f>
        <v>#DIV/0!</v>
      </c>
      <c r="N134" s="35" t="e">
        <f>+$C$31*'10 - 2011'!AP84</f>
        <v>#DIV/0!</v>
      </c>
      <c r="O134" s="35" t="e">
        <f>+$C$31*'10 - 2011'!AQ84</f>
        <v>#DIV/0!</v>
      </c>
      <c r="P134" s="35" t="e">
        <f>+$C$31*'10 - 2011'!AR84</f>
        <v>#DIV/0!</v>
      </c>
      <c r="Q134" s="35" t="e">
        <f>+$C$31*'10 - 2011'!AS84</f>
        <v>#DIV/0!</v>
      </c>
      <c r="R134" s="35" t="e">
        <f>+$C$31*'10 - 2011'!AT84</f>
        <v>#DIV/0!</v>
      </c>
      <c r="S134" s="35" t="e">
        <f>+$C$31*'10 - 2011'!AU84</f>
        <v>#DIV/0!</v>
      </c>
      <c r="T134" s="35" t="e">
        <f>+$C$31*'10 - 2011'!AV84</f>
        <v>#DIV/0!</v>
      </c>
      <c r="U134" s="35" t="e">
        <f>+$C$31*'10 - 2011'!AW84</f>
        <v>#DIV/0!</v>
      </c>
      <c r="V134" s="35" t="e">
        <f>+$C$31*'10 - 2011'!AX84</f>
        <v>#DIV/0!</v>
      </c>
      <c r="W134" s="35" t="e">
        <f>+$C$31*'10 - 2011'!AY84</f>
        <v>#DIV/0!</v>
      </c>
      <c r="X134" s="35" t="e">
        <f>+$C$31*'10 - 2011'!AZ84</f>
        <v>#DIV/0!</v>
      </c>
      <c r="Y134" s="35" t="e">
        <f>+$C$31*'10 - 2011'!BA84</f>
        <v>#DIV/0!</v>
      </c>
      <c r="Z134" s="35" t="e">
        <f>+$C$31*'10 - 2011'!BB84</f>
        <v>#DIV/0!</v>
      </c>
      <c r="AA134" s="35" t="e">
        <f>+$C$31*'10 - 2011'!BC84</f>
        <v>#DIV/0!</v>
      </c>
      <c r="AB134" s="35" t="e">
        <f>+$C$31*'10 - 2011'!BD84</f>
        <v>#DIV/0!</v>
      </c>
      <c r="AC134" s="35" t="e">
        <f>+$C$31*'10 - 2011'!BE84</f>
        <v>#DIV/0!</v>
      </c>
      <c r="AD134" s="35" t="e">
        <f>+$C$31*'10 - 2011'!BF84</f>
        <v>#DIV/0!</v>
      </c>
      <c r="AE134" s="35" t="e">
        <f>+$C$31*'10 - 2011'!BG84</f>
        <v>#DIV/0!</v>
      </c>
      <c r="AF134" s="35" t="e">
        <f>+$C$31*'10 - 2011'!BH84</f>
        <v>#DIV/0!</v>
      </c>
      <c r="AG134" s="35" t="e">
        <f>+$C$31*'10 - 2011'!BI84</f>
        <v>#DIV/0!</v>
      </c>
      <c r="AH134" s="35" t="e">
        <f>+$C$31*'10 - 2011'!BJ84</f>
        <v>#DIV/0!</v>
      </c>
      <c r="AI134" s="2"/>
    </row>
    <row r="135" spans="1:35">
      <c r="A135" s="44">
        <v>128</v>
      </c>
      <c r="B135" s="35">
        <f>+'10 - 2011'!B85</f>
        <v>0</v>
      </c>
      <c r="C135" s="35" t="e">
        <f>+'10 - 2011'!AE85/'10 - 2011'!BK85</f>
        <v>#DIV/0!</v>
      </c>
      <c r="D135" s="35" t="e">
        <f>+$C$31*'10 - 2011'!AF85</f>
        <v>#DIV/0!</v>
      </c>
      <c r="E135" s="35" t="e">
        <f>+$C$31*'10 - 2011'!AG85</f>
        <v>#DIV/0!</v>
      </c>
      <c r="F135" s="35" t="e">
        <f>+$C$31*'10 - 2011'!AH85</f>
        <v>#DIV/0!</v>
      </c>
      <c r="G135" s="35" t="e">
        <f>+$C$31*'10 - 2011'!AI85</f>
        <v>#DIV/0!</v>
      </c>
      <c r="H135" s="35" t="e">
        <f>+$C$31*'10 - 2011'!AJ85</f>
        <v>#DIV/0!</v>
      </c>
      <c r="I135" s="35" t="e">
        <f>+$C$31*'10 - 2011'!AK85</f>
        <v>#DIV/0!</v>
      </c>
      <c r="J135" s="35" t="e">
        <f>+$C$31*'10 - 2011'!AL85</f>
        <v>#DIV/0!</v>
      </c>
      <c r="K135" s="35" t="e">
        <f>+$C$31*'10 - 2011'!AM85</f>
        <v>#DIV/0!</v>
      </c>
      <c r="L135" s="35" t="e">
        <f>+$C$31*'10 - 2011'!AN85</f>
        <v>#DIV/0!</v>
      </c>
      <c r="M135" s="35" t="e">
        <f>+$C$31*'10 - 2011'!AO85</f>
        <v>#DIV/0!</v>
      </c>
      <c r="N135" s="35" t="e">
        <f>+$C$31*'10 - 2011'!AP85</f>
        <v>#DIV/0!</v>
      </c>
      <c r="O135" s="35" t="e">
        <f>+$C$31*'10 - 2011'!AQ85</f>
        <v>#DIV/0!</v>
      </c>
      <c r="P135" s="35" t="e">
        <f>+$C$31*'10 - 2011'!AR85</f>
        <v>#DIV/0!</v>
      </c>
      <c r="Q135" s="35" t="e">
        <f>+$C$31*'10 - 2011'!AS85</f>
        <v>#DIV/0!</v>
      </c>
      <c r="R135" s="35" t="e">
        <f>+$C$31*'10 - 2011'!AT85</f>
        <v>#DIV/0!</v>
      </c>
      <c r="S135" s="35" t="e">
        <f>+$C$31*'10 - 2011'!AU85</f>
        <v>#DIV/0!</v>
      </c>
      <c r="T135" s="35" t="e">
        <f>+$C$31*'10 - 2011'!AV85</f>
        <v>#DIV/0!</v>
      </c>
      <c r="U135" s="35" t="e">
        <f>+$C$31*'10 - 2011'!AW85</f>
        <v>#DIV/0!</v>
      </c>
      <c r="V135" s="35" t="e">
        <f>+$C$31*'10 - 2011'!AX85</f>
        <v>#DIV/0!</v>
      </c>
      <c r="W135" s="35" t="e">
        <f>+$C$31*'10 - 2011'!AY85</f>
        <v>#DIV/0!</v>
      </c>
      <c r="X135" s="35" t="e">
        <f>+$C$31*'10 - 2011'!AZ85</f>
        <v>#DIV/0!</v>
      </c>
      <c r="Y135" s="35" t="e">
        <f>+$C$31*'10 - 2011'!BA85</f>
        <v>#DIV/0!</v>
      </c>
      <c r="Z135" s="35" t="e">
        <f>+$C$31*'10 - 2011'!BB85</f>
        <v>#DIV/0!</v>
      </c>
      <c r="AA135" s="35" t="e">
        <f>+$C$31*'10 - 2011'!BC85</f>
        <v>#DIV/0!</v>
      </c>
      <c r="AB135" s="35" t="e">
        <f>+$C$31*'10 - 2011'!BD85</f>
        <v>#DIV/0!</v>
      </c>
      <c r="AC135" s="35" t="e">
        <f>+$C$31*'10 - 2011'!BE85</f>
        <v>#DIV/0!</v>
      </c>
      <c r="AD135" s="35" t="e">
        <f>+$C$31*'10 - 2011'!BF85</f>
        <v>#DIV/0!</v>
      </c>
      <c r="AE135" s="35" t="e">
        <f>+$C$31*'10 - 2011'!BG85</f>
        <v>#DIV/0!</v>
      </c>
      <c r="AF135" s="35" t="e">
        <f>+$C$31*'10 - 2011'!BH85</f>
        <v>#DIV/0!</v>
      </c>
      <c r="AG135" s="35" t="e">
        <f>+$C$31*'10 - 2011'!BI85</f>
        <v>#DIV/0!</v>
      </c>
      <c r="AH135" s="35" t="e">
        <f>+$C$31*'10 - 2011'!BJ85</f>
        <v>#DIV/0!</v>
      </c>
      <c r="AI135" s="2"/>
    </row>
    <row r="136" spans="1:35">
      <c r="A136" s="44">
        <v>129</v>
      </c>
      <c r="B136" s="35">
        <f>+'10 - 2011'!B86</f>
        <v>0</v>
      </c>
      <c r="C136" s="35" t="e">
        <f>+'10 - 2011'!AE86/'10 - 2011'!BK86</f>
        <v>#DIV/0!</v>
      </c>
      <c r="D136" s="35" t="e">
        <f>+$C$31*'10 - 2011'!AF86</f>
        <v>#DIV/0!</v>
      </c>
      <c r="E136" s="35" t="e">
        <f>+$C$31*'10 - 2011'!AG86</f>
        <v>#DIV/0!</v>
      </c>
      <c r="F136" s="35" t="e">
        <f>+$C$31*'10 - 2011'!AH86</f>
        <v>#DIV/0!</v>
      </c>
      <c r="G136" s="35" t="e">
        <f>+$C$31*'10 - 2011'!AI86</f>
        <v>#DIV/0!</v>
      </c>
      <c r="H136" s="35" t="e">
        <f>+$C$31*'10 - 2011'!AJ86</f>
        <v>#DIV/0!</v>
      </c>
      <c r="I136" s="35" t="e">
        <f>+$C$31*'10 - 2011'!AK86</f>
        <v>#DIV/0!</v>
      </c>
      <c r="J136" s="35" t="e">
        <f>+$C$31*'10 - 2011'!AL86</f>
        <v>#DIV/0!</v>
      </c>
      <c r="K136" s="35" t="e">
        <f>+$C$31*'10 - 2011'!AM86</f>
        <v>#DIV/0!</v>
      </c>
      <c r="L136" s="35" t="e">
        <f>+$C$31*'10 - 2011'!AN86</f>
        <v>#DIV/0!</v>
      </c>
      <c r="M136" s="35" t="e">
        <f>+$C$31*'10 - 2011'!AO86</f>
        <v>#DIV/0!</v>
      </c>
      <c r="N136" s="35" t="e">
        <f>+$C$31*'10 - 2011'!AP86</f>
        <v>#DIV/0!</v>
      </c>
      <c r="O136" s="35" t="e">
        <f>+$C$31*'10 - 2011'!AQ86</f>
        <v>#DIV/0!</v>
      </c>
      <c r="P136" s="35" t="e">
        <f>+$C$31*'10 - 2011'!AR86</f>
        <v>#DIV/0!</v>
      </c>
      <c r="Q136" s="35" t="e">
        <f>+$C$31*'10 - 2011'!AS86</f>
        <v>#DIV/0!</v>
      </c>
      <c r="R136" s="35" t="e">
        <f>+$C$31*'10 - 2011'!AT86</f>
        <v>#DIV/0!</v>
      </c>
      <c r="S136" s="35" t="e">
        <f>+$C$31*'10 - 2011'!AU86</f>
        <v>#DIV/0!</v>
      </c>
      <c r="T136" s="35" t="e">
        <f>+$C$31*'10 - 2011'!AV86</f>
        <v>#DIV/0!</v>
      </c>
      <c r="U136" s="35" t="e">
        <f>+$C$31*'10 - 2011'!AW86</f>
        <v>#DIV/0!</v>
      </c>
      <c r="V136" s="35" t="e">
        <f>+$C$31*'10 - 2011'!AX86</f>
        <v>#DIV/0!</v>
      </c>
      <c r="W136" s="35" t="e">
        <f>+$C$31*'10 - 2011'!AY86</f>
        <v>#DIV/0!</v>
      </c>
      <c r="X136" s="35" t="e">
        <f>+$C$31*'10 - 2011'!AZ86</f>
        <v>#DIV/0!</v>
      </c>
      <c r="Y136" s="35" t="e">
        <f>+$C$31*'10 - 2011'!BA86</f>
        <v>#DIV/0!</v>
      </c>
      <c r="Z136" s="35" t="e">
        <f>+$C$31*'10 - 2011'!BB86</f>
        <v>#DIV/0!</v>
      </c>
      <c r="AA136" s="35" t="e">
        <f>+$C$31*'10 - 2011'!BC86</f>
        <v>#DIV/0!</v>
      </c>
      <c r="AB136" s="35" t="e">
        <f>+$C$31*'10 - 2011'!BD86</f>
        <v>#DIV/0!</v>
      </c>
      <c r="AC136" s="35" t="e">
        <f>+$C$31*'10 - 2011'!BE86</f>
        <v>#DIV/0!</v>
      </c>
      <c r="AD136" s="35" t="e">
        <f>+$C$31*'10 - 2011'!BF86</f>
        <v>#DIV/0!</v>
      </c>
      <c r="AE136" s="35" t="e">
        <f>+$C$31*'10 - 2011'!BG86</f>
        <v>#DIV/0!</v>
      </c>
      <c r="AF136" s="35" t="e">
        <f>+$C$31*'10 - 2011'!BH86</f>
        <v>#DIV/0!</v>
      </c>
      <c r="AG136" s="35" t="e">
        <f>+$C$31*'10 - 2011'!BI86</f>
        <v>#DIV/0!</v>
      </c>
      <c r="AH136" s="35" t="e">
        <f>+$C$31*'10 - 2011'!BJ86</f>
        <v>#DIV/0!</v>
      </c>
      <c r="AI136" s="2"/>
    </row>
    <row r="137" spans="1:35">
      <c r="A137" s="44">
        <v>130</v>
      </c>
      <c r="B137" s="35">
        <f>+'10 - 2011'!B87</f>
        <v>0</v>
      </c>
      <c r="C137" s="35" t="e">
        <f>+'10 - 2011'!AE87/'10 - 2011'!BK87</f>
        <v>#DIV/0!</v>
      </c>
      <c r="D137" s="35" t="e">
        <f>+$C$31*'10 - 2011'!AF87</f>
        <v>#DIV/0!</v>
      </c>
      <c r="E137" s="35" t="e">
        <f>+$C$31*'10 - 2011'!AG87</f>
        <v>#DIV/0!</v>
      </c>
      <c r="F137" s="35" t="e">
        <f>+$C$31*'10 - 2011'!AH87</f>
        <v>#DIV/0!</v>
      </c>
      <c r="G137" s="35" t="e">
        <f>+$C$31*'10 - 2011'!AI87</f>
        <v>#DIV/0!</v>
      </c>
      <c r="H137" s="35" t="e">
        <f>+$C$31*'10 - 2011'!AJ87</f>
        <v>#DIV/0!</v>
      </c>
      <c r="I137" s="35" t="e">
        <f>+$C$31*'10 - 2011'!AK87</f>
        <v>#DIV/0!</v>
      </c>
      <c r="J137" s="35" t="e">
        <f>+$C$31*'10 - 2011'!AL87</f>
        <v>#DIV/0!</v>
      </c>
      <c r="K137" s="35" t="e">
        <f>+$C$31*'10 - 2011'!AM87</f>
        <v>#DIV/0!</v>
      </c>
      <c r="L137" s="35" t="e">
        <f>+$C$31*'10 - 2011'!AN87</f>
        <v>#DIV/0!</v>
      </c>
      <c r="M137" s="35" t="e">
        <f>+$C$31*'10 - 2011'!AO87</f>
        <v>#DIV/0!</v>
      </c>
      <c r="N137" s="35" t="e">
        <f>+$C$31*'10 - 2011'!AP87</f>
        <v>#DIV/0!</v>
      </c>
      <c r="O137" s="35" t="e">
        <f>+$C$31*'10 - 2011'!AQ87</f>
        <v>#DIV/0!</v>
      </c>
      <c r="P137" s="35" t="e">
        <f>+$C$31*'10 - 2011'!AR87</f>
        <v>#DIV/0!</v>
      </c>
      <c r="Q137" s="35" t="e">
        <f>+$C$31*'10 - 2011'!AS87</f>
        <v>#DIV/0!</v>
      </c>
      <c r="R137" s="35" t="e">
        <f>+$C$31*'10 - 2011'!AT87</f>
        <v>#DIV/0!</v>
      </c>
      <c r="S137" s="35" t="e">
        <f>+$C$31*'10 - 2011'!AU87</f>
        <v>#DIV/0!</v>
      </c>
      <c r="T137" s="35" t="e">
        <f>+$C$31*'10 - 2011'!AV87</f>
        <v>#DIV/0!</v>
      </c>
      <c r="U137" s="35" t="e">
        <f>+$C$31*'10 - 2011'!AW87</f>
        <v>#DIV/0!</v>
      </c>
      <c r="V137" s="35" t="e">
        <f>+$C$31*'10 - 2011'!AX87</f>
        <v>#DIV/0!</v>
      </c>
      <c r="W137" s="35" t="e">
        <f>+$C$31*'10 - 2011'!AY87</f>
        <v>#DIV/0!</v>
      </c>
      <c r="X137" s="35" t="e">
        <f>+$C$31*'10 - 2011'!AZ87</f>
        <v>#DIV/0!</v>
      </c>
      <c r="Y137" s="35" t="e">
        <f>+$C$31*'10 - 2011'!BA87</f>
        <v>#DIV/0!</v>
      </c>
      <c r="Z137" s="35" t="e">
        <f>+$C$31*'10 - 2011'!BB87</f>
        <v>#DIV/0!</v>
      </c>
      <c r="AA137" s="35" t="e">
        <f>+$C$31*'10 - 2011'!BC87</f>
        <v>#DIV/0!</v>
      </c>
      <c r="AB137" s="35" t="e">
        <f>+$C$31*'10 - 2011'!BD87</f>
        <v>#DIV/0!</v>
      </c>
      <c r="AC137" s="35" t="e">
        <f>+$C$31*'10 - 2011'!BE87</f>
        <v>#DIV/0!</v>
      </c>
      <c r="AD137" s="35" t="e">
        <f>+$C$31*'10 - 2011'!BF87</f>
        <v>#DIV/0!</v>
      </c>
      <c r="AE137" s="35" t="e">
        <f>+$C$31*'10 - 2011'!BG87</f>
        <v>#DIV/0!</v>
      </c>
      <c r="AF137" s="35" t="e">
        <f>+$C$31*'10 - 2011'!BH87</f>
        <v>#DIV/0!</v>
      </c>
      <c r="AG137" s="35" t="e">
        <f>+$C$31*'10 - 2011'!BI87</f>
        <v>#DIV/0!</v>
      </c>
      <c r="AH137" s="35" t="e">
        <f>+$C$31*'10 - 2011'!BJ87</f>
        <v>#DIV/0!</v>
      </c>
      <c r="AI137" s="2"/>
    </row>
    <row r="138" spans="1:35">
      <c r="A138" s="44">
        <v>131</v>
      </c>
      <c r="B138" s="35">
        <f>+'10 - 2011'!B88</f>
        <v>0</v>
      </c>
      <c r="C138" s="35" t="e">
        <f>+'10 - 2011'!AE88/'10 - 2011'!BK88</f>
        <v>#DIV/0!</v>
      </c>
      <c r="D138" s="35" t="e">
        <f>+$C$31*'10 - 2011'!AF88</f>
        <v>#DIV/0!</v>
      </c>
      <c r="E138" s="35" t="e">
        <f>+$C$31*'10 - 2011'!AG88</f>
        <v>#DIV/0!</v>
      </c>
      <c r="F138" s="35" t="e">
        <f>+$C$31*'10 - 2011'!AH88</f>
        <v>#DIV/0!</v>
      </c>
      <c r="G138" s="35" t="e">
        <f>+$C$31*'10 - 2011'!AI88</f>
        <v>#DIV/0!</v>
      </c>
      <c r="H138" s="35" t="e">
        <f>+$C$31*'10 - 2011'!AJ88</f>
        <v>#DIV/0!</v>
      </c>
      <c r="I138" s="35" t="e">
        <f>+$C$31*'10 - 2011'!AK88</f>
        <v>#DIV/0!</v>
      </c>
      <c r="J138" s="35" t="e">
        <f>+$C$31*'10 - 2011'!AL88</f>
        <v>#DIV/0!</v>
      </c>
      <c r="K138" s="35" t="e">
        <f>+$C$31*'10 - 2011'!AM88</f>
        <v>#DIV/0!</v>
      </c>
      <c r="L138" s="35" t="e">
        <f>+$C$31*'10 - 2011'!AN88</f>
        <v>#DIV/0!</v>
      </c>
      <c r="M138" s="35" t="e">
        <f>+$C$31*'10 - 2011'!AO88</f>
        <v>#DIV/0!</v>
      </c>
      <c r="N138" s="35" t="e">
        <f>+$C$31*'10 - 2011'!AP88</f>
        <v>#DIV/0!</v>
      </c>
      <c r="O138" s="35" t="e">
        <f>+$C$31*'10 - 2011'!AQ88</f>
        <v>#DIV/0!</v>
      </c>
      <c r="P138" s="35" t="e">
        <f>+$C$31*'10 - 2011'!AR88</f>
        <v>#DIV/0!</v>
      </c>
      <c r="Q138" s="35" t="e">
        <f>+$C$31*'10 - 2011'!AS88</f>
        <v>#DIV/0!</v>
      </c>
      <c r="R138" s="35" t="e">
        <f>+$C$31*'10 - 2011'!AT88</f>
        <v>#DIV/0!</v>
      </c>
      <c r="S138" s="35" t="e">
        <f>+$C$31*'10 - 2011'!AU88</f>
        <v>#DIV/0!</v>
      </c>
      <c r="T138" s="35" t="e">
        <f>+$C$31*'10 - 2011'!AV88</f>
        <v>#DIV/0!</v>
      </c>
      <c r="U138" s="35" t="e">
        <f>+$C$31*'10 - 2011'!AW88</f>
        <v>#DIV/0!</v>
      </c>
      <c r="V138" s="35" t="e">
        <f>+$C$31*'10 - 2011'!AX88</f>
        <v>#DIV/0!</v>
      </c>
      <c r="W138" s="35" t="e">
        <f>+$C$31*'10 - 2011'!AY88</f>
        <v>#DIV/0!</v>
      </c>
      <c r="X138" s="35" t="e">
        <f>+$C$31*'10 - 2011'!AZ88</f>
        <v>#DIV/0!</v>
      </c>
      <c r="Y138" s="35" t="e">
        <f>+$C$31*'10 - 2011'!BA88</f>
        <v>#DIV/0!</v>
      </c>
      <c r="Z138" s="35" t="e">
        <f>+$C$31*'10 - 2011'!BB88</f>
        <v>#DIV/0!</v>
      </c>
      <c r="AA138" s="35" t="e">
        <f>+$C$31*'10 - 2011'!BC88</f>
        <v>#DIV/0!</v>
      </c>
      <c r="AB138" s="35" t="e">
        <f>+$C$31*'10 - 2011'!BD88</f>
        <v>#DIV/0!</v>
      </c>
      <c r="AC138" s="35" t="e">
        <f>+$C$31*'10 - 2011'!BE88</f>
        <v>#DIV/0!</v>
      </c>
      <c r="AD138" s="35" t="e">
        <f>+$C$31*'10 - 2011'!BF88</f>
        <v>#DIV/0!</v>
      </c>
      <c r="AE138" s="35" t="e">
        <f>+$C$31*'10 - 2011'!BG88</f>
        <v>#DIV/0!</v>
      </c>
      <c r="AF138" s="35" t="e">
        <f>+$C$31*'10 - 2011'!BH88</f>
        <v>#DIV/0!</v>
      </c>
      <c r="AG138" s="35" t="e">
        <f>+$C$31*'10 - 2011'!BI88</f>
        <v>#DIV/0!</v>
      </c>
      <c r="AH138" s="35" t="e">
        <f>+$C$31*'10 - 2011'!BJ88</f>
        <v>#DIV/0!</v>
      </c>
      <c r="AI138" s="2"/>
    </row>
    <row r="139" spans="1:35">
      <c r="A139" s="44">
        <v>132</v>
      </c>
      <c r="B139" s="35">
        <f>+'10 - 2011'!B89</f>
        <v>0</v>
      </c>
      <c r="C139" s="35" t="e">
        <f>+'10 - 2011'!AE89/'10 - 2011'!BK89</f>
        <v>#DIV/0!</v>
      </c>
      <c r="D139" s="35" t="e">
        <f>+$C$31*'10 - 2011'!AF89</f>
        <v>#DIV/0!</v>
      </c>
      <c r="E139" s="35" t="e">
        <f>+$C$31*'10 - 2011'!AG89</f>
        <v>#DIV/0!</v>
      </c>
      <c r="F139" s="35" t="e">
        <f>+$C$31*'10 - 2011'!AH89</f>
        <v>#DIV/0!</v>
      </c>
      <c r="G139" s="35" t="e">
        <f>+$C$31*'10 - 2011'!AI89</f>
        <v>#DIV/0!</v>
      </c>
      <c r="H139" s="35" t="e">
        <f>+$C$31*'10 - 2011'!AJ89</f>
        <v>#DIV/0!</v>
      </c>
      <c r="I139" s="35" t="e">
        <f>+$C$31*'10 - 2011'!AK89</f>
        <v>#DIV/0!</v>
      </c>
      <c r="J139" s="35" t="e">
        <f>+$C$31*'10 - 2011'!AL89</f>
        <v>#DIV/0!</v>
      </c>
      <c r="K139" s="35" t="e">
        <f>+$C$31*'10 - 2011'!AM89</f>
        <v>#DIV/0!</v>
      </c>
      <c r="L139" s="35" t="e">
        <f>+$C$31*'10 - 2011'!AN89</f>
        <v>#DIV/0!</v>
      </c>
      <c r="M139" s="35" t="e">
        <f>+$C$31*'10 - 2011'!AO89</f>
        <v>#DIV/0!</v>
      </c>
      <c r="N139" s="35" t="e">
        <f>+$C$31*'10 - 2011'!AP89</f>
        <v>#DIV/0!</v>
      </c>
      <c r="O139" s="35" t="e">
        <f>+$C$31*'10 - 2011'!AQ89</f>
        <v>#DIV/0!</v>
      </c>
      <c r="P139" s="35" t="e">
        <f>+$C$31*'10 - 2011'!AR89</f>
        <v>#DIV/0!</v>
      </c>
      <c r="Q139" s="35" t="e">
        <f>+$C$31*'10 - 2011'!AS89</f>
        <v>#DIV/0!</v>
      </c>
      <c r="R139" s="35" t="e">
        <f>+$C$31*'10 - 2011'!AT89</f>
        <v>#DIV/0!</v>
      </c>
      <c r="S139" s="35" t="e">
        <f>+$C$31*'10 - 2011'!AU89</f>
        <v>#DIV/0!</v>
      </c>
      <c r="T139" s="35" t="e">
        <f>+$C$31*'10 - 2011'!AV89</f>
        <v>#DIV/0!</v>
      </c>
      <c r="U139" s="35" t="e">
        <f>+$C$31*'10 - 2011'!AW89</f>
        <v>#DIV/0!</v>
      </c>
      <c r="V139" s="35" t="e">
        <f>+$C$31*'10 - 2011'!AX89</f>
        <v>#DIV/0!</v>
      </c>
      <c r="W139" s="35" t="e">
        <f>+$C$31*'10 - 2011'!AY89</f>
        <v>#DIV/0!</v>
      </c>
      <c r="X139" s="35" t="e">
        <f>+$C$31*'10 - 2011'!AZ89</f>
        <v>#DIV/0!</v>
      </c>
      <c r="Y139" s="35" t="e">
        <f>+$C$31*'10 - 2011'!BA89</f>
        <v>#DIV/0!</v>
      </c>
      <c r="Z139" s="35" t="e">
        <f>+$C$31*'10 - 2011'!BB89</f>
        <v>#DIV/0!</v>
      </c>
      <c r="AA139" s="35" t="e">
        <f>+$C$31*'10 - 2011'!BC89</f>
        <v>#DIV/0!</v>
      </c>
      <c r="AB139" s="35" t="e">
        <f>+$C$31*'10 - 2011'!BD89</f>
        <v>#DIV/0!</v>
      </c>
      <c r="AC139" s="35" t="e">
        <f>+$C$31*'10 - 2011'!BE89</f>
        <v>#DIV/0!</v>
      </c>
      <c r="AD139" s="35" t="e">
        <f>+$C$31*'10 - 2011'!BF89</f>
        <v>#DIV/0!</v>
      </c>
      <c r="AE139" s="35" t="e">
        <f>+$C$31*'10 - 2011'!BG89</f>
        <v>#DIV/0!</v>
      </c>
      <c r="AF139" s="35" t="e">
        <f>+$C$31*'10 - 2011'!BH89</f>
        <v>#DIV/0!</v>
      </c>
      <c r="AG139" s="35" t="e">
        <f>+$C$31*'10 - 2011'!BI89</f>
        <v>#DIV/0!</v>
      </c>
      <c r="AH139" s="35" t="e">
        <f>+$C$31*'10 - 2011'!BJ89</f>
        <v>#DIV/0!</v>
      </c>
      <c r="AI139" s="2"/>
    </row>
    <row r="140" spans="1:35">
      <c r="A140" s="44">
        <v>133</v>
      </c>
      <c r="B140" s="35">
        <f>+'10 - 2011'!B90</f>
        <v>0</v>
      </c>
      <c r="C140" s="35" t="e">
        <f>+'10 - 2011'!AE90/'10 - 2011'!BK90</f>
        <v>#DIV/0!</v>
      </c>
      <c r="D140" s="35" t="e">
        <f>+$C$31*'10 - 2011'!AF90</f>
        <v>#DIV/0!</v>
      </c>
      <c r="E140" s="35" t="e">
        <f>+$C$31*'10 - 2011'!AG90</f>
        <v>#DIV/0!</v>
      </c>
      <c r="F140" s="35" t="e">
        <f>+$C$31*'10 - 2011'!AH90</f>
        <v>#DIV/0!</v>
      </c>
      <c r="G140" s="35" t="e">
        <f>+$C$31*'10 - 2011'!AI90</f>
        <v>#DIV/0!</v>
      </c>
      <c r="H140" s="35" t="e">
        <f>+$C$31*'10 - 2011'!AJ90</f>
        <v>#DIV/0!</v>
      </c>
      <c r="I140" s="35" t="e">
        <f>+$C$31*'10 - 2011'!AK90</f>
        <v>#DIV/0!</v>
      </c>
      <c r="J140" s="35" t="e">
        <f>+$C$31*'10 - 2011'!AL90</f>
        <v>#DIV/0!</v>
      </c>
      <c r="K140" s="35" t="e">
        <f>+$C$31*'10 - 2011'!AM90</f>
        <v>#DIV/0!</v>
      </c>
      <c r="L140" s="35" t="e">
        <f>+$C$31*'10 - 2011'!AN90</f>
        <v>#DIV/0!</v>
      </c>
      <c r="M140" s="35" t="e">
        <f>+$C$31*'10 - 2011'!AO90</f>
        <v>#DIV/0!</v>
      </c>
      <c r="N140" s="35" t="e">
        <f>+$C$31*'10 - 2011'!AP90</f>
        <v>#DIV/0!</v>
      </c>
      <c r="O140" s="35" t="e">
        <f>+$C$31*'10 - 2011'!AQ90</f>
        <v>#DIV/0!</v>
      </c>
      <c r="P140" s="35" t="e">
        <f>+$C$31*'10 - 2011'!AR90</f>
        <v>#DIV/0!</v>
      </c>
      <c r="Q140" s="35" t="e">
        <f>+$C$31*'10 - 2011'!AS90</f>
        <v>#DIV/0!</v>
      </c>
      <c r="R140" s="35" t="e">
        <f>+$C$31*'10 - 2011'!AT90</f>
        <v>#DIV/0!</v>
      </c>
      <c r="S140" s="35" t="e">
        <f>+$C$31*'10 - 2011'!AU90</f>
        <v>#DIV/0!</v>
      </c>
      <c r="T140" s="35" t="e">
        <f>+$C$31*'10 - 2011'!AV90</f>
        <v>#DIV/0!</v>
      </c>
      <c r="U140" s="35" t="e">
        <f>+$C$31*'10 - 2011'!AW90</f>
        <v>#DIV/0!</v>
      </c>
      <c r="V140" s="35" t="e">
        <f>+$C$31*'10 - 2011'!AX90</f>
        <v>#DIV/0!</v>
      </c>
      <c r="W140" s="35" t="e">
        <f>+$C$31*'10 - 2011'!AY90</f>
        <v>#DIV/0!</v>
      </c>
      <c r="X140" s="35" t="e">
        <f>+$C$31*'10 - 2011'!AZ90</f>
        <v>#DIV/0!</v>
      </c>
      <c r="Y140" s="35" t="e">
        <f>+$C$31*'10 - 2011'!BA90</f>
        <v>#DIV/0!</v>
      </c>
      <c r="Z140" s="35" t="e">
        <f>+$C$31*'10 - 2011'!BB90</f>
        <v>#DIV/0!</v>
      </c>
      <c r="AA140" s="35" t="e">
        <f>+$C$31*'10 - 2011'!BC90</f>
        <v>#DIV/0!</v>
      </c>
      <c r="AB140" s="35" t="e">
        <f>+$C$31*'10 - 2011'!BD90</f>
        <v>#DIV/0!</v>
      </c>
      <c r="AC140" s="35" t="e">
        <f>+$C$31*'10 - 2011'!BE90</f>
        <v>#DIV/0!</v>
      </c>
      <c r="AD140" s="35" t="e">
        <f>+$C$31*'10 - 2011'!BF90</f>
        <v>#DIV/0!</v>
      </c>
      <c r="AE140" s="35" t="e">
        <f>+$C$31*'10 - 2011'!BG90</f>
        <v>#DIV/0!</v>
      </c>
      <c r="AF140" s="35" t="e">
        <f>+$C$31*'10 - 2011'!BH90</f>
        <v>#DIV/0!</v>
      </c>
      <c r="AG140" s="35" t="e">
        <f>+$C$31*'10 - 2011'!BI90</f>
        <v>#DIV/0!</v>
      </c>
      <c r="AH140" s="35" t="e">
        <f>+$C$31*'10 - 2011'!BJ90</f>
        <v>#DIV/0!</v>
      </c>
      <c r="AI140" s="2"/>
    </row>
    <row r="141" spans="1:35">
      <c r="A141" s="44">
        <v>134</v>
      </c>
      <c r="B141" s="35">
        <f>+'10 - 2011'!B91</f>
        <v>0</v>
      </c>
      <c r="C141" s="35" t="e">
        <f>+'10 - 2011'!AE91/'10 - 2011'!BK91</f>
        <v>#DIV/0!</v>
      </c>
      <c r="D141" s="35" t="e">
        <f>+$C$31*'10 - 2011'!AF91</f>
        <v>#DIV/0!</v>
      </c>
      <c r="E141" s="35" t="e">
        <f>+$C$31*'10 - 2011'!AG91</f>
        <v>#DIV/0!</v>
      </c>
      <c r="F141" s="35" t="e">
        <f>+$C$31*'10 - 2011'!AH91</f>
        <v>#DIV/0!</v>
      </c>
      <c r="G141" s="35" t="e">
        <f>+$C$31*'10 - 2011'!AI91</f>
        <v>#DIV/0!</v>
      </c>
      <c r="H141" s="35" t="e">
        <f>+$C$31*'10 - 2011'!AJ91</f>
        <v>#DIV/0!</v>
      </c>
      <c r="I141" s="35" t="e">
        <f>+$C$31*'10 - 2011'!AK91</f>
        <v>#DIV/0!</v>
      </c>
      <c r="J141" s="35" t="e">
        <f>+$C$31*'10 - 2011'!AL91</f>
        <v>#DIV/0!</v>
      </c>
      <c r="K141" s="35" t="e">
        <f>+$C$31*'10 - 2011'!AM91</f>
        <v>#DIV/0!</v>
      </c>
      <c r="L141" s="35" t="e">
        <f>+$C$31*'10 - 2011'!AN91</f>
        <v>#DIV/0!</v>
      </c>
      <c r="M141" s="35" t="e">
        <f>+$C$31*'10 - 2011'!AO91</f>
        <v>#DIV/0!</v>
      </c>
      <c r="N141" s="35" t="e">
        <f>+$C$31*'10 - 2011'!AP91</f>
        <v>#DIV/0!</v>
      </c>
      <c r="O141" s="35" t="e">
        <f>+$C$31*'10 - 2011'!AQ91</f>
        <v>#DIV/0!</v>
      </c>
      <c r="P141" s="35" t="e">
        <f>+$C$31*'10 - 2011'!AR91</f>
        <v>#DIV/0!</v>
      </c>
      <c r="Q141" s="35" t="e">
        <f>+$C$31*'10 - 2011'!AS91</f>
        <v>#DIV/0!</v>
      </c>
      <c r="R141" s="35" t="e">
        <f>+$C$31*'10 - 2011'!AT91</f>
        <v>#DIV/0!</v>
      </c>
      <c r="S141" s="35" t="e">
        <f>+$C$31*'10 - 2011'!AU91</f>
        <v>#DIV/0!</v>
      </c>
      <c r="T141" s="35" t="e">
        <f>+$C$31*'10 - 2011'!AV91</f>
        <v>#DIV/0!</v>
      </c>
      <c r="U141" s="35" t="e">
        <f>+$C$31*'10 - 2011'!AW91</f>
        <v>#DIV/0!</v>
      </c>
      <c r="V141" s="35" t="e">
        <f>+$C$31*'10 - 2011'!AX91</f>
        <v>#DIV/0!</v>
      </c>
      <c r="W141" s="35" t="e">
        <f>+$C$31*'10 - 2011'!AY91</f>
        <v>#DIV/0!</v>
      </c>
      <c r="X141" s="35" t="e">
        <f>+$C$31*'10 - 2011'!AZ91</f>
        <v>#DIV/0!</v>
      </c>
      <c r="Y141" s="35" t="e">
        <f>+$C$31*'10 - 2011'!BA91</f>
        <v>#DIV/0!</v>
      </c>
      <c r="Z141" s="35" t="e">
        <f>+$C$31*'10 - 2011'!BB91</f>
        <v>#DIV/0!</v>
      </c>
      <c r="AA141" s="35" t="e">
        <f>+$C$31*'10 - 2011'!BC91</f>
        <v>#DIV/0!</v>
      </c>
      <c r="AB141" s="35" t="e">
        <f>+$C$31*'10 - 2011'!BD91</f>
        <v>#DIV/0!</v>
      </c>
      <c r="AC141" s="35" t="e">
        <f>+$C$31*'10 - 2011'!BE91</f>
        <v>#DIV/0!</v>
      </c>
      <c r="AD141" s="35" t="e">
        <f>+$C$31*'10 - 2011'!BF91</f>
        <v>#DIV/0!</v>
      </c>
      <c r="AE141" s="35" t="e">
        <f>+$C$31*'10 - 2011'!BG91</f>
        <v>#DIV/0!</v>
      </c>
      <c r="AF141" s="35" t="e">
        <f>+$C$31*'10 - 2011'!BH91</f>
        <v>#DIV/0!</v>
      </c>
      <c r="AG141" s="35" t="e">
        <f>+$C$31*'10 - 2011'!BI91</f>
        <v>#DIV/0!</v>
      </c>
      <c r="AH141" s="35" t="e">
        <f>+$C$31*'10 - 2011'!BJ91</f>
        <v>#DIV/0!</v>
      </c>
      <c r="AI141" s="2"/>
    </row>
    <row r="142" spans="1:35">
      <c r="A142" s="44">
        <v>135</v>
      </c>
      <c r="B142" s="35">
        <f>+'10 - 2011'!B92</f>
        <v>0</v>
      </c>
      <c r="C142" s="35" t="e">
        <f>+'10 - 2011'!AE92/'10 - 2011'!BK92</f>
        <v>#DIV/0!</v>
      </c>
      <c r="D142" s="35" t="e">
        <f>+$C$31*'10 - 2011'!AF92</f>
        <v>#DIV/0!</v>
      </c>
      <c r="E142" s="35" t="e">
        <f>+$C$31*'10 - 2011'!AG92</f>
        <v>#DIV/0!</v>
      </c>
      <c r="F142" s="35" t="e">
        <f>+$C$31*'10 - 2011'!AH92</f>
        <v>#DIV/0!</v>
      </c>
      <c r="G142" s="35" t="e">
        <f>+$C$31*'10 - 2011'!AI92</f>
        <v>#DIV/0!</v>
      </c>
      <c r="H142" s="35" t="e">
        <f>+$C$31*'10 - 2011'!AJ92</f>
        <v>#DIV/0!</v>
      </c>
      <c r="I142" s="35" t="e">
        <f>+$C$31*'10 - 2011'!AK92</f>
        <v>#DIV/0!</v>
      </c>
      <c r="J142" s="35" t="e">
        <f>+$C$31*'10 - 2011'!AL92</f>
        <v>#DIV/0!</v>
      </c>
      <c r="K142" s="35" t="e">
        <f>+$C$31*'10 - 2011'!AM92</f>
        <v>#DIV/0!</v>
      </c>
      <c r="L142" s="35" t="e">
        <f>+$C$31*'10 - 2011'!AN92</f>
        <v>#DIV/0!</v>
      </c>
      <c r="M142" s="35" t="e">
        <f>+$C$31*'10 - 2011'!AO92</f>
        <v>#DIV/0!</v>
      </c>
      <c r="N142" s="35" t="e">
        <f>+$C$31*'10 - 2011'!AP92</f>
        <v>#DIV/0!</v>
      </c>
      <c r="O142" s="35" t="e">
        <f>+$C$31*'10 - 2011'!AQ92</f>
        <v>#DIV/0!</v>
      </c>
      <c r="P142" s="35" t="e">
        <f>+$C$31*'10 - 2011'!AR92</f>
        <v>#DIV/0!</v>
      </c>
      <c r="Q142" s="35" t="e">
        <f>+$C$31*'10 - 2011'!AS92</f>
        <v>#DIV/0!</v>
      </c>
      <c r="R142" s="35" t="e">
        <f>+$C$31*'10 - 2011'!AT92</f>
        <v>#DIV/0!</v>
      </c>
      <c r="S142" s="35" t="e">
        <f>+$C$31*'10 - 2011'!AU92</f>
        <v>#DIV/0!</v>
      </c>
      <c r="T142" s="35" t="e">
        <f>+$C$31*'10 - 2011'!AV92</f>
        <v>#DIV/0!</v>
      </c>
      <c r="U142" s="35" t="e">
        <f>+$C$31*'10 - 2011'!AW92</f>
        <v>#DIV/0!</v>
      </c>
      <c r="V142" s="35" t="e">
        <f>+$C$31*'10 - 2011'!AX92</f>
        <v>#DIV/0!</v>
      </c>
      <c r="W142" s="35" t="e">
        <f>+$C$31*'10 - 2011'!AY92</f>
        <v>#DIV/0!</v>
      </c>
      <c r="X142" s="35" t="e">
        <f>+$C$31*'10 - 2011'!AZ92</f>
        <v>#DIV/0!</v>
      </c>
      <c r="Y142" s="35" t="e">
        <f>+$C$31*'10 - 2011'!BA92</f>
        <v>#DIV/0!</v>
      </c>
      <c r="Z142" s="35" t="e">
        <f>+$C$31*'10 - 2011'!BB92</f>
        <v>#DIV/0!</v>
      </c>
      <c r="AA142" s="35" t="e">
        <f>+$C$31*'10 - 2011'!BC92</f>
        <v>#DIV/0!</v>
      </c>
      <c r="AB142" s="35" t="e">
        <f>+$C$31*'10 - 2011'!BD92</f>
        <v>#DIV/0!</v>
      </c>
      <c r="AC142" s="35" t="e">
        <f>+$C$31*'10 - 2011'!BE92</f>
        <v>#DIV/0!</v>
      </c>
      <c r="AD142" s="35" t="e">
        <f>+$C$31*'10 - 2011'!BF92</f>
        <v>#DIV/0!</v>
      </c>
      <c r="AE142" s="35" t="e">
        <f>+$C$31*'10 - 2011'!BG92</f>
        <v>#DIV/0!</v>
      </c>
      <c r="AF142" s="35" t="e">
        <f>+$C$31*'10 - 2011'!BH92</f>
        <v>#DIV/0!</v>
      </c>
      <c r="AG142" s="35" t="e">
        <f>+$C$31*'10 - 2011'!BI92</f>
        <v>#DIV/0!</v>
      </c>
      <c r="AH142" s="35" t="e">
        <f>+$C$31*'10 - 2011'!BJ92</f>
        <v>#DIV/0!</v>
      </c>
      <c r="AI142" s="2"/>
    </row>
    <row r="143" spans="1:35">
      <c r="A143" s="44">
        <v>136</v>
      </c>
      <c r="B143" s="35">
        <f>+'10 - 2011'!B93</f>
        <v>0</v>
      </c>
      <c r="C143" s="35" t="e">
        <f>+'10 - 2011'!AE93/'10 - 2011'!BK93</f>
        <v>#DIV/0!</v>
      </c>
      <c r="D143" s="35" t="e">
        <f>+$C$31*'10 - 2011'!AF93</f>
        <v>#DIV/0!</v>
      </c>
      <c r="E143" s="35" t="e">
        <f>+$C$31*'10 - 2011'!AG93</f>
        <v>#DIV/0!</v>
      </c>
      <c r="F143" s="35" t="e">
        <f>+$C$31*'10 - 2011'!AH93</f>
        <v>#DIV/0!</v>
      </c>
      <c r="G143" s="35" t="e">
        <f>+$C$31*'10 - 2011'!AI93</f>
        <v>#DIV/0!</v>
      </c>
      <c r="H143" s="35" t="e">
        <f>+$C$31*'10 - 2011'!AJ93</f>
        <v>#DIV/0!</v>
      </c>
      <c r="I143" s="35" t="e">
        <f>+$C$31*'10 - 2011'!AK93</f>
        <v>#DIV/0!</v>
      </c>
      <c r="J143" s="35" t="e">
        <f>+$C$31*'10 - 2011'!AL93</f>
        <v>#DIV/0!</v>
      </c>
      <c r="K143" s="35" t="e">
        <f>+$C$31*'10 - 2011'!AM93</f>
        <v>#DIV/0!</v>
      </c>
      <c r="L143" s="35" t="e">
        <f>+$C$31*'10 - 2011'!AN93</f>
        <v>#DIV/0!</v>
      </c>
      <c r="M143" s="35" t="e">
        <f>+$C$31*'10 - 2011'!AO93</f>
        <v>#DIV/0!</v>
      </c>
      <c r="N143" s="35" t="e">
        <f>+$C$31*'10 - 2011'!AP93</f>
        <v>#DIV/0!</v>
      </c>
      <c r="O143" s="35" t="e">
        <f>+$C$31*'10 - 2011'!AQ93</f>
        <v>#DIV/0!</v>
      </c>
      <c r="P143" s="35" t="e">
        <f>+$C$31*'10 - 2011'!AR93</f>
        <v>#DIV/0!</v>
      </c>
      <c r="Q143" s="35" t="e">
        <f>+$C$31*'10 - 2011'!AS93</f>
        <v>#DIV/0!</v>
      </c>
      <c r="R143" s="35" t="e">
        <f>+$C$31*'10 - 2011'!AT93</f>
        <v>#DIV/0!</v>
      </c>
      <c r="S143" s="35" t="e">
        <f>+$C$31*'10 - 2011'!AU93</f>
        <v>#DIV/0!</v>
      </c>
      <c r="T143" s="35" t="e">
        <f>+$C$31*'10 - 2011'!AV93</f>
        <v>#DIV/0!</v>
      </c>
      <c r="U143" s="35" t="e">
        <f>+$C$31*'10 - 2011'!AW93</f>
        <v>#DIV/0!</v>
      </c>
      <c r="V143" s="35" t="e">
        <f>+$C$31*'10 - 2011'!AX93</f>
        <v>#DIV/0!</v>
      </c>
      <c r="W143" s="35" t="e">
        <f>+$C$31*'10 - 2011'!AY93</f>
        <v>#DIV/0!</v>
      </c>
      <c r="X143" s="35" t="e">
        <f>+$C$31*'10 - 2011'!AZ93</f>
        <v>#DIV/0!</v>
      </c>
      <c r="Y143" s="35" t="e">
        <f>+$C$31*'10 - 2011'!BA93</f>
        <v>#DIV/0!</v>
      </c>
      <c r="Z143" s="35" t="e">
        <f>+$C$31*'10 - 2011'!BB93</f>
        <v>#DIV/0!</v>
      </c>
      <c r="AA143" s="35" t="e">
        <f>+$C$31*'10 - 2011'!BC93</f>
        <v>#DIV/0!</v>
      </c>
      <c r="AB143" s="35" t="e">
        <f>+$C$31*'10 - 2011'!BD93</f>
        <v>#DIV/0!</v>
      </c>
      <c r="AC143" s="35" t="e">
        <f>+$C$31*'10 - 2011'!BE93</f>
        <v>#DIV/0!</v>
      </c>
      <c r="AD143" s="35" t="e">
        <f>+$C$31*'10 - 2011'!BF93</f>
        <v>#DIV/0!</v>
      </c>
      <c r="AE143" s="35" t="e">
        <f>+$C$31*'10 - 2011'!BG93</f>
        <v>#DIV/0!</v>
      </c>
      <c r="AF143" s="35" t="e">
        <f>+$C$31*'10 - 2011'!BH93</f>
        <v>#DIV/0!</v>
      </c>
      <c r="AG143" s="35" t="e">
        <f>+$C$31*'10 - 2011'!BI93</f>
        <v>#DIV/0!</v>
      </c>
      <c r="AH143" s="35" t="e">
        <f>+$C$31*'10 - 2011'!BJ93</f>
        <v>#DIV/0!</v>
      </c>
      <c r="AI143" s="2"/>
    </row>
    <row r="144" spans="1:35">
      <c r="A144" s="44">
        <v>137</v>
      </c>
      <c r="B144" s="35">
        <f>+'10 - 2011'!B94</f>
        <v>0</v>
      </c>
      <c r="C144" s="35" t="e">
        <f>+'10 - 2011'!AE94/'10 - 2011'!BK94</f>
        <v>#DIV/0!</v>
      </c>
      <c r="D144" s="35" t="e">
        <f>+$C$31*'10 - 2011'!AF94</f>
        <v>#DIV/0!</v>
      </c>
      <c r="E144" s="35" t="e">
        <f>+$C$31*'10 - 2011'!AG94</f>
        <v>#DIV/0!</v>
      </c>
      <c r="F144" s="35" t="e">
        <f>+$C$31*'10 - 2011'!AH94</f>
        <v>#DIV/0!</v>
      </c>
      <c r="G144" s="35" t="e">
        <f>+$C$31*'10 - 2011'!AI94</f>
        <v>#DIV/0!</v>
      </c>
      <c r="H144" s="35" t="e">
        <f>+$C$31*'10 - 2011'!AJ94</f>
        <v>#DIV/0!</v>
      </c>
      <c r="I144" s="35" t="e">
        <f>+$C$31*'10 - 2011'!AK94</f>
        <v>#DIV/0!</v>
      </c>
      <c r="J144" s="35" t="e">
        <f>+$C$31*'10 - 2011'!AL94</f>
        <v>#DIV/0!</v>
      </c>
      <c r="K144" s="35" t="e">
        <f>+$C$31*'10 - 2011'!AM94</f>
        <v>#DIV/0!</v>
      </c>
      <c r="L144" s="35" t="e">
        <f>+$C$31*'10 - 2011'!AN94</f>
        <v>#DIV/0!</v>
      </c>
      <c r="M144" s="35" t="e">
        <f>+$C$31*'10 - 2011'!AO94</f>
        <v>#DIV/0!</v>
      </c>
      <c r="N144" s="35" t="e">
        <f>+$C$31*'10 - 2011'!AP94</f>
        <v>#DIV/0!</v>
      </c>
      <c r="O144" s="35" t="e">
        <f>+$C$31*'10 - 2011'!AQ94</f>
        <v>#DIV/0!</v>
      </c>
      <c r="P144" s="35" t="e">
        <f>+$C$31*'10 - 2011'!AR94</f>
        <v>#DIV/0!</v>
      </c>
      <c r="Q144" s="35" t="e">
        <f>+$C$31*'10 - 2011'!AS94</f>
        <v>#DIV/0!</v>
      </c>
      <c r="R144" s="35" t="e">
        <f>+$C$31*'10 - 2011'!AT94</f>
        <v>#DIV/0!</v>
      </c>
      <c r="S144" s="35" t="e">
        <f>+$C$31*'10 - 2011'!AU94</f>
        <v>#DIV/0!</v>
      </c>
      <c r="T144" s="35" t="e">
        <f>+$C$31*'10 - 2011'!AV94</f>
        <v>#DIV/0!</v>
      </c>
      <c r="U144" s="35" t="e">
        <f>+$C$31*'10 - 2011'!AW94</f>
        <v>#DIV/0!</v>
      </c>
      <c r="V144" s="35" t="e">
        <f>+$C$31*'10 - 2011'!AX94</f>
        <v>#DIV/0!</v>
      </c>
      <c r="W144" s="35" t="e">
        <f>+$C$31*'10 - 2011'!AY94</f>
        <v>#DIV/0!</v>
      </c>
      <c r="X144" s="35" t="e">
        <f>+$C$31*'10 - 2011'!AZ94</f>
        <v>#DIV/0!</v>
      </c>
      <c r="Y144" s="35" t="e">
        <f>+$C$31*'10 - 2011'!BA94</f>
        <v>#DIV/0!</v>
      </c>
      <c r="Z144" s="35" t="e">
        <f>+$C$31*'10 - 2011'!BB94</f>
        <v>#DIV/0!</v>
      </c>
      <c r="AA144" s="35" t="e">
        <f>+$C$31*'10 - 2011'!BC94</f>
        <v>#DIV/0!</v>
      </c>
      <c r="AB144" s="35" t="e">
        <f>+$C$31*'10 - 2011'!BD94</f>
        <v>#DIV/0!</v>
      </c>
      <c r="AC144" s="35" t="e">
        <f>+$C$31*'10 - 2011'!BE94</f>
        <v>#DIV/0!</v>
      </c>
      <c r="AD144" s="35" t="e">
        <f>+$C$31*'10 - 2011'!BF94</f>
        <v>#DIV/0!</v>
      </c>
      <c r="AE144" s="35" t="e">
        <f>+$C$31*'10 - 2011'!BG94</f>
        <v>#DIV/0!</v>
      </c>
      <c r="AF144" s="35" t="e">
        <f>+$C$31*'10 - 2011'!BH94</f>
        <v>#DIV/0!</v>
      </c>
      <c r="AG144" s="35" t="e">
        <f>+$C$31*'10 - 2011'!BI94</f>
        <v>#DIV/0!</v>
      </c>
      <c r="AH144" s="35" t="e">
        <f>+$C$31*'10 - 2011'!BJ94</f>
        <v>#DIV/0!</v>
      </c>
      <c r="AI144" s="2"/>
    </row>
    <row r="145" spans="1:35">
      <c r="A145" s="44">
        <v>138</v>
      </c>
      <c r="B145" s="35">
        <f>+'10 - 2011'!B95</f>
        <v>0</v>
      </c>
      <c r="C145" s="35" t="e">
        <f>+'10 - 2011'!AE95/'10 - 2011'!BK95</f>
        <v>#DIV/0!</v>
      </c>
      <c r="D145" s="35" t="e">
        <f>+$C$31*'10 - 2011'!AF95</f>
        <v>#DIV/0!</v>
      </c>
      <c r="E145" s="35" t="e">
        <f>+$C$31*'10 - 2011'!AG95</f>
        <v>#DIV/0!</v>
      </c>
      <c r="F145" s="35" t="e">
        <f>+$C$31*'10 - 2011'!AH95</f>
        <v>#DIV/0!</v>
      </c>
      <c r="G145" s="35" t="e">
        <f>+$C$31*'10 - 2011'!AI95</f>
        <v>#DIV/0!</v>
      </c>
      <c r="H145" s="35" t="e">
        <f>+$C$31*'10 - 2011'!AJ95</f>
        <v>#DIV/0!</v>
      </c>
      <c r="I145" s="35" t="e">
        <f>+$C$31*'10 - 2011'!AK95</f>
        <v>#DIV/0!</v>
      </c>
      <c r="J145" s="35" t="e">
        <f>+$C$31*'10 - 2011'!AL95</f>
        <v>#DIV/0!</v>
      </c>
      <c r="K145" s="35" t="e">
        <f>+$C$31*'10 - 2011'!AM95</f>
        <v>#DIV/0!</v>
      </c>
      <c r="L145" s="35" t="e">
        <f>+$C$31*'10 - 2011'!AN95</f>
        <v>#DIV/0!</v>
      </c>
      <c r="M145" s="35" t="e">
        <f>+$C$31*'10 - 2011'!AO95</f>
        <v>#DIV/0!</v>
      </c>
      <c r="N145" s="35" t="e">
        <f>+$C$31*'10 - 2011'!AP95</f>
        <v>#DIV/0!</v>
      </c>
      <c r="O145" s="35" t="e">
        <f>+$C$31*'10 - 2011'!AQ95</f>
        <v>#DIV/0!</v>
      </c>
      <c r="P145" s="35" t="e">
        <f>+$C$31*'10 - 2011'!AR95</f>
        <v>#DIV/0!</v>
      </c>
      <c r="Q145" s="35" t="e">
        <f>+$C$31*'10 - 2011'!AS95</f>
        <v>#DIV/0!</v>
      </c>
      <c r="R145" s="35" t="e">
        <f>+$C$31*'10 - 2011'!AT95</f>
        <v>#DIV/0!</v>
      </c>
      <c r="S145" s="35" t="e">
        <f>+$C$31*'10 - 2011'!AU95</f>
        <v>#DIV/0!</v>
      </c>
      <c r="T145" s="35" t="e">
        <f>+$C$31*'10 - 2011'!AV95</f>
        <v>#DIV/0!</v>
      </c>
      <c r="U145" s="35" t="e">
        <f>+$C$31*'10 - 2011'!AW95</f>
        <v>#DIV/0!</v>
      </c>
      <c r="V145" s="35" t="e">
        <f>+$C$31*'10 - 2011'!AX95</f>
        <v>#DIV/0!</v>
      </c>
      <c r="W145" s="35" t="e">
        <f>+$C$31*'10 - 2011'!AY95</f>
        <v>#DIV/0!</v>
      </c>
      <c r="X145" s="35" t="e">
        <f>+$C$31*'10 - 2011'!AZ95</f>
        <v>#DIV/0!</v>
      </c>
      <c r="Y145" s="35" t="e">
        <f>+$C$31*'10 - 2011'!BA95</f>
        <v>#DIV/0!</v>
      </c>
      <c r="Z145" s="35" t="e">
        <f>+$C$31*'10 - 2011'!BB95</f>
        <v>#DIV/0!</v>
      </c>
      <c r="AA145" s="35" t="e">
        <f>+$C$31*'10 - 2011'!BC95</f>
        <v>#DIV/0!</v>
      </c>
      <c r="AB145" s="35" t="e">
        <f>+$C$31*'10 - 2011'!BD95</f>
        <v>#DIV/0!</v>
      </c>
      <c r="AC145" s="35" t="e">
        <f>+$C$31*'10 - 2011'!BE95</f>
        <v>#DIV/0!</v>
      </c>
      <c r="AD145" s="35" t="e">
        <f>+$C$31*'10 - 2011'!BF95</f>
        <v>#DIV/0!</v>
      </c>
      <c r="AE145" s="35" t="e">
        <f>+$C$31*'10 - 2011'!BG95</f>
        <v>#DIV/0!</v>
      </c>
      <c r="AF145" s="35" t="e">
        <f>+$C$31*'10 - 2011'!BH95</f>
        <v>#DIV/0!</v>
      </c>
      <c r="AG145" s="35" t="e">
        <f>+$C$31*'10 - 2011'!BI95</f>
        <v>#DIV/0!</v>
      </c>
      <c r="AH145" s="35" t="e">
        <f>+$C$31*'10 - 2011'!BJ95</f>
        <v>#DIV/0!</v>
      </c>
      <c r="AI145" s="2"/>
    </row>
    <row r="146" spans="1:35">
      <c r="A146" s="44">
        <v>139</v>
      </c>
      <c r="B146" s="35">
        <f>+'10 - 2011'!B96</f>
        <v>0</v>
      </c>
      <c r="C146" s="35" t="e">
        <f>+'10 - 2011'!AE96/'10 - 2011'!BK96</f>
        <v>#DIV/0!</v>
      </c>
      <c r="D146" s="35" t="e">
        <f>+$C$31*'10 - 2011'!AF96</f>
        <v>#DIV/0!</v>
      </c>
      <c r="E146" s="35" t="e">
        <f>+$C$31*'10 - 2011'!AG96</f>
        <v>#DIV/0!</v>
      </c>
      <c r="F146" s="35" t="e">
        <f>+$C$31*'10 - 2011'!AH96</f>
        <v>#DIV/0!</v>
      </c>
      <c r="G146" s="35" t="e">
        <f>+$C$31*'10 - 2011'!AI96</f>
        <v>#DIV/0!</v>
      </c>
      <c r="H146" s="35" t="e">
        <f>+$C$31*'10 - 2011'!AJ96</f>
        <v>#DIV/0!</v>
      </c>
      <c r="I146" s="35" t="e">
        <f>+$C$31*'10 - 2011'!AK96</f>
        <v>#DIV/0!</v>
      </c>
      <c r="J146" s="35" t="e">
        <f>+$C$31*'10 - 2011'!AL96</f>
        <v>#DIV/0!</v>
      </c>
      <c r="K146" s="35" t="e">
        <f>+$C$31*'10 - 2011'!AM96</f>
        <v>#DIV/0!</v>
      </c>
      <c r="L146" s="35" t="e">
        <f>+$C$31*'10 - 2011'!AN96</f>
        <v>#DIV/0!</v>
      </c>
      <c r="M146" s="35" t="e">
        <f>+$C$31*'10 - 2011'!AO96</f>
        <v>#DIV/0!</v>
      </c>
      <c r="N146" s="35" t="e">
        <f>+$C$31*'10 - 2011'!AP96</f>
        <v>#DIV/0!</v>
      </c>
      <c r="O146" s="35" t="e">
        <f>+$C$31*'10 - 2011'!AQ96</f>
        <v>#DIV/0!</v>
      </c>
      <c r="P146" s="35" t="e">
        <f>+$C$31*'10 - 2011'!AR96</f>
        <v>#DIV/0!</v>
      </c>
      <c r="Q146" s="35" t="e">
        <f>+$C$31*'10 - 2011'!AS96</f>
        <v>#DIV/0!</v>
      </c>
      <c r="R146" s="35" t="e">
        <f>+$C$31*'10 - 2011'!AT96</f>
        <v>#DIV/0!</v>
      </c>
      <c r="S146" s="35" t="e">
        <f>+$C$31*'10 - 2011'!AU96</f>
        <v>#DIV/0!</v>
      </c>
      <c r="T146" s="35" t="e">
        <f>+$C$31*'10 - 2011'!AV96</f>
        <v>#DIV/0!</v>
      </c>
      <c r="U146" s="35" t="e">
        <f>+$C$31*'10 - 2011'!AW96</f>
        <v>#DIV/0!</v>
      </c>
      <c r="V146" s="35" t="e">
        <f>+$C$31*'10 - 2011'!AX96</f>
        <v>#DIV/0!</v>
      </c>
      <c r="W146" s="35" t="e">
        <f>+$C$31*'10 - 2011'!AY96</f>
        <v>#DIV/0!</v>
      </c>
      <c r="X146" s="35" t="e">
        <f>+$C$31*'10 - 2011'!AZ96</f>
        <v>#DIV/0!</v>
      </c>
      <c r="Y146" s="35" t="e">
        <f>+$C$31*'10 - 2011'!BA96</f>
        <v>#DIV/0!</v>
      </c>
      <c r="Z146" s="35" t="e">
        <f>+$C$31*'10 - 2011'!BB96</f>
        <v>#DIV/0!</v>
      </c>
      <c r="AA146" s="35" t="e">
        <f>+$C$31*'10 - 2011'!BC96</f>
        <v>#DIV/0!</v>
      </c>
      <c r="AB146" s="35" t="e">
        <f>+$C$31*'10 - 2011'!BD96</f>
        <v>#DIV/0!</v>
      </c>
      <c r="AC146" s="35" t="e">
        <f>+$C$31*'10 - 2011'!BE96</f>
        <v>#DIV/0!</v>
      </c>
      <c r="AD146" s="35" t="e">
        <f>+$C$31*'10 - 2011'!BF96</f>
        <v>#DIV/0!</v>
      </c>
      <c r="AE146" s="35" t="e">
        <f>+$C$31*'10 - 2011'!BG96</f>
        <v>#DIV/0!</v>
      </c>
      <c r="AF146" s="35" t="e">
        <f>+$C$31*'10 - 2011'!BH96</f>
        <v>#DIV/0!</v>
      </c>
      <c r="AG146" s="35" t="e">
        <f>+$C$31*'10 - 2011'!BI96</f>
        <v>#DIV/0!</v>
      </c>
      <c r="AH146" s="35" t="e">
        <f>+$C$31*'10 - 2011'!BJ96</f>
        <v>#DIV/0!</v>
      </c>
      <c r="AI146" s="2"/>
    </row>
    <row r="147" spans="1:35">
      <c r="A147" s="44">
        <v>140</v>
      </c>
      <c r="B147" s="35">
        <f>+'10 - 2011'!B97</f>
        <v>0</v>
      </c>
      <c r="C147" s="35" t="e">
        <f>+'10 - 2011'!AE97/'10 - 2011'!BK97</f>
        <v>#DIV/0!</v>
      </c>
      <c r="D147" s="35" t="e">
        <f>+$C$31*'10 - 2011'!AF97</f>
        <v>#DIV/0!</v>
      </c>
      <c r="E147" s="35" t="e">
        <f>+$C$31*'10 - 2011'!AG97</f>
        <v>#DIV/0!</v>
      </c>
      <c r="F147" s="35" t="e">
        <f>+$C$31*'10 - 2011'!AH97</f>
        <v>#DIV/0!</v>
      </c>
      <c r="G147" s="35" t="e">
        <f>+$C$31*'10 - 2011'!AI97</f>
        <v>#DIV/0!</v>
      </c>
      <c r="H147" s="35" t="e">
        <f>+$C$31*'10 - 2011'!AJ97</f>
        <v>#DIV/0!</v>
      </c>
      <c r="I147" s="35" t="e">
        <f>+$C$31*'10 - 2011'!AK97</f>
        <v>#DIV/0!</v>
      </c>
      <c r="J147" s="35" t="e">
        <f>+$C$31*'10 - 2011'!AL97</f>
        <v>#DIV/0!</v>
      </c>
      <c r="K147" s="35" t="e">
        <f>+$C$31*'10 - 2011'!AM97</f>
        <v>#DIV/0!</v>
      </c>
      <c r="L147" s="35" t="e">
        <f>+$C$31*'10 - 2011'!AN97</f>
        <v>#DIV/0!</v>
      </c>
      <c r="M147" s="35" t="e">
        <f>+$C$31*'10 - 2011'!AO97</f>
        <v>#DIV/0!</v>
      </c>
      <c r="N147" s="35" t="e">
        <f>+$C$31*'10 - 2011'!AP97</f>
        <v>#DIV/0!</v>
      </c>
      <c r="O147" s="35" t="e">
        <f>+$C$31*'10 - 2011'!AQ97</f>
        <v>#DIV/0!</v>
      </c>
      <c r="P147" s="35" t="e">
        <f>+$C$31*'10 - 2011'!AR97</f>
        <v>#DIV/0!</v>
      </c>
      <c r="Q147" s="35" t="e">
        <f>+$C$31*'10 - 2011'!AS97</f>
        <v>#DIV/0!</v>
      </c>
      <c r="R147" s="35" t="e">
        <f>+$C$31*'10 - 2011'!AT97</f>
        <v>#DIV/0!</v>
      </c>
      <c r="S147" s="35" t="e">
        <f>+$C$31*'10 - 2011'!AU97</f>
        <v>#DIV/0!</v>
      </c>
      <c r="T147" s="35" t="e">
        <f>+$C$31*'10 - 2011'!AV97</f>
        <v>#DIV/0!</v>
      </c>
      <c r="U147" s="35" t="e">
        <f>+$C$31*'10 - 2011'!AW97</f>
        <v>#DIV/0!</v>
      </c>
      <c r="V147" s="35" t="e">
        <f>+$C$31*'10 - 2011'!AX97</f>
        <v>#DIV/0!</v>
      </c>
      <c r="W147" s="35" t="e">
        <f>+$C$31*'10 - 2011'!AY97</f>
        <v>#DIV/0!</v>
      </c>
      <c r="X147" s="35" t="e">
        <f>+$C$31*'10 - 2011'!AZ97</f>
        <v>#DIV/0!</v>
      </c>
      <c r="Y147" s="35" t="e">
        <f>+$C$31*'10 - 2011'!BA97</f>
        <v>#DIV/0!</v>
      </c>
      <c r="Z147" s="35" t="e">
        <f>+$C$31*'10 - 2011'!BB97</f>
        <v>#DIV/0!</v>
      </c>
      <c r="AA147" s="35" t="e">
        <f>+$C$31*'10 - 2011'!BC97</f>
        <v>#DIV/0!</v>
      </c>
      <c r="AB147" s="35" t="e">
        <f>+$C$31*'10 - 2011'!BD97</f>
        <v>#DIV/0!</v>
      </c>
      <c r="AC147" s="35" t="e">
        <f>+$C$31*'10 - 2011'!BE97</f>
        <v>#DIV/0!</v>
      </c>
      <c r="AD147" s="35" t="e">
        <f>+$C$31*'10 - 2011'!BF97</f>
        <v>#DIV/0!</v>
      </c>
      <c r="AE147" s="35" t="e">
        <f>+$C$31*'10 - 2011'!BG97</f>
        <v>#DIV/0!</v>
      </c>
      <c r="AF147" s="35" t="e">
        <f>+$C$31*'10 - 2011'!BH97</f>
        <v>#DIV/0!</v>
      </c>
      <c r="AG147" s="35" t="e">
        <f>+$C$31*'10 - 2011'!BI97</f>
        <v>#DIV/0!</v>
      </c>
      <c r="AH147" s="35" t="e">
        <f>+$C$31*'10 - 2011'!BJ97</f>
        <v>#DIV/0!</v>
      </c>
      <c r="AI147" s="2"/>
    </row>
    <row r="148" spans="1:35">
      <c r="A148" s="44">
        <v>141</v>
      </c>
      <c r="B148" s="35">
        <f>+'10 - 2011'!B98</f>
        <v>0</v>
      </c>
      <c r="C148" s="35" t="e">
        <f>+'10 - 2011'!AE98/'10 - 2011'!BK98</f>
        <v>#DIV/0!</v>
      </c>
      <c r="D148" s="35" t="e">
        <f>+$C$31*'10 - 2011'!AF98</f>
        <v>#DIV/0!</v>
      </c>
      <c r="E148" s="35" t="e">
        <f>+$C$31*'10 - 2011'!AG98</f>
        <v>#DIV/0!</v>
      </c>
      <c r="F148" s="35" t="e">
        <f>+$C$31*'10 - 2011'!AH98</f>
        <v>#DIV/0!</v>
      </c>
      <c r="G148" s="35" t="e">
        <f>+$C$31*'10 - 2011'!AI98</f>
        <v>#DIV/0!</v>
      </c>
      <c r="H148" s="35" t="e">
        <f>+$C$31*'10 - 2011'!AJ98</f>
        <v>#DIV/0!</v>
      </c>
      <c r="I148" s="35" t="e">
        <f>+$C$31*'10 - 2011'!AK98</f>
        <v>#DIV/0!</v>
      </c>
      <c r="J148" s="35" t="e">
        <f>+$C$31*'10 - 2011'!AL98</f>
        <v>#DIV/0!</v>
      </c>
      <c r="K148" s="35" t="e">
        <f>+$C$31*'10 - 2011'!AM98</f>
        <v>#DIV/0!</v>
      </c>
      <c r="L148" s="35" t="e">
        <f>+$C$31*'10 - 2011'!AN98</f>
        <v>#DIV/0!</v>
      </c>
      <c r="M148" s="35" t="e">
        <f>+$C$31*'10 - 2011'!AO98</f>
        <v>#DIV/0!</v>
      </c>
      <c r="N148" s="35" t="e">
        <f>+$C$31*'10 - 2011'!AP98</f>
        <v>#DIV/0!</v>
      </c>
      <c r="O148" s="35" t="e">
        <f>+$C$31*'10 - 2011'!AQ98</f>
        <v>#DIV/0!</v>
      </c>
      <c r="P148" s="35" t="e">
        <f>+$C$31*'10 - 2011'!AR98</f>
        <v>#DIV/0!</v>
      </c>
      <c r="Q148" s="35" t="e">
        <f>+$C$31*'10 - 2011'!AS98</f>
        <v>#DIV/0!</v>
      </c>
      <c r="R148" s="35" t="e">
        <f>+$C$31*'10 - 2011'!AT98</f>
        <v>#DIV/0!</v>
      </c>
      <c r="S148" s="35" t="e">
        <f>+$C$31*'10 - 2011'!AU98</f>
        <v>#DIV/0!</v>
      </c>
      <c r="T148" s="35" t="e">
        <f>+$C$31*'10 - 2011'!AV98</f>
        <v>#DIV/0!</v>
      </c>
      <c r="U148" s="35" t="e">
        <f>+$C$31*'10 - 2011'!AW98</f>
        <v>#DIV/0!</v>
      </c>
      <c r="V148" s="35" t="e">
        <f>+$C$31*'10 - 2011'!AX98</f>
        <v>#DIV/0!</v>
      </c>
      <c r="W148" s="35" t="e">
        <f>+$C$31*'10 - 2011'!AY98</f>
        <v>#DIV/0!</v>
      </c>
      <c r="X148" s="35" t="e">
        <f>+$C$31*'10 - 2011'!AZ98</f>
        <v>#DIV/0!</v>
      </c>
      <c r="Y148" s="35" t="e">
        <f>+$C$31*'10 - 2011'!BA98</f>
        <v>#DIV/0!</v>
      </c>
      <c r="Z148" s="35" t="e">
        <f>+$C$31*'10 - 2011'!BB98</f>
        <v>#DIV/0!</v>
      </c>
      <c r="AA148" s="35" t="e">
        <f>+$C$31*'10 - 2011'!BC98</f>
        <v>#DIV/0!</v>
      </c>
      <c r="AB148" s="35" t="e">
        <f>+$C$31*'10 - 2011'!BD98</f>
        <v>#DIV/0!</v>
      </c>
      <c r="AC148" s="35" t="e">
        <f>+$C$31*'10 - 2011'!BE98</f>
        <v>#DIV/0!</v>
      </c>
      <c r="AD148" s="35" t="e">
        <f>+$C$31*'10 - 2011'!BF98</f>
        <v>#DIV/0!</v>
      </c>
      <c r="AE148" s="35" t="e">
        <f>+$C$31*'10 - 2011'!BG98</f>
        <v>#DIV/0!</v>
      </c>
      <c r="AF148" s="35" t="e">
        <f>+$C$31*'10 - 2011'!BH98</f>
        <v>#DIV/0!</v>
      </c>
      <c r="AG148" s="35" t="e">
        <f>+$C$31*'10 - 2011'!BI98</f>
        <v>#DIV/0!</v>
      </c>
      <c r="AH148" s="35" t="e">
        <f>+$C$31*'10 - 2011'!BJ98</f>
        <v>#DIV/0!</v>
      </c>
      <c r="AI148" s="2"/>
    </row>
    <row r="149" spans="1:35">
      <c r="A149" s="44">
        <v>142</v>
      </c>
      <c r="B149" s="35">
        <f>+'10 - 2011'!B99</f>
        <v>0</v>
      </c>
      <c r="C149" s="35" t="e">
        <f>+'10 - 2011'!AE99/'10 - 2011'!BK99</f>
        <v>#DIV/0!</v>
      </c>
      <c r="D149" s="35" t="e">
        <f>+$C$31*'10 - 2011'!AF99</f>
        <v>#DIV/0!</v>
      </c>
      <c r="E149" s="35" t="e">
        <f>+$C$31*'10 - 2011'!AG99</f>
        <v>#DIV/0!</v>
      </c>
      <c r="F149" s="35" t="e">
        <f>+$C$31*'10 - 2011'!AH99</f>
        <v>#DIV/0!</v>
      </c>
      <c r="G149" s="35" t="e">
        <f>+$C$31*'10 - 2011'!AI99</f>
        <v>#DIV/0!</v>
      </c>
      <c r="H149" s="35" t="e">
        <f>+$C$31*'10 - 2011'!AJ99</f>
        <v>#DIV/0!</v>
      </c>
      <c r="I149" s="35" t="e">
        <f>+$C$31*'10 - 2011'!AK99</f>
        <v>#DIV/0!</v>
      </c>
      <c r="J149" s="35" t="e">
        <f>+$C$31*'10 - 2011'!AL99</f>
        <v>#DIV/0!</v>
      </c>
      <c r="K149" s="35" t="e">
        <f>+$C$31*'10 - 2011'!AM99</f>
        <v>#DIV/0!</v>
      </c>
      <c r="L149" s="35" t="e">
        <f>+$C$31*'10 - 2011'!AN99</f>
        <v>#DIV/0!</v>
      </c>
      <c r="M149" s="35" t="e">
        <f>+$C$31*'10 - 2011'!AO99</f>
        <v>#DIV/0!</v>
      </c>
      <c r="N149" s="35" t="e">
        <f>+$C$31*'10 - 2011'!AP99</f>
        <v>#DIV/0!</v>
      </c>
      <c r="O149" s="35" t="e">
        <f>+$C$31*'10 - 2011'!AQ99</f>
        <v>#DIV/0!</v>
      </c>
      <c r="P149" s="35" t="e">
        <f>+$C$31*'10 - 2011'!AR99</f>
        <v>#DIV/0!</v>
      </c>
      <c r="Q149" s="35" t="e">
        <f>+$C$31*'10 - 2011'!AS99</f>
        <v>#DIV/0!</v>
      </c>
      <c r="R149" s="35" t="e">
        <f>+$C$31*'10 - 2011'!AT99</f>
        <v>#DIV/0!</v>
      </c>
      <c r="S149" s="35" t="e">
        <f>+$C$31*'10 - 2011'!AU99</f>
        <v>#DIV/0!</v>
      </c>
      <c r="T149" s="35" t="e">
        <f>+$C$31*'10 - 2011'!AV99</f>
        <v>#DIV/0!</v>
      </c>
      <c r="U149" s="35" t="e">
        <f>+$C$31*'10 - 2011'!AW99</f>
        <v>#DIV/0!</v>
      </c>
      <c r="V149" s="35" t="e">
        <f>+$C$31*'10 - 2011'!AX99</f>
        <v>#DIV/0!</v>
      </c>
      <c r="W149" s="35" t="e">
        <f>+$C$31*'10 - 2011'!AY99</f>
        <v>#DIV/0!</v>
      </c>
      <c r="X149" s="35" t="e">
        <f>+$C$31*'10 - 2011'!AZ99</f>
        <v>#DIV/0!</v>
      </c>
      <c r="Y149" s="35" t="e">
        <f>+$C$31*'10 - 2011'!BA99</f>
        <v>#DIV/0!</v>
      </c>
      <c r="Z149" s="35" t="e">
        <f>+$C$31*'10 - 2011'!BB99</f>
        <v>#DIV/0!</v>
      </c>
      <c r="AA149" s="35" t="e">
        <f>+$C$31*'10 - 2011'!BC99</f>
        <v>#DIV/0!</v>
      </c>
      <c r="AB149" s="35" t="e">
        <f>+$C$31*'10 - 2011'!BD99</f>
        <v>#DIV/0!</v>
      </c>
      <c r="AC149" s="35" t="e">
        <f>+$C$31*'10 - 2011'!BE99</f>
        <v>#DIV/0!</v>
      </c>
      <c r="AD149" s="35" t="e">
        <f>+$C$31*'10 - 2011'!BF99</f>
        <v>#DIV/0!</v>
      </c>
      <c r="AE149" s="35" t="e">
        <f>+$C$31*'10 - 2011'!BG99</f>
        <v>#DIV/0!</v>
      </c>
      <c r="AF149" s="35" t="e">
        <f>+$C$31*'10 - 2011'!BH99</f>
        <v>#DIV/0!</v>
      </c>
      <c r="AG149" s="35" t="e">
        <f>+$C$31*'10 - 2011'!BI99</f>
        <v>#DIV/0!</v>
      </c>
      <c r="AH149" s="35" t="e">
        <f>+$C$31*'10 - 2011'!BJ99</f>
        <v>#DIV/0!</v>
      </c>
      <c r="AI149" s="2"/>
    </row>
    <row r="150" spans="1:35">
      <c r="A150" s="44">
        <v>143</v>
      </c>
      <c r="B150" s="35">
        <f>+'10 - 2011'!B100</f>
        <v>0</v>
      </c>
      <c r="C150" s="35" t="e">
        <f>+'10 - 2011'!AE100/'10 - 2011'!BK100</f>
        <v>#DIV/0!</v>
      </c>
      <c r="D150" s="35" t="e">
        <f>+$C$31*'10 - 2011'!AF100</f>
        <v>#DIV/0!</v>
      </c>
      <c r="E150" s="35" t="e">
        <f>+$C$31*'10 - 2011'!AG100</f>
        <v>#DIV/0!</v>
      </c>
      <c r="F150" s="35" t="e">
        <f>+$C$31*'10 - 2011'!AH100</f>
        <v>#DIV/0!</v>
      </c>
      <c r="G150" s="35" t="e">
        <f>+$C$31*'10 - 2011'!AI100</f>
        <v>#DIV/0!</v>
      </c>
      <c r="H150" s="35" t="e">
        <f>+$C$31*'10 - 2011'!AJ100</f>
        <v>#DIV/0!</v>
      </c>
      <c r="I150" s="35" t="e">
        <f>+$C$31*'10 - 2011'!AK100</f>
        <v>#DIV/0!</v>
      </c>
      <c r="J150" s="35" t="e">
        <f>+$C$31*'10 - 2011'!AL100</f>
        <v>#DIV/0!</v>
      </c>
      <c r="K150" s="35" t="e">
        <f>+$C$31*'10 - 2011'!AM100</f>
        <v>#DIV/0!</v>
      </c>
      <c r="L150" s="35" t="e">
        <f>+$C$31*'10 - 2011'!AN100</f>
        <v>#DIV/0!</v>
      </c>
      <c r="M150" s="35" t="e">
        <f>+$C$31*'10 - 2011'!AO100</f>
        <v>#DIV/0!</v>
      </c>
      <c r="N150" s="35" t="e">
        <f>+$C$31*'10 - 2011'!AP100</f>
        <v>#DIV/0!</v>
      </c>
      <c r="O150" s="35" t="e">
        <f>+$C$31*'10 - 2011'!AQ100</f>
        <v>#DIV/0!</v>
      </c>
      <c r="P150" s="35" t="e">
        <f>+$C$31*'10 - 2011'!AR100</f>
        <v>#DIV/0!</v>
      </c>
      <c r="Q150" s="35" t="e">
        <f>+$C$31*'10 - 2011'!AS100</f>
        <v>#DIV/0!</v>
      </c>
      <c r="R150" s="35" t="e">
        <f>+$C$31*'10 - 2011'!AT100</f>
        <v>#DIV/0!</v>
      </c>
      <c r="S150" s="35" t="e">
        <f>+$C$31*'10 - 2011'!AU100</f>
        <v>#DIV/0!</v>
      </c>
      <c r="T150" s="35" t="e">
        <f>+$C$31*'10 - 2011'!AV100</f>
        <v>#DIV/0!</v>
      </c>
      <c r="U150" s="35" t="e">
        <f>+$C$31*'10 - 2011'!AW100</f>
        <v>#DIV/0!</v>
      </c>
      <c r="V150" s="35" t="e">
        <f>+$C$31*'10 - 2011'!AX100</f>
        <v>#DIV/0!</v>
      </c>
      <c r="W150" s="35" t="e">
        <f>+$C$31*'10 - 2011'!AY100</f>
        <v>#DIV/0!</v>
      </c>
      <c r="X150" s="35" t="e">
        <f>+$C$31*'10 - 2011'!AZ100</f>
        <v>#DIV/0!</v>
      </c>
      <c r="Y150" s="35" t="e">
        <f>+$C$31*'10 - 2011'!BA100</f>
        <v>#DIV/0!</v>
      </c>
      <c r="Z150" s="35" t="e">
        <f>+$C$31*'10 - 2011'!BB100</f>
        <v>#DIV/0!</v>
      </c>
      <c r="AA150" s="35" t="e">
        <f>+$C$31*'10 - 2011'!BC100</f>
        <v>#DIV/0!</v>
      </c>
      <c r="AB150" s="35" t="e">
        <f>+$C$31*'10 - 2011'!BD100</f>
        <v>#DIV/0!</v>
      </c>
      <c r="AC150" s="35" t="e">
        <f>+$C$31*'10 - 2011'!BE100</f>
        <v>#DIV/0!</v>
      </c>
      <c r="AD150" s="35" t="e">
        <f>+$C$31*'10 - 2011'!BF100</f>
        <v>#DIV/0!</v>
      </c>
      <c r="AE150" s="35" t="e">
        <f>+$C$31*'10 - 2011'!BG100</f>
        <v>#DIV/0!</v>
      </c>
      <c r="AF150" s="35" t="e">
        <f>+$C$31*'10 - 2011'!BH100</f>
        <v>#DIV/0!</v>
      </c>
      <c r="AG150" s="35" t="e">
        <f>+$C$31*'10 - 2011'!BI100</f>
        <v>#DIV/0!</v>
      </c>
      <c r="AH150" s="35" t="e">
        <f>+$C$31*'10 - 2011'!BJ100</f>
        <v>#DIV/0!</v>
      </c>
      <c r="AI150" s="2"/>
    </row>
    <row r="151" spans="1:35">
      <c r="A151" s="44">
        <v>144</v>
      </c>
      <c r="B151" s="35">
        <f>+'10 - 2011'!B101</f>
        <v>0</v>
      </c>
      <c r="C151" s="35" t="e">
        <f>+'10 - 2011'!AE101/'10 - 2011'!BK101</f>
        <v>#DIV/0!</v>
      </c>
      <c r="D151" s="35" t="e">
        <f>+$C$31*'10 - 2011'!AF101</f>
        <v>#DIV/0!</v>
      </c>
      <c r="E151" s="35" t="e">
        <f>+$C$31*'10 - 2011'!AG101</f>
        <v>#DIV/0!</v>
      </c>
      <c r="F151" s="35" t="e">
        <f>+$C$31*'10 - 2011'!AH101</f>
        <v>#DIV/0!</v>
      </c>
      <c r="G151" s="35" t="e">
        <f>+$C$31*'10 - 2011'!AI101</f>
        <v>#DIV/0!</v>
      </c>
      <c r="H151" s="35" t="e">
        <f>+$C$31*'10 - 2011'!AJ101</f>
        <v>#DIV/0!</v>
      </c>
      <c r="I151" s="35" t="e">
        <f>+$C$31*'10 - 2011'!AK101</f>
        <v>#DIV/0!</v>
      </c>
      <c r="J151" s="35" t="e">
        <f>+$C$31*'10 - 2011'!AL101</f>
        <v>#DIV/0!</v>
      </c>
      <c r="K151" s="35" t="e">
        <f>+$C$31*'10 - 2011'!AM101</f>
        <v>#DIV/0!</v>
      </c>
      <c r="L151" s="35" t="e">
        <f>+$C$31*'10 - 2011'!AN101</f>
        <v>#DIV/0!</v>
      </c>
      <c r="M151" s="35" t="e">
        <f>+$C$31*'10 - 2011'!AO101</f>
        <v>#DIV/0!</v>
      </c>
      <c r="N151" s="35" t="e">
        <f>+$C$31*'10 - 2011'!AP101</f>
        <v>#DIV/0!</v>
      </c>
      <c r="O151" s="35" t="e">
        <f>+$C$31*'10 - 2011'!AQ101</f>
        <v>#DIV/0!</v>
      </c>
      <c r="P151" s="35" t="e">
        <f>+$C$31*'10 - 2011'!AR101</f>
        <v>#DIV/0!</v>
      </c>
      <c r="Q151" s="35" t="e">
        <f>+$C$31*'10 - 2011'!AS101</f>
        <v>#DIV/0!</v>
      </c>
      <c r="R151" s="35" t="e">
        <f>+$C$31*'10 - 2011'!AT101</f>
        <v>#DIV/0!</v>
      </c>
      <c r="S151" s="35" t="e">
        <f>+$C$31*'10 - 2011'!AU101</f>
        <v>#DIV/0!</v>
      </c>
      <c r="T151" s="35" t="e">
        <f>+$C$31*'10 - 2011'!AV101</f>
        <v>#DIV/0!</v>
      </c>
      <c r="U151" s="35" t="e">
        <f>+$C$31*'10 - 2011'!AW101</f>
        <v>#DIV/0!</v>
      </c>
      <c r="V151" s="35" t="e">
        <f>+$C$31*'10 - 2011'!AX101</f>
        <v>#DIV/0!</v>
      </c>
      <c r="W151" s="35" t="e">
        <f>+$C$31*'10 - 2011'!AY101</f>
        <v>#DIV/0!</v>
      </c>
      <c r="X151" s="35" t="e">
        <f>+$C$31*'10 - 2011'!AZ101</f>
        <v>#DIV/0!</v>
      </c>
      <c r="Y151" s="35" t="e">
        <f>+$C$31*'10 - 2011'!BA101</f>
        <v>#DIV/0!</v>
      </c>
      <c r="Z151" s="35" t="e">
        <f>+$C$31*'10 - 2011'!BB101</f>
        <v>#DIV/0!</v>
      </c>
      <c r="AA151" s="35" t="e">
        <f>+$C$31*'10 - 2011'!BC101</f>
        <v>#DIV/0!</v>
      </c>
      <c r="AB151" s="35" t="e">
        <f>+$C$31*'10 - 2011'!BD101</f>
        <v>#DIV/0!</v>
      </c>
      <c r="AC151" s="35" t="e">
        <f>+$C$31*'10 - 2011'!BE101</f>
        <v>#DIV/0!</v>
      </c>
      <c r="AD151" s="35" t="e">
        <f>+$C$31*'10 - 2011'!BF101</f>
        <v>#DIV/0!</v>
      </c>
      <c r="AE151" s="35" t="e">
        <f>+$C$31*'10 - 2011'!BG101</f>
        <v>#DIV/0!</v>
      </c>
      <c r="AF151" s="35" t="e">
        <f>+$C$31*'10 - 2011'!BH101</f>
        <v>#DIV/0!</v>
      </c>
      <c r="AG151" s="35" t="e">
        <f>+$C$31*'10 - 2011'!BI101</f>
        <v>#DIV/0!</v>
      </c>
      <c r="AH151" s="35" t="e">
        <f>+$C$31*'10 - 2011'!BJ101</f>
        <v>#DIV/0!</v>
      </c>
      <c r="AI151" s="2"/>
    </row>
    <row r="152" spans="1:35">
      <c r="A152" s="44">
        <v>145</v>
      </c>
      <c r="B152" s="35">
        <f>+'10 - 2011'!B102</f>
        <v>0</v>
      </c>
      <c r="C152" s="35" t="e">
        <f>+'10 - 2011'!AE102/'10 - 2011'!BK102</f>
        <v>#DIV/0!</v>
      </c>
      <c r="D152" s="35" t="e">
        <f>+$C$31*'10 - 2011'!AF102</f>
        <v>#DIV/0!</v>
      </c>
      <c r="E152" s="35" t="e">
        <f>+$C$31*'10 - 2011'!AG102</f>
        <v>#DIV/0!</v>
      </c>
      <c r="F152" s="35" t="e">
        <f>+$C$31*'10 - 2011'!AH102</f>
        <v>#DIV/0!</v>
      </c>
      <c r="G152" s="35" t="e">
        <f>+$C$31*'10 - 2011'!AI102</f>
        <v>#DIV/0!</v>
      </c>
      <c r="H152" s="35" t="e">
        <f>+$C$31*'10 - 2011'!AJ102</f>
        <v>#DIV/0!</v>
      </c>
      <c r="I152" s="35" t="e">
        <f>+$C$31*'10 - 2011'!AK102</f>
        <v>#DIV/0!</v>
      </c>
      <c r="J152" s="35" t="e">
        <f>+$C$31*'10 - 2011'!AL102</f>
        <v>#DIV/0!</v>
      </c>
      <c r="K152" s="35" t="e">
        <f>+$C$31*'10 - 2011'!AM102</f>
        <v>#DIV/0!</v>
      </c>
      <c r="L152" s="35" t="e">
        <f>+$C$31*'10 - 2011'!AN102</f>
        <v>#DIV/0!</v>
      </c>
      <c r="M152" s="35" t="e">
        <f>+$C$31*'10 - 2011'!AO102</f>
        <v>#DIV/0!</v>
      </c>
      <c r="N152" s="35" t="e">
        <f>+$C$31*'10 - 2011'!AP102</f>
        <v>#DIV/0!</v>
      </c>
      <c r="O152" s="35" t="e">
        <f>+$C$31*'10 - 2011'!AQ102</f>
        <v>#DIV/0!</v>
      </c>
      <c r="P152" s="35" t="e">
        <f>+$C$31*'10 - 2011'!AR102</f>
        <v>#DIV/0!</v>
      </c>
      <c r="Q152" s="35" t="e">
        <f>+$C$31*'10 - 2011'!AS102</f>
        <v>#DIV/0!</v>
      </c>
      <c r="R152" s="35" t="e">
        <f>+$C$31*'10 - 2011'!AT102</f>
        <v>#DIV/0!</v>
      </c>
      <c r="S152" s="35" t="e">
        <f>+$C$31*'10 - 2011'!AU102</f>
        <v>#DIV/0!</v>
      </c>
      <c r="T152" s="35" t="e">
        <f>+$C$31*'10 - 2011'!AV102</f>
        <v>#DIV/0!</v>
      </c>
      <c r="U152" s="35" t="e">
        <f>+$C$31*'10 - 2011'!AW102</f>
        <v>#DIV/0!</v>
      </c>
      <c r="V152" s="35" t="e">
        <f>+$C$31*'10 - 2011'!AX102</f>
        <v>#DIV/0!</v>
      </c>
      <c r="W152" s="35" t="e">
        <f>+$C$31*'10 - 2011'!AY102</f>
        <v>#DIV/0!</v>
      </c>
      <c r="X152" s="35" t="e">
        <f>+$C$31*'10 - 2011'!AZ102</f>
        <v>#DIV/0!</v>
      </c>
      <c r="Y152" s="35" t="e">
        <f>+$C$31*'10 - 2011'!BA102</f>
        <v>#DIV/0!</v>
      </c>
      <c r="Z152" s="35" t="e">
        <f>+$C$31*'10 - 2011'!BB102</f>
        <v>#DIV/0!</v>
      </c>
      <c r="AA152" s="35" t="e">
        <f>+$C$31*'10 - 2011'!BC102</f>
        <v>#DIV/0!</v>
      </c>
      <c r="AB152" s="35" t="e">
        <f>+$C$31*'10 - 2011'!BD102</f>
        <v>#DIV/0!</v>
      </c>
      <c r="AC152" s="35" t="e">
        <f>+$C$31*'10 - 2011'!BE102</f>
        <v>#DIV/0!</v>
      </c>
      <c r="AD152" s="35" t="e">
        <f>+$C$31*'10 - 2011'!BF102</f>
        <v>#DIV/0!</v>
      </c>
      <c r="AE152" s="35" t="e">
        <f>+$C$31*'10 - 2011'!BG102</f>
        <v>#DIV/0!</v>
      </c>
      <c r="AF152" s="35" t="e">
        <f>+$C$31*'10 - 2011'!BH102</f>
        <v>#DIV/0!</v>
      </c>
      <c r="AG152" s="35" t="e">
        <f>+$C$31*'10 - 2011'!BI102</f>
        <v>#DIV/0!</v>
      </c>
      <c r="AH152" s="35" t="e">
        <f>+$C$31*'10 - 2011'!BJ102</f>
        <v>#DIV/0!</v>
      </c>
      <c r="AI152" s="2"/>
    </row>
    <row r="153" spans="1:35">
      <c r="A153" s="44">
        <v>146</v>
      </c>
      <c r="B153" s="35">
        <f>+'10 - 2011'!B103</f>
        <v>0</v>
      </c>
      <c r="C153" s="35" t="e">
        <f>+'10 - 2011'!AE103/'10 - 2011'!BK103</f>
        <v>#DIV/0!</v>
      </c>
      <c r="D153" s="35" t="e">
        <f>+$C$31*'10 - 2011'!AF103</f>
        <v>#DIV/0!</v>
      </c>
      <c r="E153" s="35" t="e">
        <f>+$C$31*'10 - 2011'!AG103</f>
        <v>#DIV/0!</v>
      </c>
      <c r="F153" s="35" t="e">
        <f>+$C$31*'10 - 2011'!AH103</f>
        <v>#DIV/0!</v>
      </c>
      <c r="G153" s="35" t="e">
        <f>+$C$31*'10 - 2011'!AI103</f>
        <v>#DIV/0!</v>
      </c>
      <c r="H153" s="35" t="e">
        <f>+$C$31*'10 - 2011'!AJ103</f>
        <v>#DIV/0!</v>
      </c>
      <c r="I153" s="35" t="e">
        <f>+$C$31*'10 - 2011'!AK103</f>
        <v>#DIV/0!</v>
      </c>
      <c r="J153" s="35" t="e">
        <f>+$C$31*'10 - 2011'!AL103</f>
        <v>#DIV/0!</v>
      </c>
      <c r="K153" s="35" t="e">
        <f>+$C$31*'10 - 2011'!AM103</f>
        <v>#DIV/0!</v>
      </c>
      <c r="L153" s="35" t="e">
        <f>+$C$31*'10 - 2011'!AN103</f>
        <v>#DIV/0!</v>
      </c>
      <c r="M153" s="35" t="e">
        <f>+$C$31*'10 - 2011'!AO103</f>
        <v>#DIV/0!</v>
      </c>
      <c r="N153" s="35" t="e">
        <f>+$C$31*'10 - 2011'!AP103</f>
        <v>#DIV/0!</v>
      </c>
      <c r="O153" s="35" t="e">
        <f>+$C$31*'10 - 2011'!AQ103</f>
        <v>#DIV/0!</v>
      </c>
      <c r="P153" s="35" t="e">
        <f>+$C$31*'10 - 2011'!AR103</f>
        <v>#DIV/0!</v>
      </c>
      <c r="Q153" s="35" t="e">
        <f>+$C$31*'10 - 2011'!AS103</f>
        <v>#DIV/0!</v>
      </c>
      <c r="R153" s="35" t="e">
        <f>+$C$31*'10 - 2011'!AT103</f>
        <v>#DIV/0!</v>
      </c>
      <c r="S153" s="35" t="e">
        <f>+$C$31*'10 - 2011'!AU103</f>
        <v>#DIV/0!</v>
      </c>
      <c r="T153" s="35" t="e">
        <f>+$C$31*'10 - 2011'!AV103</f>
        <v>#DIV/0!</v>
      </c>
      <c r="U153" s="35" t="e">
        <f>+$C$31*'10 - 2011'!AW103</f>
        <v>#DIV/0!</v>
      </c>
      <c r="V153" s="35" t="e">
        <f>+$C$31*'10 - 2011'!AX103</f>
        <v>#DIV/0!</v>
      </c>
      <c r="W153" s="35" t="e">
        <f>+$C$31*'10 - 2011'!AY103</f>
        <v>#DIV/0!</v>
      </c>
      <c r="X153" s="35" t="e">
        <f>+$C$31*'10 - 2011'!AZ103</f>
        <v>#DIV/0!</v>
      </c>
      <c r="Y153" s="35" t="e">
        <f>+$C$31*'10 - 2011'!BA103</f>
        <v>#DIV/0!</v>
      </c>
      <c r="Z153" s="35" t="e">
        <f>+$C$31*'10 - 2011'!BB103</f>
        <v>#DIV/0!</v>
      </c>
      <c r="AA153" s="35" t="e">
        <f>+$C$31*'10 - 2011'!BC103</f>
        <v>#DIV/0!</v>
      </c>
      <c r="AB153" s="35" t="e">
        <f>+$C$31*'10 - 2011'!BD103</f>
        <v>#DIV/0!</v>
      </c>
      <c r="AC153" s="35" t="e">
        <f>+$C$31*'10 - 2011'!BE103</f>
        <v>#DIV/0!</v>
      </c>
      <c r="AD153" s="35" t="e">
        <f>+$C$31*'10 - 2011'!BF103</f>
        <v>#DIV/0!</v>
      </c>
      <c r="AE153" s="35" t="e">
        <f>+$C$31*'10 - 2011'!BG103</f>
        <v>#DIV/0!</v>
      </c>
      <c r="AF153" s="35" t="e">
        <f>+$C$31*'10 - 2011'!BH103</f>
        <v>#DIV/0!</v>
      </c>
      <c r="AG153" s="35" t="e">
        <f>+$C$31*'10 - 2011'!BI103</f>
        <v>#DIV/0!</v>
      </c>
      <c r="AH153" s="35" t="e">
        <f>+$C$31*'10 - 2011'!BJ103</f>
        <v>#DIV/0!</v>
      </c>
      <c r="AI153" s="2"/>
    </row>
    <row r="154" spans="1:35">
      <c r="A154" s="44">
        <v>147</v>
      </c>
      <c r="B154" s="35">
        <f>+'10 - 2011'!B104</f>
        <v>0</v>
      </c>
      <c r="C154" s="35" t="e">
        <f>+'10 - 2011'!AE104/'10 - 2011'!BK104</f>
        <v>#DIV/0!</v>
      </c>
      <c r="D154" s="35" t="e">
        <f>+$C$31*'10 - 2011'!AF104</f>
        <v>#DIV/0!</v>
      </c>
      <c r="E154" s="35" t="e">
        <f>+$C$31*'10 - 2011'!AG104</f>
        <v>#DIV/0!</v>
      </c>
      <c r="F154" s="35" t="e">
        <f>+$C$31*'10 - 2011'!AH104</f>
        <v>#DIV/0!</v>
      </c>
      <c r="G154" s="35" t="e">
        <f>+$C$31*'10 - 2011'!AI104</f>
        <v>#DIV/0!</v>
      </c>
      <c r="H154" s="35" t="e">
        <f>+$C$31*'10 - 2011'!AJ104</f>
        <v>#DIV/0!</v>
      </c>
      <c r="I154" s="35" t="e">
        <f>+$C$31*'10 - 2011'!AK104</f>
        <v>#DIV/0!</v>
      </c>
      <c r="J154" s="35" t="e">
        <f>+$C$31*'10 - 2011'!AL104</f>
        <v>#DIV/0!</v>
      </c>
      <c r="K154" s="35" t="e">
        <f>+$C$31*'10 - 2011'!AM104</f>
        <v>#DIV/0!</v>
      </c>
      <c r="L154" s="35" t="e">
        <f>+$C$31*'10 - 2011'!AN104</f>
        <v>#DIV/0!</v>
      </c>
      <c r="M154" s="35" t="e">
        <f>+$C$31*'10 - 2011'!AO104</f>
        <v>#DIV/0!</v>
      </c>
      <c r="N154" s="35" t="e">
        <f>+$C$31*'10 - 2011'!AP104</f>
        <v>#DIV/0!</v>
      </c>
      <c r="O154" s="35" t="e">
        <f>+$C$31*'10 - 2011'!AQ104</f>
        <v>#DIV/0!</v>
      </c>
      <c r="P154" s="35" t="e">
        <f>+$C$31*'10 - 2011'!AR104</f>
        <v>#DIV/0!</v>
      </c>
      <c r="Q154" s="35" t="e">
        <f>+$C$31*'10 - 2011'!AS104</f>
        <v>#DIV/0!</v>
      </c>
      <c r="R154" s="35" t="e">
        <f>+$C$31*'10 - 2011'!AT104</f>
        <v>#DIV/0!</v>
      </c>
      <c r="S154" s="35" t="e">
        <f>+$C$31*'10 - 2011'!AU104</f>
        <v>#DIV/0!</v>
      </c>
      <c r="T154" s="35" t="e">
        <f>+$C$31*'10 - 2011'!AV104</f>
        <v>#DIV/0!</v>
      </c>
      <c r="U154" s="35" t="e">
        <f>+$C$31*'10 - 2011'!AW104</f>
        <v>#DIV/0!</v>
      </c>
      <c r="V154" s="35" t="e">
        <f>+$C$31*'10 - 2011'!AX104</f>
        <v>#DIV/0!</v>
      </c>
      <c r="W154" s="35" t="e">
        <f>+$C$31*'10 - 2011'!AY104</f>
        <v>#DIV/0!</v>
      </c>
      <c r="X154" s="35" t="e">
        <f>+$C$31*'10 - 2011'!AZ104</f>
        <v>#DIV/0!</v>
      </c>
      <c r="Y154" s="35" t="e">
        <f>+$C$31*'10 - 2011'!BA104</f>
        <v>#DIV/0!</v>
      </c>
      <c r="Z154" s="35" t="e">
        <f>+$C$31*'10 - 2011'!BB104</f>
        <v>#DIV/0!</v>
      </c>
      <c r="AA154" s="35" t="e">
        <f>+$C$31*'10 - 2011'!BC104</f>
        <v>#DIV/0!</v>
      </c>
      <c r="AB154" s="35" t="e">
        <f>+$C$31*'10 - 2011'!BD104</f>
        <v>#DIV/0!</v>
      </c>
      <c r="AC154" s="35" t="e">
        <f>+$C$31*'10 - 2011'!BE104</f>
        <v>#DIV/0!</v>
      </c>
      <c r="AD154" s="35" t="e">
        <f>+$C$31*'10 - 2011'!BF104</f>
        <v>#DIV/0!</v>
      </c>
      <c r="AE154" s="35" t="e">
        <f>+$C$31*'10 - 2011'!BG104</f>
        <v>#DIV/0!</v>
      </c>
      <c r="AF154" s="35" t="e">
        <f>+$C$31*'10 - 2011'!BH104</f>
        <v>#DIV/0!</v>
      </c>
      <c r="AG154" s="35" t="e">
        <f>+$C$31*'10 - 2011'!BI104</f>
        <v>#DIV/0!</v>
      </c>
      <c r="AH154" s="35" t="e">
        <f>+$C$31*'10 - 2011'!BJ104</f>
        <v>#DIV/0!</v>
      </c>
      <c r="AI154" s="2"/>
    </row>
    <row r="155" spans="1:35">
      <c r="A155" s="44">
        <v>148</v>
      </c>
      <c r="B155" s="35">
        <f>+'10 - 2011'!B105</f>
        <v>0</v>
      </c>
      <c r="C155" s="35" t="e">
        <f>+'10 - 2011'!AE105/'10 - 2011'!BK105</f>
        <v>#DIV/0!</v>
      </c>
      <c r="D155" s="35" t="e">
        <f>+$C$31*'10 - 2011'!AF105</f>
        <v>#DIV/0!</v>
      </c>
      <c r="E155" s="35" t="e">
        <f>+$C$31*'10 - 2011'!AG105</f>
        <v>#DIV/0!</v>
      </c>
      <c r="F155" s="35" t="e">
        <f>+$C$31*'10 - 2011'!AH105</f>
        <v>#DIV/0!</v>
      </c>
      <c r="G155" s="35" t="e">
        <f>+$C$31*'10 - 2011'!AI105</f>
        <v>#DIV/0!</v>
      </c>
      <c r="H155" s="35" t="e">
        <f>+$C$31*'10 - 2011'!AJ105</f>
        <v>#DIV/0!</v>
      </c>
      <c r="I155" s="35" t="e">
        <f>+$C$31*'10 - 2011'!AK105</f>
        <v>#DIV/0!</v>
      </c>
      <c r="J155" s="35" t="e">
        <f>+$C$31*'10 - 2011'!AL105</f>
        <v>#DIV/0!</v>
      </c>
      <c r="K155" s="35" t="e">
        <f>+$C$31*'10 - 2011'!AM105</f>
        <v>#DIV/0!</v>
      </c>
      <c r="L155" s="35" t="e">
        <f>+$C$31*'10 - 2011'!AN105</f>
        <v>#DIV/0!</v>
      </c>
      <c r="M155" s="35" t="e">
        <f>+$C$31*'10 - 2011'!AO105</f>
        <v>#DIV/0!</v>
      </c>
      <c r="N155" s="35" t="e">
        <f>+$C$31*'10 - 2011'!AP105</f>
        <v>#DIV/0!</v>
      </c>
      <c r="O155" s="35" t="e">
        <f>+$C$31*'10 - 2011'!AQ105</f>
        <v>#DIV/0!</v>
      </c>
      <c r="P155" s="35" t="e">
        <f>+$C$31*'10 - 2011'!AR105</f>
        <v>#DIV/0!</v>
      </c>
      <c r="Q155" s="35" t="e">
        <f>+$C$31*'10 - 2011'!AS105</f>
        <v>#DIV/0!</v>
      </c>
      <c r="R155" s="35" t="e">
        <f>+$C$31*'10 - 2011'!AT105</f>
        <v>#DIV/0!</v>
      </c>
      <c r="S155" s="35" t="e">
        <f>+$C$31*'10 - 2011'!AU105</f>
        <v>#DIV/0!</v>
      </c>
      <c r="T155" s="35" t="e">
        <f>+$C$31*'10 - 2011'!AV105</f>
        <v>#DIV/0!</v>
      </c>
      <c r="U155" s="35" t="e">
        <f>+$C$31*'10 - 2011'!AW105</f>
        <v>#DIV/0!</v>
      </c>
      <c r="V155" s="35" t="e">
        <f>+$C$31*'10 - 2011'!AX105</f>
        <v>#DIV/0!</v>
      </c>
      <c r="W155" s="35" t="e">
        <f>+$C$31*'10 - 2011'!AY105</f>
        <v>#DIV/0!</v>
      </c>
      <c r="X155" s="35" t="e">
        <f>+$C$31*'10 - 2011'!AZ105</f>
        <v>#DIV/0!</v>
      </c>
      <c r="Y155" s="35" t="e">
        <f>+$C$31*'10 - 2011'!BA105</f>
        <v>#DIV/0!</v>
      </c>
      <c r="Z155" s="35" t="e">
        <f>+$C$31*'10 - 2011'!BB105</f>
        <v>#DIV/0!</v>
      </c>
      <c r="AA155" s="35" t="e">
        <f>+$C$31*'10 - 2011'!BC105</f>
        <v>#DIV/0!</v>
      </c>
      <c r="AB155" s="35" t="e">
        <f>+$C$31*'10 - 2011'!BD105</f>
        <v>#DIV/0!</v>
      </c>
      <c r="AC155" s="35" t="e">
        <f>+$C$31*'10 - 2011'!BE105</f>
        <v>#DIV/0!</v>
      </c>
      <c r="AD155" s="35" t="e">
        <f>+$C$31*'10 - 2011'!BF105</f>
        <v>#DIV/0!</v>
      </c>
      <c r="AE155" s="35" t="e">
        <f>+$C$31*'10 - 2011'!BG105</f>
        <v>#DIV/0!</v>
      </c>
      <c r="AF155" s="35" t="e">
        <f>+$C$31*'10 - 2011'!BH105</f>
        <v>#DIV/0!</v>
      </c>
      <c r="AG155" s="35" t="e">
        <f>+$C$31*'10 - 2011'!BI105</f>
        <v>#DIV/0!</v>
      </c>
      <c r="AH155" s="35" t="e">
        <f>+$C$31*'10 - 2011'!BJ105</f>
        <v>#DIV/0!</v>
      </c>
      <c r="AI155" s="2"/>
    </row>
    <row r="156" spans="1:35">
      <c r="A156" s="44">
        <v>149</v>
      </c>
      <c r="B156" s="35">
        <f>+'10 - 2011'!B106</f>
        <v>0</v>
      </c>
      <c r="C156" s="35" t="e">
        <f>+'10 - 2011'!AE106/'10 - 2011'!BK106</f>
        <v>#DIV/0!</v>
      </c>
      <c r="D156" s="35" t="e">
        <f>+$C$31*'10 - 2011'!AF106</f>
        <v>#DIV/0!</v>
      </c>
      <c r="E156" s="35" t="e">
        <f>+$C$31*'10 - 2011'!AG106</f>
        <v>#DIV/0!</v>
      </c>
      <c r="F156" s="35" t="e">
        <f>+$C$31*'10 - 2011'!AH106</f>
        <v>#DIV/0!</v>
      </c>
      <c r="G156" s="35" t="e">
        <f>+$C$31*'10 - 2011'!AI106</f>
        <v>#DIV/0!</v>
      </c>
      <c r="H156" s="35" t="e">
        <f>+$C$31*'10 - 2011'!AJ106</f>
        <v>#DIV/0!</v>
      </c>
      <c r="I156" s="35" t="e">
        <f>+$C$31*'10 - 2011'!AK106</f>
        <v>#DIV/0!</v>
      </c>
      <c r="J156" s="35" t="e">
        <f>+$C$31*'10 - 2011'!AL106</f>
        <v>#DIV/0!</v>
      </c>
      <c r="K156" s="35" t="e">
        <f>+$C$31*'10 - 2011'!AM106</f>
        <v>#DIV/0!</v>
      </c>
      <c r="L156" s="35" t="e">
        <f>+$C$31*'10 - 2011'!AN106</f>
        <v>#DIV/0!</v>
      </c>
      <c r="M156" s="35" t="e">
        <f>+$C$31*'10 - 2011'!AO106</f>
        <v>#DIV/0!</v>
      </c>
      <c r="N156" s="35" t="e">
        <f>+$C$31*'10 - 2011'!AP106</f>
        <v>#DIV/0!</v>
      </c>
      <c r="O156" s="35" t="e">
        <f>+$C$31*'10 - 2011'!AQ106</f>
        <v>#DIV/0!</v>
      </c>
      <c r="P156" s="35" t="e">
        <f>+$C$31*'10 - 2011'!AR106</f>
        <v>#DIV/0!</v>
      </c>
      <c r="Q156" s="35" t="e">
        <f>+$C$31*'10 - 2011'!AS106</f>
        <v>#DIV/0!</v>
      </c>
      <c r="R156" s="35" t="e">
        <f>+$C$31*'10 - 2011'!AT106</f>
        <v>#DIV/0!</v>
      </c>
      <c r="S156" s="35" t="e">
        <f>+$C$31*'10 - 2011'!AU106</f>
        <v>#DIV/0!</v>
      </c>
      <c r="T156" s="35" t="e">
        <f>+$C$31*'10 - 2011'!AV106</f>
        <v>#DIV/0!</v>
      </c>
      <c r="U156" s="35" t="e">
        <f>+$C$31*'10 - 2011'!AW106</f>
        <v>#DIV/0!</v>
      </c>
      <c r="V156" s="35" t="e">
        <f>+$C$31*'10 - 2011'!AX106</f>
        <v>#DIV/0!</v>
      </c>
      <c r="W156" s="35" t="e">
        <f>+$C$31*'10 - 2011'!AY106</f>
        <v>#DIV/0!</v>
      </c>
      <c r="X156" s="35" t="e">
        <f>+$C$31*'10 - 2011'!AZ106</f>
        <v>#DIV/0!</v>
      </c>
      <c r="Y156" s="35" t="e">
        <f>+$C$31*'10 - 2011'!BA106</f>
        <v>#DIV/0!</v>
      </c>
      <c r="Z156" s="35" t="e">
        <f>+$C$31*'10 - 2011'!BB106</f>
        <v>#DIV/0!</v>
      </c>
      <c r="AA156" s="35" t="e">
        <f>+$C$31*'10 - 2011'!BC106</f>
        <v>#DIV/0!</v>
      </c>
      <c r="AB156" s="35" t="e">
        <f>+$C$31*'10 - 2011'!BD106</f>
        <v>#DIV/0!</v>
      </c>
      <c r="AC156" s="35" t="e">
        <f>+$C$31*'10 - 2011'!BE106</f>
        <v>#DIV/0!</v>
      </c>
      <c r="AD156" s="35" t="e">
        <f>+$C$31*'10 - 2011'!BF106</f>
        <v>#DIV/0!</v>
      </c>
      <c r="AE156" s="35" t="e">
        <f>+$C$31*'10 - 2011'!BG106</f>
        <v>#DIV/0!</v>
      </c>
      <c r="AF156" s="35" t="e">
        <f>+$C$31*'10 - 2011'!BH106</f>
        <v>#DIV/0!</v>
      </c>
      <c r="AG156" s="35" t="e">
        <f>+$C$31*'10 - 2011'!BI106</f>
        <v>#DIV/0!</v>
      </c>
      <c r="AH156" s="35" t="e">
        <f>+$C$31*'10 - 2011'!BJ106</f>
        <v>#DIV/0!</v>
      </c>
      <c r="AI156" s="2"/>
    </row>
    <row r="157" spans="1:35">
      <c r="A157" s="44">
        <v>150</v>
      </c>
      <c r="B157" s="35">
        <f>+'10 - 2011'!B107</f>
        <v>0</v>
      </c>
      <c r="C157" s="35" t="e">
        <f>+'10 - 2011'!AE107/'10 - 2011'!BK107</f>
        <v>#DIV/0!</v>
      </c>
      <c r="D157" s="35" t="e">
        <f>+$C$31*'10 - 2011'!AF107</f>
        <v>#DIV/0!</v>
      </c>
      <c r="E157" s="35" t="e">
        <f>+$C$31*'10 - 2011'!AG107</f>
        <v>#DIV/0!</v>
      </c>
      <c r="F157" s="35" t="e">
        <f>+$C$31*'10 - 2011'!AH107</f>
        <v>#DIV/0!</v>
      </c>
      <c r="G157" s="35" t="e">
        <f>+$C$31*'10 - 2011'!AI107</f>
        <v>#DIV/0!</v>
      </c>
      <c r="H157" s="35" t="e">
        <f>+$C$31*'10 - 2011'!AJ107</f>
        <v>#DIV/0!</v>
      </c>
      <c r="I157" s="35" t="e">
        <f>+$C$31*'10 - 2011'!AK107</f>
        <v>#DIV/0!</v>
      </c>
      <c r="J157" s="35" t="e">
        <f>+$C$31*'10 - 2011'!AL107</f>
        <v>#DIV/0!</v>
      </c>
      <c r="K157" s="35" t="e">
        <f>+$C$31*'10 - 2011'!AM107</f>
        <v>#DIV/0!</v>
      </c>
      <c r="L157" s="35" t="e">
        <f>+$C$31*'10 - 2011'!AN107</f>
        <v>#DIV/0!</v>
      </c>
      <c r="M157" s="35" t="e">
        <f>+$C$31*'10 - 2011'!AO107</f>
        <v>#DIV/0!</v>
      </c>
      <c r="N157" s="35" t="e">
        <f>+$C$31*'10 - 2011'!AP107</f>
        <v>#DIV/0!</v>
      </c>
      <c r="O157" s="35" t="e">
        <f>+$C$31*'10 - 2011'!AQ107</f>
        <v>#DIV/0!</v>
      </c>
      <c r="P157" s="35" t="e">
        <f>+$C$31*'10 - 2011'!AR107</f>
        <v>#DIV/0!</v>
      </c>
      <c r="Q157" s="35" t="e">
        <f>+$C$31*'10 - 2011'!AS107</f>
        <v>#DIV/0!</v>
      </c>
      <c r="R157" s="35" t="e">
        <f>+$C$31*'10 - 2011'!AT107</f>
        <v>#DIV/0!</v>
      </c>
      <c r="S157" s="35" t="e">
        <f>+$C$31*'10 - 2011'!AU107</f>
        <v>#DIV/0!</v>
      </c>
      <c r="T157" s="35" t="e">
        <f>+$C$31*'10 - 2011'!AV107</f>
        <v>#DIV/0!</v>
      </c>
      <c r="U157" s="35" t="e">
        <f>+$C$31*'10 - 2011'!AW107</f>
        <v>#DIV/0!</v>
      </c>
      <c r="V157" s="35" t="e">
        <f>+$C$31*'10 - 2011'!AX107</f>
        <v>#DIV/0!</v>
      </c>
      <c r="W157" s="35" t="e">
        <f>+$C$31*'10 - 2011'!AY107</f>
        <v>#DIV/0!</v>
      </c>
      <c r="X157" s="35" t="e">
        <f>+$C$31*'10 - 2011'!AZ107</f>
        <v>#DIV/0!</v>
      </c>
      <c r="Y157" s="35" t="e">
        <f>+$C$31*'10 - 2011'!BA107</f>
        <v>#DIV/0!</v>
      </c>
      <c r="Z157" s="35" t="e">
        <f>+$C$31*'10 - 2011'!BB107</f>
        <v>#DIV/0!</v>
      </c>
      <c r="AA157" s="35" t="e">
        <f>+$C$31*'10 - 2011'!BC107</f>
        <v>#DIV/0!</v>
      </c>
      <c r="AB157" s="35" t="e">
        <f>+$C$31*'10 - 2011'!BD107</f>
        <v>#DIV/0!</v>
      </c>
      <c r="AC157" s="35" t="e">
        <f>+$C$31*'10 - 2011'!BE107</f>
        <v>#DIV/0!</v>
      </c>
      <c r="AD157" s="35" t="e">
        <f>+$C$31*'10 - 2011'!BF107</f>
        <v>#DIV/0!</v>
      </c>
      <c r="AE157" s="35" t="e">
        <f>+$C$31*'10 - 2011'!BG107</f>
        <v>#DIV/0!</v>
      </c>
      <c r="AF157" s="35" t="e">
        <f>+$C$31*'10 - 2011'!BH107</f>
        <v>#DIV/0!</v>
      </c>
      <c r="AG157" s="35" t="e">
        <f>+$C$31*'10 - 2011'!BI107</f>
        <v>#DIV/0!</v>
      </c>
      <c r="AH157" s="35" t="e">
        <f>+$C$31*'10 - 2011'!BJ107</f>
        <v>#DIV/0!</v>
      </c>
      <c r="AI157" s="2"/>
    </row>
    <row r="158" spans="1:35">
      <c r="A158" s="44">
        <v>151</v>
      </c>
      <c r="B158" s="35">
        <f>+'10 - 2011'!B108</f>
        <v>0</v>
      </c>
      <c r="C158" s="35" t="e">
        <f>+'10 - 2011'!AE108/'10 - 2011'!BK108</f>
        <v>#DIV/0!</v>
      </c>
      <c r="D158" s="35" t="e">
        <f>+$C$31*'10 - 2011'!AF108</f>
        <v>#DIV/0!</v>
      </c>
      <c r="E158" s="35" t="e">
        <f>+$C$31*'10 - 2011'!AG108</f>
        <v>#DIV/0!</v>
      </c>
      <c r="F158" s="35" t="e">
        <f>+$C$31*'10 - 2011'!AH108</f>
        <v>#DIV/0!</v>
      </c>
      <c r="G158" s="35" t="e">
        <f>+$C$31*'10 - 2011'!AI108</f>
        <v>#DIV/0!</v>
      </c>
      <c r="H158" s="35" t="e">
        <f>+$C$31*'10 - 2011'!AJ108</f>
        <v>#DIV/0!</v>
      </c>
      <c r="I158" s="35" t="e">
        <f>+$C$31*'10 - 2011'!AK108</f>
        <v>#DIV/0!</v>
      </c>
      <c r="J158" s="35" t="e">
        <f>+$C$31*'10 - 2011'!AL108</f>
        <v>#DIV/0!</v>
      </c>
      <c r="K158" s="35" t="e">
        <f>+$C$31*'10 - 2011'!AM108</f>
        <v>#DIV/0!</v>
      </c>
      <c r="L158" s="35" t="e">
        <f>+$C$31*'10 - 2011'!AN108</f>
        <v>#DIV/0!</v>
      </c>
      <c r="M158" s="35" t="e">
        <f>+$C$31*'10 - 2011'!AO108</f>
        <v>#DIV/0!</v>
      </c>
      <c r="N158" s="35" t="e">
        <f>+$C$31*'10 - 2011'!AP108</f>
        <v>#DIV/0!</v>
      </c>
      <c r="O158" s="35" t="e">
        <f>+$C$31*'10 - 2011'!AQ108</f>
        <v>#DIV/0!</v>
      </c>
      <c r="P158" s="35" t="e">
        <f>+$C$31*'10 - 2011'!AR108</f>
        <v>#DIV/0!</v>
      </c>
      <c r="Q158" s="35" t="e">
        <f>+$C$31*'10 - 2011'!AS108</f>
        <v>#DIV/0!</v>
      </c>
      <c r="R158" s="35" t="e">
        <f>+$C$31*'10 - 2011'!AT108</f>
        <v>#DIV/0!</v>
      </c>
      <c r="S158" s="35" t="e">
        <f>+$C$31*'10 - 2011'!AU108</f>
        <v>#DIV/0!</v>
      </c>
      <c r="T158" s="35" t="e">
        <f>+$C$31*'10 - 2011'!AV108</f>
        <v>#DIV/0!</v>
      </c>
      <c r="U158" s="35" t="e">
        <f>+$C$31*'10 - 2011'!AW108</f>
        <v>#DIV/0!</v>
      </c>
      <c r="V158" s="35" t="e">
        <f>+$C$31*'10 - 2011'!AX108</f>
        <v>#DIV/0!</v>
      </c>
      <c r="W158" s="35" t="e">
        <f>+$C$31*'10 - 2011'!AY108</f>
        <v>#DIV/0!</v>
      </c>
      <c r="X158" s="35" t="e">
        <f>+$C$31*'10 - 2011'!AZ108</f>
        <v>#DIV/0!</v>
      </c>
      <c r="Y158" s="35" t="e">
        <f>+$C$31*'10 - 2011'!BA108</f>
        <v>#DIV/0!</v>
      </c>
      <c r="Z158" s="35" t="e">
        <f>+$C$31*'10 - 2011'!BB108</f>
        <v>#DIV/0!</v>
      </c>
      <c r="AA158" s="35" t="e">
        <f>+$C$31*'10 - 2011'!BC108</f>
        <v>#DIV/0!</v>
      </c>
      <c r="AB158" s="35" t="e">
        <f>+$C$31*'10 - 2011'!BD108</f>
        <v>#DIV/0!</v>
      </c>
      <c r="AC158" s="35" t="e">
        <f>+$C$31*'10 - 2011'!BE108</f>
        <v>#DIV/0!</v>
      </c>
      <c r="AD158" s="35" t="e">
        <f>+$C$31*'10 - 2011'!BF108</f>
        <v>#DIV/0!</v>
      </c>
      <c r="AE158" s="35" t="e">
        <f>+$C$31*'10 - 2011'!BG108</f>
        <v>#DIV/0!</v>
      </c>
      <c r="AF158" s="35" t="e">
        <f>+$C$31*'10 - 2011'!BH108</f>
        <v>#DIV/0!</v>
      </c>
      <c r="AG158" s="35" t="e">
        <f>+$C$31*'10 - 2011'!BI108</f>
        <v>#DIV/0!</v>
      </c>
      <c r="AH158" s="35" t="e">
        <f>+$C$31*'10 - 2011'!BJ108</f>
        <v>#DIV/0!</v>
      </c>
      <c r="AI158" s="2"/>
    </row>
    <row r="159" spans="1:35">
      <c r="A159" s="44">
        <v>152</v>
      </c>
      <c r="B159" s="35">
        <f>+'10 - 2011'!B109</f>
        <v>0</v>
      </c>
      <c r="C159" s="35" t="e">
        <f>+'10 - 2011'!AE109/'10 - 2011'!BK109</f>
        <v>#DIV/0!</v>
      </c>
      <c r="D159" s="35" t="e">
        <f>+$C$31*'10 - 2011'!AF109</f>
        <v>#DIV/0!</v>
      </c>
      <c r="E159" s="35" t="e">
        <f>+$C$31*'10 - 2011'!AG109</f>
        <v>#DIV/0!</v>
      </c>
      <c r="F159" s="35" t="e">
        <f>+$C$31*'10 - 2011'!AH109</f>
        <v>#DIV/0!</v>
      </c>
      <c r="G159" s="35" t="e">
        <f>+$C$31*'10 - 2011'!AI109</f>
        <v>#DIV/0!</v>
      </c>
      <c r="H159" s="35" t="e">
        <f>+$C$31*'10 - 2011'!AJ109</f>
        <v>#DIV/0!</v>
      </c>
      <c r="I159" s="35" t="e">
        <f>+$C$31*'10 - 2011'!AK109</f>
        <v>#DIV/0!</v>
      </c>
      <c r="J159" s="35" t="e">
        <f>+$C$31*'10 - 2011'!AL109</f>
        <v>#DIV/0!</v>
      </c>
      <c r="K159" s="35" t="e">
        <f>+$C$31*'10 - 2011'!AM109</f>
        <v>#DIV/0!</v>
      </c>
      <c r="L159" s="35" t="e">
        <f>+$C$31*'10 - 2011'!AN109</f>
        <v>#DIV/0!</v>
      </c>
      <c r="M159" s="35" t="e">
        <f>+$C$31*'10 - 2011'!AO109</f>
        <v>#DIV/0!</v>
      </c>
      <c r="N159" s="35" t="e">
        <f>+$C$31*'10 - 2011'!AP109</f>
        <v>#DIV/0!</v>
      </c>
      <c r="O159" s="35" t="e">
        <f>+$C$31*'10 - 2011'!AQ109</f>
        <v>#DIV/0!</v>
      </c>
      <c r="P159" s="35" t="e">
        <f>+$C$31*'10 - 2011'!AR109</f>
        <v>#DIV/0!</v>
      </c>
      <c r="Q159" s="35" t="e">
        <f>+$C$31*'10 - 2011'!AS109</f>
        <v>#DIV/0!</v>
      </c>
      <c r="R159" s="35" t="e">
        <f>+$C$31*'10 - 2011'!AT109</f>
        <v>#DIV/0!</v>
      </c>
      <c r="S159" s="35" t="e">
        <f>+$C$31*'10 - 2011'!AU109</f>
        <v>#DIV/0!</v>
      </c>
      <c r="T159" s="35" t="e">
        <f>+$C$31*'10 - 2011'!AV109</f>
        <v>#DIV/0!</v>
      </c>
      <c r="U159" s="35" t="e">
        <f>+$C$31*'10 - 2011'!AW109</f>
        <v>#DIV/0!</v>
      </c>
      <c r="V159" s="35" t="e">
        <f>+$C$31*'10 - 2011'!AX109</f>
        <v>#DIV/0!</v>
      </c>
      <c r="W159" s="35" t="e">
        <f>+$C$31*'10 - 2011'!AY109</f>
        <v>#DIV/0!</v>
      </c>
      <c r="X159" s="35" t="e">
        <f>+$C$31*'10 - 2011'!AZ109</f>
        <v>#DIV/0!</v>
      </c>
      <c r="Y159" s="35" t="e">
        <f>+$C$31*'10 - 2011'!BA109</f>
        <v>#DIV/0!</v>
      </c>
      <c r="Z159" s="35" t="e">
        <f>+$C$31*'10 - 2011'!BB109</f>
        <v>#DIV/0!</v>
      </c>
      <c r="AA159" s="35" t="e">
        <f>+$C$31*'10 - 2011'!BC109</f>
        <v>#DIV/0!</v>
      </c>
      <c r="AB159" s="35" t="e">
        <f>+$C$31*'10 - 2011'!BD109</f>
        <v>#DIV/0!</v>
      </c>
      <c r="AC159" s="35" t="e">
        <f>+$C$31*'10 - 2011'!BE109</f>
        <v>#DIV/0!</v>
      </c>
      <c r="AD159" s="35" t="e">
        <f>+$C$31*'10 - 2011'!BF109</f>
        <v>#DIV/0!</v>
      </c>
      <c r="AE159" s="35" t="e">
        <f>+$C$31*'10 - 2011'!BG109</f>
        <v>#DIV/0!</v>
      </c>
      <c r="AF159" s="35" t="e">
        <f>+$C$31*'10 - 2011'!BH109</f>
        <v>#DIV/0!</v>
      </c>
      <c r="AG159" s="35" t="e">
        <f>+$C$31*'10 - 2011'!BI109</f>
        <v>#DIV/0!</v>
      </c>
      <c r="AH159" s="35" t="e">
        <f>+$C$31*'10 - 2011'!BJ109</f>
        <v>#DIV/0!</v>
      </c>
      <c r="AI159" s="2"/>
    </row>
    <row r="160" spans="1:35">
      <c r="A160" s="44">
        <v>153</v>
      </c>
      <c r="B160" s="35">
        <f>+'10 - 2011'!B110</f>
        <v>0</v>
      </c>
      <c r="C160" s="35" t="e">
        <f>+'10 - 2011'!AE110/'10 - 2011'!BK110</f>
        <v>#DIV/0!</v>
      </c>
      <c r="D160" s="35" t="e">
        <f>+$C$31*'10 - 2011'!AF110</f>
        <v>#DIV/0!</v>
      </c>
      <c r="E160" s="35" t="e">
        <f>+$C$31*'10 - 2011'!AG110</f>
        <v>#DIV/0!</v>
      </c>
      <c r="F160" s="35" t="e">
        <f>+$C$31*'10 - 2011'!AH110</f>
        <v>#DIV/0!</v>
      </c>
      <c r="G160" s="35" t="e">
        <f>+$C$31*'10 - 2011'!AI110</f>
        <v>#DIV/0!</v>
      </c>
      <c r="H160" s="35" t="e">
        <f>+$C$31*'10 - 2011'!AJ110</f>
        <v>#DIV/0!</v>
      </c>
      <c r="I160" s="35" t="e">
        <f>+$C$31*'10 - 2011'!AK110</f>
        <v>#DIV/0!</v>
      </c>
      <c r="J160" s="35" t="e">
        <f>+$C$31*'10 - 2011'!AL110</f>
        <v>#DIV/0!</v>
      </c>
      <c r="K160" s="35" t="e">
        <f>+$C$31*'10 - 2011'!AM110</f>
        <v>#DIV/0!</v>
      </c>
      <c r="L160" s="35" t="e">
        <f>+$C$31*'10 - 2011'!AN110</f>
        <v>#DIV/0!</v>
      </c>
      <c r="M160" s="35" t="e">
        <f>+$C$31*'10 - 2011'!AO110</f>
        <v>#DIV/0!</v>
      </c>
      <c r="N160" s="35" t="e">
        <f>+$C$31*'10 - 2011'!AP110</f>
        <v>#DIV/0!</v>
      </c>
      <c r="O160" s="35" t="e">
        <f>+$C$31*'10 - 2011'!AQ110</f>
        <v>#DIV/0!</v>
      </c>
      <c r="P160" s="35" t="e">
        <f>+$C$31*'10 - 2011'!AR110</f>
        <v>#DIV/0!</v>
      </c>
      <c r="Q160" s="35" t="e">
        <f>+$C$31*'10 - 2011'!AS110</f>
        <v>#DIV/0!</v>
      </c>
      <c r="R160" s="35" t="e">
        <f>+$C$31*'10 - 2011'!AT110</f>
        <v>#DIV/0!</v>
      </c>
      <c r="S160" s="35" t="e">
        <f>+$C$31*'10 - 2011'!AU110</f>
        <v>#DIV/0!</v>
      </c>
      <c r="T160" s="35" t="e">
        <f>+$C$31*'10 - 2011'!AV110</f>
        <v>#DIV/0!</v>
      </c>
      <c r="U160" s="35" t="e">
        <f>+$C$31*'10 - 2011'!AW110</f>
        <v>#DIV/0!</v>
      </c>
      <c r="V160" s="35" t="e">
        <f>+$C$31*'10 - 2011'!AX110</f>
        <v>#DIV/0!</v>
      </c>
      <c r="W160" s="35" t="e">
        <f>+$C$31*'10 - 2011'!AY110</f>
        <v>#DIV/0!</v>
      </c>
      <c r="X160" s="35" t="e">
        <f>+$C$31*'10 - 2011'!AZ110</f>
        <v>#DIV/0!</v>
      </c>
      <c r="Y160" s="35" t="e">
        <f>+$C$31*'10 - 2011'!BA110</f>
        <v>#DIV/0!</v>
      </c>
      <c r="Z160" s="35" t="e">
        <f>+$C$31*'10 - 2011'!BB110</f>
        <v>#DIV/0!</v>
      </c>
      <c r="AA160" s="35" t="e">
        <f>+$C$31*'10 - 2011'!BC110</f>
        <v>#DIV/0!</v>
      </c>
      <c r="AB160" s="35" t="e">
        <f>+$C$31*'10 - 2011'!BD110</f>
        <v>#DIV/0!</v>
      </c>
      <c r="AC160" s="35" t="e">
        <f>+$C$31*'10 - 2011'!BE110</f>
        <v>#DIV/0!</v>
      </c>
      <c r="AD160" s="35" t="e">
        <f>+$C$31*'10 - 2011'!BF110</f>
        <v>#DIV/0!</v>
      </c>
      <c r="AE160" s="35" t="e">
        <f>+$C$31*'10 - 2011'!BG110</f>
        <v>#DIV/0!</v>
      </c>
      <c r="AF160" s="35" t="e">
        <f>+$C$31*'10 - 2011'!BH110</f>
        <v>#DIV/0!</v>
      </c>
      <c r="AG160" s="35" t="e">
        <f>+$C$31*'10 - 2011'!BI110</f>
        <v>#DIV/0!</v>
      </c>
      <c r="AH160" s="35" t="e">
        <f>+$C$31*'10 - 2011'!BJ110</f>
        <v>#DIV/0!</v>
      </c>
      <c r="AI160" s="2"/>
    </row>
    <row r="161" spans="1:35">
      <c r="A161" s="44">
        <v>154</v>
      </c>
      <c r="B161" s="35">
        <f>+'10 - 2011'!B111</f>
        <v>0</v>
      </c>
      <c r="C161" s="35" t="e">
        <f>+'10 - 2011'!AE111/'10 - 2011'!BK111</f>
        <v>#DIV/0!</v>
      </c>
      <c r="D161" s="35" t="e">
        <f>+$C$31*'10 - 2011'!AF111</f>
        <v>#DIV/0!</v>
      </c>
      <c r="E161" s="35" t="e">
        <f>+$C$31*'10 - 2011'!AG111</f>
        <v>#DIV/0!</v>
      </c>
      <c r="F161" s="35" t="e">
        <f>+$C$31*'10 - 2011'!AH111</f>
        <v>#DIV/0!</v>
      </c>
      <c r="G161" s="35" t="e">
        <f>+$C$31*'10 - 2011'!AI111</f>
        <v>#DIV/0!</v>
      </c>
      <c r="H161" s="35" t="e">
        <f>+$C$31*'10 - 2011'!AJ111</f>
        <v>#DIV/0!</v>
      </c>
      <c r="I161" s="35" t="e">
        <f>+$C$31*'10 - 2011'!AK111</f>
        <v>#DIV/0!</v>
      </c>
      <c r="J161" s="35" t="e">
        <f>+$C$31*'10 - 2011'!AL111</f>
        <v>#DIV/0!</v>
      </c>
      <c r="K161" s="35" t="e">
        <f>+$C$31*'10 - 2011'!AM111</f>
        <v>#DIV/0!</v>
      </c>
      <c r="L161" s="35" t="e">
        <f>+$C$31*'10 - 2011'!AN111</f>
        <v>#DIV/0!</v>
      </c>
      <c r="M161" s="35" t="e">
        <f>+$C$31*'10 - 2011'!AO111</f>
        <v>#DIV/0!</v>
      </c>
      <c r="N161" s="35" t="e">
        <f>+$C$31*'10 - 2011'!AP111</f>
        <v>#DIV/0!</v>
      </c>
      <c r="O161" s="35" t="e">
        <f>+$C$31*'10 - 2011'!AQ111</f>
        <v>#DIV/0!</v>
      </c>
      <c r="P161" s="35" t="e">
        <f>+$C$31*'10 - 2011'!AR111</f>
        <v>#DIV/0!</v>
      </c>
      <c r="Q161" s="35" t="e">
        <f>+$C$31*'10 - 2011'!AS111</f>
        <v>#DIV/0!</v>
      </c>
      <c r="R161" s="35" t="e">
        <f>+$C$31*'10 - 2011'!AT111</f>
        <v>#DIV/0!</v>
      </c>
      <c r="S161" s="35" t="e">
        <f>+$C$31*'10 - 2011'!AU111</f>
        <v>#DIV/0!</v>
      </c>
      <c r="T161" s="35" t="e">
        <f>+$C$31*'10 - 2011'!AV111</f>
        <v>#DIV/0!</v>
      </c>
      <c r="U161" s="35" t="e">
        <f>+$C$31*'10 - 2011'!AW111</f>
        <v>#DIV/0!</v>
      </c>
      <c r="V161" s="35" t="e">
        <f>+$C$31*'10 - 2011'!AX111</f>
        <v>#DIV/0!</v>
      </c>
      <c r="W161" s="35" t="e">
        <f>+$C$31*'10 - 2011'!AY111</f>
        <v>#DIV/0!</v>
      </c>
      <c r="X161" s="35" t="e">
        <f>+$C$31*'10 - 2011'!AZ111</f>
        <v>#DIV/0!</v>
      </c>
      <c r="Y161" s="35" t="e">
        <f>+$C$31*'10 - 2011'!BA111</f>
        <v>#DIV/0!</v>
      </c>
      <c r="Z161" s="35" t="e">
        <f>+$C$31*'10 - 2011'!BB111</f>
        <v>#DIV/0!</v>
      </c>
      <c r="AA161" s="35" t="e">
        <f>+$C$31*'10 - 2011'!BC111</f>
        <v>#DIV/0!</v>
      </c>
      <c r="AB161" s="35" t="e">
        <f>+$C$31*'10 - 2011'!BD111</f>
        <v>#DIV/0!</v>
      </c>
      <c r="AC161" s="35" t="e">
        <f>+$C$31*'10 - 2011'!BE111</f>
        <v>#DIV/0!</v>
      </c>
      <c r="AD161" s="35" t="e">
        <f>+$C$31*'10 - 2011'!BF111</f>
        <v>#DIV/0!</v>
      </c>
      <c r="AE161" s="35" t="e">
        <f>+$C$31*'10 - 2011'!BG111</f>
        <v>#DIV/0!</v>
      </c>
      <c r="AF161" s="35" t="e">
        <f>+$C$31*'10 - 2011'!BH111</f>
        <v>#DIV/0!</v>
      </c>
      <c r="AG161" s="35" t="e">
        <f>+$C$31*'10 - 2011'!BI111</f>
        <v>#DIV/0!</v>
      </c>
      <c r="AH161" s="35" t="e">
        <f>+$C$31*'10 - 2011'!BJ111</f>
        <v>#DIV/0!</v>
      </c>
      <c r="AI161" s="2"/>
    </row>
    <row r="162" spans="1:35">
      <c r="A162" s="44">
        <v>155</v>
      </c>
      <c r="B162" s="35">
        <f>+'10 - 2011'!B112</f>
        <v>0</v>
      </c>
      <c r="C162" s="35" t="e">
        <f>+'10 - 2011'!AE112/'10 - 2011'!BK112</f>
        <v>#DIV/0!</v>
      </c>
      <c r="D162" s="35" t="e">
        <f>+$C$31*'10 - 2011'!AF112</f>
        <v>#DIV/0!</v>
      </c>
      <c r="E162" s="35" t="e">
        <f>+$C$31*'10 - 2011'!AG112</f>
        <v>#DIV/0!</v>
      </c>
      <c r="F162" s="35" t="e">
        <f>+$C$31*'10 - 2011'!AH112</f>
        <v>#DIV/0!</v>
      </c>
      <c r="G162" s="35" t="e">
        <f>+$C$31*'10 - 2011'!AI112</f>
        <v>#DIV/0!</v>
      </c>
      <c r="H162" s="35" t="e">
        <f>+$C$31*'10 - 2011'!AJ112</f>
        <v>#DIV/0!</v>
      </c>
      <c r="I162" s="35" t="e">
        <f>+$C$31*'10 - 2011'!AK112</f>
        <v>#DIV/0!</v>
      </c>
      <c r="J162" s="35" t="e">
        <f>+$C$31*'10 - 2011'!AL112</f>
        <v>#DIV/0!</v>
      </c>
      <c r="K162" s="35" t="e">
        <f>+$C$31*'10 - 2011'!AM112</f>
        <v>#DIV/0!</v>
      </c>
      <c r="L162" s="35" t="e">
        <f>+$C$31*'10 - 2011'!AN112</f>
        <v>#DIV/0!</v>
      </c>
      <c r="M162" s="35" t="e">
        <f>+$C$31*'10 - 2011'!AO112</f>
        <v>#DIV/0!</v>
      </c>
      <c r="N162" s="35" t="e">
        <f>+$C$31*'10 - 2011'!AP112</f>
        <v>#DIV/0!</v>
      </c>
      <c r="O162" s="35" t="e">
        <f>+$C$31*'10 - 2011'!AQ112</f>
        <v>#DIV/0!</v>
      </c>
      <c r="P162" s="35" t="e">
        <f>+$C$31*'10 - 2011'!AR112</f>
        <v>#DIV/0!</v>
      </c>
      <c r="Q162" s="35" t="e">
        <f>+$C$31*'10 - 2011'!AS112</f>
        <v>#DIV/0!</v>
      </c>
      <c r="R162" s="35" t="e">
        <f>+$C$31*'10 - 2011'!AT112</f>
        <v>#DIV/0!</v>
      </c>
      <c r="S162" s="35" t="e">
        <f>+$C$31*'10 - 2011'!AU112</f>
        <v>#DIV/0!</v>
      </c>
      <c r="T162" s="35" t="e">
        <f>+$C$31*'10 - 2011'!AV112</f>
        <v>#DIV/0!</v>
      </c>
      <c r="U162" s="35" t="e">
        <f>+$C$31*'10 - 2011'!AW112</f>
        <v>#DIV/0!</v>
      </c>
      <c r="V162" s="35" t="e">
        <f>+$C$31*'10 - 2011'!AX112</f>
        <v>#DIV/0!</v>
      </c>
      <c r="W162" s="35" t="e">
        <f>+$C$31*'10 - 2011'!AY112</f>
        <v>#DIV/0!</v>
      </c>
      <c r="X162" s="35" t="e">
        <f>+$C$31*'10 - 2011'!AZ112</f>
        <v>#DIV/0!</v>
      </c>
      <c r="Y162" s="35" t="e">
        <f>+$C$31*'10 - 2011'!BA112</f>
        <v>#DIV/0!</v>
      </c>
      <c r="Z162" s="35" t="e">
        <f>+$C$31*'10 - 2011'!BB112</f>
        <v>#DIV/0!</v>
      </c>
      <c r="AA162" s="35" t="e">
        <f>+$C$31*'10 - 2011'!BC112</f>
        <v>#DIV/0!</v>
      </c>
      <c r="AB162" s="35" t="e">
        <f>+$C$31*'10 - 2011'!BD112</f>
        <v>#DIV/0!</v>
      </c>
      <c r="AC162" s="35" t="e">
        <f>+$C$31*'10 - 2011'!BE112</f>
        <v>#DIV/0!</v>
      </c>
      <c r="AD162" s="35" t="e">
        <f>+$C$31*'10 - 2011'!BF112</f>
        <v>#DIV/0!</v>
      </c>
      <c r="AE162" s="35" t="e">
        <f>+$C$31*'10 - 2011'!BG112</f>
        <v>#DIV/0!</v>
      </c>
      <c r="AF162" s="35" t="e">
        <f>+$C$31*'10 - 2011'!BH112</f>
        <v>#DIV/0!</v>
      </c>
      <c r="AG162" s="35" t="e">
        <f>+$C$31*'10 - 2011'!BI112</f>
        <v>#DIV/0!</v>
      </c>
      <c r="AH162" s="35" t="e">
        <f>+$C$31*'10 - 2011'!BJ112</f>
        <v>#DIV/0!</v>
      </c>
      <c r="AI162" s="2"/>
    </row>
    <row r="163" spans="1:35">
      <c r="A163" s="44">
        <v>156</v>
      </c>
      <c r="B163" s="35">
        <f>+'10 - 2011'!B113</f>
        <v>0</v>
      </c>
      <c r="C163" s="35" t="e">
        <f>+'10 - 2011'!AE113/'10 - 2011'!BK113</f>
        <v>#DIV/0!</v>
      </c>
      <c r="D163" s="35" t="e">
        <f>+$C$31*'10 - 2011'!AF113</f>
        <v>#DIV/0!</v>
      </c>
      <c r="E163" s="35" t="e">
        <f>+$C$31*'10 - 2011'!AG113</f>
        <v>#DIV/0!</v>
      </c>
      <c r="F163" s="35" t="e">
        <f>+$C$31*'10 - 2011'!AH113</f>
        <v>#DIV/0!</v>
      </c>
      <c r="G163" s="35" t="e">
        <f>+$C$31*'10 - 2011'!AI113</f>
        <v>#DIV/0!</v>
      </c>
      <c r="H163" s="35" t="e">
        <f>+$C$31*'10 - 2011'!AJ113</f>
        <v>#DIV/0!</v>
      </c>
      <c r="I163" s="35" t="e">
        <f>+$C$31*'10 - 2011'!AK113</f>
        <v>#DIV/0!</v>
      </c>
      <c r="J163" s="35" t="e">
        <f>+$C$31*'10 - 2011'!AL113</f>
        <v>#DIV/0!</v>
      </c>
      <c r="K163" s="35" t="e">
        <f>+$C$31*'10 - 2011'!AM113</f>
        <v>#DIV/0!</v>
      </c>
      <c r="L163" s="35" t="e">
        <f>+$C$31*'10 - 2011'!AN113</f>
        <v>#DIV/0!</v>
      </c>
      <c r="M163" s="35" t="e">
        <f>+$C$31*'10 - 2011'!AO113</f>
        <v>#DIV/0!</v>
      </c>
      <c r="N163" s="35" t="e">
        <f>+$C$31*'10 - 2011'!AP113</f>
        <v>#DIV/0!</v>
      </c>
      <c r="O163" s="35" t="e">
        <f>+$C$31*'10 - 2011'!AQ113</f>
        <v>#DIV/0!</v>
      </c>
      <c r="P163" s="35" t="e">
        <f>+$C$31*'10 - 2011'!AR113</f>
        <v>#DIV/0!</v>
      </c>
      <c r="Q163" s="35" t="e">
        <f>+$C$31*'10 - 2011'!AS113</f>
        <v>#DIV/0!</v>
      </c>
      <c r="R163" s="35" t="e">
        <f>+$C$31*'10 - 2011'!AT113</f>
        <v>#DIV/0!</v>
      </c>
      <c r="S163" s="35" t="e">
        <f>+$C$31*'10 - 2011'!AU113</f>
        <v>#DIV/0!</v>
      </c>
      <c r="T163" s="35" t="e">
        <f>+$C$31*'10 - 2011'!AV113</f>
        <v>#DIV/0!</v>
      </c>
      <c r="U163" s="35" t="e">
        <f>+$C$31*'10 - 2011'!AW113</f>
        <v>#DIV/0!</v>
      </c>
      <c r="V163" s="35" t="e">
        <f>+$C$31*'10 - 2011'!AX113</f>
        <v>#DIV/0!</v>
      </c>
      <c r="W163" s="35" t="e">
        <f>+$C$31*'10 - 2011'!AY113</f>
        <v>#DIV/0!</v>
      </c>
      <c r="X163" s="35" t="e">
        <f>+$C$31*'10 - 2011'!AZ113</f>
        <v>#DIV/0!</v>
      </c>
      <c r="Y163" s="35" t="e">
        <f>+$C$31*'10 - 2011'!BA113</f>
        <v>#DIV/0!</v>
      </c>
      <c r="Z163" s="35" t="e">
        <f>+$C$31*'10 - 2011'!BB113</f>
        <v>#DIV/0!</v>
      </c>
      <c r="AA163" s="35" t="e">
        <f>+$C$31*'10 - 2011'!BC113</f>
        <v>#DIV/0!</v>
      </c>
      <c r="AB163" s="35" t="e">
        <f>+$C$31*'10 - 2011'!BD113</f>
        <v>#DIV/0!</v>
      </c>
      <c r="AC163" s="35" t="e">
        <f>+$C$31*'10 - 2011'!BE113</f>
        <v>#DIV/0!</v>
      </c>
      <c r="AD163" s="35" t="e">
        <f>+$C$31*'10 - 2011'!BF113</f>
        <v>#DIV/0!</v>
      </c>
      <c r="AE163" s="35" t="e">
        <f>+$C$31*'10 - 2011'!BG113</f>
        <v>#DIV/0!</v>
      </c>
      <c r="AF163" s="35" t="e">
        <f>+$C$31*'10 - 2011'!BH113</f>
        <v>#DIV/0!</v>
      </c>
      <c r="AG163" s="35" t="e">
        <f>+$C$31*'10 - 2011'!BI113</f>
        <v>#DIV/0!</v>
      </c>
      <c r="AH163" s="35" t="e">
        <f>+$C$31*'10 - 2011'!BJ113</f>
        <v>#DIV/0!</v>
      </c>
      <c r="AI163" s="2"/>
    </row>
    <row r="164" spans="1:35">
      <c r="A164" s="44">
        <v>157</v>
      </c>
      <c r="B164" s="35">
        <f>+'10 - 2011'!B114</f>
        <v>0</v>
      </c>
      <c r="C164" s="35" t="e">
        <f>+'10 - 2011'!AE114/'10 - 2011'!BK114</f>
        <v>#DIV/0!</v>
      </c>
      <c r="D164" s="35" t="e">
        <f>+$C$31*'10 - 2011'!AF114</f>
        <v>#DIV/0!</v>
      </c>
      <c r="E164" s="35" t="e">
        <f>+$C$31*'10 - 2011'!AG114</f>
        <v>#DIV/0!</v>
      </c>
      <c r="F164" s="35" t="e">
        <f>+$C$31*'10 - 2011'!AH114</f>
        <v>#DIV/0!</v>
      </c>
      <c r="G164" s="35" t="e">
        <f>+$C$31*'10 - 2011'!AI114</f>
        <v>#DIV/0!</v>
      </c>
      <c r="H164" s="35" t="e">
        <f>+$C$31*'10 - 2011'!AJ114</f>
        <v>#DIV/0!</v>
      </c>
      <c r="I164" s="35" t="e">
        <f>+$C$31*'10 - 2011'!AK114</f>
        <v>#DIV/0!</v>
      </c>
      <c r="J164" s="35" t="e">
        <f>+$C$31*'10 - 2011'!AL114</f>
        <v>#DIV/0!</v>
      </c>
      <c r="K164" s="35" t="e">
        <f>+$C$31*'10 - 2011'!AM114</f>
        <v>#DIV/0!</v>
      </c>
      <c r="L164" s="35" t="e">
        <f>+$C$31*'10 - 2011'!AN114</f>
        <v>#DIV/0!</v>
      </c>
      <c r="M164" s="35" t="e">
        <f>+$C$31*'10 - 2011'!AO114</f>
        <v>#DIV/0!</v>
      </c>
      <c r="N164" s="35" t="e">
        <f>+$C$31*'10 - 2011'!AP114</f>
        <v>#DIV/0!</v>
      </c>
      <c r="O164" s="35" t="e">
        <f>+$C$31*'10 - 2011'!AQ114</f>
        <v>#DIV/0!</v>
      </c>
      <c r="P164" s="35" t="e">
        <f>+$C$31*'10 - 2011'!AR114</f>
        <v>#DIV/0!</v>
      </c>
      <c r="Q164" s="35" t="e">
        <f>+$C$31*'10 - 2011'!AS114</f>
        <v>#DIV/0!</v>
      </c>
      <c r="R164" s="35" t="e">
        <f>+$C$31*'10 - 2011'!AT114</f>
        <v>#DIV/0!</v>
      </c>
      <c r="S164" s="35" t="e">
        <f>+$C$31*'10 - 2011'!AU114</f>
        <v>#DIV/0!</v>
      </c>
      <c r="T164" s="35" t="e">
        <f>+$C$31*'10 - 2011'!AV114</f>
        <v>#DIV/0!</v>
      </c>
      <c r="U164" s="35" t="e">
        <f>+$C$31*'10 - 2011'!AW114</f>
        <v>#DIV/0!</v>
      </c>
      <c r="V164" s="35" t="e">
        <f>+$C$31*'10 - 2011'!AX114</f>
        <v>#DIV/0!</v>
      </c>
      <c r="W164" s="35" t="e">
        <f>+$C$31*'10 - 2011'!AY114</f>
        <v>#DIV/0!</v>
      </c>
      <c r="X164" s="35" t="e">
        <f>+$C$31*'10 - 2011'!AZ114</f>
        <v>#DIV/0!</v>
      </c>
      <c r="Y164" s="35" t="e">
        <f>+$C$31*'10 - 2011'!BA114</f>
        <v>#DIV/0!</v>
      </c>
      <c r="Z164" s="35" t="e">
        <f>+$C$31*'10 - 2011'!BB114</f>
        <v>#DIV/0!</v>
      </c>
      <c r="AA164" s="35" t="e">
        <f>+$C$31*'10 - 2011'!BC114</f>
        <v>#DIV/0!</v>
      </c>
      <c r="AB164" s="35" t="e">
        <f>+$C$31*'10 - 2011'!BD114</f>
        <v>#DIV/0!</v>
      </c>
      <c r="AC164" s="35" t="e">
        <f>+$C$31*'10 - 2011'!BE114</f>
        <v>#DIV/0!</v>
      </c>
      <c r="AD164" s="35" t="e">
        <f>+$C$31*'10 - 2011'!BF114</f>
        <v>#DIV/0!</v>
      </c>
      <c r="AE164" s="35" t="e">
        <f>+$C$31*'10 - 2011'!BG114</f>
        <v>#DIV/0!</v>
      </c>
      <c r="AF164" s="35" t="e">
        <f>+$C$31*'10 - 2011'!BH114</f>
        <v>#DIV/0!</v>
      </c>
      <c r="AG164" s="35" t="e">
        <f>+$C$31*'10 - 2011'!BI114</f>
        <v>#DIV/0!</v>
      </c>
      <c r="AH164" s="35" t="e">
        <f>+$C$31*'10 - 2011'!BJ114</f>
        <v>#DIV/0!</v>
      </c>
      <c r="AI164" s="2"/>
    </row>
    <row r="165" spans="1:35">
      <c r="A165" s="44">
        <v>158</v>
      </c>
      <c r="B165" s="35">
        <f>+'10 - 2011'!B115</f>
        <v>0</v>
      </c>
      <c r="C165" s="35" t="e">
        <f>+'10 - 2011'!AE115/'10 - 2011'!BK115</f>
        <v>#DIV/0!</v>
      </c>
      <c r="D165" s="35" t="e">
        <f>+$C$31*'10 - 2011'!AF115</f>
        <v>#DIV/0!</v>
      </c>
      <c r="E165" s="35" t="e">
        <f>+$C$31*'10 - 2011'!AG115</f>
        <v>#DIV/0!</v>
      </c>
      <c r="F165" s="35" t="e">
        <f>+$C$31*'10 - 2011'!AH115</f>
        <v>#DIV/0!</v>
      </c>
      <c r="G165" s="35" t="e">
        <f>+$C$31*'10 - 2011'!AI115</f>
        <v>#DIV/0!</v>
      </c>
      <c r="H165" s="35" t="e">
        <f>+$C$31*'10 - 2011'!AJ115</f>
        <v>#DIV/0!</v>
      </c>
      <c r="I165" s="35" t="e">
        <f>+$C$31*'10 - 2011'!AK115</f>
        <v>#DIV/0!</v>
      </c>
      <c r="J165" s="35" t="e">
        <f>+$C$31*'10 - 2011'!AL115</f>
        <v>#DIV/0!</v>
      </c>
      <c r="K165" s="35" t="e">
        <f>+$C$31*'10 - 2011'!AM115</f>
        <v>#DIV/0!</v>
      </c>
      <c r="L165" s="35" t="e">
        <f>+$C$31*'10 - 2011'!AN115</f>
        <v>#DIV/0!</v>
      </c>
      <c r="M165" s="35" t="e">
        <f>+$C$31*'10 - 2011'!AO115</f>
        <v>#DIV/0!</v>
      </c>
      <c r="N165" s="35" t="e">
        <f>+$C$31*'10 - 2011'!AP115</f>
        <v>#DIV/0!</v>
      </c>
      <c r="O165" s="35" t="e">
        <f>+$C$31*'10 - 2011'!AQ115</f>
        <v>#DIV/0!</v>
      </c>
      <c r="P165" s="35" t="e">
        <f>+$C$31*'10 - 2011'!AR115</f>
        <v>#DIV/0!</v>
      </c>
      <c r="Q165" s="35" t="e">
        <f>+$C$31*'10 - 2011'!AS115</f>
        <v>#DIV/0!</v>
      </c>
      <c r="R165" s="35" t="e">
        <f>+$C$31*'10 - 2011'!AT115</f>
        <v>#DIV/0!</v>
      </c>
      <c r="S165" s="35" t="e">
        <f>+$C$31*'10 - 2011'!AU115</f>
        <v>#DIV/0!</v>
      </c>
      <c r="T165" s="35" t="e">
        <f>+$C$31*'10 - 2011'!AV115</f>
        <v>#DIV/0!</v>
      </c>
      <c r="U165" s="35" t="e">
        <f>+$C$31*'10 - 2011'!AW115</f>
        <v>#DIV/0!</v>
      </c>
      <c r="V165" s="35" t="e">
        <f>+$C$31*'10 - 2011'!AX115</f>
        <v>#DIV/0!</v>
      </c>
      <c r="W165" s="35" t="e">
        <f>+$C$31*'10 - 2011'!AY115</f>
        <v>#DIV/0!</v>
      </c>
      <c r="X165" s="35" t="e">
        <f>+$C$31*'10 - 2011'!AZ115</f>
        <v>#DIV/0!</v>
      </c>
      <c r="Y165" s="35" t="e">
        <f>+$C$31*'10 - 2011'!BA115</f>
        <v>#DIV/0!</v>
      </c>
      <c r="Z165" s="35" t="e">
        <f>+$C$31*'10 - 2011'!BB115</f>
        <v>#DIV/0!</v>
      </c>
      <c r="AA165" s="35" t="e">
        <f>+$C$31*'10 - 2011'!BC115</f>
        <v>#DIV/0!</v>
      </c>
      <c r="AB165" s="35" t="e">
        <f>+$C$31*'10 - 2011'!BD115</f>
        <v>#DIV/0!</v>
      </c>
      <c r="AC165" s="35" t="e">
        <f>+$C$31*'10 - 2011'!BE115</f>
        <v>#DIV/0!</v>
      </c>
      <c r="AD165" s="35" t="e">
        <f>+$C$31*'10 - 2011'!BF115</f>
        <v>#DIV/0!</v>
      </c>
      <c r="AE165" s="35" t="e">
        <f>+$C$31*'10 - 2011'!BG115</f>
        <v>#DIV/0!</v>
      </c>
      <c r="AF165" s="35" t="e">
        <f>+$C$31*'10 - 2011'!BH115</f>
        <v>#DIV/0!</v>
      </c>
      <c r="AG165" s="35" t="e">
        <f>+$C$31*'10 - 2011'!BI115</f>
        <v>#DIV/0!</v>
      </c>
      <c r="AH165" s="35" t="e">
        <f>+$C$31*'10 - 2011'!BJ115</f>
        <v>#DIV/0!</v>
      </c>
      <c r="AI165" s="2"/>
    </row>
    <row r="166" spans="1:35">
      <c r="A166" s="44">
        <v>159</v>
      </c>
      <c r="B166" s="35">
        <f>+'10 - 2011'!B116</f>
        <v>0</v>
      </c>
      <c r="C166" s="35" t="e">
        <f>+'10 - 2011'!AE116/'10 - 2011'!BK116</f>
        <v>#DIV/0!</v>
      </c>
      <c r="D166" s="35" t="e">
        <f>+$C$31*'10 - 2011'!AF116</f>
        <v>#DIV/0!</v>
      </c>
      <c r="E166" s="35" t="e">
        <f>+$C$31*'10 - 2011'!AG116</f>
        <v>#DIV/0!</v>
      </c>
      <c r="F166" s="35" t="e">
        <f>+$C$31*'10 - 2011'!AH116</f>
        <v>#DIV/0!</v>
      </c>
      <c r="G166" s="35" t="e">
        <f>+$C$31*'10 - 2011'!AI116</f>
        <v>#DIV/0!</v>
      </c>
      <c r="H166" s="35" t="e">
        <f>+$C$31*'10 - 2011'!AJ116</f>
        <v>#DIV/0!</v>
      </c>
      <c r="I166" s="35" t="e">
        <f>+$C$31*'10 - 2011'!AK116</f>
        <v>#DIV/0!</v>
      </c>
      <c r="J166" s="35" t="e">
        <f>+$C$31*'10 - 2011'!AL116</f>
        <v>#DIV/0!</v>
      </c>
      <c r="K166" s="35" t="e">
        <f>+$C$31*'10 - 2011'!AM116</f>
        <v>#DIV/0!</v>
      </c>
      <c r="L166" s="35" t="e">
        <f>+$C$31*'10 - 2011'!AN116</f>
        <v>#DIV/0!</v>
      </c>
      <c r="M166" s="35" t="e">
        <f>+$C$31*'10 - 2011'!AO116</f>
        <v>#DIV/0!</v>
      </c>
      <c r="N166" s="35" t="e">
        <f>+$C$31*'10 - 2011'!AP116</f>
        <v>#DIV/0!</v>
      </c>
      <c r="O166" s="35" t="e">
        <f>+$C$31*'10 - 2011'!AQ116</f>
        <v>#DIV/0!</v>
      </c>
      <c r="P166" s="35" t="e">
        <f>+$C$31*'10 - 2011'!AR116</f>
        <v>#DIV/0!</v>
      </c>
      <c r="Q166" s="35" t="e">
        <f>+$C$31*'10 - 2011'!AS116</f>
        <v>#DIV/0!</v>
      </c>
      <c r="R166" s="35" t="e">
        <f>+$C$31*'10 - 2011'!AT116</f>
        <v>#DIV/0!</v>
      </c>
      <c r="S166" s="35" t="e">
        <f>+$C$31*'10 - 2011'!AU116</f>
        <v>#DIV/0!</v>
      </c>
      <c r="T166" s="35" t="e">
        <f>+$C$31*'10 - 2011'!AV116</f>
        <v>#DIV/0!</v>
      </c>
      <c r="U166" s="35" t="e">
        <f>+$C$31*'10 - 2011'!AW116</f>
        <v>#DIV/0!</v>
      </c>
      <c r="V166" s="35" t="e">
        <f>+$C$31*'10 - 2011'!AX116</f>
        <v>#DIV/0!</v>
      </c>
      <c r="W166" s="35" t="e">
        <f>+$C$31*'10 - 2011'!AY116</f>
        <v>#DIV/0!</v>
      </c>
      <c r="X166" s="35" t="e">
        <f>+$C$31*'10 - 2011'!AZ116</f>
        <v>#DIV/0!</v>
      </c>
      <c r="Y166" s="35" t="e">
        <f>+$C$31*'10 - 2011'!BA116</f>
        <v>#DIV/0!</v>
      </c>
      <c r="Z166" s="35" t="e">
        <f>+$C$31*'10 - 2011'!BB116</f>
        <v>#DIV/0!</v>
      </c>
      <c r="AA166" s="35" t="e">
        <f>+$C$31*'10 - 2011'!BC116</f>
        <v>#DIV/0!</v>
      </c>
      <c r="AB166" s="35" t="e">
        <f>+$C$31*'10 - 2011'!BD116</f>
        <v>#DIV/0!</v>
      </c>
      <c r="AC166" s="35" t="e">
        <f>+$C$31*'10 - 2011'!BE116</f>
        <v>#DIV/0!</v>
      </c>
      <c r="AD166" s="35" t="e">
        <f>+$C$31*'10 - 2011'!BF116</f>
        <v>#DIV/0!</v>
      </c>
      <c r="AE166" s="35" t="e">
        <f>+$C$31*'10 - 2011'!BG116</f>
        <v>#DIV/0!</v>
      </c>
      <c r="AF166" s="35" t="e">
        <f>+$C$31*'10 - 2011'!BH116</f>
        <v>#DIV/0!</v>
      </c>
      <c r="AG166" s="35" t="e">
        <f>+$C$31*'10 - 2011'!BI116</f>
        <v>#DIV/0!</v>
      </c>
      <c r="AH166" s="35" t="e">
        <f>+$C$31*'10 - 2011'!BJ116</f>
        <v>#DIV/0!</v>
      </c>
      <c r="AI166" s="2"/>
    </row>
    <row r="167" spans="1:35">
      <c r="A167" s="44">
        <v>160</v>
      </c>
      <c r="B167" s="35">
        <f>+'10 - 2011'!B117</f>
        <v>0</v>
      </c>
      <c r="C167" s="35" t="e">
        <f>+'10 - 2011'!AE117/'10 - 2011'!BK117</f>
        <v>#DIV/0!</v>
      </c>
      <c r="D167" s="35" t="e">
        <f>+$C$31*'10 - 2011'!AF117</f>
        <v>#DIV/0!</v>
      </c>
      <c r="E167" s="35" t="e">
        <f>+$C$31*'10 - 2011'!AG117</f>
        <v>#DIV/0!</v>
      </c>
      <c r="F167" s="35" t="e">
        <f>+$C$31*'10 - 2011'!AH117</f>
        <v>#DIV/0!</v>
      </c>
      <c r="G167" s="35" t="e">
        <f>+$C$31*'10 - 2011'!AI117</f>
        <v>#DIV/0!</v>
      </c>
      <c r="H167" s="35" t="e">
        <f>+$C$31*'10 - 2011'!AJ117</f>
        <v>#DIV/0!</v>
      </c>
      <c r="I167" s="35" t="e">
        <f>+$C$31*'10 - 2011'!AK117</f>
        <v>#DIV/0!</v>
      </c>
      <c r="J167" s="35" t="e">
        <f>+$C$31*'10 - 2011'!AL117</f>
        <v>#DIV/0!</v>
      </c>
      <c r="K167" s="35" t="e">
        <f>+$C$31*'10 - 2011'!AM117</f>
        <v>#DIV/0!</v>
      </c>
      <c r="L167" s="35" t="e">
        <f>+$C$31*'10 - 2011'!AN117</f>
        <v>#DIV/0!</v>
      </c>
      <c r="M167" s="35" t="e">
        <f>+$C$31*'10 - 2011'!AO117</f>
        <v>#DIV/0!</v>
      </c>
      <c r="N167" s="35" t="e">
        <f>+$C$31*'10 - 2011'!AP117</f>
        <v>#DIV/0!</v>
      </c>
      <c r="O167" s="35" t="e">
        <f>+$C$31*'10 - 2011'!AQ117</f>
        <v>#DIV/0!</v>
      </c>
      <c r="P167" s="35" t="e">
        <f>+$C$31*'10 - 2011'!AR117</f>
        <v>#DIV/0!</v>
      </c>
      <c r="Q167" s="35" t="e">
        <f>+$C$31*'10 - 2011'!AS117</f>
        <v>#DIV/0!</v>
      </c>
      <c r="R167" s="35" t="e">
        <f>+$C$31*'10 - 2011'!AT117</f>
        <v>#DIV/0!</v>
      </c>
      <c r="S167" s="35" t="e">
        <f>+$C$31*'10 - 2011'!AU117</f>
        <v>#DIV/0!</v>
      </c>
      <c r="T167" s="35" t="e">
        <f>+$C$31*'10 - 2011'!AV117</f>
        <v>#DIV/0!</v>
      </c>
      <c r="U167" s="35" t="e">
        <f>+$C$31*'10 - 2011'!AW117</f>
        <v>#DIV/0!</v>
      </c>
      <c r="V167" s="35" t="e">
        <f>+$C$31*'10 - 2011'!AX117</f>
        <v>#DIV/0!</v>
      </c>
      <c r="W167" s="35" t="e">
        <f>+$C$31*'10 - 2011'!AY117</f>
        <v>#DIV/0!</v>
      </c>
      <c r="X167" s="35" t="e">
        <f>+$C$31*'10 - 2011'!AZ117</f>
        <v>#DIV/0!</v>
      </c>
      <c r="Y167" s="35" t="e">
        <f>+$C$31*'10 - 2011'!BA117</f>
        <v>#DIV/0!</v>
      </c>
      <c r="Z167" s="35" t="e">
        <f>+$C$31*'10 - 2011'!BB117</f>
        <v>#DIV/0!</v>
      </c>
      <c r="AA167" s="35" t="e">
        <f>+$C$31*'10 - 2011'!BC117</f>
        <v>#DIV/0!</v>
      </c>
      <c r="AB167" s="35" t="e">
        <f>+$C$31*'10 - 2011'!BD117</f>
        <v>#DIV/0!</v>
      </c>
      <c r="AC167" s="35" t="e">
        <f>+$C$31*'10 - 2011'!BE117</f>
        <v>#DIV/0!</v>
      </c>
      <c r="AD167" s="35" t="e">
        <f>+$C$31*'10 - 2011'!BF117</f>
        <v>#DIV/0!</v>
      </c>
      <c r="AE167" s="35" t="e">
        <f>+$C$31*'10 - 2011'!BG117</f>
        <v>#DIV/0!</v>
      </c>
      <c r="AF167" s="35" t="e">
        <f>+$C$31*'10 - 2011'!BH117</f>
        <v>#DIV/0!</v>
      </c>
      <c r="AG167" s="35" t="e">
        <f>+$C$31*'10 - 2011'!BI117</f>
        <v>#DIV/0!</v>
      </c>
      <c r="AH167" s="35" t="e">
        <f>+$C$31*'10 - 2011'!BJ117</f>
        <v>#DIV/0!</v>
      </c>
      <c r="AI167" s="2"/>
    </row>
    <row r="168" spans="1:35">
      <c r="A168" s="44">
        <v>161</v>
      </c>
      <c r="B168" s="35">
        <f>+'10 - 2011'!B118</f>
        <v>0</v>
      </c>
      <c r="C168" s="35" t="e">
        <f>+'10 - 2011'!AE118/'10 - 2011'!BK118</f>
        <v>#DIV/0!</v>
      </c>
      <c r="D168" s="35" t="e">
        <f>+$C$31*'10 - 2011'!AF118</f>
        <v>#DIV/0!</v>
      </c>
      <c r="E168" s="35" t="e">
        <f>+$C$31*'10 - 2011'!AG118</f>
        <v>#DIV/0!</v>
      </c>
      <c r="F168" s="35" t="e">
        <f>+$C$31*'10 - 2011'!AH118</f>
        <v>#DIV/0!</v>
      </c>
      <c r="G168" s="35" t="e">
        <f>+$C$31*'10 - 2011'!AI118</f>
        <v>#DIV/0!</v>
      </c>
      <c r="H168" s="35" t="e">
        <f>+$C$31*'10 - 2011'!AJ118</f>
        <v>#DIV/0!</v>
      </c>
      <c r="I168" s="35" t="e">
        <f>+$C$31*'10 - 2011'!AK118</f>
        <v>#DIV/0!</v>
      </c>
      <c r="J168" s="35" t="e">
        <f>+$C$31*'10 - 2011'!AL118</f>
        <v>#DIV/0!</v>
      </c>
      <c r="K168" s="35" t="e">
        <f>+$C$31*'10 - 2011'!AM118</f>
        <v>#DIV/0!</v>
      </c>
      <c r="L168" s="35" t="e">
        <f>+$C$31*'10 - 2011'!AN118</f>
        <v>#DIV/0!</v>
      </c>
      <c r="M168" s="35" t="e">
        <f>+$C$31*'10 - 2011'!AO118</f>
        <v>#DIV/0!</v>
      </c>
      <c r="N168" s="35" t="e">
        <f>+$C$31*'10 - 2011'!AP118</f>
        <v>#DIV/0!</v>
      </c>
      <c r="O168" s="35" t="e">
        <f>+$C$31*'10 - 2011'!AQ118</f>
        <v>#DIV/0!</v>
      </c>
      <c r="P168" s="35" t="e">
        <f>+$C$31*'10 - 2011'!AR118</f>
        <v>#DIV/0!</v>
      </c>
      <c r="Q168" s="35" t="e">
        <f>+$C$31*'10 - 2011'!AS118</f>
        <v>#DIV/0!</v>
      </c>
      <c r="R168" s="35" t="e">
        <f>+$C$31*'10 - 2011'!AT118</f>
        <v>#DIV/0!</v>
      </c>
      <c r="S168" s="35" t="e">
        <f>+$C$31*'10 - 2011'!AU118</f>
        <v>#DIV/0!</v>
      </c>
      <c r="T168" s="35" t="e">
        <f>+$C$31*'10 - 2011'!AV118</f>
        <v>#DIV/0!</v>
      </c>
      <c r="U168" s="35" t="e">
        <f>+$C$31*'10 - 2011'!AW118</f>
        <v>#DIV/0!</v>
      </c>
      <c r="V168" s="35" t="e">
        <f>+$C$31*'10 - 2011'!AX118</f>
        <v>#DIV/0!</v>
      </c>
      <c r="W168" s="35" t="e">
        <f>+$C$31*'10 - 2011'!AY118</f>
        <v>#DIV/0!</v>
      </c>
      <c r="X168" s="35" t="e">
        <f>+$C$31*'10 - 2011'!AZ118</f>
        <v>#DIV/0!</v>
      </c>
      <c r="Y168" s="35" t="e">
        <f>+$C$31*'10 - 2011'!BA118</f>
        <v>#DIV/0!</v>
      </c>
      <c r="Z168" s="35" t="e">
        <f>+$C$31*'10 - 2011'!BB118</f>
        <v>#DIV/0!</v>
      </c>
      <c r="AA168" s="35" t="e">
        <f>+$C$31*'10 - 2011'!BC118</f>
        <v>#DIV/0!</v>
      </c>
      <c r="AB168" s="35" t="e">
        <f>+$C$31*'10 - 2011'!BD118</f>
        <v>#DIV/0!</v>
      </c>
      <c r="AC168" s="35" t="e">
        <f>+$C$31*'10 - 2011'!BE118</f>
        <v>#DIV/0!</v>
      </c>
      <c r="AD168" s="35" t="e">
        <f>+$C$31*'10 - 2011'!BF118</f>
        <v>#DIV/0!</v>
      </c>
      <c r="AE168" s="35" t="e">
        <f>+$C$31*'10 - 2011'!BG118</f>
        <v>#DIV/0!</v>
      </c>
      <c r="AF168" s="35" t="e">
        <f>+$C$31*'10 - 2011'!BH118</f>
        <v>#DIV/0!</v>
      </c>
      <c r="AG168" s="35" t="e">
        <f>+$C$31*'10 - 2011'!BI118</f>
        <v>#DIV/0!</v>
      </c>
      <c r="AH168" s="35" t="e">
        <f>+$C$31*'10 - 2011'!BJ118</f>
        <v>#DIV/0!</v>
      </c>
      <c r="AI168" s="2"/>
    </row>
    <row r="169" spans="1:35">
      <c r="A169" s="44">
        <v>162</v>
      </c>
      <c r="B169" s="35">
        <f>+'10 - 2011'!B119</f>
        <v>0</v>
      </c>
      <c r="C169" s="35" t="e">
        <f>+'10 - 2011'!AE119/'10 - 2011'!BK119</f>
        <v>#DIV/0!</v>
      </c>
      <c r="D169" s="35" t="e">
        <f>+$C$31*'10 - 2011'!AF119</f>
        <v>#DIV/0!</v>
      </c>
      <c r="E169" s="35" t="e">
        <f>+$C$31*'10 - 2011'!AG119</f>
        <v>#DIV/0!</v>
      </c>
      <c r="F169" s="35" t="e">
        <f>+$C$31*'10 - 2011'!AH119</f>
        <v>#DIV/0!</v>
      </c>
      <c r="G169" s="35" t="e">
        <f>+$C$31*'10 - 2011'!AI119</f>
        <v>#DIV/0!</v>
      </c>
      <c r="H169" s="35" t="e">
        <f>+$C$31*'10 - 2011'!AJ119</f>
        <v>#DIV/0!</v>
      </c>
      <c r="I169" s="35" t="e">
        <f>+$C$31*'10 - 2011'!AK119</f>
        <v>#DIV/0!</v>
      </c>
      <c r="J169" s="35" t="e">
        <f>+$C$31*'10 - 2011'!AL119</f>
        <v>#DIV/0!</v>
      </c>
      <c r="K169" s="35" t="e">
        <f>+$C$31*'10 - 2011'!AM119</f>
        <v>#DIV/0!</v>
      </c>
      <c r="L169" s="35" t="e">
        <f>+$C$31*'10 - 2011'!AN119</f>
        <v>#DIV/0!</v>
      </c>
      <c r="M169" s="35" t="e">
        <f>+$C$31*'10 - 2011'!AO119</f>
        <v>#DIV/0!</v>
      </c>
      <c r="N169" s="35" t="e">
        <f>+$C$31*'10 - 2011'!AP119</f>
        <v>#DIV/0!</v>
      </c>
      <c r="O169" s="35" t="e">
        <f>+$C$31*'10 - 2011'!AQ119</f>
        <v>#DIV/0!</v>
      </c>
      <c r="P169" s="35" t="e">
        <f>+$C$31*'10 - 2011'!AR119</f>
        <v>#DIV/0!</v>
      </c>
      <c r="Q169" s="35" t="e">
        <f>+$C$31*'10 - 2011'!AS119</f>
        <v>#DIV/0!</v>
      </c>
      <c r="R169" s="35" t="e">
        <f>+$C$31*'10 - 2011'!AT119</f>
        <v>#DIV/0!</v>
      </c>
      <c r="S169" s="35" t="e">
        <f>+$C$31*'10 - 2011'!AU119</f>
        <v>#DIV/0!</v>
      </c>
      <c r="T169" s="35" t="e">
        <f>+$C$31*'10 - 2011'!AV119</f>
        <v>#DIV/0!</v>
      </c>
      <c r="U169" s="35" t="e">
        <f>+$C$31*'10 - 2011'!AW119</f>
        <v>#DIV/0!</v>
      </c>
      <c r="V169" s="35" t="e">
        <f>+$C$31*'10 - 2011'!AX119</f>
        <v>#DIV/0!</v>
      </c>
      <c r="W169" s="35" t="e">
        <f>+$C$31*'10 - 2011'!AY119</f>
        <v>#DIV/0!</v>
      </c>
      <c r="X169" s="35" t="e">
        <f>+$C$31*'10 - 2011'!AZ119</f>
        <v>#DIV/0!</v>
      </c>
      <c r="Y169" s="35" t="e">
        <f>+$C$31*'10 - 2011'!BA119</f>
        <v>#DIV/0!</v>
      </c>
      <c r="Z169" s="35" t="e">
        <f>+$C$31*'10 - 2011'!BB119</f>
        <v>#DIV/0!</v>
      </c>
      <c r="AA169" s="35" t="e">
        <f>+$C$31*'10 - 2011'!BC119</f>
        <v>#DIV/0!</v>
      </c>
      <c r="AB169" s="35" t="e">
        <f>+$C$31*'10 - 2011'!BD119</f>
        <v>#DIV/0!</v>
      </c>
      <c r="AC169" s="35" t="e">
        <f>+$C$31*'10 - 2011'!BE119</f>
        <v>#DIV/0!</v>
      </c>
      <c r="AD169" s="35" t="e">
        <f>+$C$31*'10 - 2011'!BF119</f>
        <v>#DIV/0!</v>
      </c>
      <c r="AE169" s="35" t="e">
        <f>+$C$31*'10 - 2011'!BG119</f>
        <v>#DIV/0!</v>
      </c>
      <c r="AF169" s="35" t="e">
        <f>+$C$31*'10 - 2011'!BH119</f>
        <v>#DIV/0!</v>
      </c>
      <c r="AG169" s="35" t="e">
        <f>+$C$31*'10 - 2011'!BI119</f>
        <v>#DIV/0!</v>
      </c>
      <c r="AH169" s="35" t="e">
        <f>+$C$31*'10 - 2011'!BJ119</f>
        <v>#DIV/0!</v>
      </c>
      <c r="AI169" s="2"/>
    </row>
    <row r="170" spans="1:35">
      <c r="A170" s="44">
        <v>163</v>
      </c>
      <c r="B170" s="35">
        <f>+'10 - 2011'!B120</f>
        <v>0</v>
      </c>
      <c r="C170" s="35" t="e">
        <f>+'10 - 2011'!AE120/'10 - 2011'!BK120</f>
        <v>#DIV/0!</v>
      </c>
      <c r="D170" s="35" t="e">
        <f>+$C$31*'10 - 2011'!AF120</f>
        <v>#DIV/0!</v>
      </c>
      <c r="E170" s="35" t="e">
        <f>+$C$31*'10 - 2011'!AG120</f>
        <v>#DIV/0!</v>
      </c>
      <c r="F170" s="35" t="e">
        <f>+$C$31*'10 - 2011'!AH120</f>
        <v>#DIV/0!</v>
      </c>
      <c r="G170" s="35" t="e">
        <f>+$C$31*'10 - 2011'!AI120</f>
        <v>#DIV/0!</v>
      </c>
      <c r="H170" s="35" t="e">
        <f>+$C$31*'10 - 2011'!AJ120</f>
        <v>#DIV/0!</v>
      </c>
      <c r="I170" s="35" t="e">
        <f>+$C$31*'10 - 2011'!AK120</f>
        <v>#DIV/0!</v>
      </c>
      <c r="J170" s="35" t="e">
        <f>+$C$31*'10 - 2011'!AL120</f>
        <v>#DIV/0!</v>
      </c>
      <c r="K170" s="35" t="e">
        <f>+$C$31*'10 - 2011'!AM120</f>
        <v>#DIV/0!</v>
      </c>
      <c r="L170" s="35" t="e">
        <f>+$C$31*'10 - 2011'!AN120</f>
        <v>#DIV/0!</v>
      </c>
      <c r="M170" s="35" t="e">
        <f>+$C$31*'10 - 2011'!AO120</f>
        <v>#DIV/0!</v>
      </c>
      <c r="N170" s="35" t="e">
        <f>+$C$31*'10 - 2011'!AP120</f>
        <v>#DIV/0!</v>
      </c>
      <c r="O170" s="35" t="e">
        <f>+$C$31*'10 - 2011'!AQ120</f>
        <v>#DIV/0!</v>
      </c>
      <c r="P170" s="35" t="e">
        <f>+$C$31*'10 - 2011'!AR120</f>
        <v>#DIV/0!</v>
      </c>
      <c r="Q170" s="35" t="e">
        <f>+$C$31*'10 - 2011'!AS120</f>
        <v>#DIV/0!</v>
      </c>
      <c r="R170" s="35" t="e">
        <f>+$C$31*'10 - 2011'!AT120</f>
        <v>#DIV/0!</v>
      </c>
      <c r="S170" s="35" t="e">
        <f>+$C$31*'10 - 2011'!AU120</f>
        <v>#DIV/0!</v>
      </c>
      <c r="T170" s="35" t="e">
        <f>+$C$31*'10 - 2011'!AV120</f>
        <v>#DIV/0!</v>
      </c>
      <c r="U170" s="35" t="e">
        <f>+$C$31*'10 - 2011'!AW120</f>
        <v>#DIV/0!</v>
      </c>
      <c r="V170" s="35" t="e">
        <f>+$C$31*'10 - 2011'!AX120</f>
        <v>#DIV/0!</v>
      </c>
      <c r="W170" s="35" t="e">
        <f>+$C$31*'10 - 2011'!AY120</f>
        <v>#DIV/0!</v>
      </c>
      <c r="X170" s="35" t="e">
        <f>+$C$31*'10 - 2011'!AZ120</f>
        <v>#DIV/0!</v>
      </c>
      <c r="Y170" s="35" t="e">
        <f>+$C$31*'10 - 2011'!BA120</f>
        <v>#DIV/0!</v>
      </c>
      <c r="Z170" s="35" t="e">
        <f>+$C$31*'10 - 2011'!BB120</f>
        <v>#DIV/0!</v>
      </c>
      <c r="AA170" s="35" t="e">
        <f>+$C$31*'10 - 2011'!BC120</f>
        <v>#DIV/0!</v>
      </c>
      <c r="AB170" s="35" t="e">
        <f>+$C$31*'10 - 2011'!BD120</f>
        <v>#DIV/0!</v>
      </c>
      <c r="AC170" s="35" t="e">
        <f>+$C$31*'10 - 2011'!BE120</f>
        <v>#DIV/0!</v>
      </c>
      <c r="AD170" s="35" t="e">
        <f>+$C$31*'10 - 2011'!BF120</f>
        <v>#DIV/0!</v>
      </c>
      <c r="AE170" s="35" t="e">
        <f>+$C$31*'10 - 2011'!BG120</f>
        <v>#DIV/0!</v>
      </c>
      <c r="AF170" s="35" t="e">
        <f>+$C$31*'10 - 2011'!BH120</f>
        <v>#DIV/0!</v>
      </c>
      <c r="AG170" s="35" t="e">
        <f>+$C$31*'10 - 2011'!BI120</f>
        <v>#DIV/0!</v>
      </c>
      <c r="AH170" s="35" t="e">
        <f>+$C$31*'10 - 2011'!BJ120</f>
        <v>#DIV/0!</v>
      </c>
      <c r="AI170" s="2"/>
    </row>
    <row r="171" spans="1:35">
      <c r="A171" s="44">
        <v>164</v>
      </c>
      <c r="B171" s="35">
        <f>+'10 - 2011'!B121</f>
        <v>0</v>
      </c>
      <c r="C171" s="35" t="e">
        <f>+'10 - 2011'!AE121/'10 - 2011'!BK121</f>
        <v>#DIV/0!</v>
      </c>
      <c r="D171" s="35" t="e">
        <f>+$C$31*'10 - 2011'!AF121</f>
        <v>#DIV/0!</v>
      </c>
      <c r="E171" s="35" t="e">
        <f>+$C$31*'10 - 2011'!AG121</f>
        <v>#DIV/0!</v>
      </c>
      <c r="F171" s="35" t="e">
        <f>+$C$31*'10 - 2011'!AH121</f>
        <v>#DIV/0!</v>
      </c>
      <c r="G171" s="35" t="e">
        <f>+$C$31*'10 - 2011'!AI121</f>
        <v>#DIV/0!</v>
      </c>
      <c r="H171" s="35" t="e">
        <f>+$C$31*'10 - 2011'!AJ121</f>
        <v>#DIV/0!</v>
      </c>
      <c r="I171" s="35" t="e">
        <f>+$C$31*'10 - 2011'!AK121</f>
        <v>#DIV/0!</v>
      </c>
      <c r="J171" s="35" t="e">
        <f>+$C$31*'10 - 2011'!AL121</f>
        <v>#DIV/0!</v>
      </c>
      <c r="K171" s="35" t="e">
        <f>+$C$31*'10 - 2011'!AM121</f>
        <v>#DIV/0!</v>
      </c>
      <c r="L171" s="35" t="e">
        <f>+$C$31*'10 - 2011'!AN121</f>
        <v>#DIV/0!</v>
      </c>
      <c r="M171" s="35" t="e">
        <f>+$C$31*'10 - 2011'!AO121</f>
        <v>#DIV/0!</v>
      </c>
      <c r="N171" s="35" t="e">
        <f>+$C$31*'10 - 2011'!AP121</f>
        <v>#DIV/0!</v>
      </c>
      <c r="O171" s="35" t="e">
        <f>+$C$31*'10 - 2011'!AQ121</f>
        <v>#DIV/0!</v>
      </c>
      <c r="P171" s="35" t="e">
        <f>+$C$31*'10 - 2011'!AR121</f>
        <v>#DIV/0!</v>
      </c>
      <c r="Q171" s="35" t="e">
        <f>+$C$31*'10 - 2011'!AS121</f>
        <v>#DIV/0!</v>
      </c>
      <c r="R171" s="35" t="e">
        <f>+$C$31*'10 - 2011'!AT121</f>
        <v>#DIV/0!</v>
      </c>
      <c r="S171" s="35" t="e">
        <f>+$C$31*'10 - 2011'!AU121</f>
        <v>#DIV/0!</v>
      </c>
      <c r="T171" s="35" t="e">
        <f>+$C$31*'10 - 2011'!AV121</f>
        <v>#DIV/0!</v>
      </c>
      <c r="U171" s="35" t="e">
        <f>+$C$31*'10 - 2011'!AW121</f>
        <v>#DIV/0!</v>
      </c>
      <c r="V171" s="35" t="e">
        <f>+$C$31*'10 - 2011'!AX121</f>
        <v>#DIV/0!</v>
      </c>
      <c r="W171" s="35" t="e">
        <f>+$C$31*'10 - 2011'!AY121</f>
        <v>#DIV/0!</v>
      </c>
      <c r="X171" s="35" t="e">
        <f>+$C$31*'10 - 2011'!AZ121</f>
        <v>#DIV/0!</v>
      </c>
      <c r="Y171" s="35" t="e">
        <f>+$C$31*'10 - 2011'!BA121</f>
        <v>#DIV/0!</v>
      </c>
      <c r="Z171" s="35" t="e">
        <f>+$C$31*'10 - 2011'!BB121</f>
        <v>#DIV/0!</v>
      </c>
      <c r="AA171" s="35" t="e">
        <f>+$C$31*'10 - 2011'!BC121</f>
        <v>#DIV/0!</v>
      </c>
      <c r="AB171" s="35" t="e">
        <f>+$C$31*'10 - 2011'!BD121</f>
        <v>#DIV/0!</v>
      </c>
      <c r="AC171" s="35" t="e">
        <f>+$C$31*'10 - 2011'!BE121</f>
        <v>#DIV/0!</v>
      </c>
      <c r="AD171" s="35" t="e">
        <f>+$C$31*'10 - 2011'!BF121</f>
        <v>#DIV/0!</v>
      </c>
      <c r="AE171" s="35" t="e">
        <f>+$C$31*'10 - 2011'!BG121</f>
        <v>#DIV/0!</v>
      </c>
      <c r="AF171" s="35" t="e">
        <f>+$C$31*'10 - 2011'!BH121</f>
        <v>#DIV/0!</v>
      </c>
      <c r="AG171" s="35" t="e">
        <f>+$C$31*'10 - 2011'!BI121</f>
        <v>#DIV/0!</v>
      </c>
      <c r="AH171" s="35" t="e">
        <f>+$C$31*'10 - 2011'!BJ121</f>
        <v>#DIV/0!</v>
      </c>
      <c r="AI171" s="2"/>
    </row>
    <row r="172" spans="1:35">
      <c r="A172" s="44">
        <v>165</v>
      </c>
      <c r="B172" s="35">
        <f>+'10 - 2011'!B122</f>
        <v>0</v>
      </c>
      <c r="C172" s="35" t="e">
        <f>+'10 - 2011'!AE122/'10 - 2011'!BK122</f>
        <v>#DIV/0!</v>
      </c>
      <c r="D172" s="35" t="e">
        <f>+$C$31*'10 - 2011'!AF122</f>
        <v>#DIV/0!</v>
      </c>
      <c r="E172" s="35" t="e">
        <f>+$C$31*'10 - 2011'!AG122</f>
        <v>#DIV/0!</v>
      </c>
      <c r="F172" s="35" t="e">
        <f>+$C$31*'10 - 2011'!AH122</f>
        <v>#DIV/0!</v>
      </c>
      <c r="G172" s="35" t="e">
        <f>+$C$31*'10 - 2011'!AI122</f>
        <v>#DIV/0!</v>
      </c>
      <c r="H172" s="35" t="e">
        <f>+$C$31*'10 - 2011'!AJ122</f>
        <v>#DIV/0!</v>
      </c>
      <c r="I172" s="35" t="e">
        <f>+$C$31*'10 - 2011'!AK122</f>
        <v>#DIV/0!</v>
      </c>
      <c r="J172" s="35" t="e">
        <f>+$C$31*'10 - 2011'!AL122</f>
        <v>#DIV/0!</v>
      </c>
      <c r="K172" s="35" t="e">
        <f>+$C$31*'10 - 2011'!AM122</f>
        <v>#DIV/0!</v>
      </c>
      <c r="L172" s="35" t="e">
        <f>+$C$31*'10 - 2011'!AN122</f>
        <v>#DIV/0!</v>
      </c>
      <c r="M172" s="35" t="e">
        <f>+$C$31*'10 - 2011'!AO122</f>
        <v>#DIV/0!</v>
      </c>
      <c r="N172" s="35" t="e">
        <f>+$C$31*'10 - 2011'!AP122</f>
        <v>#DIV/0!</v>
      </c>
      <c r="O172" s="35" t="e">
        <f>+$C$31*'10 - 2011'!AQ122</f>
        <v>#DIV/0!</v>
      </c>
      <c r="P172" s="35" t="e">
        <f>+$C$31*'10 - 2011'!AR122</f>
        <v>#DIV/0!</v>
      </c>
      <c r="Q172" s="35" t="e">
        <f>+$C$31*'10 - 2011'!AS122</f>
        <v>#DIV/0!</v>
      </c>
      <c r="R172" s="35" t="e">
        <f>+$C$31*'10 - 2011'!AT122</f>
        <v>#DIV/0!</v>
      </c>
      <c r="S172" s="35" t="e">
        <f>+$C$31*'10 - 2011'!AU122</f>
        <v>#DIV/0!</v>
      </c>
      <c r="T172" s="35" t="e">
        <f>+$C$31*'10 - 2011'!AV122</f>
        <v>#DIV/0!</v>
      </c>
      <c r="U172" s="35" t="e">
        <f>+$C$31*'10 - 2011'!AW122</f>
        <v>#DIV/0!</v>
      </c>
      <c r="V172" s="35" t="e">
        <f>+$C$31*'10 - 2011'!AX122</f>
        <v>#DIV/0!</v>
      </c>
      <c r="W172" s="35" t="e">
        <f>+$C$31*'10 - 2011'!AY122</f>
        <v>#DIV/0!</v>
      </c>
      <c r="X172" s="35" t="e">
        <f>+$C$31*'10 - 2011'!AZ122</f>
        <v>#DIV/0!</v>
      </c>
      <c r="Y172" s="35" t="e">
        <f>+$C$31*'10 - 2011'!BA122</f>
        <v>#DIV/0!</v>
      </c>
      <c r="Z172" s="35" t="e">
        <f>+$C$31*'10 - 2011'!BB122</f>
        <v>#DIV/0!</v>
      </c>
      <c r="AA172" s="35" t="e">
        <f>+$C$31*'10 - 2011'!BC122</f>
        <v>#DIV/0!</v>
      </c>
      <c r="AB172" s="35" t="e">
        <f>+$C$31*'10 - 2011'!BD122</f>
        <v>#DIV/0!</v>
      </c>
      <c r="AC172" s="35" t="e">
        <f>+$C$31*'10 - 2011'!BE122</f>
        <v>#DIV/0!</v>
      </c>
      <c r="AD172" s="35" t="e">
        <f>+$C$31*'10 - 2011'!BF122</f>
        <v>#DIV/0!</v>
      </c>
      <c r="AE172" s="35" t="e">
        <f>+$C$31*'10 - 2011'!BG122</f>
        <v>#DIV/0!</v>
      </c>
      <c r="AF172" s="35" t="e">
        <f>+$C$31*'10 - 2011'!BH122</f>
        <v>#DIV/0!</v>
      </c>
      <c r="AG172" s="35" t="e">
        <f>+$C$31*'10 - 2011'!BI122</f>
        <v>#DIV/0!</v>
      </c>
      <c r="AH172" s="35" t="e">
        <f>+$C$31*'10 - 2011'!BJ122</f>
        <v>#DIV/0!</v>
      </c>
      <c r="AI172" s="2"/>
    </row>
    <row r="173" spans="1:35">
      <c r="A173" s="44">
        <v>166</v>
      </c>
      <c r="B173" s="35">
        <f>+'10 - 2011'!B123</f>
        <v>0</v>
      </c>
      <c r="C173" s="35" t="e">
        <f>+'10 - 2011'!AE123/'10 - 2011'!BK123</f>
        <v>#DIV/0!</v>
      </c>
      <c r="D173" s="35" t="e">
        <f>+$C$31*'10 - 2011'!AF123</f>
        <v>#DIV/0!</v>
      </c>
      <c r="E173" s="35" t="e">
        <f>+$C$31*'10 - 2011'!AG123</f>
        <v>#DIV/0!</v>
      </c>
      <c r="F173" s="35" t="e">
        <f>+$C$31*'10 - 2011'!AH123</f>
        <v>#DIV/0!</v>
      </c>
      <c r="G173" s="35" t="e">
        <f>+$C$31*'10 - 2011'!AI123</f>
        <v>#DIV/0!</v>
      </c>
      <c r="H173" s="35" t="e">
        <f>+$C$31*'10 - 2011'!AJ123</f>
        <v>#DIV/0!</v>
      </c>
      <c r="I173" s="35" t="e">
        <f>+$C$31*'10 - 2011'!AK123</f>
        <v>#DIV/0!</v>
      </c>
      <c r="J173" s="35" t="e">
        <f>+$C$31*'10 - 2011'!AL123</f>
        <v>#DIV/0!</v>
      </c>
      <c r="K173" s="35" t="e">
        <f>+$C$31*'10 - 2011'!AM123</f>
        <v>#DIV/0!</v>
      </c>
      <c r="L173" s="35" t="e">
        <f>+$C$31*'10 - 2011'!AN123</f>
        <v>#DIV/0!</v>
      </c>
      <c r="M173" s="35" t="e">
        <f>+$C$31*'10 - 2011'!AO123</f>
        <v>#DIV/0!</v>
      </c>
      <c r="N173" s="35" t="e">
        <f>+$C$31*'10 - 2011'!AP123</f>
        <v>#DIV/0!</v>
      </c>
      <c r="O173" s="35" t="e">
        <f>+$C$31*'10 - 2011'!AQ123</f>
        <v>#DIV/0!</v>
      </c>
      <c r="P173" s="35" t="e">
        <f>+$C$31*'10 - 2011'!AR123</f>
        <v>#DIV/0!</v>
      </c>
      <c r="Q173" s="35" t="e">
        <f>+$C$31*'10 - 2011'!AS123</f>
        <v>#DIV/0!</v>
      </c>
      <c r="R173" s="35" t="e">
        <f>+$C$31*'10 - 2011'!AT123</f>
        <v>#DIV/0!</v>
      </c>
      <c r="S173" s="35" t="e">
        <f>+$C$31*'10 - 2011'!AU123</f>
        <v>#DIV/0!</v>
      </c>
      <c r="T173" s="35" t="e">
        <f>+$C$31*'10 - 2011'!AV123</f>
        <v>#DIV/0!</v>
      </c>
      <c r="U173" s="35" t="e">
        <f>+$C$31*'10 - 2011'!AW123</f>
        <v>#DIV/0!</v>
      </c>
      <c r="V173" s="35" t="e">
        <f>+$C$31*'10 - 2011'!AX123</f>
        <v>#DIV/0!</v>
      </c>
      <c r="W173" s="35" t="e">
        <f>+$C$31*'10 - 2011'!AY123</f>
        <v>#DIV/0!</v>
      </c>
      <c r="X173" s="35" t="e">
        <f>+$C$31*'10 - 2011'!AZ123</f>
        <v>#DIV/0!</v>
      </c>
      <c r="Y173" s="35" t="e">
        <f>+$C$31*'10 - 2011'!BA123</f>
        <v>#DIV/0!</v>
      </c>
      <c r="Z173" s="35" t="e">
        <f>+$C$31*'10 - 2011'!BB123</f>
        <v>#DIV/0!</v>
      </c>
      <c r="AA173" s="35" t="e">
        <f>+$C$31*'10 - 2011'!BC123</f>
        <v>#DIV/0!</v>
      </c>
      <c r="AB173" s="35" t="e">
        <f>+$C$31*'10 - 2011'!BD123</f>
        <v>#DIV/0!</v>
      </c>
      <c r="AC173" s="35" t="e">
        <f>+$C$31*'10 - 2011'!BE123</f>
        <v>#DIV/0!</v>
      </c>
      <c r="AD173" s="35" t="e">
        <f>+$C$31*'10 - 2011'!BF123</f>
        <v>#DIV/0!</v>
      </c>
      <c r="AE173" s="35" t="e">
        <f>+$C$31*'10 - 2011'!BG123</f>
        <v>#DIV/0!</v>
      </c>
      <c r="AF173" s="35" t="e">
        <f>+$C$31*'10 - 2011'!BH123</f>
        <v>#DIV/0!</v>
      </c>
      <c r="AG173" s="35" t="e">
        <f>+$C$31*'10 - 2011'!BI123</f>
        <v>#DIV/0!</v>
      </c>
      <c r="AH173" s="35" t="e">
        <f>+$C$31*'10 - 2011'!BJ123</f>
        <v>#DIV/0!</v>
      </c>
      <c r="AI173" s="2"/>
    </row>
    <row r="174" spans="1:35">
      <c r="A174" s="44">
        <v>167</v>
      </c>
      <c r="B174" s="35">
        <f>+'10 - 2011'!B124</f>
        <v>0</v>
      </c>
      <c r="C174" s="35" t="e">
        <f>+'10 - 2011'!AE124/'10 - 2011'!BK124</f>
        <v>#DIV/0!</v>
      </c>
      <c r="D174" s="35" t="e">
        <f>+$C$31*'10 - 2011'!AF124</f>
        <v>#DIV/0!</v>
      </c>
      <c r="E174" s="35" t="e">
        <f>+$C$31*'10 - 2011'!AG124</f>
        <v>#DIV/0!</v>
      </c>
      <c r="F174" s="35" t="e">
        <f>+$C$31*'10 - 2011'!AH124</f>
        <v>#DIV/0!</v>
      </c>
      <c r="G174" s="35" t="e">
        <f>+$C$31*'10 - 2011'!AI124</f>
        <v>#DIV/0!</v>
      </c>
      <c r="H174" s="35" t="e">
        <f>+$C$31*'10 - 2011'!AJ124</f>
        <v>#DIV/0!</v>
      </c>
      <c r="I174" s="35" t="e">
        <f>+$C$31*'10 - 2011'!AK124</f>
        <v>#DIV/0!</v>
      </c>
      <c r="J174" s="35" t="e">
        <f>+$C$31*'10 - 2011'!AL124</f>
        <v>#DIV/0!</v>
      </c>
      <c r="K174" s="35" t="e">
        <f>+$C$31*'10 - 2011'!AM124</f>
        <v>#DIV/0!</v>
      </c>
      <c r="L174" s="35" t="e">
        <f>+$C$31*'10 - 2011'!AN124</f>
        <v>#DIV/0!</v>
      </c>
      <c r="M174" s="35" t="e">
        <f>+$C$31*'10 - 2011'!AO124</f>
        <v>#DIV/0!</v>
      </c>
      <c r="N174" s="35" t="e">
        <f>+$C$31*'10 - 2011'!AP124</f>
        <v>#DIV/0!</v>
      </c>
      <c r="O174" s="35" t="e">
        <f>+$C$31*'10 - 2011'!AQ124</f>
        <v>#DIV/0!</v>
      </c>
      <c r="P174" s="35" t="e">
        <f>+$C$31*'10 - 2011'!AR124</f>
        <v>#DIV/0!</v>
      </c>
      <c r="Q174" s="35" t="e">
        <f>+$C$31*'10 - 2011'!AS124</f>
        <v>#DIV/0!</v>
      </c>
      <c r="R174" s="35" t="e">
        <f>+$C$31*'10 - 2011'!AT124</f>
        <v>#DIV/0!</v>
      </c>
      <c r="S174" s="35" t="e">
        <f>+$C$31*'10 - 2011'!AU124</f>
        <v>#DIV/0!</v>
      </c>
      <c r="T174" s="35" t="e">
        <f>+$C$31*'10 - 2011'!AV124</f>
        <v>#DIV/0!</v>
      </c>
      <c r="U174" s="35" t="e">
        <f>+$C$31*'10 - 2011'!AW124</f>
        <v>#DIV/0!</v>
      </c>
      <c r="V174" s="35" t="e">
        <f>+$C$31*'10 - 2011'!AX124</f>
        <v>#DIV/0!</v>
      </c>
      <c r="W174" s="35" t="e">
        <f>+$C$31*'10 - 2011'!AY124</f>
        <v>#DIV/0!</v>
      </c>
      <c r="X174" s="35" t="e">
        <f>+$C$31*'10 - 2011'!AZ124</f>
        <v>#DIV/0!</v>
      </c>
      <c r="Y174" s="35" t="e">
        <f>+$C$31*'10 - 2011'!BA124</f>
        <v>#DIV/0!</v>
      </c>
      <c r="Z174" s="35" t="e">
        <f>+$C$31*'10 - 2011'!BB124</f>
        <v>#DIV/0!</v>
      </c>
      <c r="AA174" s="35" t="e">
        <f>+$C$31*'10 - 2011'!BC124</f>
        <v>#DIV/0!</v>
      </c>
      <c r="AB174" s="35" t="e">
        <f>+$C$31*'10 - 2011'!BD124</f>
        <v>#DIV/0!</v>
      </c>
      <c r="AC174" s="35" t="e">
        <f>+$C$31*'10 - 2011'!BE124</f>
        <v>#DIV/0!</v>
      </c>
      <c r="AD174" s="35" t="e">
        <f>+$C$31*'10 - 2011'!BF124</f>
        <v>#DIV/0!</v>
      </c>
      <c r="AE174" s="35" t="e">
        <f>+$C$31*'10 - 2011'!BG124</f>
        <v>#DIV/0!</v>
      </c>
      <c r="AF174" s="35" t="e">
        <f>+$C$31*'10 - 2011'!BH124</f>
        <v>#DIV/0!</v>
      </c>
      <c r="AG174" s="35" t="e">
        <f>+$C$31*'10 - 2011'!BI124</f>
        <v>#DIV/0!</v>
      </c>
      <c r="AH174" s="35" t="e">
        <f>+$C$31*'10 - 2011'!BJ124</f>
        <v>#DIV/0!</v>
      </c>
      <c r="AI174" s="2"/>
    </row>
    <row r="175" spans="1:35">
      <c r="A175" s="44">
        <v>168</v>
      </c>
      <c r="B175" s="35">
        <f>+'10 - 2011'!B125</f>
        <v>0</v>
      </c>
      <c r="C175" s="35" t="e">
        <f>+'10 - 2011'!AE125/'10 - 2011'!BK125</f>
        <v>#DIV/0!</v>
      </c>
      <c r="D175" s="35" t="e">
        <f>+$C$31*'10 - 2011'!AF125</f>
        <v>#DIV/0!</v>
      </c>
      <c r="E175" s="35" t="e">
        <f>+$C$31*'10 - 2011'!AG125</f>
        <v>#DIV/0!</v>
      </c>
      <c r="F175" s="35" t="e">
        <f>+$C$31*'10 - 2011'!AH125</f>
        <v>#DIV/0!</v>
      </c>
      <c r="G175" s="35" t="e">
        <f>+$C$31*'10 - 2011'!AI125</f>
        <v>#DIV/0!</v>
      </c>
      <c r="H175" s="35" t="e">
        <f>+$C$31*'10 - 2011'!AJ125</f>
        <v>#DIV/0!</v>
      </c>
      <c r="I175" s="35" t="e">
        <f>+$C$31*'10 - 2011'!AK125</f>
        <v>#DIV/0!</v>
      </c>
      <c r="J175" s="35" t="e">
        <f>+$C$31*'10 - 2011'!AL125</f>
        <v>#DIV/0!</v>
      </c>
      <c r="K175" s="35" t="e">
        <f>+$C$31*'10 - 2011'!AM125</f>
        <v>#DIV/0!</v>
      </c>
      <c r="L175" s="35" t="e">
        <f>+$C$31*'10 - 2011'!AN125</f>
        <v>#DIV/0!</v>
      </c>
      <c r="M175" s="35" t="e">
        <f>+$C$31*'10 - 2011'!AO125</f>
        <v>#DIV/0!</v>
      </c>
      <c r="N175" s="35" t="e">
        <f>+$C$31*'10 - 2011'!AP125</f>
        <v>#DIV/0!</v>
      </c>
      <c r="O175" s="35" t="e">
        <f>+$C$31*'10 - 2011'!AQ125</f>
        <v>#DIV/0!</v>
      </c>
      <c r="P175" s="35" t="e">
        <f>+$C$31*'10 - 2011'!AR125</f>
        <v>#DIV/0!</v>
      </c>
      <c r="Q175" s="35" t="e">
        <f>+$C$31*'10 - 2011'!AS125</f>
        <v>#DIV/0!</v>
      </c>
      <c r="R175" s="35" t="e">
        <f>+$C$31*'10 - 2011'!AT125</f>
        <v>#DIV/0!</v>
      </c>
      <c r="S175" s="35" t="e">
        <f>+$C$31*'10 - 2011'!AU125</f>
        <v>#DIV/0!</v>
      </c>
      <c r="T175" s="35" t="e">
        <f>+$C$31*'10 - 2011'!AV125</f>
        <v>#DIV/0!</v>
      </c>
      <c r="U175" s="35" t="e">
        <f>+$C$31*'10 - 2011'!AW125</f>
        <v>#DIV/0!</v>
      </c>
      <c r="V175" s="35" t="e">
        <f>+$C$31*'10 - 2011'!AX125</f>
        <v>#DIV/0!</v>
      </c>
      <c r="W175" s="35" t="e">
        <f>+$C$31*'10 - 2011'!AY125</f>
        <v>#DIV/0!</v>
      </c>
      <c r="X175" s="35" t="e">
        <f>+$C$31*'10 - 2011'!AZ125</f>
        <v>#DIV/0!</v>
      </c>
      <c r="Y175" s="35" t="e">
        <f>+$C$31*'10 - 2011'!BA125</f>
        <v>#DIV/0!</v>
      </c>
      <c r="Z175" s="35" t="e">
        <f>+$C$31*'10 - 2011'!BB125</f>
        <v>#DIV/0!</v>
      </c>
      <c r="AA175" s="35" t="e">
        <f>+$C$31*'10 - 2011'!BC125</f>
        <v>#DIV/0!</v>
      </c>
      <c r="AB175" s="35" t="e">
        <f>+$C$31*'10 - 2011'!BD125</f>
        <v>#DIV/0!</v>
      </c>
      <c r="AC175" s="35" t="e">
        <f>+$C$31*'10 - 2011'!BE125</f>
        <v>#DIV/0!</v>
      </c>
      <c r="AD175" s="35" t="e">
        <f>+$C$31*'10 - 2011'!BF125</f>
        <v>#DIV/0!</v>
      </c>
      <c r="AE175" s="35" t="e">
        <f>+$C$31*'10 - 2011'!BG125</f>
        <v>#DIV/0!</v>
      </c>
      <c r="AF175" s="35" t="e">
        <f>+$C$31*'10 - 2011'!BH125</f>
        <v>#DIV/0!</v>
      </c>
      <c r="AG175" s="35" t="e">
        <f>+$C$31*'10 - 2011'!BI125</f>
        <v>#DIV/0!</v>
      </c>
      <c r="AH175" s="35" t="e">
        <f>+$C$31*'10 - 2011'!BJ125</f>
        <v>#DIV/0!</v>
      </c>
      <c r="AI175" s="2"/>
    </row>
    <row r="176" spans="1:35">
      <c r="A176" s="44">
        <v>169</v>
      </c>
      <c r="B176" s="35">
        <f>+'10 - 2011'!B126</f>
        <v>0</v>
      </c>
      <c r="C176" s="35" t="e">
        <f>+'10 - 2011'!AE126/'10 - 2011'!BK126</f>
        <v>#DIV/0!</v>
      </c>
      <c r="D176" s="35" t="e">
        <f>+$C$31*'10 - 2011'!AF126</f>
        <v>#DIV/0!</v>
      </c>
      <c r="E176" s="35" t="e">
        <f>+$C$31*'10 - 2011'!AG126</f>
        <v>#DIV/0!</v>
      </c>
      <c r="F176" s="35" t="e">
        <f>+$C$31*'10 - 2011'!AH126</f>
        <v>#DIV/0!</v>
      </c>
      <c r="G176" s="35" t="e">
        <f>+$C$31*'10 - 2011'!AI126</f>
        <v>#DIV/0!</v>
      </c>
      <c r="H176" s="35" t="e">
        <f>+$C$31*'10 - 2011'!AJ126</f>
        <v>#DIV/0!</v>
      </c>
      <c r="I176" s="35" t="e">
        <f>+$C$31*'10 - 2011'!AK126</f>
        <v>#DIV/0!</v>
      </c>
      <c r="J176" s="35" t="e">
        <f>+$C$31*'10 - 2011'!AL126</f>
        <v>#DIV/0!</v>
      </c>
      <c r="K176" s="35" t="e">
        <f>+$C$31*'10 - 2011'!AM126</f>
        <v>#DIV/0!</v>
      </c>
      <c r="L176" s="35" t="e">
        <f>+$C$31*'10 - 2011'!AN126</f>
        <v>#DIV/0!</v>
      </c>
      <c r="M176" s="35" t="e">
        <f>+$C$31*'10 - 2011'!AO126</f>
        <v>#DIV/0!</v>
      </c>
      <c r="N176" s="35" t="e">
        <f>+$C$31*'10 - 2011'!AP126</f>
        <v>#DIV/0!</v>
      </c>
      <c r="O176" s="35" t="e">
        <f>+$C$31*'10 - 2011'!AQ126</f>
        <v>#DIV/0!</v>
      </c>
      <c r="P176" s="35" t="e">
        <f>+$C$31*'10 - 2011'!AR126</f>
        <v>#DIV/0!</v>
      </c>
      <c r="Q176" s="35" t="e">
        <f>+$C$31*'10 - 2011'!AS126</f>
        <v>#DIV/0!</v>
      </c>
      <c r="R176" s="35" t="e">
        <f>+$C$31*'10 - 2011'!AT126</f>
        <v>#DIV/0!</v>
      </c>
      <c r="S176" s="35" t="e">
        <f>+$C$31*'10 - 2011'!AU126</f>
        <v>#DIV/0!</v>
      </c>
      <c r="T176" s="35" t="e">
        <f>+$C$31*'10 - 2011'!AV126</f>
        <v>#DIV/0!</v>
      </c>
      <c r="U176" s="35" t="e">
        <f>+$C$31*'10 - 2011'!AW126</f>
        <v>#DIV/0!</v>
      </c>
      <c r="V176" s="35" t="e">
        <f>+$C$31*'10 - 2011'!AX126</f>
        <v>#DIV/0!</v>
      </c>
      <c r="W176" s="35" t="e">
        <f>+$C$31*'10 - 2011'!AY126</f>
        <v>#DIV/0!</v>
      </c>
      <c r="X176" s="35" t="e">
        <f>+$C$31*'10 - 2011'!AZ126</f>
        <v>#DIV/0!</v>
      </c>
      <c r="Y176" s="35" t="e">
        <f>+$C$31*'10 - 2011'!BA126</f>
        <v>#DIV/0!</v>
      </c>
      <c r="Z176" s="35" t="e">
        <f>+$C$31*'10 - 2011'!BB126</f>
        <v>#DIV/0!</v>
      </c>
      <c r="AA176" s="35" t="e">
        <f>+$C$31*'10 - 2011'!BC126</f>
        <v>#DIV/0!</v>
      </c>
      <c r="AB176" s="35" t="e">
        <f>+$C$31*'10 - 2011'!BD126</f>
        <v>#DIV/0!</v>
      </c>
      <c r="AC176" s="35" t="e">
        <f>+$C$31*'10 - 2011'!BE126</f>
        <v>#DIV/0!</v>
      </c>
      <c r="AD176" s="35" t="e">
        <f>+$C$31*'10 - 2011'!BF126</f>
        <v>#DIV/0!</v>
      </c>
      <c r="AE176" s="35" t="e">
        <f>+$C$31*'10 - 2011'!BG126</f>
        <v>#DIV/0!</v>
      </c>
      <c r="AF176" s="35" t="e">
        <f>+$C$31*'10 - 2011'!BH126</f>
        <v>#DIV/0!</v>
      </c>
      <c r="AG176" s="35" t="e">
        <f>+$C$31*'10 - 2011'!BI126</f>
        <v>#DIV/0!</v>
      </c>
      <c r="AH176" s="35" t="e">
        <f>+$C$31*'10 - 2011'!BJ126</f>
        <v>#DIV/0!</v>
      </c>
      <c r="AI176" s="2"/>
    </row>
    <row r="177" spans="1:35">
      <c r="A177" s="44">
        <v>170</v>
      </c>
      <c r="B177" s="35">
        <f>+'10 - 2011'!B127</f>
        <v>0</v>
      </c>
      <c r="C177" s="35" t="e">
        <f>+'10 - 2011'!AE127/'10 - 2011'!BK127</f>
        <v>#DIV/0!</v>
      </c>
      <c r="D177" s="35" t="e">
        <f>+$C$31*'10 - 2011'!AF127</f>
        <v>#DIV/0!</v>
      </c>
      <c r="E177" s="35" t="e">
        <f>+$C$31*'10 - 2011'!AG127</f>
        <v>#DIV/0!</v>
      </c>
      <c r="F177" s="35" t="e">
        <f>+$C$31*'10 - 2011'!AH127</f>
        <v>#DIV/0!</v>
      </c>
      <c r="G177" s="35" t="e">
        <f>+$C$31*'10 - 2011'!AI127</f>
        <v>#DIV/0!</v>
      </c>
      <c r="H177" s="35" t="e">
        <f>+$C$31*'10 - 2011'!AJ127</f>
        <v>#DIV/0!</v>
      </c>
      <c r="I177" s="35" t="e">
        <f>+$C$31*'10 - 2011'!AK127</f>
        <v>#DIV/0!</v>
      </c>
      <c r="J177" s="35" t="e">
        <f>+$C$31*'10 - 2011'!AL127</f>
        <v>#DIV/0!</v>
      </c>
      <c r="K177" s="35" t="e">
        <f>+$C$31*'10 - 2011'!AM127</f>
        <v>#DIV/0!</v>
      </c>
      <c r="L177" s="35" t="e">
        <f>+$C$31*'10 - 2011'!AN127</f>
        <v>#DIV/0!</v>
      </c>
      <c r="M177" s="35" t="e">
        <f>+$C$31*'10 - 2011'!AO127</f>
        <v>#DIV/0!</v>
      </c>
      <c r="N177" s="35" t="e">
        <f>+$C$31*'10 - 2011'!AP127</f>
        <v>#DIV/0!</v>
      </c>
      <c r="O177" s="35" t="e">
        <f>+$C$31*'10 - 2011'!AQ127</f>
        <v>#DIV/0!</v>
      </c>
      <c r="P177" s="35" t="e">
        <f>+$C$31*'10 - 2011'!AR127</f>
        <v>#DIV/0!</v>
      </c>
      <c r="Q177" s="35" t="e">
        <f>+$C$31*'10 - 2011'!AS127</f>
        <v>#DIV/0!</v>
      </c>
      <c r="R177" s="35" t="e">
        <f>+$C$31*'10 - 2011'!AT127</f>
        <v>#DIV/0!</v>
      </c>
      <c r="S177" s="35" t="e">
        <f>+$C$31*'10 - 2011'!AU127</f>
        <v>#DIV/0!</v>
      </c>
      <c r="T177" s="35" t="e">
        <f>+$C$31*'10 - 2011'!AV127</f>
        <v>#DIV/0!</v>
      </c>
      <c r="U177" s="35" t="e">
        <f>+$C$31*'10 - 2011'!AW127</f>
        <v>#DIV/0!</v>
      </c>
      <c r="V177" s="35" t="e">
        <f>+$C$31*'10 - 2011'!AX127</f>
        <v>#DIV/0!</v>
      </c>
      <c r="W177" s="35" t="e">
        <f>+$C$31*'10 - 2011'!AY127</f>
        <v>#DIV/0!</v>
      </c>
      <c r="X177" s="35" t="e">
        <f>+$C$31*'10 - 2011'!AZ127</f>
        <v>#DIV/0!</v>
      </c>
      <c r="Y177" s="35" t="e">
        <f>+$C$31*'10 - 2011'!BA127</f>
        <v>#DIV/0!</v>
      </c>
      <c r="Z177" s="35" t="e">
        <f>+$C$31*'10 - 2011'!BB127</f>
        <v>#DIV/0!</v>
      </c>
      <c r="AA177" s="35" t="e">
        <f>+$C$31*'10 - 2011'!BC127</f>
        <v>#DIV/0!</v>
      </c>
      <c r="AB177" s="35" t="e">
        <f>+$C$31*'10 - 2011'!BD127</f>
        <v>#DIV/0!</v>
      </c>
      <c r="AC177" s="35" t="e">
        <f>+$C$31*'10 - 2011'!BE127</f>
        <v>#DIV/0!</v>
      </c>
      <c r="AD177" s="35" t="e">
        <f>+$C$31*'10 - 2011'!BF127</f>
        <v>#DIV/0!</v>
      </c>
      <c r="AE177" s="35" t="e">
        <f>+$C$31*'10 - 2011'!BG127</f>
        <v>#DIV/0!</v>
      </c>
      <c r="AF177" s="35" t="e">
        <f>+$C$31*'10 - 2011'!BH127</f>
        <v>#DIV/0!</v>
      </c>
      <c r="AG177" s="35" t="e">
        <f>+$C$31*'10 - 2011'!BI127</f>
        <v>#DIV/0!</v>
      </c>
      <c r="AH177" s="35" t="e">
        <f>+$C$31*'10 - 2011'!BJ127</f>
        <v>#DIV/0!</v>
      </c>
      <c r="AI177" s="2"/>
    </row>
    <row r="178" spans="1:35">
      <c r="A178" s="44">
        <v>171</v>
      </c>
      <c r="B178" s="35">
        <f>+'10 - 2011'!B128</f>
        <v>0</v>
      </c>
      <c r="C178" s="35" t="e">
        <f>+'10 - 2011'!AE128/'10 - 2011'!BK128</f>
        <v>#DIV/0!</v>
      </c>
      <c r="D178" s="35" t="e">
        <f>+$C$31*'10 - 2011'!AF128</f>
        <v>#DIV/0!</v>
      </c>
      <c r="E178" s="35" t="e">
        <f>+$C$31*'10 - 2011'!AG128</f>
        <v>#DIV/0!</v>
      </c>
      <c r="F178" s="35" t="e">
        <f>+$C$31*'10 - 2011'!AH128</f>
        <v>#DIV/0!</v>
      </c>
      <c r="G178" s="35" t="e">
        <f>+$C$31*'10 - 2011'!AI128</f>
        <v>#DIV/0!</v>
      </c>
      <c r="H178" s="35" t="e">
        <f>+$C$31*'10 - 2011'!AJ128</f>
        <v>#DIV/0!</v>
      </c>
      <c r="I178" s="35" t="e">
        <f>+$C$31*'10 - 2011'!AK128</f>
        <v>#DIV/0!</v>
      </c>
      <c r="J178" s="35" t="e">
        <f>+$C$31*'10 - 2011'!AL128</f>
        <v>#DIV/0!</v>
      </c>
      <c r="K178" s="35" t="e">
        <f>+$C$31*'10 - 2011'!AM128</f>
        <v>#DIV/0!</v>
      </c>
      <c r="L178" s="35" t="e">
        <f>+$C$31*'10 - 2011'!AN128</f>
        <v>#DIV/0!</v>
      </c>
      <c r="M178" s="35" t="e">
        <f>+$C$31*'10 - 2011'!AO128</f>
        <v>#DIV/0!</v>
      </c>
      <c r="N178" s="35" t="e">
        <f>+$C$31*'10 - 2011'!AP128</f>
        <v>#DIV/0!</v>
      </c>
      <c r="O178" s="35" t="e">
        <f>+$C$31*'10 - 2011'!AQ128</f>
        <v>#DIV/0!</v>
      </c>
      <c r="P178" s="35" t="e">
        <f>+$C$31*'10 - 2011'!AR128</f>
        <v>#DIV/0!</v>
      </c>
      <c r="Q178" s="35" t="e">
        <f>+$C$31*'10 - 2011'!AS128</f>
        <v>#DIV/0!</v>
      </c>
      <c r="R178" s="35" t="e">
        <f>+$C$31*'10 - 2011'!AT128</f>
        <v>#DIV/0!</v>
      </c>
      <c r="S178" s="35" t="e">
        <f>+$C$31*'10 - 2011'!AU128</f>
        <v>#DIV/0!</v>
      </c>
      <c r="T178" s="35" t="e">
        <f>+$C$31*'10 - 2011'!AV128</f>
        <v>#DIV/0!</v>
      </c>
      <c r="U178" s="35" t="e">
        <f>+$C$31*'10 - 2011'!AW128</f>
        <v>#DIV/0!</v>
      </c>
      <c r="V178" s="35" t="e">
        <f>+$C$31*'10 - 2011'!AX128</f>
        <v>#DIV/0!</v>
      </c>
      <c r="W178" s="35" t="e">
        <f>+$C$31*'10 - 2011'!AY128</f>
        <v>#DIV/0!</v>
      </c>
      <c r="X178" s="35" t="e">
        <f>+$C$31*'10 - 2011'!AZ128</f>
        <v>#DIV/0!</v>
      </c>
      <c r="Y178" s="35" t="e">
        <f>+$C$31*'10 - 2011'!BA128</f>
        <v>#DIV/0!</v>
      </c>
      <c r="Z178" s="35" t="e">
        <f>+$C$31*'10 - 2011'!BB128</f>
        <v>#DIV/0!</v>
      </c>
      <c r="AA178" s="35" t="e">
        <f>+$C$31*'10 - 2011'!BC128</f>
        <v>#DIV/0!</v>
      </c>
      <c r="AB178" s="35" t="e">
        <f>+$C$31*'10 - 2011'!BD128</f>
        <v>#DIV/0!</v>
      </c>
      <c r="AC178" s="35" t="e">
        <f>+$C$31*'10 - 2011'!BE128</f>
        <v>#DIV/0!</v>
      </c>
      <c r="AD178" s="35" t="e">
        <f>+$C$31*'10 - 2011'!BF128</f>
        <v>#DIV/0!</v>
      </c>
      <c r="AE178" s="35" t="e">
        <f>+$C$31*'10 - 2011'!BG128</f>
        <v>#DIV/0!</v>
      </c>
      <c r="AF178" s="35" t="e">
        <f>+$C$31*'10 - 2011'!BH128</f>
        <v>#DIV/0!</v>
      </c>
      <c r="AG178" s="35" t="e">
        <f>+$C$31*'10 - 2011'!BI128</f>
        <v>#DIV/0!</v>
      </c>
      <c r="AH178" s="35" t="e">
        <f>+$C$31*'10 - 2011'!BJ128</f>
        <v>#DIV/0!</v>
      </c>
      <c r="AI178" s="2"/>
    </row>
    <row r="179" spans="1:35">
      <c r="A179" s="44">
        <v>172</v>
      </c>
      <c r="B179" s="35">
        <f>+'10 - 2011'!B129</f>
        <v>0</v>
      </c>
      <c r="C179" s="35" t="e">
        <f>+'10 - 2011'!AE129/'10 - 2011'!BK129</f>
        <v>#DIV/0!</v>
      </c>
      <c r="D179" s="35" t="e">
        <f>+$C$31*'10 - 2011'!AF129</f>
        <v>#DIV/0!</v>
      </c>
      <c r="E179" s="35" t="e">
        <f>+$C$31*'10 - 2011'!AG129</f>
        <v>#DIV/0!</v>
      </c>
      <c r="F179" s="35" t="e">
        <f>+$C$31*'10 - 2011'!AH129</f>
        <v>#DIV/0!</v>
      </c>
      <c r="G179" s="35" t="e">
        <f>+$C$31*'10 - 2011'!AI129</f>
        <v>#DIV/0!</v>
      </c>
      <c r="H179" s="35" t="e">
        <f>+$C$31*'10 - 2011'!AJ129</f>
        <v>#DIV/0!</v>
      </c>
      <c r="I179" s="35" t="e">
        <f>+$C$31*'10 - 2011'!AK129</f>
        <v>#DIV/0!</v>
      </c>
      <c r="J179" s="35" t="e">
        <f>+$C$31*'10 - 2011'!AL129</f>
        <v>#DIV/0!</v>
      </c>
      <c r="K179" s="35" t="e">
        <f>+$C$31*'10 - 2011'!AM129</f>
        <v>#DIV/0!</v>
      </c>
      <c r="L179" s="35" t="e">
        <f>+$C$31*'10 - 2011'!AN129</f>
        <v>#DIV/0!</v>
      </c>
      <c r="M179" s="35" t="e">
        <f>+$C$31*'10 - 2011'!AO129</f>
        <v>#DIV/0!</v>
      </c>
      <c r="N179" s="35" t="e">
        <f>+$C$31*'10 - 2011'!AP129</f>
        <v>#DIV/0!</v>
      </c>
      <c r="O179" s="35" t="e">
        <f>+$C$31*'10 - 2011'!AQ129</f>
        <v>#DIV/0!</v>
      </c>
      <c r="P179" s="35" t="e">
        <f>+$C$31*'10 - 2011'!AR129</f>
        <v>#DIV/0!</v>
      </c>
      <c r="Q179" s="35" t="e">
        <f>+$C$31*'10 - 2011'!AS129</f>
        <v>#DIV/0!</v>
      </c>
      <c r="R179" s="35" t="e">
        <f>+$C$31*'10 - 2011'!AT129</f>
        <v>#DIV/0!</v>
      </c>
      <c r="S179" s="35" t="e">
        <f>+$C$31*'10 - 2011'!AU129</f>
        <v>#DIV/0!</v>
      </c>
      <c r="T179" s="35" t="e">
        <f>+$C$31*'10 - 2011'!AV129</f>
        <v>#DIV/0!</v>
      </c>
      <c r="U179" s="35" t="e">
        <f>+$C$31*'10 - 2011'!AW129</f>
        <v>#DIV/0!</v>
      </c>
      <c r="V179" s="35" t="e">
        <f>+$C$31*'10 - 2011'!AX129</f>
        <v>#DIV/0!</v>
      </c>
      <c r="W179" s="35" t="e">
        <f>+$C$31*'10 - 2011'!AY129</f>
        <v>#DIV/0!</v>
      </c>
      <c r="X179" s="35" t="e">
        <f>+$C$31*'10 - 2011'!AZ129</f>
        <v>#DIV/0!</v>
      </c>
      <c r="Y179" s="35" t="e">
        <f>+$C$31*'10 - 2011'!BA129</f>
        <v>#DIV/0!</v>
      </c>
      <c r="Z179" s="35" t="e">
        <f>+$C$31*'10 - 2011'!BB129</f>
        <v>#DIV/0!</v>
      </c>
      <c r="AA179" s="35" t="e">
        <f>+$C$31*'10 - 2011'!BC129</f>
        <v>#DIV/0!</v>
      </c>
      <c r="AB179" s="35" t="e">
        <f>+$C$31*'10 - 2011'!BD129</f>
        <v>#DIV/0!</v>
      </c>
      <c r="AC179" s="35" t="e">
        <f>+$C$31*'10 - 2011'!BE129</f>
        <v>#DIV/0!</v>
      </c>
      <c r="AD179" s="35" t="e">
        <f>+$C$31*'10 - 2011'!BF129</f>
        <v>#DIV/0!</v>
      </c>
      <c r="AE179" s="35" t="e">
        <f>+$C$31*'10 - 2011'!BG129</f>
        <v>#DIV/0!</v>
      </c>
      <c r="AF179" s="35" t="e">
        <f>+$C$31*'10 - 2011'!BH129</f>
        <v>#DIV/0!</v>
      </c>
      <c r="AG179" s="35" t="e">
        <f>+$C$31*'10 - 2011'!BI129</f>
        <v>#DIV/0!</v>
      </c>
      <c r="AH179" s="35" t="e">
        <f>+$C$31*'10 - 2011'!BJ129</f>
        <v>#DIV/0!</v>
      </c>
      <c r="AI179" s="2"/>
    </row>
    <row r="180" spans="1:35">
      <c r="A180" s="44">
        <v>173</v>
      </c>
      <c r="B180" s="35">
        <f>+'10 - 2011'!B130</f>
        <v>0</v>
      </c>
      <c r="C180" s="35" t="e">
        <f>+'10 - 2011'!AE130/'10 - 2011'!BK130</f>
        <v>#DIV/0!</v>
      </c>
      <c r="D180" s="35" t="e">
        <f>+$C$31*'10 - 2011'!AF130</f>
        <v>#DIV/0!</v>
      </c>
      <c r="E180" s="35" t="e">
        <f>+$C$31*'10 - 2011'!AG130</f>
        <v>#DIV/0!</v>
      </c>
      <c r="F180" s="35" t="e">
        <f>+$C$31*'10 - 2011'!AH130</f>
        <v>#DIV/0!</v>
      </c>
      <c r="G180" s="35" t="e">
        <f>+$C$31*'10 - 2011'!AI130</f>
        <v>#DIV/0!</v>
      </c>
      <c r="H180" s="35" t="e">
        <f>+$C$31*'10 - 2011'!AJ130</f>
        <v>#DIV/0!</v>
      </c>
      <c r="I180" s="35" t="e">
        <f>+$C$31*'10 - 2011'!AK130</f>
        <v>#DIV/0!</v>
      </c>
      <c r="J180" s="35" t="e">
        <f>+$C$31*'10 - 2011'!AL130</f>
        <v>#DIV/0!</v>
      </c>
      <c r="K180" s="35" t="e">
        <f>+$C$31*'10 - 2011'!AM130</f>
        <v>#DIV/0!</v>
      </c>
      <c r="L180" s="35" t="e">
        <f>+$C$31*'10 - 2011'!AN130</f>
        <v>#DIV/0!</v>
      </c>
      <c r="M180" s="35" t="e">
        <f>+$C$31*'10 - 2011'!AO130</f>
        <v>#DIV/0!</v>
      </c>
      <c r="N180" s="35" t="e">
        <f>+$C$31*'10 - 2011'!AP130</f>
        <v>#DIV/0!</v>
      </c>
      <c r="O180" s="35" t="e">
        <f>+$C$31*'10 - 2011'!AQ130</f>
        <v>#DIV/0!</v>
      </c>
      <c r="P180" s="35" t="e">
        <f>+$C$31*'10 - 2011'!AR130</f>
        <v>#DIV/0!</v>
      </c>
      <c r="Q180" s="35" t="e">
        <f>+$C$31*'10 - 2011'!AS130</f>
        <v>#DIV/0!</v>
      </c>
      <c r="R180" s="35" t="e">
        <f>+$C$31*'10 - 2011'!AT130</f>
        <v>#DIV/0!</v>
      </c>
      <c r="S180" s="35" t="e">
        <f>+$C$31*'10 - 2011'!AU130</f>
        <v>#DIV/0!</v>
      </c>
      <c r="T180" s="35" t="e">
        <f>+$C$31*'10 - 2011'!AV130</f>
        <v>#DIV/0!</v>
      </c>
      <c r="U180" s="35" t="e">
        <f>+$C$31*'10 - 2011'!AW130</f>
        <v>#DIV/0!</v>
      </c>
      <c r="V180" s="35" t="e">
        <f>+$C$31*'10 - 2011'!AX130</f>
        <v>#DIV/0!</v>
      </c>
      <c r="W180" s="35" t="e">
        <f>+$C$31*'10 - 2011'!AY130</f>
        <v>#DIV/0!</v>
      </c>
      <c r="X180" s="35" t="e">
        <f>+$C$31*'10 - 2011'!AZ130</f>
        <v>#DIV/0!</v>
      </c>
      <c r="Y180" s="35" t="e">
        <f>+$C$31*'10 - 2011'!BA130</f>
        <v>#DIV/0!</v>
      </c>
      <c r="Z180" s="35" t="e">
        <f>+$C$31*'10 - 2011'!BB130</f>
        <v>#DIV/0!</v>
      </c>
      <c r="AA180" s="35" t="e">
        <f>+$C$31*'10 - 2011'!BC130</f>
        <v>#DIV/0!</v>
      </c>
      <c r="AB180" s="35" t="e">
        <f>+$C$31*'10 - 2011'!BD130</f>
        <v>#DIV/0!</v>
      </c>
      <c r="AC180" s="35" t="e">
        <f>+$C$31*'10 - 2011'!BE130</f>
        <v>#DIV/0!</v>
      </c>
      <c r="AD180" s="35" t="e">
        <f>+$C$31*'10 - 2011'!BF130</f>
        <v>#DIV/0!</v>
      </c>
      <c r="AE180" s="35" t="e">
        <f>+$C$31*'10 - 2011'!BG130</f>
        <v>#DIV/0!</v>
      </c>
      <c r="AF180" s="35" t="e">
        <f>+$C$31*'10 - 2011'!BH130</f>
        <v>#DIV/0!</v>
      </c>
      <c r="AG180" s="35" t="e">
        <f>+$C$31*'10 - 2011'!BI130</f>
        <v>#DIV/0!</v>
      </c>
      <c r="AH180" s="35" t="e">
        <f>+$C$31*'10 - 2011'!BJ130</f>
        <v>#DIV/0!</v>
      </c>
      <c r="AI180" s="2"/>
    </row>
    <row r="181" spans="1:35">
      <c r="A181" s="44">
        <v>174</v>
      </c>
      <c r="B181" s="35">
        <f>+'10 - 2011'!B131</f>
        <v>0</v>
      </c>
      <c r="C181" s="35" t="e">
        <f>+'10 - 2011'!AE131/'10 - 2011'!BK131</f>
        <v>#DIV/0!</v>
      </c>
      <c r="D181" s="35" t="e">
        <f>+$C$31*'10 - 2011'!AF131</f>
        <v>#DIV/0!</v>
      </c>
      <c r="E181" s="35" t="e">
        <f>+$C$31*'10 - 2011'!AG131</f>
        <v>#DIV/0!</v>
      </c>
      <c r="F181" s="35" t="e">
        <f>+$C$31*'10 - 2011'!AH131</f>
        <v>#DIV/0!</v>
      </c>
      <c r="G181" s="35" t="e">
        <f>+$C$31*'10 - 2011'!AI131</f>
        <v>#DIV/0!</v>
      </c>
      <c r="H181" s="35" t="e">
        <f>+$C$31*'10 - 2011'!AJ131</f>
        <v>#DIV/0!</v>
      </c>
      <c r="I181" s="35" t="e">
        <f>+$C$31*'10 - 2011'!AK131</f>
        <v>#DIV/0!</v>
      </c>
      <c r="J181" s="35" t="e">
        <f>+$C$31*'10 - 2011'!AL131</f>
        <v>#DIV/0!</v>
      </c>
      <c r="K181" s="35" t="e">
        <f>+$C$31*'10 - 2011'!AM131</f>
        <v>#DIV/0!</v>
      </c>
      <c r="L181" s="35" t="e">
        <f>+$C$31*'10 - 2011'!AN131</f>
        <v>#DIV/0!</v>
      </c>
      <c r="M181" s="35" t="e">
        <f>+$C$31*'10 - 2011'!AO131</f>
        <v>#DIV/0!</v>
      </c>
      <c r="N181" s="35" t="e">
        <f>+$C$31*'10 - 2011'!AP131</f>
        <v>#DIV/0!</v>
      </c>
      <c r="O181" s="35" t="e">
        <f>+$C$31*'10 - 2011'!AQ131</f>
        <v>#DIV/0!</v>
      </c>
      <c r="P181" s="35" t="e">
        <f>+$C$31*'10 - 2011'!AR131</f>
        <v>#DIV/0!</v>
      </c>
      <c r="Q181" s="35" t="e">
        <f>+$C$31*'10 - 2011'!AS131</f>
        <v>#DIV/0!</v>
      </c>
      <c r="R181" s="35" t="e">
        <f>+$C$31*'10 - 2011'!AT131</f>
        <v>#DIV/0!</v>
      </c>
      <c r="S181" s="35" t="e">
        <f>+$C$31*'10 - 2011'!AU131</f>
        <v>#DIV/0!</v>
      </c>
      <c r="T181" s="35" t="e">
        <f>+$C$31*'10 - 2011'!AV131</f>
        <v>#DIV/0!</v>
      </c>
      <c r="U181" s="35" t="e">
        <f>+$C$31*'10 - 2011'!AW131</f>
        <v>#DIV/0!</v>
      </c>
      <c r="V181" s="35" t="e">
        <f>+$C$31*'10 - 2011'!AX131</f>
        <v>#DIV/0!</v>
      </c>
      <c r="W181" s="35" t="e">
        <f>+$C$31*'10 - 2011'!AY131</f>
        <v>#DIV/0!</v>
      </c>
      <c r="X181" s="35" t="e">
        <f>+$C$31*'10 - 2011'!AZ131</f>
        <v>#DIV/0!</v>
      </c>
      <c r="Y181" s="35" t="e">
        <f>+$C$31*'10 - 2011'!BA131</f>
        <v>#DIV/0!</v>
      </c>
      <c r="Z181" s="35" t="e">
        <f>+$C$31*'10 - 2011'!BB131</f>
        <v>#DIV/0!</v>
      </c>
      <c r="AA181" s="35" t="e">
        <f>+$C$31*'10 - 2011'!BC131</f>
        <v>#DIV/0!</v>
      </c>
      <c r="AB181" s="35" t="e">
        <f>+$C$31*'10 - 2011'!BD131</f>
        <v>#DIV/0!</v>
      </c>
      <c r="AC181" s="35" t="e">
        <f>+$C$31*'10 - 2011'!BE131</f>
        <v>#DIV/0!</v>
      </c>
      <c r="AD181" s="35" t="e">
        <f>+$C$31*'10 - 2011'!BF131</f>
        <v>#DIV/0!</v>
      </c>
      <c r="AE181" s="35" t="e">
        <f>+$C$31*'10 - 2011'!BG131</f>
        <v>#DIV/0!</v>
      </c>
      <c r="AF181" s="35" t="e">
        <f>+$C$31*'10 - 2011'!BH131</f>
        <v>#DIV/0!</v>
      </c>
      <c r="AG181" s="35" t="e">
        <f>+$C$31*'10 - 2011'!BI131</f>
        <v>#DIV/0!</v>
      </c>
      <c r="AH181" s="35" t="e">
        <f>+$C$31*'10 - 2011'!BJ131</f>
        <v>#DIV/0!</v>
      </c>
      <c r="AI181" s="2"/>
    </row>
    <row r="182" spans="1:35">
      <c r="A182" s="44">
        <v>175</v>
      </c>
      <c r="B182" s="35">
        <f>+'10 - 2011'!B132</f>
        <v>0</v>
      </c>
      <c r="C182" s="35" t="e">
        <f>+'10 - 2011'!AE132/'10 - 2011'!BK132</f>
        <v>#DIV/0!</v>
      </c>
      <c r="D182" s="35" t="e">
        <f>+$C$31*'10 - 2011'!AF132</f>
        <v>#DIV/0!</v>
      </c>
      <c r="E182" s="35" t="e">
        <f>+$C$31*'10 - 2011'!AG132</f>
        <v>#DIV/0!</v>
      </c>
      <c r="F182" s="35" t="e">
        <f>+$C$31*'10 - 2011'!AH132</f>
        <v>#DIV/0!</v>
      </c>
      <c r="G182" s="35" t="e">
        <f>+$C$31*'10 - 2011'!AI132</f>
        <v>#DIV/0!</v>
      </c>
      <c r="H182" s="35" t="e">
        <f>+$C$31*'10 - 2011'!AJ132</f>
        <v>#DIV/0!</v>
      </c>
      <c r="I182" s="35" t="e">
        <f>+$C$31*'10 - 2011'!AK132</f>
        <v>#DIV/0!</v>
      </c>
      <c r="J182" s="35" t="e">
        <f>+$C$31*'10 - 2011'!AL132</f>
        <v>#DIV/0!</v>
      </c>
      <c r="K182" s="35" t="e">
        <f>+$C$31*'10 - 2011'!AM132</f>
        <v>#DIV/0!</v>
      </c>
      <c r="L182" s="35" t="e">
        <f>+$C$31*'10 - 2011'!AN132</f>
        <v>#DIV/0!</v>
      </c>
      <c r="M182" s="35" t="e">
        <f>+$C$31*'10 - 2011'!AO132</f>
        <v>#DIV/0!</v>
      </c>
      <c r="N182" s="35" t="e">
        <f>+$C$31*'10 - 2011'!AP132</f>
        <v>#DIV/0!</v>
      </c>
      <c r="O182" s="35" t="e">
        <f>+$C$31*'10 - 2011'!AQ132</f>
        <v>#DIV/0!</v>
      </c>
      <c r="P182" s="35" t="e">
        <f>+$C$31*'10 - 2011'!AR132</f>
        <v>#DIV/0!</v>
      </c>
      <c r="Q182" s="35" t="e">
        <f>+$C$31*'10 - 2011'!AS132</f>
        <v>#DIV/0!</v>
      </c>
      <c r="R182" s="35" t="e">
        <f>+$C$31*'10 - 2011'!AT132</f>
        <v>#DIV/0!</v>
      </c>
      <c r="S182" s="35" t="e">
        <f>+$C$31*'10 - 2011'!AU132</f>
        <v>#DIV/0!</v>
      </c>
      <c r="T182" s="35" t="e">
        <f>+$C$31*'10 - 2011'!AV132</f>
        <v>#DIV/0!</v>
      </c>
      <c r="U182" s="35" t="e">
        <f>+$C$31*'10 - 2011'!AW132</f>
        <v>#DIV/0!</v>
      </c>
      <c r="V182" s="35" t="e">
        <f>+$C$31*'10 - 2011'!AX132</f>
        <v>#DIV/0!</v>
      </c>
      <c r="W182" s="35" t="e">
        <f>+$C$31*'10 - 2011'!AY132</f>
        <v>#DIV/0!</v>
      </c>
      <c r="X182" s="35" t="e">
        <f>+$C$31*'10 - 2011'!AZ132</f>
        <v>#DIV/0!</v>
      </c>
      <c r="Y182" s="35" t="e">
        <f>+$C$31*'10 - 2011'!BA132</f>
        <v>#DIV/0!</v>
      </c>
      <c r="Z182" s="35" t="e">
        <f>+$C$31*'10 - 2011'!BB132</f>
        <v>#DIV/0!</v>
      </c>
      <c r="AA182" s="35" t="e">
        <f>+$C$31*'10 - 2011'!BC132</f>
        <v>#DIV/0!</v>
      </c>
      <c r="AB182" s="35" t="e">
        <f>+$C$31*'10 - 2011'!BD132</f>
        <v>#DIV/0!</v>
      </c>
      <c r="AC182" s="35" t="e">
        <f>+$C$31*'10 - 2011'!BE132</f>
        <v>#DIV/0!</v>
      </c>
      <c r="AD182" s="35" t="e">
        <f>+$C$31*'10 - 2011'!BF132</f>
        <v>#DIV/0!</v>
      </c>
      <c r="AE182" s="35" t="e">
        <f>+$C$31*'10 - 2011'!BG132</f>
        <v>#DIV/0!</v>
      </c>
      <c r="AF182" s="35" t="e">
        <f>+$C$31*'10 - 2011'!BH132</f>
        <v>#DIV/0!</v>
      </c>
      <c r="AG182" s="35" t="e">
        <f>+$C$31*'10 - 2011'!BI132</f>
        <v>#DIV/0!</v>
      </c>
      <c r="AH182" s="35" t="e">
        <f>+$C$31*'10 - 2011'!BJ132</f>
        <v>#DIV/0!</v>
      </c>
      <c r="AI182" s="2"/>
    </row>
    <row r="183" spans="1:35">
      <c r="A183" s="44">
        <v>176</v>
      </c>
      <c r="B183" s="35">
        <f>+'10 - 2011'!B133</f>
        <v>0</v>
      </c>
      <c r="C183" s="35" t="e">
        <f>+'10 - 2011'!AE133/'10 - 2011'!BK133</f>
        <v>#DIV/0!</v>
      </c>
      <c r="D183" s="35" t="e">
        <f>+$C$31*'10 - 2011'!AF133</f>
        <v>#DIV/0!</v>
      </c>
      <c r="E183" s="35" t="e">
        <f>+$C$31*'10 - 2011'!AG133</f>
        <v>#DIV/0!</v>
      </c>
      <c r="F183" s="35" t="e">
        <f>+$C$31*'10 - 2011'!AH133</f>
        <v>#DIV/0!</v>
      </c>
      <c r="G183" s="35" t="e">
        <f>+$C$31*'10 - 2011'!AI133</f>
        <v>#DIV/0!</v>
      </c>
      <c r="H183" s="35" t="e">
        <f>+$C$31*'10 - 2011'!AJ133</f>
        <v>#DIV/0!</v>
      </c>
      <c r="I183" s="35" t="e">
        <f>+$C$31*'10 - 2011'!AK133</f>
        <v>#DIV/0!</v>
      </c>
      <c r="J183" s="35" t="e">
        <f>+$C$31*'10 - 2011'!AL133</f>
        <v>#DIV/0!</v>
      </c>
      <c r="K183" s="35" t="e">
        <f>+$C$31*'10 - 2011'!AM133</f>
        <v>#DIV/0!</v>
      </c>
      <c r="L183" s="35" t="e">
        <f>+$C$31*'10 - 2011'!AN133</f>
        <v>#DIV/0!</v>
      </c>
      <c r="M183" s="35" t="e">
        <f>+$C$31*'10 - 2011'!AO133</f>
        <v>#DIV/0!</v>
      </c>
      <c r="N183" s="35" t="e">
        <f>+$C$31*'10 - 2011'!AP133</f>
        <v>#DIV/0!</v>
      </c>
      <c r="O183" s="35" t="e">
        <f>+$C$31*'10 - 2011'!AQ133</f>
        <v>#DIV/0!</v>
      </c>
      <c r="P183" s="35" t="e">
        <f>+$C$31*'10 - 2011'!AR133</f>
        <v>#DIV/0!</v>
      </c>
      <c r="Q183" s="35" t="e">
        <f>+$C$31*'10 - 2011'!AS133</f>
        <v>#DIV/0!</v>
      </c>
      <c r="R183" s="35" t="e">
        <f>+$C$31*'10 - 2011'!AT133</f>
        <v>#DIV/0!</v>
      </c>
      <c r="S183" s="35" t="e">
        <f>+$C$31*'10 - 2011'!AU133</f>
        <v>#DIV/0!</v>
      </c>
      <c r="T183" s="35" t="e">
        <f>+$C$31*'10 - 2011'!AV133</f>
        <v>#DIV/0!</v>
      </c>
      <c r="U183" s="35" t="e">
        <f>+$C$31*'10 - 2011'!AW133</f>
        <v>#DIV/0!</v>
      </c>
      <c r="V183" s="35" t="e">
        <f>+$C$31*'10 - 2011'!AX133</f>
        <v>#DIV/0!</v>
      </c>
      <c r="W183" s="35" t="e">
        <f>+$C$31*'10 - 2011'!AY133</f>
        <v>#DIV/0!</v>
      </c>
      <c r="X183" s="35" t="e">
        <f>+$C$31*'10 - 2011'!AZ133</f>
        <v>#DIV/0!</v>
      </c>
      <c r="Y183" s="35" t="e">
        <f>+$C$31*'10 - 2011'!BA133</f>
        <v>#DIV/0!</v>
      </c>
      <c r="Z183" s="35" t="e">
        <f>+$C$31*'10 - 2011'!BB133</f>
        <v>#DIV/0!</v>
      </c>
      <c r="AA183" s="35" t="e">
        <f>+$C$31*'10 - 2011'!BC133</f>
        <v>#DIV/0!</v>
      </c>
      <c r="AB183" s="35" t="e">
        <f>+$C$31*'10 - 2011'!BD133</f>
        <v>#DIV/0!</v>
      </c>
      <c r="AC183" s="35" t="e">
        <f>+$C$31*'10 - 2011'!BE133</f>
        <v>#DIV/0!</v>
      </c>
      <c r="AD183" s="35" t="e">
        <f>+$C$31*'10 - 2011'!BF133</f>
        <v>#DIV/0!</v>
      </c>
      <c r="AE183" s="35" t="e">
        <f>+$C$31*'10 - 2011'!BG133</f>
        <v>#DIV/0!</v>
      </c>
      <c r="AF183" s="35" t="e">
        <f>+$C$31*'10 - 2011'!BH133</f>
        <v>#DIV/0!</v>
      </c>
      <c r="AG183" s="35" t="e">
        <f>+$C$31*'10 - 2011'!BI133</f>
        <v>#DIV/0!</v>
      </c>
      <c r="AH183" s="35" t="e">
        <f>+$C$31*'10 - 2011'!BJ133</f>
        <v>#DIV/0!</v>
      </c>
      <c r="AI183" s="2"/>
    </row>
    <row r="184" spans="1:35">
      <c r="A184" s="44">
        <v>177</v>
      </c>
      <c r="B184" s="35">
        <f>+'10 - 2011'!B134</f>
        <v>0</v>
      </c>
      <c r="C184" s="35" t="e">
        <f>+'10 - 2011'!AE134/'10 - 2011'!BK134</f>
        <v>#DIV/0!</v>
      </c>
      <c r="D184" s="35" t="e">
        <f>+$C$31*'10 - 2011'!AF134</f>
        <v>#DIV/0!</v>
      </c>
      <c r="E184" s="35" t="e">
        <f>+$C$31*'10 - 2011'!AG134</f>
        <v>#DIV/0!</v>
      </c>
      <c r="F184" s="35" t="e">
        <f>+$C$31*'10 - 2011'!AH134</f>
        <v>#DIV/0!</v>
      </c>
      <c r="G184" s="35" t="e">
        <f>+$C$31*'10 - 2011'!AI134</f>
        <v>#DIV/0!</v>
      </c>
      <c r="H184" s="35" t="e">
        <f>+$C$31*'10 - 2011'!AJ134</f>
        <v>#DIV/0!</v>
      </c>
      <c r="I184" s="35" t="e">
        <f>+$C$31*'10 - 2011'!AK134</f>
        <v>#DIV/0!</v>
      </c>
      <c r="J184" s="35" t="e">
        <f>+$C$31*'10 - 2011'!AL134</f>
        <v>#DIV/0!</v>
      </c>
      <c r="K184" s="35" t="e">
        <f>+$C$31*'10 - 2011'!AM134</f>
        <v>#DIV/0!</v>
      </c>
      <c r="L184" s="35" t="e">
        <f>+$C$31*'10 - 2011'!AN134</f>
        <v>#DIV/0!</v>
      </c>
      <c r="M184" s="35" t="e">
        <f>+$C$31*'10 - 2011'!AO134</f>
        <v>#DIV/0!</v>
      </c>
      <c r="N184" s="35" t="e">
        <f>+$C$31*'10 - 2011'!AP134</f>
        <v>#DIV/0!</v>
      </c>
      <c r="O184" s="35" t="e">
        <f>+$C$31*'10 - 2011'!AQ134</f>
        <v>#DIV/0!</v>
      </c>
      <c r="P184" s="35" t="e">
        <f>+$C$31*'10 - 2011'!AR134</f>
        <v>#DIV/0!</v>
      </c>
      <c r="Q184" s="35" t="e">
        <f>+$C$31*'10 - 2011'!AS134</f>
        <v>#DIV/0!</v>
      </c>
      <c r="R184" s="35" t="e">
        <f>+$C$31*'10 - 2011'!AT134</f>
        <v>#DIV/0!</v>
      </c>
      <c r="S184" s="35" t="e">
        <f>+$C$31*'10 - 2011'!AU134</f>
        <v>#DIV/0!</v>
      </c>
      <c r="T184" s="35" t="e">
        <f>+$C$31*'10 - 2011'!AV134</f>
        <v>#DIV/0!</v>
      </c>
      <c r="U184" s="35" t="e">
        <f>+$C$31*'10 - 2011'!AW134</f>
        <v>#DIV/0!</v>
      </c>
      <c r="V184" s="35" t="e">
        <f>+$C$31*'10 - 2011'!AX134</f>
        <v>#DIV/0!</v>
      </c>
      <c r="W184" s="35" t="e">
        <f>+$C$31*'10 - 2011'!AY134</f>
        <v>#DIV/0!</v>
      </c>
      <c r="X184" s="35" t="e">
        <f>+$C$31*'10 - 2011'!AZ134</f>
        <v>#DIV/0!</v>
      </c>
      <c r="Y184" s="35" t="e">
        <f>+$C$31*'10 - 2011'!BA134</f>
        <v>#DIV/0!</v>
      </c>
      <c r="Z184" s="35" t="e">
        <f>+$C$31*'10 - 2011'!BB134</f>
        <v>#DIV/0!</v>
      </c>
      <c r="AA184" s="35" t="e">
        <f>+$C$31*'10 - 2011'!BC134</f>
        <v>#DIV/0!</v>
      </c>
      <c r="AB184" s="35" t="e">
        <f>+$C$31*'10 - 2011'!BD134</f>
        <v>#DIV/0!</v>
      </c>
      <c r="AC184" s="35" t="e">
        <f>+$C$31*'10 - 2011'!BE134</f>
        <v>#DIV/0!</v>
      </c>
      <c r="AD184" s="35" t="e">
        <f>+$C$31*'10 - 2011'!BF134</f>
        <v>#DIV/0!</v>
      </c>
      <c r="AE184" s="35" t="e">
        <f>+$C$31*'10 - 2011'!BG134</f>
        <v>#DIV/0!</v>
      </c>
      <c r="AF184" s="35" t="e">
        <f>+$C$31*'10 - 2011'!BH134</f>
        <v>#DIV/0!</v>
      </c>
      <c r="AG184" s="35" t="e">
        <f>+$C$31*'10 - 2011'!BI134</f>
        <v>#DIV/0!</v>
      </c>
      <c r="AH184" s="35" t="e">
        <f>+$C$31*'10 - 2011'!BJ134</f>
        <v>#DIV/0!</v>
      </c>
      <c r="AI184" s="2"/>
    </row>
    <row r="185" spans="1:35">
      <c r="A185" s="44">
        <v>178</v>
      </c>
      <c r="B185" s="35">
        <f>+'10 - 2011'!B135</f>
        <v>0</v>
      </c>
      <c r="C185" s="35" t="e">
        <f>+'10 - 2011'!AE135/'10 - 2011'!BK135</f>
        <v>#DIV/0!</v>
      </c>
      <c r="D185" s="35" t="e">
        <f>+$C$31*'10 - 2011'!AF135</f>
        <v>#DIV/0!</v>
      </c>
      <c r="E185" s="35" t="e">
        <f>+$C$31*'10 - 2011'!AG135</f>
        <v>#DIV/0!</v>
      </c>
      <c r="F185" s="35" t="e">
        <f>+$C$31*'10 - 2011'!AH135</f>
        <v>#DIV/0!</v>
      </c>
      <c r="G185" s="35" t="e">
        <f>+$C$31*'10 - 2011'!AI135</f>
        <v>#DIV/0!</v>
      </c>
      <c r="H185" s="35" t="e">
        <f>+$C$31*'10 - 2011'!AJ135</f>
        <v>#DIV/0!</v>
      </c>
      <c r="I185" s="35" t="e">
        <f>+$C$31*'10 - 2011'!AK135</f>
        <v>#DIV/0!</v>
      </c>
      <c r="J185" s="35" t="e">
        <f>+$C$31*'10 - 2011'!AL135</f>
        <v>#DIV/0!</v>
      </c>
      <c r="K185" s="35" t="e">
        <f>+$C$31*'10 - 2011'!AM135</f>
        <v>#DIV/0!</v>
      </c>
      <c r="L185" s="35" t="e">
        <f>+$C$31*'10 - 2011'!AN135</f>
        <v>#DIV/0!</v>
      </c>
      <c r="M185" s="35" t="e">
        <f>+$C$31*'10 - 2011'!AO135</f>
        <v>#DIV/0!</v>
      </c>
      <c r="N185" s="35" t="e">
        <f>+$C$31*'10 - 2011'!AP135</f>
        <v>#DIV/0!</v>
      </c>
      <c r="O185" s="35" t="e">
        <f>+$C$31*'10 - 2011'!AQ135</f>
        <v>#DIV/0!</v>
      </c>
      <c r="P185" s="35" t="e">
        <f>+$C$31*'10 - 2011'!AR135</f>
        <v>#DIV/0!</v>
      </c>
      <c r="Q185" s="35" t="e">
        <f>+$C$31*'10 - 2011'!AS135</f>
        <v>#DIV/0!</v>
      </c>
      <c r="R185" s="35" t="e">
        <f>+$C$31*'10 - 2011'!AT135</f>
        <v>#DIV/0!</v>
      </c>
      <c r="S185" s="35" t="e">
        <f>+$C$31*'10 - 2011'!AU135</f>
        <v>#DIV/0!</v>
      </c>
      <c r="T185" s="35" t="e">
        <f>+$C$31*'10 - 2011'!AV135</f>
        <v>#DIV/0!</v>
      </c>
      <c r="U185" s="35" t="e">
        <f>+$C$31*'10 - 2011'!AW135</f>
        <v>#DIV/0!</v>
      </c>
      <c r="V185" s="35" t="e">
        <f>+$C$31*'10 - 2011'!AX135</f>
        <v>#DIV/0!</v>
      </c>
      <c r="W185" s="35" t="e">
        <f>+$C$31*'10 - 2011'!AY135</f>
        <v>#DIV/0!</v>
      </c>
      <c r="X185" s="35" t="e">
        <f>+$C$31*'10 - 2011'!AZ135</f>
        <v>#DIV/0!</v>
      </c>
      <c r="Y185" s="35" t="e">
        <f>+$C$31*'10 - 2011'!BA135</f>
        <v>#DIV/0!</v>
      </c>
      <c r="Z185" s="35" t="e">
        <f>+$C$31*'10 - 2011'!BB135</f>
        <v>#DIV/0!</v>
      </c>
      <c r="AA185" s="35" t="e">
        <f>+$C$31*'10 - 2011'!BC135</f>
        <v>#DIV/0!</v>
      </c>
      <c r="AB185" s="35" t="e">
        <f>+$C$31*'10 - 2011'!BD135</f>
        <v>#DIV/0!</v>
      </c>
      <c r="AC185" s="35" t="e">
        <f>+$C$31*'10 - 2011'!BE135</f>
        <v>#DIV/0!</v>
      </c>
      <c r="AD185" s="35" t="e">
        <f>+$C$31*'10 - 2011'!BF135</f>
        <v>#DIV/0!</v>
      </c>
      <c r="AE185" s="35" t="e">
        <f>+$C$31*'10 - 2011'!BG135</f>
        <v>#DIV/0!</v>
      </c>
      <c r="AF185" s="35" t="e">
        <f>+$C$31*'10 - 2011'!BH135</f>
        <v>#DIV/0!</v>
      </c>
      <c r="AG185" s="35" t="e">
        <f>+$C$31*'10 - 2011'!BI135</f>
        <v>#DIV/0!</v>
      </c>
      <c r="AH185" s="35" t="e">
        <f>+$C$31*'10 - 2011'!BJ135</f>
        <v>#DIV/0!</v>
      </c>
      <c r="AI185" s="2"/>
    </row>
    <row r="186" spans="1:35">
      <c r="A186" s="44">
        <v>179</v>
      </c>
      <c r="B186" s="35">
        <f>+'10 - 2011'!B136</f>
        <v>0</v>
      </c>
      <c r="C186" s="35" t="e">
        <f>+'10 - 2011'!AE136/'10 - 2011'!BK136</f>
        <v>#DIV/0!</v>
      </c>
      <c r="D186" s="35" t="e">
        <f>+$C$31*'10 - 2011'!AF136</f>
        <v>#DIV/0!</v>
      </c>
      <c r="E186" s="35" t="e">
        <f>+$C$31*'10 - 2011'!AG136</f>
        <v>#DIV/0!</v>
      </c>
      <c r="F186" s="35" t="e">
        <f>+$C$31*'10 - 2011'!AH136</f>
        <v>#DIV/0!</v>
      </c>
      <c r="G186" s="35" t="e">
        <f>+$C$31*'10 - 2011'!AI136</f>
        <v>#DIV/0!</v>
      </c>
      <c r="H186" s="35" t="e">
        <f>+$C$31*'10 - 2011'!AJ136</f>
        <v>#DIV/0!</v>
      </c>
      <c r="I186" s="35" t="e">
        <f>+$C$31*'10 - 2011'!AK136</f>
        <v>#DIV/0!</v>
      </c>
      <c r="J186" s="35" t="e">
        <f>+$C$31*'10 - 2011'!AL136</f>
        <v>#DIV/0!</v>
      </c>
      <c r="K186" s="35" t="e">
        <f>+$C$31*'10 - 2011'!AM136</f>
        <v>#DIV/0!</v>
      </c>
      <c r="L186" s="35" t="e">
        <f>+$C$31*'10 - 2011'!AN136</f>
        <v>#DIV/0!</v>
      </c>
      <c r="M186" s="35" t="e">
        <f>+$C$31*'10 - 2011'!AO136</f>
        <v>#DIV/0!</v>
      </c>
      <c r="N186" s="35" t="e">
        <f>+$C$31*'10 - 2011'!AP136</f>
        <v>#DIV/0!</v>
      </c>
      <c r="O186" s="35" t="e">
        <f>+$C$31*'10 - 2011'!AQ136</f>
        <v>#DIV/0!</v>
      </c>
      <c r="P186" s="35" t="e">
        <f>+$C$31*'10 - 2011'!AR136</f>
        <v>#DIV/0!</v>
      </c>
      <c r="Q186" s="35" t="e">
        <f>+$C$31*'10 - 2011'!AS136</f>
        <v>#DIV/0!</v>
      </c>
      <c r="R186" s="35" t="e">
        <f>+$C$31*'10 - 2011'!AT136</f>
        <v>#DIV/0!</v>
      </c>
      <c r="S186" s="35" t="e">
        <f>+$C$31*'10 - 2011'!AU136</f>
        <v>#DIV/0!</v>
      </c>
      <c r="T186" s="35" t="e">
        <f>+$C$31*'10 - 2011'!AV136</f>
        <v>#DIV/0!</v>
      </c>
      <c r="U186" s="35" t="e">
        <f>+$C$31*'10 - 2011'!AW136</f>
        <v>#DIV/0!</v>
      </c>
      <c r="V186" s="35" t="e">
        <f>+$C$31*'10 - 2011'!AX136</f>
        <v>#DIV/0!</v>
      </c>
      <c r="W186" s="35" t="e">
        <f>+$C$31*'10 - 2011'!AY136</f>
        <v>#DIV/0!</v>
      </c>
      <c r="X186" s="35" t="e">
        <f>+$C$31*'10 - 2011'!AZ136</f>
        <v>#DIV/0!</v>
      </c>
      <c r="Y186" s="35" t="e">
        <f>+$C$31*'10 - 2011'!BA136</f>
        <v>#DIV/0!</v>
      </c>
      <c r="Z186" s="35" t="e">
        <f>+$C$31*'10 - 2011'!BB136</f>
        <v>#DIV/0!</v>
      </c>
      <c r="AA186" s="35" t="e">
        <f>+$C$31*'10 - 2011'!BC136</f>
        <v>#DIV/0!</v>
      </c>
      <c r="AB186" s="35" t="e">
        <f>+$C$31*'10 - 2011'!BD136</f>
        <v>#DIV/0!</v>
      </c>
      <c r="AC186" s="35" t="e">
        <f>+$C$31*'10 - 2011'!BE136</f>
        <v>#DIV/0!</v>
      </c>
      <c r="AD186" s="35" t="e">
        <f>+$C$31*'10 - 2011'!BF136</f>
        <v>#DIV/0!</v>
      </c>
      <c r="AE186" s="35" t="e">
        <f>+$C$31*'10 - 2011'!BG136</f>
        <v>#DIV/0!</v>
      </c>
      <c r="AF186" s="35" t="e">
        <f>+$C$31*'10 - 2011'!BH136</f>
        <v>#DIV/0!</v>
      </c>
      <c r="AG186" s="35" t="e">
        <f>+$C$31*'10 - 2011'!BI136</f>
        <v>#DIV/0!</v>
      </c>
      <c r="AH186" s="35" t="e">
        <f>+$C$31*'10 - 2011'!BJ136</f>
        <v>#DIV/0!</v>
      </c>
      <c r="AI186" s="2"/>
    </row>
    <row r="187" spans="1:35">
      <c r="A187" s="44">
        <v>180</v>
      </c>
      <c r="B187" s="35">
        <f>+'10 - 2011'!B137</f>
        <v>0</v>
      </c>
      <c r="C187" s="35" t="e">
        <f>+'10 - 2011'!AE137/'10 - 2011'!BK137</f>
        <v>#DIV/0!</v>
      </c>
      <c r="D187" s="35" t="e">
        <f>+$C$31*'10 - 2011'!AF137</f>
        <v>#DIV/0!</v>
      </c>
      <c r="E187" s="35" t="e">
        <f>+$C$31*'10 - 2011'!AG137</f>
        <v>#DIV/0!</v>
      </c>
      <c r="F187" s="35" t="e">
        <f>+$C$31*'10 - 2011'!AH137</f>
        <v>#DIV/0!</v>
      </c>
      <c r="G187" s="35" t="e">
        <f>+$C$31*'10 - 2011'!AI137</f>
        <v>#DIV/0!</v>
      </c>
      <c r="H187" s="35" t="e">
        <f>+$C$31*'10 - 2011'!AJ137</f>
        <v>#DIV/0!</v>
      </c>
      <c r="I187" s="35" t="e">
        <f>+$C$31*'10 - 2011'!AK137</f>
        <v>#DIV/0!</v>
      </c>
      <c r="J187" s="35" t="e">
        <f>+$C$31*'10 - 2011'!AL137</f>
        <v>#DIV/0!</v>
      </c>
      <c r="K187" s="35" t="e">
        <f>+$C$31*'10 - 2011'!AM137</f>
        <v>#DIV/0!</v>
      </c>
      <c r="L187" s="35" t="e">
        <f>+$C$31*'10 - 2011'!AN137</f>
        <v>#DIV/0!</v>
      </c>
      <c r="M187" s="35" t="e">
        <f>+$C$31*'10 - 2011'!AO137</f>
        <v>#DIV/0!</v>
      </c>
      <c r="N187" s="35" t="e">
        <f>+$C$31*'10 - 2011'!AP137</f>
        <v>#DIV/0!</v>
      </c>
      <c r="O187" s="35" t="e">
        <f>+$C$31*'10 - 2011'!AQ137</f>
        <v>#DIV/0!</v>
      </c>
      <c r="P187" s="35" t="e">
        <f>+$C$31*'10 - 2011'!AR137</f>
        <v>#DIV/0!</v>
      </c>
      <c r="Q187" s="35" t="e">
        <f>+$C$31*'10 - 2011'!AS137</f>
        <v>#DIV/0!</v>
      </c>
      <c r="R187" s="35" t="e">
        <f>+$C$31*'10 - 2011'!AT137</f>
        <v>#DIV/0!</v>
      </c>
      <c r="S187" s="35" t="e">
        <f>+$C$31*'10 - 2011'!AU137</f>
        <v>#DIV/0!</v>
      </c>
      <c r="T187" s="35" t="e">
        <f>+$C$31*'10 - 2011'!AV137</f>
        <v>#DIV/0!</v>
      </c>
      <c r="U187" s="35" t="e">
        <f>+$C$31*'10 - 2011'!AW137</f>
        <v>#DIV/0!</v>
      </c>
      <c r="V187" s="35" t="e">
        <f>+$C$31*'10 - 2011'!AX137</f>
        <v>#DIV/0!</v>
      </c>
      <c r="W187" s="35" t="e">
        <f>+$C$31*'10 - 2011'!AY137</f>
        <v>#DIV/0!</v>
      </c>
      <c r="X187" s="35" t="e">
        <f>+$C$31*'10 - 2011'!AZ137</f>
        <v>#DIV/0!</v>
      </c>
      <c r="Y187" s="35" t="e">
        <f>+$C$31*'10 - 2011'!BA137</f>
        <v>#DIV/0!</v>
      </c>
      <c r="Z187" s="35" t="e">
        <f>+$C$31*'10 - 2011'!BB137</f>
        <v>#DIV/0!</v>
      </c>
      <c r="AA187" s="35" t="e">
        <f>+$C$31*'10 - 2011'!BC137</f>
        <v>#DIV/0!</v>
      </c>
      <c r="AB187" s="35" t="e">
        <f>+$C$31*'10 - 2011'!BD137</f>
        <v>#DIV/0!</v>
      </c>
      <c r="AC187" s="35" t="e">
        <f>+$C$31*'10 - 2011'!BE137</f>
        <v>#DIV/0!</v>
      </c>
      <c r="AD187" s="35" t="e">
        <f>+$C$31*'10 - 2011'!BF137</f>
        <v>#DIV/0!</v>
      </c>
      <c r="AE187" s="35" t="e">
        <f>+$C$31*'10 - 2011'!BG137</f>
        <v>#DIV/0!</v>
      </c>
      <c r="AF187" s="35" t="e">
        <f>+$C$31*'10 - 2011'!BH137</f>
        <v>#DIV/0!</v>
      </c>
      <c r="AG187" s="35" t="e">
        <f>+$C$31*'10 - 2011'!BI137</f>
        <v>#DIV/0!</v>
      </c>
      <c r="AH187" s="35" t="e">
        <f>+$C$31*'10 - 2011'!BJ137</f>
        <v>#DIV/0!</v>
      </c>
      <c r="AI187" s="2"/>
    </row>
    <row r="188" spans="1:35">
      <c r="A188" s="44">
        <v>181</v>
      </c>
      <c r="B188" s="35">
        <f>+'10 - 2011'!B138</f>
        <v>0</v>
      </c>
      <c r="C188" s="35" t="e">
        <f>+'10 - 2011'!AE138/'10 - 2011'!BK138</f>
        <v>#DIV/0!</v>
      </c>
      <c r="D188" s="35" t="e">
        <f>+$C$31*'10 - 2011'!AF138</f>
        <v>#DIV/0!</v>
      </c>
      <c r="E188" s="35" t="e">
        <f>+$C$31*'10 - 2011'!AG138</f>
        <v>#DIV/0!</v>
      </c>
      <c r="F188" s="35" t="e">
        <f>+$C$31*'10 - 2011'!AH138</f>
        <v>#DIV/0!</v>
      </c>
      <c r="G188" s="35" t="e">
        <f>+$C$31*'10 - 2011'!AI138</f>
        <v>#DIV/0!</v>
      </c>
      <c r="H188" s="35" t="e">
        <f>+$C$31*'10 - 2011'!AJ138</f>
        <v>#DIV/0!</v>
      </c>
      <c r="I188" s="35" t="e">
        <f>+$C$31*'10 - 2011'!AK138</f>
        <v>#DIV/0!</v>
      </c>
      <c r="J188" s="35" t="e">
        <f>+$C$31*'10 - 2011'!AL138</f>
        <v>#DIV/0!</v>
      </c>
      <c r="K188" s="35" t="e">
        <f>+$C$31*'10 - 2011'!AM138</f>
        <v>#DIV/0!</v>
      </c>
      <c r="L188" s="35" t="e">
        <f>+$C$31*'10 - 2011'!AN138</f>
        <v>#DIV/0!</v>
      </c>
      <c r="M188" s="35" t="e">
        <f>+$C$31*'10 - 2011'!AO138</f>
        <v>#DIV/0!</v>
      </c>
      <c r="N188" s="35" t="e">
        <f>+$C$31*'10 - 2011'!AP138</f>
        <v>#DIV/0!</v>
      </c>
      <c r="O188" s="35" t="e">
        <f>+$C$31*'10 - 2011'!AQ138</f>
        <v>#DIV/0!</v>
      </c>
      <c r="P188" s="35" t="e">
        <f>+$C$31*'10 - 2011'!AR138</f>
        <v>#DIV/0!</v>
      </c>
      <c r="Q188" s="35" t="e">
        <f>+$C$31*'10 - 2011'!AS138</f>
        <v>#DIV/0!</v>
      </c>
      <c r="R188" s="35" t="e">
        <f>+$C$31*'10 - 2011'!AT138</f>
        <v>#DIV/0!</v>
      </c>
      <c r="S188" s="35" t="e">
        <f>+$C$31*'10 - 2011'!AU138</f>
        <v>#DIV/0!</v>
      </c>
      <c r="T188" s="35" t="e">
        <f>+$C$31*'10 - 2011'!AV138</f>
        <v>#DIV/0!</v>
      </c>
      <c r="U188" s="35" t="e">
        <f>+$C$31*'10 - 2011'!AW138</f>
        <v>#DIV/0!</v>
      </c>
      <c r="V188" s="35" t="e">
        <f>+$C$31*'10 - 2011'!AX138</f>
        <v>#DIV/0!</v>
      </c>
      <c r="W188" s="35" t="e">
        <f>+$C$31*'10 - 2011'!AY138</f>
        <v>#DIV/0!</v>
      </c>
      <c r="X188" s="35" t="e">
        <f>+$C$31*'10 - 2011'!AZ138</f>
        <v>#DIV/0!</v>
      </c>
      <c r="Y188" s="35" t="e">
        <f>+$C$31*'10 - 2011'!BA138</f>
        <v>#DIV/0!</v>
      </c>
      <c r="Z188" s="35" t="e">
        <f>+$C$31*'10 - 2011'!BB138</f>
        <v>#DIV/0!</v>
      </c>
      <c r="AA188" s="35" t="e">
        <f>+$C$31*'10 - 2011'!BC138</f>
        <v>#DIV/0!</v>
      </c>
      <c r="AB188" s="35" t="e">
        <f>+$C$31*'10 - 2011'!BD138</f>
        <v>#DIV/0!</v>
      </c>
      <c r="AC188" s="35" t="e">
        <f>+$C$31*'10 - 2011'!BE138</f>
        <v>#DIV/0!</v>
      </c>
      <c r="AD188" s="35" t="e">
        <f>+$C$31*'10 - 2011'!BF138</f>
        <v>#DIV/0!</v>
      </c>
      <c r="AE188" s="35" t="e">
        <f>+$C$31*'10 - 2011'!BG138</f>
        <v>#DIV/0!</v>
      </c>
      <c r="AF188" s="35" t="e">
        <f>+$C$31*'10 - 2011'!BH138</f>
        <v>#DIV/0!</v>
      </c>
      <c r="AG188" s="35" t="e">
        <f>+$C$31*'10 - 2011'!BI138</f>
        <v>#DIV/0!</v>
      </c>
      <c r="AH188" s="35" t="e">
        <f>+$C$31*'10 - 2011'!BJ138</f>
        <v>#DIV/0!</v>
      </c>
      <c r="AI188" s="2"/>
    </row>
    <row r="189" spans="1:35">
      <c r="A189" s="44">
        <v>182</v>
      </c>
      <c r="B189" s="35">
        <f>+'10 - 2011'!B139</f>
        <v>0</v>
      </c>
      <c r="C189" s="35" t="e">
        <f>+'10 - 2011'!AE139/'10 - 2011'!BK139</f>
        <v>#DIV/0!</v>
      </c>
      <c r="D189" s="35" t="e">
        <f>+$C$31*'10 - 2011'!AF139</f>
        <v>#DIV/0!</v>
      </c>
      <c r="E189" s="35" t="e">
        <f>+$C$31*'10 - 2011'!AG139</f>
        <v>#DIV/0!</v>
      </c>
      <c r="F189" s="35" t="e">
        <f>+$C$31*'10 - 2011'!AH139</f>
        <v>#DIV/0!</v>
      </c>
      <c r="G189" s="35" t="e">
        <f>+$C$31*'10 - 2011'!AI139</f>
        <v>#DIV/0!</v>
      </c>
      <c r="H189" s="35" t="e">
        <f>+$C$31*'10 - 2011'!AJ139</f>
        <v>#DIV/0!</v>
      </c>
      <c r="I189" s="35" t="e">
        <f>+$C$31*'10 - 2011'!AK139</f>
        <v>#DIV/0!</v>
      </c>
      <c r="J189" s="35" t="e">
        <f>+$C$31*'10 - 2011'!AL139</f>
        <v>#DIV/0!</v>
      </c>
      <c r="K189" s="35" t="e">
        <f>+$C$31*'10 - 2011'!AM139</f>
        <v>#DIV/0!</v>
      </c>
      <c r="L189" s="35" t="e">
        <f>+$C$31*'10 - 2011'!AN139</f>
        <v>#DIV/0!</v>
      </c>
      <c r="M189" s="35" t="e">
        <f>+$C$31*'10 - 2011'!AO139</f>
        <v>#DIV/0!</v>
      </c>
      <c r="N189" s="35" t="e">
        <f>+$C$31*'10 - 2011'!AP139</f>
        <v>#DIV/0!</v>
      </c>
      <c r="O189" s="35" t="e">
        <f>+$C$31*'10 - 2011'!AQ139</f>
        <v>#DIV/0!</v>
      </c>
      <c r="P189" s="35" t="e">
        <f>+$C$31*'10 - 2011'!AR139</f>
        <v>#DIV/0!</v>
      </c>
      <c r="Q189" s="35" t="e">
        <f>+$C$31*'10 - 2011'!AS139</f>
        <v>#DIV/0!</v>
      </c>
      <c r="R189" s="35" t="e">
        <f>+$C$31*'10 - 2011'!AT139</f>
        <v>#DIV/0!</v>
      </c>
      <c r="S189" s="35" t="e">
        <f>+$C$31*'10 - 2011'!AU139</f>
        <v>#DIV/0!</v>
      </c>
      <c r="T189" s="35" t="e">
        <f>+$C$31*'10 - 2011'!AV139</f>
        <v>#DIV/0!</v>
      </c>
      <c r="U189" s="35" t="e">
        <f>+$C$31*'10 - 2011'!AW139</f>
        <v>#DIV/0!</v>
      </c>
      <c r="V189" s="35" t="e">
        <f>+$C$31*'10 - 2011'!AX139</f>
        <v>#DIV/0!</v>
      </c>
      <c r="W189" s="35" t="e">
        <f>+$C$31*'10 - 2011'!AY139</f>
        <v>#DIV/0!</v>
      </c>
      <c r="X189" s="35" t="e">
        <f>+$C$31*'10 - 2011'!AZ139</f>
        <v>#DIV/0!</v>
      </c>
      <c r="Y189" s="35" t="e">
        <f>+$C$31*'10 - 2011'!BA139</f>
        <v>#DIV/0!</v>
      </c>
      <c r="Z189" s="35" t="e">
        <f>+$C$31*'10 - 2011'!BB139</f>
        <v>#DIV/0!</v>
      </c>
      <c r="AA189" s="35" t="e">
        <f>+$C$31*'10 - 2011'!BC139</f>
        <v>#DIV/0!</v>
      </c>
      <c r="AB189" s="35" t="e">
        <f>+$C$31*'10 - 2011'!BD139</f>
        <v>#DIV/0!</v>
      </c>
      <c r="AC189" s="35" t="e">
        <f>+$C$31*'10 - 2011'!BE139</f>
        <v>#DIV/0!</v>
      </c>
      <c r="AD189" s="35" t="e">
        <f>+$C$31*'10 - 2011'!BF139</f>
        <v>#DIV/0!</v>
      </c>
      <c r="AE189" s="35" t="e">
        <f>+$C$31*'10 - 2011'!BG139</f>
        <v>#DIV/0!</v>
      </c>
      <c r="AF189" s="35" t="e">
        <f>+$C$31*'10 - 2011'!BH139</f>
        <v>#DIV/0!</v>
      </c>
      <c r="AG189" s="35" t="e">
        <f>+$C$31*'10 - 2011'!BI139</f>
        <v>#DIV/0!</v>
      </c>
      <c r="AH189" s="35" t="e">
        <f>+$C$31*'10 - 2011'!BJ139</f>
        <v>#DIV/0!</v>
      </c>
      <c r="AI189" s="2"/>
    </row>
    <row r="190" spans="1:35">
      <c r="A190" s="44">
        <v>183</v>
      </c>
      <c r="B190" s="35">
        <f>+'10 - 2011'!B140</f>
        <v>0</v>
      </c>
      <c r="C190" s="35" t="e">
        <f>+'10 - 2011'!AE140/'10 - 2011'!BK140</f>
        <v>#DIV/0!</v>
      </c>
      <c r="D190" s="35" t="e">
        <f>+$C$31*'10 - 2011'!AF140</f>
        <v>#DIV/0!</v>
      </c>
      <c r="E190" s="35" t="e">
        <f>+$C$31*'10 - 2011'!AG140</f>
        <v>#DIV/0!</v>
      </c>
      <c r="F190" s="35" t="e">
        <f>+$C$31*'10 - 2011'!AH140</f>
        <v>#DIV/0!</v>
      </c>
      <c r="G190" s="35" t="e">
        <f>+$C$31*'10 - 2011'!AI140</f>
        <v>#DIV/0!</v>
      </c>
      <c r="H190" s="35" t="e">
        <f>+$C$31*'10 - 2011'!AJ140</f>
        <v>#DIV/0!</v>
      </c>
      <c r="I190" s="35" t="e">
        <f>+$C$31*'10 - 2011'!AK140</f>
        <v>#DIV/0!</v>
      </c>
      <c r="J190" s="35" t="e">
        <f>+$C$31*'10 - 2011'!AL140</f>
        <v>#DIV/0!</v>
      </c>
      <c r="K190" s="35" t="e">
        <f>+$C$31*'10 - 2011'!AM140</f>
        <v>#DIV/0!</v>
      </c>
      <c r="L190" s="35" t="e">
        <f>+$C$31*'10 - 2011'!AN140</f>
        <v>#DIV/0!</v>
      </c>
      <c r="M190" s="35" t="e">
        <f>+$C$31*'10 - 2011'!AO140</f>
        <v>#DIV/0!</v>
      </c>
      <c r="N190" s="35" t="e">
        <f>+$C$31*'10 - 2011'!AP140</f>
        <v>#DIV/0!</v>
      </c>
      <c r="O190" s="35" t="e">
        <f>+$C$31*'10 - 2011'!AQ140</f>
        <v>#DIV/0!</v>
      </c>
      <c r="P190" s="35" t="e">
        <f>+$C$31*'10 - 2011'!AR140</f>
        <v>#DIV/0!</v>
      </c>
      <c r="Q190" s="35" t="e">
        <f>+$C$31*'10 - 2011'!AS140</f>
        <v>#DIV/0!</v>
      </c>
      <c r="R190" s="35" t="e">
        <f>+$C$31*'10 - 2011'!AT140</f>
        <v>#DIV/0!</v>
      </c>
      <c r="S190" s="35" t="e">
        <f>+$C$31*'10 - 2011'!AU140</f>
        <v>#DIV/0!</v>
      </c>
      <c r="T190" s="35" t="e">
        <f>+$C$31*'10 - 2011'!AV140</f>
        <v>#DIV/0!</v>
      </c>
      <c r="U190" s="35" t="e">
        <f>+$C$31*'10 - 2011'!AW140</f>
        <v>#DIV/0!</v>
      </c>
      <c r="V190" s="35" t="e">
        <f>+$C$31*'10 - 2011'!AX140</f>
        <v>#DIV/0!</v>
      </c>
      <c r="W190" s="35" t="e">
        <f>+$C$31*'10 - 2011'!AY140</f>
        <v>#DIV/0!</v>
      </c>
      <c r="X190" s="35" t="e">
        <f>+$C$31*'10 - 2011'!AZ140</f>
        <v>#DIV/0!</v>
      </c>
      <c r="Y190" s="35" t="e">
        <f>+$C$31*'10 - 2011'!BA140</f>
        <v>#DIV/0!</v>
      </c>
      <c r="Z190" s="35" t="e">
        <f>+$C$31*'10 - 2011'!BB140</f>
        <v>#DIV/0!</v>
      </c>
      <c r="AA190" s="35" t="e">
        <f>+$C$31*'10 - 2011'!BC140</f>
        <v>#DIV/0!</v>
      </c>
      <c r="AB190" s="35" t="e">
        <f>+$C$31*'10 - 2011'!BD140</f>
        <v>#DIV/0!</v>
      </c>
      <c r="AC190" s="35" t="e">
        <f>+$C$31*'10 - 2011'!BE140</f>
        <v>#DIV/0!</v>
      </c>
      <c r="AD190" s="35" t="e">
        <f>+$C$31*'10 - 2011'!BF140</f>
        <v>#DIV/0!</v>
      </c>
      <c r="AE190" s="35" t="e">
        <f>+$C$31*'10 - 2011'!BG140</f>
        <v>#DIV/0!</v>
      </c>
      <c r="AF190" s="35" t="e">
        <f>+$C$31*'10 - 2011'!BH140</f>
        <v>#DIV/0!</v>
      </c>
      <c r="AG190" s="35" t="e">
        <f>+$C$31*'10 - 2011'!BI140</f>
        <v>#DIV/0!</v>
      </c>
      <c r="AH190" s="35" t="e">
        <f>+$C$31*'10 - 2011'!BJ140</f>
        <v>#DIV/0!</v>
      </c>
      <c r="AI190" s="2"/>
    </row>
    <row r="191" spans="1:35">
      <c r="A191" s="44">
        <v>184</v>
      </c>
      <c r="B191" s="35">
        <f>+'10 - 2011'!B141</f>
        <v>0</v>
      </c>
      <c r="C191" s="35" t="e">
        <f>+'10 - 2011'!AE141/'10 - 2011'!BK141</f>
        <v>#DIV/0!</v>
      </c>
      <c r="D191" s="35" t="e">
        <f>+$C$31*'10 - 2011'!AF141</f>
        <v>#DIV/0!</v>
      </c>
      <c r="E191" s="35" t="e">
        <f>+$C$31*'10 - 2011'!AG141</f>
        <v>#DIV/0!</v>
      </c>
      <c r="F191" s="35" t="e">
        <f>+$C$31*'10 - 2011'!AH141</f>
        <v>#DIV/0!</v>
      </c>
      <c r="G191" s="35" t="e">
        <f>+$C$31*'10 - 2011'!AI141</f>
        <v>#DIV/0!</v>
      </c>
      <c r="H191" s="35" t="e">
        <f>+$C$31*'10 - 2011'!AJ141</f>
        <v>#DIV/0!</v>
      </c>
      <c r="I191" s="35" t="e">
        <f>+$C$31*'10 - 2011'!AK141</f>
        <v>#DIV/0!</v>
      </c>
      <c r="J191" s="35" t="e">
        <f>+$C$31*'10 - 2011'!AL141</f>
        <v>#DIV/0!</v>
      </c>
      <c r="K191" s="35" t="e">
        <f>+$C$31*'10 - 2011'!AM141</f>
        <v>#DIV/0!</v>
      </c>
      <c r="L191" s="35" t="e">
        <f>+$C$31*'10 - 2011'!AN141</f>
        <v>#DIV/0!</v>
      </c>
      <c r="M191" s="35" t="e">
        <f>+$C$31*'10 - 2011'!AO141</f>
        <v>#DIV/0!</v>
      </c>
      <c r="N191" s="35" t="e">
        <f>+$C$31*'10 - 2011'!AP141</f>
        <v>#DIV/0!</v>
      </c>
      <c r="O191" s="35" t="e">
        <f>+$C$31*'10 - 2011'!AQ141</f>
        <v>#DIV/0!</v>
      </c>
      <c r="P191" s="35" t="e">
        <f>+$C$31*'10 - 2011'!AR141</f>
        <v>#DIV/0!</v>
      </c>
      <c r="Q191" s="35" t="e">
        <f>+$C$31*'10 - 2011'!AS141</f>
        <v>#DIV/0!</v>
      </c>
      <c r="R191" s="35" t="e">
        <f>+$C$31*'10 - 2011'!AT141</f>
        <v>#DIV/0!</v>
      </c>
      <c r="S191" s="35" t="e">
        <f>+$C$31*'10 - 2011'!AU141</f>
        <v>#DIV/0!</v>
      </c>
      <c r="T191" s="35" t="e">
        <f>+$C$31*'10 - 2011'!AV141</f>
        <v>#DIV/0!</v>
      </c>
      <c r="U191" s="35" t="e">
        <f>+$C$31*'10 - 2011'!AW141</f>
        <v>#DIV/0!</v>
      </c>
      <c r="V191" s="35" t="e">
        <f>+$C$31*'10 - 2011'!AX141</f>
        <v>#DIV/0!</v>
      </c>
      <c r="W191" s="35" t="e">
        <f>+$C$31*'10 - 2011'!AY141</f>
        <v>#DIV/0!</v>
      </c>
      <c r="X191" s="35" t="e">
        <f>+$C$31*'10 - 2011'!AZ141</f>
        <v>#DIV/0!</v>
      </c>
      <c r="Y191" s="35" t="e">
        <f>+$C$31*'10 - 2011'!BA141</f>
        <v>#DIV/0!</v>
      </c>
      <c r="Z191" s="35" t="e">
        <f>+$C$31*'10 - 2011'!BB141</f>
        <v>#DIV/0!</v>
      </c>
      <c r="AA191" s="35" t="e">
        <f>+$C$31*'10 - 2011'!BC141</f>
        <v>#DIV/0!</v>
      </c>
      <c r="AB191" s="35" t="e">
        <f>+$C$31*'10 - 2011'!BD141</f>
        <v>#DIV/0!</v>
      </c>
      <c r="AC191" s="35" t="e">
        <f>+$C$31*'10 - 2011'!BE141</f>
        <v>#DIV/0!</v>
      </c>
      <c r="AD191" s="35" t="e">
        <f>+$C$31*'10 - 2011'!BF141</f>
        <v>#DIV/0!</v>
      </c>
      <c r="AE191" s="35" t="e">
        <f>+$C$31*'10 - 2011'!BG141</f>
        <v>#DIV/0!</v>
      </c>
      <c r="AF191" s="35" t="e">
        <f>+$C$31*'10 - 2011'!BH141</f>
        <v>#DIV/0!</v>
      </c>
      <c r="AG191" s="35" t="e">
        <f>+$C$31*'10 - 2011'!BI141</f>
        <v>#DIV/0!</v>
      </c>
      <c r="AH191" s="35" t="e">
        <f>+$C$31*'10 - 2011'!BJ141</f>
        <v>#DIV/0!</v>
      </c>
      <c r="AI191" s="2"/>
    </row>
    <row r="192" spans="1:35">
      <c r="A192" s="44">
        <v>185</v>
      </c>
      <c r="B192" s="35">
        <f>+'10 - 2011'!B142</f>
        <v>0</v>
      </c>
      <c r="C192" s="35" t="e">
        <f>+'10 - 2011'!AE142/'10 - 2011'!BK142</f>
        <v>#DIV/0!</v>
      </c>
      <c r="D192" s="35" t="e">
        <f>+$C$31*'10 - 2011'!AF142</f>
        <v>#DIV/0!</v>
      </c>
      <c r="E192" s="35" t="e">
        <f>+$C$31*'10 - 2011'!AG142</f>
        <v>#DIV/0!</v>
      </c>
      <c r="F192" s="35" t="e">
        <f>+$C$31*'10 - 2011'!AH142</f>
        <v>#DIV/0!</v>
      </c>
      <c r="G192" s="35" t="e">
        <f>+$C$31*'10 - 2011'!AI142</f>
        <v>#DIV/0!</v>
      </c>
      <c r="H192" s="35" t="e">
        <f>+$C$31*'10 - 2011'!AJ142</f>
        <v>#DIV/0!</v>
      </c>
      <c r="I192" s="35" t="e">
        <f>+$C$31*'10 - 2011'!AK142</f>
        <v>#DIV/0!</v>
      </c>
      <c r="J192" s="35" t="e">
        <f>+$C$31*'10 - 2011'!AL142</f>
        <v>#DIV/0!</v>
      </c>
      <c r="K192" s="35" t="e">
        <f>+$C$31*'10 - 2011'!AM142</f>
        <v>#DIV/0!</v>
      </c>
      <c r="L192" s="35" t="e">
        <f>+$C$31*'10 - 2011'!AN142</f>
        <v>#DIV/0!</v>
      </c>
      <c r="M192" s="35" t="e">
        <f>+$C$31*'10 - 2011'!AO142</f>
        <v>#DIV/0!</v>
      </c>
      <c r="N192" s="35" t="e">
        <f>+$C$31*'10 - 2011'!AP142</f>
        <v>#DIV/0!</v>
      </c>
      <c r="O192" s="35" t="e">
        <f>+$C$31*'10 - 2011'!AQ142</f>
        <v>#DIV/0!</v>
      </c>
      <c r="P192" s="35" t="e">
        <f>+$C$31*'10 - 2011'!AR142</f>
        <v>#DIV/0!</v>
      </c>
      <c r="Q192" s="35" t="e">
        <f>+$C$31*'10 - 2011'!AS142</f>
        <v>#DIV/0!</v>
      </c>
      <c r="R192" s="35" t="e">
        <f>+$C$31*'10 - 2011'!AT142</f>
        <v>#DIV/0!</v>
      </c>
      <c r="S192" s="35" t="e">
        <f>+$C$31*'10 - 2011'!AU142</f>
        <v>#DIV/0!</v>
      </c>
      <c r="T192" s="35" t="e">
        <f>+$C$31*'10 - 2011'!AV142</f>
        <v>#DIV/0!</v>
      </c>
      <c r="U192" s="35" t="e">
        <f>+$C$31*'10 - 2011'!AW142</f>
        <v>#DIV/0!</v>
      </c>
      <c r="V192" s="35" t="e">
        <f>+$C$31*'10 - 2011'!AX142</f>
        <v>#DIV/0!</v>
      </c>
      <c r="W192" s="35" t="e">
        <f>+$C$31*'10 - 2011'!AY142</f>
        <v>#DIV/0!</v>
      </c>
      <c r="X192" s="35" t="e">
        <f>+$C$31*'10 - 2011'!AZ142</f>
        <v>#DIV/0!</v>
      </c>
      <c r="Y192" s="35" t="e">
        <f>+$C$31*'10 - 2011'!BA142</f>
        <v>#DIV/0!</v>
      </c>
      <c r="Z192" s="35" t="e">
        <f>+$C$31*'10 - 2011'!BB142</f>
        <v>#DIV/0!</v>
      </c>
      <c r="AA192" s="35" t="e">
        <f>+$C$31*'10 - 2011'!BC142</f>
        <v>#DIV/0!</v>
      </c>
      <c r="AB192" s="35" t="e">
        <f>+$C$31*'10 - 2011'!BD142</f>
        <v>#DIV/0!</v>
      </c>
      <c r="AC192" s="35" t="e">
        <f>+$C$31*'10 - 2011'!BE142</f>
        <v>#DIV/0!</v>
      </c>
      <c r="AD192" s="35" t="e">
        <f>+$C$31*'10 - 2011'!BF142</f>
        <v>#DIV/0!</v>
      </c>
      <c r="AE192" s="35" t="e">
        <f>+$C$31*'10 - 2011'!BG142</f>
        <v>#DIV/0!</v>
      </c>
      <c r="AF192" s="35" t="e">
        <f>+$C$31*'10 - 2011'!BH142</f>
        <v>#DIV/0!</v>
      </c>
      <c r="AG192" s="35" t="e">
        <f>+$C$31*'10 - 2011'!BI142</f>
        <v>#DIV/0!</v>
      </c>
      <c r="AH192" s="35" t="e">
        <f>+$C$31*'10 - 2011'!BJ142</f>
        <v>#DIV/0!</v>
      </c>
      <c r="AI192" s="2"/>
    </row>
    <row r="193" spans="1:35">
      <c r="A193" s="44">
        <v>186</v>
      </c>
      <c r="B193" s="35">
        <f>+'10 - 2011'!B143</f>
        <v>0</v>
      </c>
      <c r="C193" s="35" t="e">
        <f>+'10 - 2011'!AE143/'10 - 2011'!BK143</f>
        <v>#DIV/0!</v>
      </c>
      <c r="D193" s="35" t="e">
        <f>+$C$31*'10 - 2011'!AF143</f>
        <v>#DIV/0!</v>
      </c>
      <c r="E193" s="35" t="e">
        <f>+$C$31*'10 - 2011'!AG143</f>
        <v>#DIV/0!</v>
      </c>
      <c r="F193" s="35" t="e">
        <f>+$C$31*'10 - 2011'!AH143</f>
        <v>#DIV/0!</v>
      </c>
      <c r="G193" s="35" t="e">
        <f>+$C$31*'10 - 2011'!AI143</f>
        <v>#DIV/0!</v>
      </c>
      <c r="H193" s="35" t="e">
        <f>+$C$31*'10 - 2011'!AJ143</f>
        <v>#DIV/0!</v>
      </c>
      <c r="I193" s="35" t="e">
        <f>+$C$31*'10 - 2011'!AK143</f>
        <v>#DIV/0!</v>
      </c>
      <c r="J193" s="35" t="e">
        <f>+$C$31*'10 - 2011'!AL143</f>
        <v>#DIV/0!</v>
      </c>
      <c r="K193" s="35" t="e">
        <f>+$C$31*'10 - 2011'!AM143</f>
        <v>#DIV/0!</v>
      </c>
      <c r="L193" s="35" t="e">
        <f>+$C$31*'10 - 2011'!AN143</f>
        <v>#DIV/0!</v>
      </c>
      <c r="M193" s="35" t="e">
        <f>+$C$31*'10 - 2011'!AO143</f>
        <v>#DIV/0!</v>
      </c>
      <c r="N193" s="35" t="e">
        <f>+$C$31*'10 - 2011'!AP143</f>
        <v>#DIV/0!</v>
      </c>
      <c r="O193" s="35" t="e">
        <f>+$C$31*'10 - 2011'!AQ143</f>
        <v>#DIV/0!</v>
      </c>
      <c r="P193" s="35" t="e">
        <f>+$C$31*'10 - 2011'!AR143</f>
        <v>#DIV/0!</v>
      </c>
      <c r="Q193" s="35" t="e">
        <f>+$C$31*'10 - 2011'!AS143</f>
        <v>#DIV/0!</v>
      </c>
      <c r="R193" s="35" t="e">
        <f>+$C$31*'10 - 2011'!AT143</f>
        <v>#DIV/0!</v>
      </c>
      <c r="S193" s="35" t="e">
        <f>+$C$31*'10 - 2011'!AU143</f>
        <v>#DIV/0!</v>
      </c>
      <c r="T193" s="35" t="e">
        <f>+$C$31*'10 - 2011'!AV143</f>
        <v>#DIV/0!</v>
      </c>
      <c r="U193" s="35" t="e">
        <f>+$C$31*'10 - 2011'!AW143</f>
        <v>#DIV/0!</v>
      </c>
      <c r="V193" s="35" t="e">
        <f>+$C$31*'10 - 2011'!AX143</f>
        <v>#DIV/0!</v>
      </c>
      <c r="W193" s="35" t="e">
        <f>+$C$31*'10 - 2011'!AY143</f>
        <v>#DIV/0!</v>
      </c>
      <c r="X193" s="35" t="e">
        <f>+$C$31*'10 - 2011'!AZ143</f>
        <v>#DIV/0!</v>
      </c>
      <c r="Y193" s="35" t="e">
        <f>+$C$31*'10 - 2011'!BA143</f>
        <v>#DIV/0!</v>
      </c>
      <c r="Z193" s="35" t="e">
        <f>+$C$31*'10 - 2011'!BB143</f>
        <v>#DIV/0!</v>
      </c>
      <c r="AA193" s="35" t="e">
        <f>+$C$31*'10 - 2011'!BC143</f>
        <v>#DIV/0!</v>
      </c>
      <c r="AB193" s="35" t="e">
        <f>+$C$31*'10 - 2011'!BD143</f>
        <v>#DIV/0!</v>
      </c>
      <c r="AC193" s="35" t="e">
        <f>+$C$31*'10 - 2011'!BE143</f>
        <v>#DIV/0!</v>
      </c>
      <c r="AD193" s="35" t="e">
        <f>+$C$31*'10 - 2011'!BF143</f>
        <v>#DIV/0!</v>
      </c>
      <c r="AE193" s="35" t="e">
        <f>+$C$31*'10 - 2011'!BG143</f>
        <v>#DIV/0!</v>
      </c>
      <c r="AF193" s="35" t="e">
        <f>+$C$31*'10 - 2011'!BH143</f>
        <v>#DIV/0!</v>
      </c>
      <c r="AG193" s="35" t="e">
        <f>+$C$31*'10 - 2011'!BI143</f>
        <v>#DIV/0!</v>
      </c>
      <c r="AH193" s="35" t="e">
        <f>+$C$31*'10 - 2011'!BJ143</f>
        <v>#DIV/0!</v>
      </c>
      <c r="AI193" s="2"/>
    </row>
    <row r="194" spans="1:35">
      <c r="A194" s="44">
        <v>187</v>
      </c>
      <c r="B194" s="35">
        <f>+'10 - 2011'!B144</f>
        <v>0</v>
      </c>
      <c r="C194" s="35" t="e">
        <f>+'10 - 2011'!AE144/'10 - 2011'!BK144</f>
        <v>#DIV/0!</v>
      </c>
      <c r="D194" s="35" t="e">
        <f>+$C$31*'10 - 2011'!AF144</f>
        <v>#DIV/0!</v>
      </c>
      <c r="E194" s="35" t="e">
        <f>+$C$31*'10 - 2011'!AG144</f>
        <v>#DIV/0!</v>
      </c>
      <c r="F194" s="35" t="e">
        <f>+$C$31*'10 - 2011'!AH144</f>
        <v>#DIV/0!</v>
      </c>
      <c r="G194" s="35" t="e">
        <f>+$C$31*'10 - 2011'!AI144</f>
        <v>#DIV/0!</v>
      </c>
      <c r="H194" s="35" t="e">
        <f>+$C$31*'10 - 2011'!AJ144</f>
        <v>#DIV/0!</v>
      </c>
      <c r="I194" s="35" t="e">
        <f>+$C$31*'10 - 2011'!AK144</f>
        <v>#DIV/0!</v>
      </c>
      <c r="J194" s="35" t="e">
        <f>+$C$31*'10 - 2011'!AL144</f>
        <v>#DIV/0!</v>
      </c>
      <c r="K194" s="35" t="e">
        <f>+$C$31*'10 - 2011'!AM144</f>
        <v>#DIV/0!</v>
      </c>
      <c r="L194" s="35" t="e">
        <f>+$C$31*'10 - 2011'!AN144</f>
        <v>#DIV/0!</v>
      </c>
      <c r="M194" s="35" t="e">
        <f>+$C$31*'10 - 2011'!AO144</f>
        <v>#DIV/0!</v>
      </c>
      <c r="N194" s="35" t="e">
        <f>+$C$31*'10 - 2011'!AP144</f>
        <v>#DIV/0!</v>
      </c>
      <c r="O194" s="35" t="e">
        <f>+$C$31*'10 - 2011'!AQ144</f>
        <v>#DIV/0!</v>
      </c>
      <c r="P194" s="35" t="e">
        <f>+$C$31*'10 - 2011'!AR144</f>
        <v>#DIV/0!</v>
      </c>
      <c r="Q194" s="35" t="e">
        <f>+$C$31*'10 - 2011'!AS144</f>
        <v>#DIV/0!</v>
      </c>
      <c r="R194" s="35" t="e">
        <f>+$C$31*'10 - 2011'!AT144</f>
        <v>#DIV/0!</v>
      </c>
      <c r="S194" s="35" t="e">
        <f>+$C$31*'10 - 2011'!AU144</f>
        <v>#DIV/0!</v>
      </c>
      <c r="T194" s="35" t="e">
        <f>+$C$31*'10 - 2011'!AV144</f>
        <v>#DIV/0!</v>
      </c>
      <c r="U194" s="35" t="e">
        <f>+$C$31*'10 - 2011'!AW144</f>
        <v>#DIV/0!</v>
      </c>
      <c r="V194" s="35" t="e">
        <f>+$C$31*'10 - 2011'!AX144</f>
        <v>#DIV/0!</v>
      </c>
      <c r="W194" s="35" t="e">
        <f>+$C$31*'10 - 2011'!AY144</f>
        <v>#DIV/0!</v>
      </c>
      <c r="X194" s="35" t="e">
        <f>+$C$31*'10 - 2011'!AZ144</f>
        <v>#DIV/0!</v>
      </c>
      <c r="Y194" s="35" t="e">
        <f>+$C$31*'10 - 2011'!BA144</f>
        <v>#DIV/0!</v>
      </c>
      <c r="Z194" s="35" t="e">
        <f>+$C$31*'10 - 2011'!BB144</f>
        <v>#DIV/0!</v>
      </c>
      <c r="AA194" s="35" t="e">
        <f>+$C$31*'10 - 2011'!BC144</f>
        <v>#DIV/0!</v>
      </c>
      <c r="AB194" s="35" t="e">
        <f>+$C$31*'10 - 2011'!BD144</f>
        <v>#DIV/0!</v>
      </c>
      <c r="AC194" s="35" t="e">
        <f>+$C$31*'10 - 2011'!BE144</f>
        <v>#DIV/0!</v>
      </c>
      <c r="AD194" s="35" t="e">
        <f>+$C$31*'10 - 2011'!BF144</f>
        <v>#DIV/0!</v>
      </c>
      <c r="AE194" s="35" t="e">
        <f>+$C$31*'10 - 2011'!BG144</f>
        <v>#DIV/0!</v>
      </c>
      <c r="AF194" s="35" t="e">
        <f>+$C$31*'10 - 2011'!BH144</f>
        <v>#DIV/0!</v>
      </c>
      <c r="AG194" s="35" t="e">
        <f>+$C$31*'10 - 2011'!BI144</f>
        <v>#DIV/0!</v>
      </c>
      <c r="AH194" s="35" t="e">
        <f>+$C$31*'10 - 2011'!BJ144</f>
        <v>#DIV/0!</v>
      </c>
      <c r="AI194" s="2"/>
    </row>
    <row r="195" spans="1:35">
      <c r="A195" s="44">
        <v>188</v>
      </c>
      <c r="B195" s="35">
        <f>+'10 - 2011'!B145</f>
        <v>0</v>
      </c>
      <c r="C195" s="35" t="e">
        <f>+'10 - 2011'!AE145/'10 - 2011'!BK145</f>
        <v>#DIV/0!</v>
      </c>
      <c r="D195" s="35" t="e">
        <f>+$C$31*'10 - 2011'!AF145</f>
        <v>#DIV/0!</v>
      </c>
      <c r="E195" s="35" t="e">
        <f>+$C$31*'10 - 2011'!AG145</f>
        <v>#DIV/0!</v>
      </c>
      <c r="F195" s="35" t="e">
        <f>+$C$31*'10 - 2011'!AH145</f>
        <v>#DIV/0!</v>
      </c>
      <c r="G195" s="35" t="e">
        <f>+$C$31*'10 - 2011'!AI145</f>
        <v>#DIV/0!</v>
      </c>
      <c r="H195" s="35" t="e">
        <f>+$C$31*'10 - 2011'!AJ145</f>
        <v>#DIV/0!</v>
      </c>
      <c r="I195" s="35" t="e">
        <f>+$C$31*'10 - 2011'!AK145</f>
        <v>#DIV/0!</v>
      </c>
      <c r="J195" s="35" t="e">
        <f>+$C$31*'10 - 2011'!AL145</f>
        <v>#DIV/0!</v>
      </c>
      <c r="K195" s="35" t="e">
        <f>+$C$31*'10 - 2011'!AM145</f>
        <v>#DIV/0!</v>
      </c>
      <c r="L195" s="35" t="e">
        <f>+$C$31*'10 - 2011'!AN145</f>
        <v>#DIV/0!</v>
      </c>
      <c r="M195" s="35" t="e">
        <f>+$C$31*'10 - 2011'!AO145</f>
        <v>#DIV/0!</v>
      </c>
      <c r="N195" s="35" t="e">
        <f>+$C$31*'10 - 2011'!AP145</f>
        <v>#DIV/0!</v>
      </c>
      <c r="O195" s="35" t="e">
        <f>+$C$31*'10 - 2011'!AQ145</f>
        <v>#DIV/0!</v>
      </c>
      <c r="P195" s="35" t="e">
        <f>+$C$31*'10 - 2011'!AR145</f>
        <v>#DIV/0!</v>
      </c>
      <c r="Q195" s="35" t="e">
        <f>+$C$31*'10 - 2011'!AS145</f>
        <v>#DIV/0!</v>
      </c>
      <c r="R195" s="35" t="e">
        <f>+$C$31*'10 - 2011'!AT145</f>
        <v>#DIV/0!</v>
      </c>
      <c r="S195" s="35" t="e">
        <f>+$C$31*'10 - 2011'!AU145</f>
        <v>#DIV/0!</v>
      </c>
      <c r="T195" s="35" t="e">
        <f>+$C$31*'10 - 2011'!AV145</f>
        <v>#DIV/0!</v>
      </c>
      <c r="U195" s="35" t="e">
        <f>+$C$31*'10 - 2011'!AW145</f>
        <v>#DIV/0!</v>
      </c>
      <c r="V195" s="35" t="e">
        <f>+$C$31*'10 - 2011'!AX145</f>
        <v>#DIV/0!</v>
      </c>
      <c r="W195" s="35" t="e">
        <f>+$C$31*'10 - 2011'!AY145</f>
        <v>#DIV/0!</v>
      </c>
      <c r="X195" s="35" t="e">
        <f>+$C$31*'10 - 2011'!AZ145</f>
        <v>#DIV/0!</v>
      </c>
      <c r="Y195" s="35" t="e">
        <f>+$C$31*'10 - 2011'!BA145</f>
        <v>#DIV/0!</v>
      </c>
      <c r="Z195" s="35" t="e">
        <f>+$C$31*'10 - 2011'!BB145</f>
        <v>#DIV/0!</v>
      </c>
      <c r="AA195" s="35" t="e">
        <f>+$C$31*'10 - 2011'!BC145</f>
        <v>#DIV/0!</v>
      </c>
      <c r="AB195" s="35" t="e">
        <f>+$C$31*'10 - 2011'!BD145</f>
        <v>#DIV/0!</v>
      </c>
      <c r="AC195" s="35" t="e">
        <f>+$C$31*'10 - 2011'!BE145</f>
        <v>#DIV/0!</v>
      </c>
      <c r="AD195" s="35" t="e">
        <f>+$C$31*'10 - 2011'!BF145</f>
        <v>#DIV/0!</v>
      </c>
      <c r="AE195" s="35" t="e">
        <f>+$C$31*'10 - 2011'!BG145</f>
        <v>#DIV/0!</v>
      </c>
      <c r="AF195" s="35" t="e">
        <f>+$C$31*'10 - 2011'!BH145</f>
        <v>#DIV/0!</v>
      </c>
      <c r="AG195" s="35" t="e">
        <f>+$C$31*'10 - 2011'!BI145</f>
        <v>#DIV/0!</v>
      </c>
      <c r="AH195" s="35" t="e">
        <f>+$C$31*'10 - 2011'!BJ145</f>
        <v>#DIV/0!</v>
      </c>
      <c r="AI195" s="2"/>
    </row>
    <row r="196" spans="1:35">
      <c r="A196" s="44">
        <v>189</v>
      </c>
      <c r="B196" s="35">
        <f>+'10 - 2011'!B146</f>
        <v>0</v>
      </c>
      <c r="C196" s="35" t="e">
        <f>+'10 - 2011'!AE146/'10 - 2011'!BK146</f>
        <v>#DIV/0!</v>
      </c>
      <c r="D196" s="35" t="e">
        <f>+$C$31*'10 - 2011'!AF146</f>
        <v>#DIV/0!</v>
      </c>
      <c r="E196" s="35" t="e">
        <f>+$C$31*'10 - 2011'!AG146</f>
        <v>#DIV/0!</v>
      </c>
      <c r="F196" s="35" t="e">
        <f>+$C$31*'10 - 2011'!AH146</f>
        <v>#DIV/0!</v>
      </c>
      <c r="G196" s="35" t="e">
        <f>+$C$31*'10 - 2011'!AI146</f>
        <v>#DIV/0!</v>
      </c>
      <c r="H196" s="35" t="e">
        <f>+$C$31*'10 - 2011'!AJ146</f>
        <v>#DIV/0!</v>
      </c>
      <c r="I196" s="35" t="e">
        <f>+$C$31*'10 - 2011'!AK146</f>
        <v>#DIV/0!</v>
      </c>
      <c r="J196" s="35" t="e">
        <f>+$C$31*'10 - 2011'!AL146</f>
        <v>#DIV/0!</v>
      </c>
      <c r="K196" s="35" t="e">
        <f>+$C$31*'10 - 2011'!AM146</f>
        <v>#DIV/0!</v>
      </c>
      <c r="L196" s="35" t="e">
        <f>+$C$31*'10 - 2011'!AN146</f>
        <v>#DIV/0!</v>
      </c>
      <c r="M196" s="35" t="e">
        <f>+$C$31*'10 - 2011'!AO146</f>
        <v>#DIV/0!</v>
      </c>
      <c r="N196" s="35" t="e">
        <f>+$C$31*'10 - 2011'!AP146</f>
        <v>#DIV/0!</v>
      </c>
      <c r="O196" s="35" t="e">
        <f>+$C$31*'10 - 2011'!AQ146</f>
        <v>#DIV/0!</v>
      </c>
      <c r="P196" s="35" t="e">
        <f>+$C$31*'10 - 2011'!AR146</f>
        <v>#DIV/0!</v>
      </c>
      <c r="Q196" s="35" t="e">
        <f>+$C$31*'10 - 2011'!AS146</f>
        <v>#DIV/0!</v>
      </c>
      <c r="R196" s="35" t="e">
        <f>+$C$31*'10 - 2011'!AT146</f>
        <v>#DIV/0!</v>
      </c>
      <c r="S196" s="35" t="e">
        <f>+$C$31*'10 - 2011'!AU146</f>
        <v>#DIV/0!</v>
      </c>
      <c r="T196" s="35" t="e">
        <f>+$C$31*'10 - 2011'!AV146</f>
        <v>#DIV/0!</v>
      </c>
      <c r="U196" s="35" t="e">
        <f>+$C$31*'10 - 2011'!AW146</f>
        <v>#DIV/0!</v>
      </c>
      <c r="V196" s="35" t="e">
        <f>+$C$31*'10 - 2011'!AX146</f>
        <v>#DIV/0!</v>
      </c>
      <c r="W196" s="35" t="e">
        <f>+$C$31*'10 - 2011'!AY146</f>
        <v>#DIV/0!</v>
      </c>
      <c r="X196" s="35" t="e">
        <f>+$C$31*'10 - 2011'!AZ146</f>
        <v>#DIV/0!</v>
      </c>
      <c r="Y196" s="35" t="e">
        <f>+$C$31*'10 - 2011'!BA146</f>
        <v>#DIV/0!</v>
      </c>
      <c r="Z196" s="35" t="e">
        <f>+$C$31*'10 - 2011'!BB146</f>
        <v>#DIV/0!</v>
      </c>
      <c r="AA196" s="35" t="e">
        <f>+$C$31*'10 - 2011'!BC146</f>
        <v>#DIV/0!</v>
      </c>
      <c r="AB196" s="35" t="e">
        <f>+$C$31*'10 - 2011'!BD146</f>
        <v>#DIV/0!</v>
      </c>
      <c r="AC196" s="35" t="e">
        <f>+$C$31*'10 - 2011'!BE146</f>
        <v>#DIV/0!</v>
      </c>
      <c r="AD196" s="35" t="e">
        <f>+$C$31*'10 - 2011'!BF146</f>
        <v>#DIV/0!</v>
      </c>
      <c r="AE196" s="35" t="e">
        <f>+$C$31*'10 - 2011'!BG146</f>
        <v>#DIV/0!</v>
      </c>
      <c r="AF196" s="35" t="e">
        <f>+$C$31*'10 - 2011'!BH146</f>
        <v>#DIV/0!</v>
      </c>
      <c r="AG196" s="35" t="e">
        <f>+$C$31*'10 - 2011'!BI146</f>
        <v>#DIV/0!</v>
      </c>
      <c r="AH196" s="35" t="e">
        <f>+$C$31*'10 - 2011'!BJ146</f>
        <v>#DIV/0!</v>
      </c>
      <c r="AI196" s="2"/>
    </row>
    <row r="197" spans="1:35">
      <c r="A197" s="44">
        <v>190</v>
      </c>
      <c r="B197" s="35">
        <f>+'10 - 2011'!B147</f>
        <v>0</v>
      </c>
      <c r="C197" s="35" t="e">
        <f>+'10 - 2011'!AE147/'10 - 2011'!BK147</f>
        <v>#DIV/0!</v>
      </c>
      <c r="D197" s="35" t="e">
        <f>+$C$31*'10 - 2011'!AF147</f>
        <v>#DIV/0!</v>
      </c>
      <c r="E197" s="35" t="e">
        <f>+$C$31*'10 - 2011'!AG147</f>
        <v>#DIV/0!</v>
      </c>
      <c r="F197" s="35" t="e">
        <f>+$C$31*'10 - 2011'!AH147</f>
        <v>#DIV/0!</v>
      </c>
      <c r="G197" s="35" t="e">
        <f>+$C$31*'10 - 2011'!AI147</f>
        <v>#DIV/0!</v>
      </c>
      <c r="H197" s="35" t="e">
        <f>+$C$31*'10 - 2011'!AJ147</f>
        <v>#DIV/0!</v>
      </c>
      <c r="I197" s="35" t="e">
        <f>+$C$31*'10 - 2011'!AK147</f>
        <v>#DIV/0!</v>
      </c>
      <c r="J197" s="35" t="e">
        <f>+$C$31*'10 - 2011'!AL147</f>
        <v>#DIV/0!</v>
      </c>
      <c r="K197" s="35" t="e">
        <f>+$C$31*'10 - 2011'!AM147</f>
        <v>#DIV/0!</v>
      </c>
      <c r="L197" s="35" t="e">
        <f>+$C$31*'10 - 2011'!AN147</f>
        <v>#DIV/0!</v>
      </c>
      <c r="M197" s="35" t="e">
        <f>+$C$31*'10 - 2011'!AO147</f>
        <v>#DIV/0!</v>
      </c>
      <c r="N197" s="35" t="e">
        <f>+$C$31*'10 - 2011'!AP147</f>
        <v>#DIV/0!</v>
      </c>
      <c r="O197" s="35" t="e">
        <f>+$C$31*'10 - 2011'!AQ147</f>
        <v>#DIV/0!</v>
      </c>
      <c r="P197" s="35" t="e">
        <f>+$C$31*'10 - 2011'!AR147</f>
        <v>#DIV/0!</v>
      </c>
      <c r="Q197" s="35" t="e">
        <f>+$C$31*'10 - 2011'!AS147</f>
        <v>#DIV/0!</v>
      </c>
      <c r="R197" s="35" t="e">
        <f>+$C$31*'10 - 2011'!AT147</f>
        <v>#DIV/0!</v>
      </c>
      <c r="S197" s="35" t="e">
        <f>+$C$31*'10 - 2011'!AU147</f>
        <v>#DIV/0!</v>
      </c>
      <c r="T197" s="35" t="e">
        <f>+$C$31*'10 - 2011'!AV147</f>
        <v>#DIV/0!</v>
      </c>
      <c r="U197" s="35" t="e">
        <f>+$C$31*'10 - 2011'!AW147</f>
        <v>#DIV/0!</v>
      </c>
      <c r="V197" s="35" t="e">
        <f>+$C$31*'10 - 2011'!AX147</f>
        <v>#DIV/0!</v>
      </c>
      <c r="W197" s="35" t="e">
        <f>+$C$31*'10 - 2011'!AY147</f>
        <v>#DIV/0!</v>
      </c>
      <c r="X197" s="35" t="e">
        <f>+$C$31*'10 - 2011'!AZ147</f>
        <v>#DIV/0!</v>
      </c>
      <c r="Y197" s="35" t="e">
        <f>+$C$31*'10 - 2011'!BA147</f>
        <v>#DIV/0!</v>
      </c>
      <c r="Z197" s="35" t="e">
        <f>+$C$31*'10 - 2011'!BB147</f>
        <v>#DIV/0!</v>
      </c>
      <c r="AA197" s="35" t="e">
        <f>+$C$31*'10 - 2011'!BC147</f>
        <v>#DIV/0!</v>
      </c>
      <c r="AB197" s="35" t="e">
        <f>+$C$31*'10 - 2011'!BD147</f>
        <v>#DIV/0!</v>
      </c>
      <c r="AC197" s="35" t="e">
        <f>+$C$31*'10 - 2011'!BE147</f>
        <v>#DIV/0!</v>
      </c>
      <c r="AD197" s="35" t="e">
        <f>+$C$31*'10 - 2011'!BF147</f>
        <v>#DIV/0!</v>
      </c>
      <c r="AE197" s="35" t="e">
        <f>+$C$31*'10 - 2011'!BG147</f>
        <v>#DIV/0!</v>
      </c>
      <c r="AF197" s="35" t="e">
        <f>+$C$31*'10 - 2011'!BH147</f>
        <v>#DIV/0!</v>
      </c>
      <c r="AG197" s="35" t="e">
        <f>+$C$31*'10 - 2011'!BI147</f>
        <v>#DIV/0!</v>
      </c>
      <c r="AH197" s="35" t="e">
        <f>+$C$31*'10 - 2011'!BJ147</f>
        <v>#DIV/0!</v>
      </c>
      <c r="AI197" s="2"/>
    </row>
    <row r="198" spans="1:35">
      <c r="A198" s="44">
        <v>191</v>
      </c>
      <c r="B198" s="35">
        <f>+'10 - 2011'!B148</f>
        <v>0</v>
      </c>
      <c r="C198" s="35" t="e">
        <f>+'10 - 2011'!AE148/'10 - 2011'!BK148</f>
        <v>#DIV/0!</v>
      </c>
      <c r="D198" s="35" t="e">
        <f>+$C$31*'10 - 2011'!AF148</f>
        <v>#DIV/0!</v>
      </c>
      <c r="E198" s="35" t="e">
        <f>+$C$31*'10 - 2011'!AG148</f>
        <v>#DIV/0!</v>
      </c>
      <c r="F198" s="35" t="e">
        <f>+$C$31*'10 - 2011'!AH148</f>
        <v>#DIV/0!</v>
      </c>
      <c r="G198" s="35" t="e">
        <f>+$C$31*'10 - 2011'!AI148</f>
        <v>#DIV/0!</v>
      </c>
      <c r="H198" s="35" t="e">
        <f>+$C$31*'10 - 2011'!AJ148</f>
        <v>#DIV/0!</v>
      </c>
      <c r="I198" s="35" t="e">
        <f>+$C$31*'10 - 2011'!AK148</f>
        <v>#DIV/0!</v>
      </c>
      <c r="J198" s="35" t="e">
        <f>+$C$31*'10 - 2011'!AL148</f>
        <v>#DIV/0!</v>
      </c>
      <c r="K198" s="35" t="e">
        <f>+$C$31*'10 - 2011'!AM148</f>
        <v>#DIV/0!</v>
      </c>
      <c r="L198" s="35" t="e">
        <f>+$C$31*'10 - 2011'!AN148</f>
        <v>#DIV/0!</v>
      </c>
      <c r="M198" s="35" t="e">
        <f>+$C$31*'10 - 2011'!AO148</f>
        <v>#DIV/0!</v>
      </c>
      <c r="N198" s="35" t="e">
        <f>+$C$31*'10 - 2011'!AP148</f>
        <v>#DIV/0!</v>
      </c>
      <c r="O198" s="35" t="e">
        <f>+$C$31*'10 - 2011'!AQ148</f>
        <v>#DIV/0!</v>
      </c>
      <c r="P198" s="35" t="e">
        <f>+$C$31*'10 - 2011'!AR148</f>
        <v>#DIV/0!</v>
      </c>
      <c r="Q198" s="35" t="e">
        <f>+$C$31*'10 - 2011'!AS148</f>
        <v>#DIV/0!</v>
      </c>
      <c r="R198" s="35" t="e">
        <f>+$C$31*'10 - 2011'!AT148</f>
        <v>#DIV/0!</v>
      </c>
      <c r="S198" s="35" t="e">
        <f>+$C$31*'10 - 2011'!AU148</f>
        <v>#DIV/0!</v>
      </c>
      <c r="T198" s="35" t="e">
        <f>+$C$31*'10 - 2011'!AV148</f>
        <v>#DIV/0!</v>
      </c>
      <c r="U198" s="35" t="e">
        <f>+$C$31*'10 - 2011'!AW148</f>
        <v>#DIV/0!</v>
      </c>
      <c r="V198" s="35" t="e">
        <f>+$C$31*'10 - 2011'!AX148</f>
        <v>#DIV/0!</v>
      </c>
      <c r="W198" s="35" t="e">
        <f>+$C$31*'10 - 2011'!AY148</f>
        <v>#DIV/0!</v>
      </c>
      <c r="X198" s="35" t="e">
        <f>+$C$31*'10 - 2011'!AZ148</f>
        <v>#DIV/0!</v>
      </c>
      <c r="Y198" s="35" t="e">
        <f>+$C$31*'10 - 2011'!BA148</f>
        <v>#DIV/0!</v>
      </c>
      <c r="Z198" s="35" t="e">
        <f>+$C$31*'10 - 2011'!BB148</f>
        <v>#DIV/0!</v>
      </c>
      <c r="AA198" s="35" t="e">
        <f>+$C$31*'10 - 2011'!BC148</f>
        <v>#DIV/0!</v>
      </c>
      <c r="AB198" s="35" t="e">
        <f>+$C$31*'10 - 2011'!BD148</f>
        <v>#DIV/0!</v>
      </c>
      <c r="AC198" s="35" t="e">
        <f>+$C$31*'10 - 2011'!BE148</f>
        <v>#DIV/0!</v>
      </c>
      <c r="AD198" s="35" t="e">
        <f>+$C$31*'10 - 2011'!BF148</f>
        <v>#DIV/0!</v>
      </c>
      <c r="AE198" s="35" t="e">
        <f>+$C$31*'10 - 2011'!BG148</f>
        <v>#DIV/0!</v>
      </c>
      <c r="AF198" s="35" t="e">
        <f>+$C$31*'10 - 2011'!BH148</f>
        <v>#DIV/0!</v>
      </c>
      <c r="AG198" s="35" t="e">
        <f>+$C$31*'10 - 2011'!BI148</f>
        <v>#DIV/0!</v>
      </c>
      <c r="AH198" s="35" t="e">
        <f>+$C$31*'10 - 2011'!BJ148</f>
        <v>#DIV/0!</v>
      </c>
      <c r="AI198" s="2"/>
    </row>
    <row r="199" spans="1:35">
      <c r="A199" s="44">
        <v>192</v>
      </c>
      <c r="B199" s="35">
        <f>+'10 - 2011'!B149</f>
        <v>0</v>
      </c>
      <c r="C199" s="35" t="e">
        <f>+'10 - 2011'!AE149/'10 - 2011'!BK149</f>
        <v>#DIV/0!</v>
      </c>
      <c r="D199" s="35" t="e">
        <f>+$C$31*'10 - 2011'!AF149</f>
        <v>#DIV/0!</v>
      </c>
      <c r="E199" s="35" t="e">
        <f>+$C$31*'10 - 2011'!AG149</f>
        <v>#DIV/0!</v>
      </c>
      <c r="F199" s="35" t="e">
        <f>+$C$31*'10 - 2011'!AH149</f>
        <v>#DIV/0!</v>
      </c>
      <c r="G199" s="35" t="e">
        <f>+$C$31*'10 - 2011'!AI149</f>
        <v>#DIV/0!</v>
      </c>
      <c r="H199" s="35" t="e">
        <f>+$C$31*'10 - 2011'!AJ149</f>
        <v>#DIV/0!</v>
      </c>
      <c r="I199" s="35" t="e">
        <f>+$C$31*'10 - 2011'!AK149</f>
        <v>#DIV/0!</v>
      </c>
      <c r="J199" s="35" t="e">
        <f>+$C$31*'10 - 2011'!AL149</f>
        <v>#DIV/0!</v>
      </c>
      <c r="K199" s="35" t="e">
        <f>+$C$31*'10 - 2011'!AM149</f>
        <v>#DIV/0!</v>
      </c>
      <c r="L199" s="35" t="e">
        <f>+$C$31*'10 - 2011'!AN149</f>
        <v>#DIV/0!</v>
      </c>
      <c r="M199" s="35" t="e">
        <f>+$C$31*'10 - 2011'!AO149</f>
        <v>#DIV/0!</v>
      </c>
      <c r="N199" s="35" t="e">
        <f>+$C$31*'10 - 2011'!AP149</f>
        <v>#DIV/0!</v>
      </c>
      <c r="O199" s="35" t="e">
        <f>+$C$31*'10 - 2011'!AQ149</f>
        <v>#DIV/0!</v>
      </c>
      <c r="P199" s="35" t="e">
        <f>+$C$31*'10 - 2011'!AR149</f>
        <v>#DIV/0!</v>
      </c>
      <c r="Q199" s="35" t="e">
        <f>+$C$31*'10 - 2011'!AS149</f>
        <v>#DIV/0!</v>
      </c>
      <c r="R199" s="35" t="e">
        <f>+$C$31*'10 - 2011'!AT149</f>
        <v>#DIV/0!</v>
      </c>
      <c r="S199" s="35" t="e">
        <f>+$C$31*'10 - 2011'!AU149</f>
        <v>#DIV/0!</v>
      </c>
      <c r="T199" s="35" t="e">
        <f>+$C$31*'10 - 2011'!AV149</f>
        <v>#DIV/0!</v>
      </c>
      <c r="U199" s="35" t="e">
        <f>+$C$31*'10 - 2011'!AW149</f>
        <v>#DIV/0!</v>
      </c>
      <c r="V199" s="35" t="e">
        <f>+$C$31*'10 - 2011'!AX149</f>
        <v>#DIV/0!</v>
      </c>
      <c r="W199" s="35" t="e">
        <f>+$C$31*'10 - 2011'!AY149</f>
        <v>#DIV/0!</v>
      </c>
      <c r="X199" s="35" t="e">
        <f>+$C$31*'10 - 2011'!AZ149</f>
        <v>#DIV/0!</v>
      </c>
      <c r="Y199" s="35" t="e">
        <f>+$C$31*'10 - 2011'!BA149</f>
        <v>#DIV/0!</v>
      </c>
      <c r="Z199" s="35" t="e">
        <f>+$C$31*'10 - 2011'!BB149</f>
        <v>#DIV/0!</v>
      </c>
      <c r="AA199" s="35" t="e">
        <f>+$C$31*'10 - 2011'!BC149</f>
        <v>#DIV/0!</v>
      </c>
      <c r="AB199" s="35" t="e">
        <f>+$C$31*'10 - 2011'!BD149</f>
        <v>#DIV/0!</v>
      </c>
      <c r="AC199" s="35" t="e">
        <f>+$C$31*'10 - 2011'!BE149</f>
        <v>#DIV/0!</v>
      </c>
      <c r="AD199" s="35" t="e">
        <f>+$C$31*'10 - 2011'!BF149</f>
        <v>#DIV/0!</v>
      </c>
      <c r="AE199" s="35" t="e">
        <f>+$C$31*'10 - 2011'!BG149</f>
        <v>#DIV/0!</v>
      </c>
      <c r="AF199" s="35" t="e">
        <f>+$C$31*'10 - 2011'!BH149</f>
        <v>#DIV/0!</v>
      </c>
      <c r="AG199" s="35" t="e">
        <f>+$C$31*'10 - 2011'!BI149</f>
        <v>#DIV/0!</v>
      </c>
      <c r="AH199" s="35" t="e">
        <f>+$C$31*'10 - 2011'!BJ149</f>
        <v>#DIV/0!</v>
      </c>
      <c r="AI199" s="2"/>
    </row>
    <row r="200" spans="1:35">
      <c r="A200" s="44">
        <v>193</v>
      </c>
      <c r="B200" s="35">
        <f>+'10 - 2011'!B150</f>
        <v>0</v>
      </c>
      <c r="C200" s="35" t="e">
        <f>+'10 - 2011'!AE150/'10 - 2011'!BK150</f>
        <v>#DIV/0!</v>
      </c>
      <c r="D200" s="35" t="e">
        <f>+$C$31*'10 - 2011'!AF150</f>
        <v>#DIV/0!</v>
      </c>
      <c r="E200" s="35" t="e">
        <f>+$C$31*'10 - 2011'!AG150</f>
        <v>#DIV/0!</v>
      </c>
      <c r="F200" s="35" t="e">
        <f>+$C$31*'10 - 2011'!AH150</f>
        <v>#DIV/0!</v>
      </c>
      <c r="G200" s="35" t="e">
        <f>+$C$31*'10 - 2011'!AI150</f>
        <v>#DIV/0!</v>
      </c>
      <c r="H200" s="35" t="e">
        <f>+$C$31*'10 - 2011'!AJ150</f>
        <v>#DIV/0!</v>
      </c>
      <c r="I200" s="35" t="e">
        <f>+$C$31*'10 - 2011'!AK150</f>
        <v>#DIV/0!</v>
      </c>
      <c r="J200" s="35" t="e">
        <f>+$C$31*'10 - 2011'!AL150</f>
        <v>#DIV/0!</v>
      </c>
      <c r="K200" s="35" t="e">
        <f>+$C$31*'10 - 2011'!AM150</f>
        <v>#DIV/0!</v>
      </c>
      <c r="L200" s="35" t="e">
        <f>+$C$31*'10 - 2011'!AN150</f>
        <v>#DIV/0!</v>
      </c>
      <c r="M200" s="35" t="e">
        <f>+$C$31*'10 - 2011'!AO150</f>
        <v>#DIV/0!</v>
      </c>
      <c r="N200" s="35" t="e">
        <f>+$C$31*'10 - 2011'!AP150</f>
        <v>#DIV/0!</v>
      </c>
      <c r="O200" s="35" t="e">
        <f>+$C$31*'10 - 2011'!AQ150</f>
        <v>#DIV/0!</v>
      </c>
      <c r="P200" s="35" t="e">
        <f>+$C$31*'10 - 2011'!AR150</f>
        <v>#DIV/0!</v>
      </c>
      <c r="Q200" s="35" t="e">
        <f>+$C$31*'10 - 2011'!AS150</f>
        <v>#DIV/0!</v>
      </c>
      <c r="R200" s="35" t="e">
        <f>+$C$31*'10 - 2011'!AT150</f>
        <v>#DIV/0!</v>
      </c>
      <c r="S200" s="35" t="e">
        <f>+$C$31*'10 - 2011'!AU150</f>
        <v>#DIV/0!</v>
      </c>
      <c r="T200" s="35" t="e">
        <f>+$C$31*'10 - 2011'!AV150</f>
        <v>#DIV/0!</v>
      </c>
      <c r="U200" s="35" t="e">
        <f>+$C$31*'10 - 2011'!AW150</f>
        <v>#DIV/0!</v>
      </c>
      <c r="V200" s="35" t="e">
        <f>+$C$31*'10 - 2011'!AX150</f>
        <v>#DIV/0!</v>
      </c>
      <c r="W200" s="35" t="e">
        <f>+$C$31*'10 - 2011'!AY150</f>
        <v>#DIV/0!</v>
      </c>
      <c r="X200" s="35" t="e">
        <f>+$C$31*'10 - 2011'!AZ150</f>
        <v>#DIV/0!</v>
      </c>
      <c r="Y200" s="35" t="e">
        <f>+$C$31*'10 - 2011'!BA150</f>
        <v>#DIV/0!</v>
      </c>
      <c r="Z200" s="35" t="e">
        <f>+$C$31*'10 - 2011'!BB150</f>
        <v>#DIV/0!</v>
      </c>
      <c r="AA200" s="35" t="e">
        <f>+$C$31*'10 - 2011'!BC150</f>
        <v>#DIV/0!</v>
      </c>
      <c r="AB200" s="35" t="e">
        <f>+$C$31*'10 - 2011'!BD150</f>
        <v>#DIV/0!</v>
      </c>
      <c r="AC200" s="35" t="e">
        <f>+$C$31*'10 - 2011'!BE150</f>
        <v>#DIV/0!</v>
      </c>
      <c r="AD200" s="35" t="e">
        <f>+$C$31*'10 - 2011'!BF150</f>
        <v>#DIV/0!</v>
      </c>
      <c r="AE200" s="35" t="e">
        <f>+$C$31*'10 - 2011'!BG150</f>
        <v>#DIV/0!</v>
      </c>
      <c r="AF200" s="35" t="e">
        <f>+$C$31*'10 - 2011'!BH150</f>
        <v>#DIV/0!</v>
      </c>
      <c r="AG200" s="35" t="e">
        <f>+$C$31*'10 - 2011'!BI150</f>
        <v>#DIV/0!</v>
      </c>
      <c r="AH200" s="35" t="e">
        <f>+$C$31*'10 - 2011'!BJ150</f>
        <v>#DIV/0!</v>
      </c>
      <c r="AI200" s="2"/>
    </row>
    <row r="201" spans="1:35">
      <c r="A201" s="44">
        <v>194</v>
      </c>
      <c r="B201" s="35">
        <f>+'10 - 2011'!B151</f>
        <v>0</v>
      </c>
      <c r="C201" s="35" t="e">
        <f>+'10 - 2011'!AE151/'10 - 2011'!BK151</f>
        <v>#DIV/0!</v>
      </c>
      <c r="D201" s="35" t="e">
        <f>+$C$31*'10 - 2011'!AF151</f>
        <v>#DIV/0!</v>
      </c>
      <c r="E201" s="35" t="e">
        <f>+$C$31*'10 - 2011'!AG151</f>
        <v>#DIV/0!</v>
      </c>
      <c r="F201" s="35" t="e">
        <f>+$C$31*'10 - 2011'!AH151</f>
        <v>#DIV/0!</v>
      </c>
      <c r="G201" s="35" t="e">
        <f>+$C$31*'10 - 2011'!AI151</f>
        <v>#DIV/0!</v>
      </c>
      <c r="H201" s="35" t="e">
        <f>+$C$31*'10 - 2011'!AJ151</f>
        <v>#DIV/0!</v>
      </c>
      <c r="I201" s="35" t="e">
        <f>+$C$31*'10 - 2011'!AK151</f>
        <v>#DIV/0!</v>
      </c>
      <c r="J201" s="35" t="e">
        <f>+$C$31*'10 - 2011'!AL151</f>
        <v>#DIV/0!</v>
      </c>
      <c r="K201" s="35" t="e">
        <f>+$C$31*'10 - 2011'!AM151</f>
        <v>#DIV/0!</v>
      </c>
      <c r="L201" s="35" t="e">
        <f>+$C$31*'10 - 2011'!AN151</f>
        <v>#DIV/0!</v>
      </c>
      <c r="M201" s="35" t="e">
        <f>+$C$31*'10 - 2011'!AO151</f>
        <v>#DIV/0!</v>
      </c>
      <c r="N201" s="35" t="e">
        <f>+$C$31*'10 - 2011'!AP151</f>
        <v>#DIV/0!</v>
      </c>
      <c r="O201" s="35" t="e">
        <f>+$C$31*'10 - 2011'!AQ151</f>
        <v>#DIV/0!</v>
      </c>
      <c r="P201" s="35" t="e">
        <f>+$C$31*'10 - 2011'!AR151</f>
        <v>#DIV/0!</v>
      </c>
      <c r="Q201" s="35" t="e">
        <f>+$C$31*'10 - 2011'!AS151</f>
        <v>#DIV/0!</v>
      </c>
      <c r="R201" s="35" t="e">
        <f>+$C$31*'10 - 2011'!AT151</f>
        <v>#DIV/0!</v>
      </c>
      <c r="S201" s="35" t="e">
        <f>+$C$31*'10 - 2011'!AU151</f>
        <v>#DIV/0!</v>
      </c>
      <c r="T201" s="35" t="e">
        <f>+$C$31*'10 - 2011'!AV151</f>
        <v>#DIV/0!</v>
      </c>
      <c r="U201" s="35" t="e">
        <f>+$C$31*'10 - 2011'!AW151</f>
        <v>#DIV/0!</v>
      </c>
      <c r="V201" s="35" t="e">
        <f>+$C$31*'10 - 2011'!AX151</f>
        <v>#DIV/0!</v>
      </c>
      <c r="W201" s="35" t="e">
        <f>+$C$31*'10 - 2011'!AY151</f>
        <v>#DIV/0!</v>
      </c>
      <c r="X201" s="35" t="e">
        <f>+$C$31*'10 - 2011'!AZ151</f>
        <v>#DIV/0!</v>
      </c>
      <c r="Y201" s="35" t="e">
        <f>+$C$31*'10 - 2011'!BA151</f>
        <v>#DIV/0!</v>
      </c>
      <c r="Z201" s="35" t="e">
        <f>+$C$31*'10 - 2011'!BB151</f>
        <v>#DIV/0!</v>
      </c>
      <c r="AA201" s="35" t="e">
        <f>+$C$31*'10 - 2011'!BC151</f>
        <v>#DIV/0!</v>
      </c>
      <c r="AB201" s="35" t="e">
        <f>+$C$31*'10 - 2011'!BD151</f>
        <v>#DIV/0!</v>
      </c>
      <c r="AC201" s="35" t="e">
        <f>+$C$31*'10 - 2011'!BE151</f>
        <v>#DIV/0!</v>
      </c>
      <c r="AD201" s="35" t="e">
        <f>+$C$31*'10 - 2011'!BF151</f>
        <v>#DIV/0!</v>
      </c>
      <c r="AE201" s="35" t="e">
        <f>+$C$31*'10 - 2011'!BG151</f>
        <v>#DIV/0!</v>
      </c>
      <c r="AF201" s="35" t="e">
        <f>+$C$31*'10 - 2011'!BH151</f>
        <v>#DIV/0!</v>
      </c>
      <c r="AG201" s="35" t="e">
        <f>+$C$31*'10 - 2011'!BI151</f>
        <v>#DIV/0!</v>
      </c>
      <c r="AH201" s="35" t="e">
        <f>+$C$31*'10 - 2011'!BJ151</f>
        <v>#DIV/0!</v>
      </c>
      <c r="AI201" s="2"/>
    </row>
    <row r="202" spans="1:35">
      <c r="A202" s="44">
        <v>195</v>
      </c>
      <c r="B202" s="35">
        <f>+'10 - 2011'!B152</f>
        <v>0</v>
      </c>
      <c r="C202" s="35" t="e">
        <f>+'10 - 2011'!AE152/'10 - 2011'!BK152</f>
        <v>#DIV/0!</v>
      </c>
      <c r="D202" s="35" t="e">
        <f>+$C$31*'10 - 2011'!AF152</f>
        <v>#DIV/0!</v>
      </c>
      <c r="E202" s="35" t="e">
        <f>+$C$31*'10 - 2011'!AG152</f>
        <v>#DIV/0!</v>
      </c>
      <c r="F202" s="35" t="e">
        <f>+$C$31*'10 - 2011'!AH152</f>
        <v>#DIV/0!</v>
      </c>
      <c r="G202" s="35" t="e">
        <f>+$C$31*'10 - 2011'!AI152</f>
        <v>#DIV/0!</v>
      </c>
      <c r="H202" s="35" t="e">
        <f>+$C$31*'10 - 2011'!AJ152</f>
        <v>#DIV/0!</v>
      </c>
      <c r="I202" s="35" t="e">
        <f>+$C$31*'10 - 2011'!AK152</f>
        <v>#DIV/0!</v>
      </c>
      <c r="J202" s="35" t="e">
        <f>+$C$31*'10 - 2011'!AL152</f>
        <v>#DIV/0!</v>
      </c>
      <c r="K202" s="35" t="e">
        <f>+$C$31*'10 - 2011'!AM152</f>
        <v>#DIV/0!</v>
      </c>
      <c r="L202" s="35" t="e">
        <f>+$C$31*'10 - 2011'!AN152</f>
        <v>#DIV/0!</v>
      </c>
      <c r="M202" s="35" t="e">
        <f>+$C$31*'10 - 2011'!AO152</f>
        <v>#DIV/0!</v>
      </c>
      <c r="N202" s="35" t="e">
        <f>+$C$31*'10 - 2011'!AP152</f>
        <v>#DIV/0!</v>
      </c>
      <c r="O202" s="35" t="e">
        <f>+$C$31*'10 - 2011'!AQ152</f>
        <v>#DIV/0!</v>
      </c>
      <c r="P202" s="35" t="e">
        <f>+$C$31*'10 - 2011'!AR152</f>
        <v>#DIV/0!</v>
      </c>
      <c r="Q202" s="35" t="e">
        <f>+$C$31*'10 - 2011'!AS152</f>
        <v>#DIV/0!</v>
      </c>
      <c r="R202" s="35" t="e">
        <f>+$C$31*'10 - 2011'!AT152</f>
        <v>#DIV/0!</v>
      </c>
      <c r="S202" s="35" t="e">
        <f>+$C$31*'10 - 2011'!AU152</f>
        <v>#DIV/0!</v>
      </c>
      <c r="T202" s="35" t="e">
        <f>+$C$31*'10 - 2011'!AV152</f>
        <v>#DIV/0!</v>
      </c>
      <c r="U202" s="35" t="e">
        <f>+$C$31*'10 - 2011'!AW152</f>
        <v>#DIV/0!</v>
      </c>
      <c r="V202" s="35" t="e">
        <f>+$C$31*'10 - 2011'!AX152</f>
        <v>#DIV/0!</v>
      </c>
      <c r="W202" s="35" t="e">
        <f>+$C$31*'10 - 2011'!AY152</f>
        <v>#DIV/0!</v>
      </c>
      <c r="X202" s="35" t="e">
        <f>+$C$31*'10 - 2011'!AZ152</f>
        <v>#DIV/0!</v>
      </c>
      <c r="Y202" s="35" t="e">
        <f>+$C$31*'10 - 2011'!BA152</f>
        <v>#DIV/0!</v>
      </c>
      <c r="Z202" s="35" t="e">
        <f>+$C$31*'10 - 2011'!BB152</f>
        <v>#DIV/0!</v>
      </c>
      <c r="AA202" s="35" t="e">
        <f>+$C$31*'10 - 2011'!BC152</f>
        <v>#DIV/0!</v>
      </c>
      <c r="AB202" s="35" t="e">
        <f>+$C$31*'10 - 2011'!BD152</f>
        <v>#DIV/0!</v>
      </c>
      <c r="AC202" s="35" t="e">
        <f>+$C$31*'10 - 2011'!BE152</f>
        <v>#DIV/0!</v>
      </c>
      <c r="AD202" s="35" t="e">
        <f>+$C$31*'10 - 2011'!BF152</f>
        <v>#DIV/0!</v>
      </c>
      <c r="AE202" s="35" t="e">
        <f>+$C$31*'10 - 2011'!BG152</f>
        <v>#DIV/0!</v>
      </c>
      <c r="AF202" s="35" t="e">
        <f>+$C$31*'10 - 2011'!BH152</f>
        <v>#DIV/0!</v>
      </c>
      <c r="AG202" s="35" t="e">
        <f>+$C$31*'10 - 2011'!BI152</f>
        <v>#DIV/0!</v>
      </c>
      <c r="AH202" s="35" t="e">
        <f>+$C$31*'10 - 2011'!BJ152</f>
        <v>#DIV/0!</v>
      </c>
      <c r="AI202" s="2"/>
    </row>
    <row r="203" spans="1:35">
      <c r="A203" s="44">
        <v>196</v>
      </c>
      <c r="B203" s="35">
        <f>+'10 - 2011'!B153</f>
        <v>0</v>
      </c>
      <c r="C203" s="35" t="e">
        <f>+'10 - 2011'!AE153/'10 - 2011'!BK153</f>
        <v>#DIV/0!</v>
      </c>
      <c r="D203" s="35" t="e">
        <f>+$C$31*'10 - 2011'!AF153</f>
        <v>#DIV/0!</v>
      </c>
      <c r="E203" s="35" t="e">
        <f>+$C$31*'10 - 2011'!AG153</f>
        <v>#DIV/0!</v>
      </c>
      <c r="F203" s="35" t="e">
        <f>+$C$31*'10 - 2011'!AH153</f>
        <v>#DIV/0!</v>
      </c>
      <c r="G203" s="35" t="e">
        <f>+$C$31*'10 - 2011'!AI153</f>
        <v>#DIV/0!</v>
      </c>
      <c r="H203" s="35" t="e">
        <f>+$C$31*'10 - 2011'!AJ153</f>
        <v>#DIV/0!</v>
      </c>
      <c r="I203" s="35" t="e">
        <f>+$C$31*'10 - 2011'!AK153</f>
        <v>#DIV/0!</v>
      </c>
      <c r="J203" s="35" t="e">
        <f>+$C$31*'10 - 2011'!AL153</f>
        <v>#DIV/0!</v>
      </c>
      <c r="K203" s="35" t="e">
        <f>+$C$31*'10 - 2011'!AM153</f>
        <v>#DIV/0!</v>
      </c>
      <c r="L203" s="35" t="e">
        <f>+$C$31*'10 - 2011'!AN153</f>
        <v>#DIV/0!</v>
      </c>
      <c r="M203" s="35" t="e">
        <f>+$C$31*'10 - 2011'!AO153</f>
        <v>#DIV/0!</v>
      </c>
      <c r="N203" s="35" t="e">
        <f>+$C$31*'10 - 2011'!AP153</f>
        <v>#DIV/0!</v>
      </c>
      <c r="O203" s="35" t="e">
        <f>+$C$31*'10 - 2011'!AQ153</f>
        <v>#DIV/0!</v>
      </c>
      <c r="P203" s="35" t="e">
        <f>+$C$31*'10 - 2011'!AR153</f>
        <v>#DIV/0!</v>
      </c>
      <c r="Q203" s="35" t="e">
        <f>+$C$31*'10 - 2011'!AS153</f>
        <v>#DIV/0!</v>
      </c>
      <c r="R203" s="35" t="e">
        <f>+$C$31*'10 - 2011'!AT153</f>
        <v>#DIV/0!</v>
      </c>
      <c r="S203" s="35" t="e">
        <f>+$C$31*'10 - 2011'!AU153</f>
        <v>#DIV/0!</v>
      </c>
      <c r="T203" s="35" t="e">
        <f>+$C$31*'10 - 2011'!AV153</f>
        <v>#DIV/0!</v>
      </c>
      <c r="U203" s="35" t="e">
        <f>+$C$31*'10 - 2011'!AW153</f>
        <v>#DIV/0!</v>
      </c>
      <c r="V203" s="35" t="e">
        <f>+$C$31*'10 - 2011'!AX153</f>
        <v>#DIV/0!</v>
      </c>
      <c r="W203" s="35" t="e">
        <f>+$C$31*'10 - 2011'!AY153</f>
        <v>#DIV/0!</v>
      </c>
      <c r="X203" s="35" t="e">
        <f>+$C$31*'10 - 2011'!AZ153</f>
        <v>#DIV/0!</v>
      </c>
      <c r="Y203" s="35" t="e">
        <f>+$C$31*'10 - 2011'!BA153</f>
        <v>#DIV/0!</v>
      </c>
      <c r="Z203" s="35" t="e">
        <f>+$C$31*'10 - 2011'!BB153</f>
        <v>#DIV/0!</v>
      </c>
      <c r="AA203" s="35" t="e">
        <f>+$C$31*'10 - 2011'!BC153</f>
        <v>#DIV/0!</v>
      </c>
      <c r="AB203" s="35" t="e">
        <f>+$C$31*'10 - 2011'!BD153</f>
        <v>#DIV/0!</v>
      </c>
      <c r="AC203" s="35" t="e">
        <f>+$C$31*'10 - 2011'!BE153</f>
        <v>#DIV/0!</v>
      </c>
      <c r="AD203" s="35" t="e">
        <f>+$C$31*'10 - 2011'!BF153</f>
        <v>#DIV/0!</v>
      </c>
      <c r="AE203" s="35" t="e">
        <f>+$C$31*'10 - 2011'!BG153</f>
        <v>#DIV/0!</v>
      </c>
      <c r="AF203" s="35" t="e">
        <f>+$C$31*'10 - 2011'!BH153</f>
        <v>#DIV/0!</v>
      </c>
      <c r="AG203" s="35" t="e">
        <f>+$C$31*'10 - 2011'!BI153</f>
        <v>#DIV/0!</v>
      </c>
      <c r="AH203" s="35" t="e">
        <f>+$C$31*'10 - 2011'!BJ153</f>
        <v>#DIV/0!</v>
      </c>
      <c r="AI203" s="2"/>
    </row>
    <row r="204" spans="1:35">
      <c r="A204" s="44">
        <v>197</v>
      </c>
      <c r="B204" s="35">
        <f>+'10 - 2011'!B154</f>
        <v>0</v>
      </c>
      <c r="C204" s="35" t="e">
        <f>+'10 - 2011'!AE154/'10 - 2011'!BK154</f>
        <v>#DIV/0!</v>
      </c>
      <c r="D204" s="35" t="e">
        <f>+$C$31*'10 - 2011'!AF154</f>
        <v>#DIV/0!</v>
      </c>
      <c r="E204" s="35" t="e">
        <f>+$C$31*'10 - 2011'!AG154</f>
        <v>#DIV/0!</v>
      </c>
      <c r="F204" s="35" t="e">
        <f>+$C$31*'10 - 2011'!AH154</f>
        <v>#DIV/0!</v>
      </c>
      <c r="G204" s="35" t="e">
        <f>+$C$31*'10 - 2011'!AI154</f>
        <v>#DIV/0!</v>
      </c>
      <c r="H204" s="35" t="e">
        <f>+$C$31*'10 - 2011'!AJ154</f>
        <v>#DIV/0!</v>
      </c>
      <c r="I204" s="35" t="e">
        <f>+$C$31*'10 - 2011'!AK154</f>
        <v>#DIV/0!</v>
      </c>
      <c r="J204" s="35" t="e">
        <f>+$C$31*'10 - 2011'!AL154</f>
        <v>#DIV/0!</v>
      </c>
      <c r="K204" s="35" t="e">
        <f>+$C$31*'10 - 2011'!AM154</f>
        <v>#DIV/0!</v>
      </c>
      <c r="L204" s="35" t="e">
        <f>+$C$31*'10 - 2011'!AN154</f>
        <v>#DIV/0!</v>
      </c>
      <c r="M204" s="35" t="e">
        <f>+$C$31*'10 - 2011'!AO154</f>
        <v>#DIV/0!</v>
      </c>
      <c r="N204" s="35" t="e">
        <f>+$C$31*'10 - 2011'!AP154</f>
        <v>#DIV/0!</v>
      </c>
      <c r="O204" s="35" t="e">
        <f>+$C$31*'10 - 2011'!AQ154</f>
        <v>#DIV/0!</v>
      </c>
      <c r="P204" s="35" t="e">
        <f>+$C$31*'10 - 2011'!AR154</f>
        <v>#DIV/0!</v>
      </c>
      <c r="Q204" s="35" t="e">
        <f>+$C$31*'10 - 2011'!AS154</f>
        <v>#DIV/0!</v>
      </c>
      <c r="R204" s="35" t="e">
        <f>+$C$31*'10 - 2011'!AT154</f>
        <v>#DIV/0!</v>
      </c>
      <c r="S204" s="35" t="e">
        <f>+$C$31*'10 - 2011'!AU154</f>
        <v>#DIV/0!</v>
      </c>
      <c r="T204" s="35" t="e">
        <f>+$C$31*'10 - 2011'!AV154</f>
        <v>#DIV/0!</v>
      </c>
      <c r="U204" s="35" t="e">
        <f>+$C$31*'10 - 2011'!AW154</f>
        <v>#DIV/0!</v>
      </c>
      <c r="V204" s="35" t="e">
        <f>+$C$31*'10 - 2011'!AX154</f>
        <v>#DIV/0!</v>
      </c>
      <c r="W204" s="35" t="e">
        <f>+$C$31*'10 - 2011'!AY154</f>
        <v>#DIV/0!</v>
      </c>
      <c r="X204" s="35" t="e">
        <f>+$C$31*'10 - 2011'!AZ154</f>
        <v>#DIV/0!</v>
      </c>
      <c r="Y204" s="35" t="e">
        <f>+$C$31*'10 - 2011'!BA154</f>
        <v>#DIV/0!</v>
      </c>
      <c r="Z204" s="35" t="e">
        <f>+$C$31*'10 - 2011'!BB154</f>
        <v>#DIV/0!</v>
      </c>
      <c r="AA204" s="35" t="e">
        <f>+$C$31*'10 - 2011'!BC154</f>
        <v>#DIV/0!</v>
      </c>
      <c r="AB204" s="35" t="e">
        <f>+$C$31*'10 - 2011'!BD154</f>
        <v>#DIV/0!</v>
      </c>
      <c r="AC204" s="35" t="e">
        <f>+$C$31*'10 - 2011'!BE154</f>
        <v>#DIV/0!</v>
      </c>
      <c r="AD204" s="35" t="e">
        <f>+$C$31*'10 - 2011'!BF154</f>
        <v>#DIV/0!</v>
      </c>
      <c r="AE204" s="35" t="e">
        <f>+$C$31*'10 - 2011'!BG154</f>
        <v>#DIV/0!</v>
      </c>
      <c r="AF204" s="35" t="e">
        <f>+$C$31*'10 - 2011'!BH154</f>
        <v>#DIV/0!</v>
      </c>
      <c r="AG204" s="35" t="e">
        <f>+$C$31*'10 - 2011'!BI154</f>
        <v>#DIV/0!</v>
      </c>
      <c r="AH204" s="35" t="e">
        <f>+$C$31*'10 - 2011'!BJ154</f>
        <v>#DIV/0!</v>
      </c>
      <c r="AI204" s="2"/>
    </row>
    <row r="205" spans="1:35">
      <c r="A205" s="44">
        <v>198</v>
      </c>
      <c r="B205" s="35">
        <f>+'10 - 2011'!B155</f>
        <v>0</v>
      </c>
      <c r="C205" s="35" t="e">
        <f>+'10 - 2011'!AE155/'10 - 2011'!BK155</f>
        <v>#DIV/0!</v>
      </c>
      <c r="D205" s="35" t="e">
        <f>+$C$31*'10 - 2011'!AF155</f>
        <v>#DIV/0!</v>
      </c>
      <c r="E205" s="35" t="e">
        <f>+$C$31*'10 - 2011'!AG155</f>
        <v>#DIV/0!</v>
      </c>
      <c r="F205" s="35" t="e">
        <f>+$C$31*'10 - 2011'!AH155</f>
        <v>#DIV/0!</v>
      </c>
      <c r="G205" s="35" t="e">
        <f>+$C$31*'10 - 2011'!AI155</f>
        <v>#DIV/0!</v>
      </c>
      <c r="H205" s="35" t="e">
        <f>+$C$31*'10 - 2011'!AJ155</f>
        <v>#DIV/0!</v>
      </c>
      <c r="I205" s="35" t="e">
        <f>+$C$31*'10 - 2011'!AK155</f>
        <v>#DIV/0!</v>
      </c>
      <c r="J205" s="35" t="e">
        <f>+$C$31*'10 - 2011'!AL155</f>
        <v>#DIV/0!</v>
      </c>
      <c r="K205" s="35" t="e">
        <f>+$C$31*'10 - 2011'!AM155</f>
        <v>#DIV/0!</v>
      </c>
      <c r="L205" s="35" t="e">
        <f>+$C$31*'10 - 2011'!AN155</f>
        <v>#DIV/0!</v>
      </c>
      <c r="M205" s="35" t="e">
        <f>+$C$31*'10 - 2011'!AO155</f>
        <v>#DIV/0!</v>
      </c>
      <c r="N205" s="35" t="e">
        <f>+$C$31*'10 - 2011'!AP155</f>
        <v>#DIV/0!</v>
      </c>
      <c r="O205" s="35" t="e">
        <f>+$C$31*'10 - 2011'!AQ155</f>
        <v>#DIV/0!</v>
      </c>
      <c r="P205" s="35" t="e">
        <f>+$C$31*'10 - 2011'!AR155</f>
        <v>#DIV/0!</v>
      </c>
      <c r="Q205" s="35" t="e">
        <f>+$C$31*'10 - 2011'!AS155</f>
        <v>#DIV/0!</v>
      </c>
      <c r="R205" s="35" t="e">
        <f>+$C$31*'10 - 2011'!AT155</f>
        <v>#DIV/0!</v>
      </c>
      <c r="S205" s="35" t="e">
        <f>+$C$31*'10 - 2011'!AU155</f>
        <v>#DIV/0!</v>
      </c>
      <c r="T205" s="35" t="e">
        <f>+$C$31*'10 - 2011'!AV155</f>
        <v>#DIV/0!</v>
      </c>
      <c r="U205" s="35" t="e">
        <f>+$C$31*'10 - 2011'!AW155</f>
        <v>#DIV/0!</v>
      </c>
      <c r="V205" s="35" t="e">
        <f>+$C$31*'10 - 2011'!AX155</f>
        <v>#DIV/0!</v>
      </c>
      <c r="W205" s="35" t="e">
        <f>+$C$31*'10 - 2011'!AY155</f>
        <v>#DIV/0!</v>
      </c>
      <c r="X205" s="35" t="e">
        <f>+$C$31*'10 - 2011'!AZ155</f>
        <v>#DIV/0!</v>
      </c>
      <c r="Y205" s="35" t="e">
        <f>+$C$31*'10 - 2011'!BA155</f>
        <v>#DIV/0!</v>
      </c>
      <c r="Z205" s="35" t="e">
        <f>+$C$31*'10 - 2011'!BB155</f>
        <v>#DIV/0!</v>
      </c>
      <c r="AA205" s="35" t="e">
        <f>+$C$31*'10 - 2011'!BC155</f>
        <v>#DIV/0!</v>
      </c>
      <c r="AB205" s="35" t="e">
        <f>+$C$31*'10 - 2011'!BD155</f>
        <v>#DIV/0!</v>
      </c>
      <c r="AC205" s="35" t="e">
        <f>+$C$31*'10 - 2011'!BE155</f>
        <v>#DIV/0!</v>
      </c>
      <c r="AD205" s="35" t="e">
        <f>+$C$31*'10 - 2011'!BF155</f>
        <v>#DIV/0!</v>
      </c>
      <c r="AE205" s="35" t="e">
        <f>+$C$31*'10 - 2011'!BG155</f>
        <v>#DIV/0!</v>
      </c>
      <c r="AF205" s="35" t="e">
        <f>+$C$31*'10 - 2011'!BH155</f>
        <v>#DIV/0!</v>
      </c>
      <c r="AG205" s="35" t="e">
        <f>+$C$31*'10 - 2011'!BI155</f>
        <v>#DIV/0!</v>
      </c>
      <c r="AH205" s="35" t="e">
        <f>+$C$31*'10 - 2011'!BJ155</f>
        <v>#DIV/0!</v>
      </c>
      <c r="AI205" s="2"/>
    </row>
    <row r="206" spans="1:35">
      <c r="A206" s="44">
        <v>199</v>
      </c>
      <c r="B206" s="35">
        <f>+'10 - 2011'!B156</f>
        <v>0</v>
      </c>
      <c r="C206" s="35" t="e">
        <f>+'10 - 2011'!AE156/'10 - 2011'!BK156</f>
        <v>#DIV/0!</v>
      </c>
      <c r="D206" s="35" t="e">
        <f>+$C$31*'10 - 2011'!AF156</f>
        <v>#DIV/0!</v>
      </c>
      <c r="E206" s="35" t="e">
        <f>+$C$31*'10 - 2011'!AG156</f>
        <v>#DIV/0!</v>
      </c>
      <c r="F206" s="35" t="e">
        <f>+$C$31*'10 - 2011'!AH156</f>
        <v>#DIV/0!</v>
      </c>
      <c r="G206" s="35" t="e">
        <f>+$C$31*'10 - 2011'!AI156</f>
        <v>#DIV/0!</v>
      </c>
      <c r="H206" s="35" t="e">
        <f>+$C$31*'10 - 2011'!AJ156</f>
        <v>#DIV/0!</v>
      </c>
      <c r="I206" s="35" t="e">
        <f>+$C$31*'10 - 2011'!AK156</f>
        <v>#DIV/0!</v>
      </c>
      <c r="J206" s="35" t="e">
        <f>+$C$31*'10 - 2011'!AL156</f>
        <v>#DIV/0!</v>
      </c>
      <c r="K206" s="35" t="e">
        <f>+$C$31*'10 - 2011'!AM156</f>
        <v>#DIV/0!</v>
      </c>
      <c r="L206" s="35" t="e">
        <f>+$C$31*'10 - 2011'!AN156</f>
        <v>#DIV/0!</v>
      </c>
      <c r="M206" s="35" t="e">
        <f>+$C$31*'10 - 2011'!AO156</f>
        <v>#DIV/0!</v>
      </c>
      <c r="N206" s="35" t="e">
        <f>+$C$31*'10 - 2011'!AP156</f>
        <v>#DIV/0!</v>
      </c>
      <c r="O206" s="35" t="e">
        <f>+$C$31*'10 - 2011'!AQ156</f>
        <v>#DIV/0!</v>
      </c>
      <c r="P206" s="35" t="e">
        <f>+$C$31*'10 - 2011'!AR156</f>
        <v>#DIV/0!</v>
      </c>
      <c r="Q206" s="35" t="e">
        <f>+$C$31*'10 - 2011'!AS156</f>
        <v>#DIV/0!</v>
      </c>
      <c r="R206" s="35" t="e">
        <f>+$C$31*'10 - 2011'!AT156</f>
        <v>#DIV/0!</v>
      </c>
      <c r="S206" s="35" t="e">
        <f>+$C$31*'10 - 2011'!AU156</f>
        <v>#DIV/0!</v>
      </c>
      <c r="T206" s="35" t="e">
        <f>+$C$31*'10 - 2011'!AV156</f>
        <v>#DIV/0!</v>
      </c>
      <c r="U206" s="35" t="e">
        <f>+$C$31*'10 - 2011'!AW156</f>
        <v>#DIV/0!</v>
      </c>
      <c r="V206" s="35" t="e">
        <f>+$C$31*'10 - 2011'!AX156</f>
        <v>#DIV/0!</v>
      </c>
      <c r="W206" s="35" t="e">
        <f>+$C$31*'10 - 2011'!AY156</f>
        <v>#DIV/0!</v>
      </c>
      <c r="X206" s="35" t="e">
        <f>+$C$31*'10 - 2011'!AZ156</f>
        <v>#DIV/0!</v>
      </c>
      <c r="Y206" s="35" t="e">
        <f>+$C$31*'10 - 2011'!BA156</f>
        <v>#DIV/0!</v>
      </c>
      <c r="Z206" s="35" t="e">
        <f>+$C$31*'10 - 2011'!BB156</f>
        <v>#DIV/0!</v>
      </c>
      <c r="AA206" s="35" t="e">
        <f>+$C$31*'10 - 2011'!BC156</f>
        <v>#DIV/0!</v>
      </c>
      <c r="AB206" s="35" t="e">
        <f>+$C$31*'10 - 2011'!BD156</f>
        <v>#DIV/0!</v>
      </c>
      <c r="AC206" s="35" t="e">
        <f>+$C$31*'10 - 2011'!BE156</f>
        <v>#DIV/0!</v>
      </c>
      <c r="AD206" s="35" t="e">
        <f>+$C$31*'10 - 2011'!BF156</f>
        <v>#DIV/0!</v>
      </c>
      <c r="AE206" s="35" t="e">
        <f>+$C$31*'10 - 2011'!BG156</f>
        <v>#DIV/0!</v>
      </c>
      <c r="AF206" s="35" t="e">
        <f>+$C$31*'10 - 2011'!BH156</f>
        <v>#DIV/0!</v>
      </c>
      <c r="AG206" s="35" t="e">
        <f>+$C$31*'10 - 2011'!BI156</f>
        <v>#DIV/0!</v>
      </c>
      <c r="AH206" s="35" t="e">
        <f>+$C$31*'10 - 2011'!BJ156</f>
        <v>#DIV/0!</v>
      </c>
      <c r="AI206" s="2"/>
    </row>
    <row r="207" spans="1:35">
      <c r="A207" s="44">
        <v>200</v>
      </c>
      <c r="B207" s="35">
        <f>+'10 - 2011'!B157</f>
        <v>0</v>
      </c>
      <c r="C207" s="35" t="e">
        <f>+'10 - 2011'!AE157/'10 - 2011'!BK157</f>
        <v>#DIV/0!</v>
      </c>
      <c r="D207" s="35" t="e">
        <f>+$C$31*'10 - 2011'!AF157</f>
        <v>#DIV/0!</v>
      </c>
      <c r="E207" s="35" t="e">
        <f>+$C$31*'10 - 2011'!AG157</f>
        <v>#DIV/0!</v>
      </c>
      <c r="F207" s="35" t="e">
        <f>+$C$31*'10 - 2011'!AH157</f>
        <v>#DIV/0!</v>
      </c>
      <c r="G207" s="35" t="e">
        <f>+$C$31*'10 - 2011'!AI157</f>
        <v>#DIV/0!</v>
      </c>
      <c r="H207" s="35" t="e">
        <f>+$C$31*'10 - 2011'!AJ157</f>
        <v>#DIV/0!</v>
      </c>
      <c r="I207" s="35" t="e">
        <f>+$C$31*'10 - 2011'!AK157</f>
        <v>#DIV/0!</v>
      </c>
      <c r="J207" s="35" t="e">
        <f>+$C$31*'10 - 2011'!AL157</f>
        <v>#DIV/0!</v>
      </c>
      <c r="K207" s="35" t="e">
        <f>+$C$31*'10 - 2011'!AM157</f>
        <v>#DIV/0!</v>
      </c>
      <c r="L207" s="35" t="e">
        <f>+$C$31*'10 - 2011'!AN157</f>
        <v>#DIV/0!</v>
      </c>
      <c r="M207" s="35" t="e">
        <f>+$C$31*'10 - 2011'!AO157</f>
        <v>#DIV/0!</v>
      </c>
      <c r="N207" s="35" t="e">
        <f>+$C$31*'10 - 2011'!AP157</f>
        <v>#DIV/0!</v>
      </c>
      <c r="O207" s="35" t="e">
        <f>+$C$31*'10 - 2011'!AQ157</f>
        <v>#DIV/0!</v>
      </c>
      <c r="P207" s="35" t="e">
        <f>+$C$31*'10 - 2011'!AR157</f>
        <v>#DIV/0!</v>
      </c>
      <c r="Q207" s="35" t="e">
        <f>+$C$31*'10 - 2011'!AS157</f>
        <v>#DIV/0!</v>
      </c>
      <c r="R207" s="35" t="e">
        <f>+$C$31*'10 - 2011'!AT157</f>
        <v>#DIV/0!</v>
      </c>
      <c r="S207" s="35" t="e">
        <f>+$C$31*'10 - 2011'!AU157</f>
        <v>#DIV/0!</v>
      </c>
      <c r="T207" s="35" t="e">
        <f>+$C$31*'10 - 2011'!AV157</f>
        <v>#DIV/0!</v>
      </c>
      <c r="U207" s="35" t="e">
        <f>+$C$31*'10 - 2011'!AW157</f>
        <v>#DIV/0!</v>
      </c>
      <c r="V207" s="35" t="e">
        <f>+$C$31*'10 - 2011'!AX157</f>
        <v>#DIV/0!</v>
      </c>
      <c r="W207" s="35" t="e">
        <f>+$C$31*'10 - 2011'!AY157</f>
        <v>#DIV/0!</v>
      </c>
      <c r="X207" s="35" t="e">
        <f>+$C$31*'10 - 2011'!AZ157</f>
        <v>#DIV/0!</v>
      </c>
      <c r="Y207" s="35" t="e">
        <f>+$C$31*'10 - 2011'!BA157</f>
        <v>#DIV/0!</v>
      </c>
      <c r="Z207" s="35" t="e">
        <f>+$C$31*'10 - 2011'!BB157</f>
        <v>#DIV/0!</v>
      </c>
      <c r="AA207" s="35" t="e">
        <f>+$C$31*'10 - 2011'!BC157</f>
        <v>#DIV/0!</v>
      </c>
      <c r="AB207" s="35" t="e">
        <f>+$C$31*'10 - 2011'!BD157</f>
        <v>#DIV/0!</v>
      </c>
      <c r="AC207" s="35" t="e">
        <f>+$C$31*'10 - 2011'!BE157</f>
        <v>#DIV/0!</v>
      </c>
      <c r="AD207" s="35" t="e">
        <f>+$C$31*'10 - 2011'!BF157</f>
        <v>#DIV/0!</v>
      </c>
      <c r="AE207" s="35" t="e">
        <f>+$C$31*'10 - 2011'!BG157</f>
        <v>#DIV/0!</v>
      </c>
      <c r="AF207" s="35" t="e">
        <f>+$C$31*'10 - 2011'!BH157</f>
        <v>#DIV/0!</v>
      </c>
      <c r="AG207" s="35" t="e">
        <f>+$C$31*'10 - 2011'!BI157</f>
        <v>#DIV/0!</v>
      </c>
      <c r="AH207" s="35" t="e">
        <f>+$C$31*'10 - 2011'!BJ157</f>
        <v>#DIV/0!</v>
      </c>
      <c r="AI207" s="2"/>
    </row>
    <row r="208" spans="1:35">
      <c r="A208" s="44">
        <v>201</v>
      </c>
      <c r="B208" s="35">
        <f>+'10 - 2011'!B158</f>
        <v>0</v>
      </c>
      <c r="C208" s="35" t="e">
        <f>+'10 - 2011'!AE158/'10 - 2011'!BK158</f>
        <v>#DIV/0!</v>
      </c>
      <c r="D208" s="35" t="e">
        <f>+$C$31*'10 - 2011'!AF158</f>
        <v>#DIV/0!</v>
      </c>
      <c r="E208" s="35" t="e">
        <f>+$C$31*'10 - 2011'!AG158</f>
        <v>#DIV/0!</v>
      </c>
      <c r="F208" s="35" t="e">
        <f>+$C$31*'10 - 2011'!AH158</f>
        <v>#DIV/0!</v>
      </c>
      <c r="G208" s="35" t="e">
        <f>+$C$31*'10 - 2011'!AI158</f>
        <v>#DIV/0!</v>
      </c>
      <c r="H208" s="35" t="e">
        <f>+$C$31*'10 - 2011'!AJ158</f>
        <v>#DIV/0!</v>
      </c>
      <c r="I208" s="35" t="e">
        <f>+$C$31*'10 - 2011'!AK158</f>
        <v>#DIV/0!</v>
      </c>
      <c r="J208" s="35" t="e">
        <f>+$C$31*'10 - 2011'!AL158</f>
        <v>#DIV/0!</v>
      </c>
      <c r="K208" s="35" t="e">
        <f>+$C$31*'10 - 2011'!AM158</f>
        <v>#DIV/0!</v>
      </c>
      <c r="L208" s="35" t="e">
        <f>+$C$31*'10 - 2011'!AN158</f>
        <v>#DIV/0!</v>
      </c>
      <c r="M208" s="35" t="e">
        <f>+$C$31*'10 - 2011'!AO158</f>
        <v>#DIV/0!</v>
      </c>
      <c r="N208" s="35" t="e">
        <f>+$C$31*'10 - 2011'!AP158</f>
        <v>#DIV/0!</v>
      </c>
      <c r="O208" s="35" t="e">
        <f>+$C$31*'10 - 2011'!AQ158</f>
        <v>#DIV/0!</v>
      </c>
      <c r="P208" s="35" t="e">
        <f>+$C$31*'10 - 2011'!AR158</f>
        <v>#DIV/0!</v>
      </c>
      <c r="Q208" s="35" t="e">
        <f>+$C$31*'10 - 2011'!AS158</f>
        <v>#DIV/0!</v>
      </c>
      <c r="R208" s="35" t="e">
        <f>+$C$31*'10 - 2011'!AT158</f>
        <v>#DIV/0!</v>
      </c>
      <c r="S208" s="35" t="e">
        <f>+$C$31*'10 - 2011'!AU158</f>
        <v>#DIV/0!</v>
      </c>
      <c r="T208" s="35" t="e">
        <f>+$C$31*'10 - 2011'!AV158</f>
        <v>#DIV/0!</v>
      </c>
      <c r="U208" s="35" t="e">
        <f>+$C$31*'10 - 2011'!AW158</f>
        <v>#DIV/0!</v>
      </c>
      <c r="V208" s="35" t="e">
        <f>+$C$31*'10 - 2011'!AX158</f>
        <v>#DIV/0!</v>
      </c>
      <c r="W208" s="35" t="e">
        <f>+$C$31*'10 - 2011'!AY158</f>
        <v>#DIV/0!</v>
      </c>
      <c r="X208" s="35" t="e">
        <f>+$C$31*'10 - 2011'!AZ158</f>
        <v>#DIV/0!</v>
      </c>
      <c r="Y208" s="35" t="e">
        <f>+$C$31*'10 - 2011'!BA158</f>
        <v>#DIV/0!</v>
      </c>
      <c r="Z208" s="35" t="e">
        <f>+$C$31*'10 - 2011'!BB158</f>
        <v>#DIV/0!</v>
      </c>
      <c r="AA208" s="35" t="e">
        <f>+$C$31*'10 - 2011'!BC158</f>
        <v>#DIV/0!</v>
      </c>
      <c r="AB208" s="35" t="e">
        <f>+$C$31*'10 - 2011'!BD158</f>
        <v>#DIV/0!</v>
      </c>
      <c r="AC208" s="35" t="e">
        <f>+$C$31*'10 - 2011'!BE158</f>
        <v>#DIV/0!</v>
      </c>
      <c r="AD208" s="35" t="e">
        <f>+$C$31*'10 - 2011'!BF158</f>
        <v>#DIV/0!</v>
      </c>
      <c r="AE208" s="35" t="e">
        <f>+$C$31*'10 - 2011'!BG158</f>
        <v>#DIV/0!</v>
      </c>
      <c r="AF208" s="35" t="e">
        <f>+$C$31*'10 - 2011'!BH158</f>
        <v>#DIV/0!</v>
      </c>
      <c r="AG208" s="35" t="e">
        <f>+$C$31*'10 - 2011'!BI158</f>
        <v>#DIV/0!</v>
      </c>
      <c r="AH208" s="35" t="e">
        <f>+$C$31*'10 - 2011'!BJ158</f>
        <v>#DIV/0!</v>
      </c>
      <c r="AI208" s="2"/>
    </row>
    <row r="209" spans="1:35">
      <c r="A209" s="44">
        <v>202</v>
      </c>
      <c r="B209" s="35">
        <f>+'10 - 2011'!B159</f>
        <v>0</v>
      </c>
      <c r="C209" s="35" t="e">
        <f>+'10 - 2011'!AE159/'10 - 2011'!BK159</f>
        <v>#DIV/0!</v>
      </c>
      <c r="D209" s="35" t="e">
        <f>+$C$31*'10 - 2011'!AF159</f>
        <v>#DIV/0!</v>
      </c>
      <c r="E209" s="35" t="e">
        <f>+$C$31*'10 - 2011'!AG159</f>
        <v>#DIV/0!</v>
      </c>
      <c r="F209" s="35" t="e">
        <f>+$C$31*'10 - 2011'!AH159</f>
        <v>#DIV/0!</v>
      </c>
      <c r="G209" s="35" t="e">
        <f>+$C$31*'10 - 2011'!AI159</f>
        <v>#DIV/0!</v>
      </c>
      <c r="H209" s="35" t="e">
        <f>+$C$31*'10 - 2011'!AJ159</f>
        <v>#DIV/0!</v>
      </c>
      <c r="I209" s="35" t="e">
        <f>+$C$31*'10 - 2011'!AK159</f>
        <v>#DIV/0!</v>
      </c>
      <c r="J209" s="35" t="e">
        <f>+$C$31*'10 - 2011'!AL159</f>
        <v>#DIV/0!</v>
      </c>
      <c r="K209" s="35" t="e">
        <f>+$C$31*'10 - 2011'!AM159</f>
        <v>#DIV/0!</v>
      </c>
      <c r="L209" s="35" t="e">
        <f>+$C$31*'10 - 2011'!AN159</f>
        <v>#DIV/0!</v>
      </c>
      <c r="M209" s="35" t="e">
        <f>+$C$31*'10 - 2011'!AO159</f>
        <v>#DIV/0!</v>
      </c>
      <c r="N209" s="35" t="e">
        <f>+$C$31*'10 - 2011'!AP159</f>
        <v>#DIV/0!</v>
      </c>
      <c r="O209" s="35" t="e">
        <f>+$C$31*'10 - 2011'!AQ159</f>
        <v>#DIV/0!</v>
      </c>
      <c r="P209" s="35" t="e">
        <f>+$C$31*'10 - 2011'!AR159</f>
        <v>#DIV/0!</v>
      </c>
      <c r="Q209" s="35" t="e">
        <f>+$C$31*'10 - 2011'!AS159</f>
        <v>#DIV/0!</v>
      </c>
      <c r="R209" s="35" t="e">
        <f>+$C$31*'10 - 2011'!AT159</f>
        <v>#DIV/0!</v>
      </c>
      <c r="S209" s="35" t="e">
        <f>+$C$31*'10 - 2011'!AU159</f>
        <v>#DIV/0!</v>
      </c>
      <c r="T209" s="35" t="e">
        <f>+$C$31*'10 - 2011'!AV159</f>
        <v>#DIV/0!</v>
      </c>
      <c r="U209" s="35" t="e">
        <f>+$C$31*'10 - 2011'!AW159</f>
        <v>#DIV/0!</v>
      </c>
      <c r="V209" s="35" t="e">
        <f>+$C$31*'10 - 2011'!AX159</f>
        <v>#DIV/0!</v>
      </c>
      <c r="W209" s="35" t="e">
        <f>+$C$31*'10 - 2011'!AY159</f>
        <v>#DIV/0!</v>
      </c>
      <c r="X209" s="35" t="e">
        <f>+$C$31*'10 - 2011'!AZ159</f>
        <v>#DIV/0!</v>
      </c>
      <c r="Y209" s="35" t="e">
        <f>+$C$31*'10 - 2011'!BA159</f>
        <v>#DIV/0!</v>
      </c>
      <c r="Z209" s="35" t="e">
        <f>+$C$31*'10 - 2011'!BB159</f>
        <v>#DIV/0!</v>
      </c>
      <c r="AA209" s="35" t="e">
        <f>+$C$31*'10 - 2011'!BC159</f>
        <v>#DIV/0!</v>
      </c>
      <c r="AB209" s="35" t="e">
        <f>+$C$31*'10 - 2011'!BD159</f>
        <v>#DIV/0!</v>
      </c>
      <c r="AC209" s="35" t="e">
        <f>+$C$31*'10 - 2011'!BE159</f>
        <v>#DIV/0!</v>
      </c>
      <c r="AD209" s="35" t="e">
        <f>+$C$31*'10 - 2011'!BF159</f>
        <v>#DIV/0!</v>
      </c>
      <c r="AE209" s="35" t="e">
        <f>+$C$31*'10 - 2011'!BG159</f>
        <v>#DIV/0!</v>
      </c>
      <c r="AF209" s="35" t="e">
        <f>+$C$31*'10 - 2011'!BH159</f>
        <v>#DIV/0!</v>
      </c>
      <c r="AG209" s="35" t="e">
        <f>+$C$31*'10 - 2011'!BI159</f>
        <v>#DIV/0!</v>
      </c>
      <c r="AH209" s="35" t="e">
        <f>+$C$31*'10 - 2011'!BJ159</f>
        <v>#DIV/0!</v>
      </c>
      <c r="AI209" s="2"/>
    </row>
    <row r="210" spans="1:35">
      <c r="A210" s="44">
        <v>203</v>
      </c>
      <c r="B210" s="35">
        <f>+'10 - 2011'!B160</f>
        <v>0</v>
      </c>
      <c r="C210" s="35" t="e">
        <f>+'10 - 2011'!AE160/'10 - 2011'!BK160</f>
        <v>#DIV/0!</v>
      </c>
      <c r="D210" s="35" t="e">
        <f>+$C$31*'10 - 2011'!AF160</f>
        <v>#DIV/0!</v>
      </c>
      <c r="E210" s="35" t="e">
        <f>+$C$31*'10 - 2011'!AG160</f>
        <v>#DIV/0!</v>
      </c>
      <c r="F210" s="35" t="e">
        <f>+$C$31*'10 - 2011'!AH160</f>
        <v>#DIV/0!</v>
      </c>
      <c r="G210" s="35" t="e">
        <f>+$C$31*'10 - 2011'!AI160</f>
        <v>#DIV/0!</v>
      </c>
      <c r="H210" s="35" t="e">
        <f>+$C$31*'10 - 2011'!AJ160</f>
        <v>#DIV/0!</v>
      </c>
      <c r="I210" s="35" t="e">
        <f>+$C$31*'10 - 2011'!AK160</f>
        <v>#DIV/0!</v>
      </c>
      <c r="J210" s="35" t="e">
        <f>+$C$31*'10 - 2011'!AL160</f>
        <v>#DIV/0!</v>
      </c>
      <c r="K210" s="35" t="e">
        <f>+$C$31*'10 - 2011'!AM160</f>
        <v>#DIV/0!</v>
      </c>
      <c r="L210" s="35" t="e">
        <f>+$C$31*'10 - 2011'!AN160</f>
        <v>#DIV/0!</v>
      </c>
      <c r="M210" s="35" t="e">
        <f>+$C$31*'10 - 2011'!AO160</f>
        <v>#DIV/0!</v>
      </c>
      <c r="N210" s="35" t="e">
        <f>+$C$31*'10 - 2011'!AP160</f>
        <v>#DIV/0!</v>
      </c>
      <c r="O210" s="35" t="e">
        <f>+$C$31*'10 - 2011'!AQ160</f>
        <v>#DIV/0!</v>
      </c>
      <c r="P210" s="35" t="e">
        <f>+$C$31*'10 - 2011'!AR160</f>
        <v>#DIV/0!</v>
      </c>
      <c r="Q210" s="35" t="e">
        <f>+$C$31*'10 - 2011'!AS160</f>
        <v>#DIV/0!</v>
      </c>
      <c r="R210" s="35" t="e">
        <f>+$C$31*'10 - 2011'!AT160</f>
        <v>#DIV/0!</v>
      </c>
      <c r="S210" s="35" t="e">
        <f>+$C$31*'10 - 2011'!AU160</f>
        <v>#DIV/0!</v>
      </c>
      <c r="T210" s="35" t="e">
        <f>+$C$31*'10 - 2011'!AV160</f>
        <v>#DIV/0!</v>
      </c>
      <c r="U210" s="35" t="e">
        <f>+$C$31*'10 - 2011'!AW160</f>
        <v>#DIV/0!</v>
      </c>
      <c r="V210" s="35" t="e">
        <f>+$C$31*'10 - 2011'!AX160</f>
        <v>#DIV/0!</v>
      </c>
      <c r="W210" s="35" t="e">
        <f>+$C$31*'10 - 2011'!AY160</f>
        <v>#DIV/0!</v>
      </c>
      <c r="X210" s="35" t="e">
        <f>+$C$31*'10 - 2011'!AZ160</f>
        <v>#DIV/0!</v>
      </c>
      <c r="Y210" s="35" t="e">
        <f>+$C$31*'10 - 2011'!BA160</f>
        <v>#DIV/0!</v>
      </c>
      <c r="Z210" s="35" t="e">
        <f>+$C$31*'10 - 2011'!BB160</f>
        <v>#DIV/0!</v>
      </c>
      <c r="AA210" s="35" t="e">
        <f>+$C$31*'10 - 2011'!BC160</f>
        <v>#DIV/0!</v>
      </c>
      <c r="AB210" s="35" t="e">
        <f>+$C$31*'10 - 2011'!BD160</f>
        <v>#DIV/0!</v>
      </c>
      <c r="AC210" s="35" t="e">
        <f>+$C$31*'10 - 2011'!BE160</f>
        <v>#DIV/0!</v>
      </c>
      <c r="AD210" s="35" t="e">
        <f>+$C$31*'10 - 2011'!BF160</f>
        <v>#DIV/0!</v>
      </c>
      <c r="AE210" s="35" t="e">
        <f>+$C$31*'10 - 2011'!BG160</f>
        <v>#DIV/0!</v>
      </c>
      <c r="AF210" s="35" t="e">
        <f>+$C$31*'10 - 2011'!BH160</f>
        <v>#DIV/0!</v>
      </c>
      <c r="AG210" s="35" t="e">
        <f>+$C$31*'10 - 2011'!BI160</f>
        <v>#DIV/0!</v>
      </c>
      <c r="AH210" s="35" t="e">
        <f>+$C$31*'10 - 2011'!BJ160</f>
        <v>#DIV/0!</v>
      </c>
      <c r="AI210" s="2"/>
    </row>
    <row r="211" spans="1:35">
      <c r="A211" s="44">
        <v>204</v>
      </c>
      <c r="B211" s="35">
        <f>+'10 - 2011'!B161</f>
        <v>0</v>
      </c>
      <c r="C211" s="35" t="e">
        <f>+'10 - 2011'!AE161/'10 - 2011'!BK161</f>
        <v>#DIV/0!</v>
      </c>
      <c r="D211" s="35" t="e">
        <f>+$C$31*'10 - 2011'!AF161</f>
        <v>#DIV/0!</v>
      </c>
      <c r="E211" s="35" t="e">
        <f>+$C$31*'10 - 2011'!AG161</f>
        <v>#DIV/0!</v>
      </c>
      <c r="F211" s="35" t="e">
        <f>+$C$31*'10 - 2011'!AH161</f>
        <v>#DIV/0!</v>
      </c>
      <c r="G211" s="35" t="e">
        <f>+$C$31*'10 - 2011'!AI161</f>
        <v>#DIV/0!</v>
      </c>
      <c r="H211" s="35" t="e">
        <f>+$C$31*'10 - 2011'!AJ161</f>
        <v>#DIV/0!</v>
      </c>
      <c r="I211" s="35" t="e">
        <f>+$C$31*'10 - 2011'!AK161</f>
        <v>#DIV/0!</v>
      </c>
      <c r="J211" s="35" t="e">
        <f>+$C$31*'10 - 2011'!AL161</f>
        <v>#DIV/0!</v>
      </c>
      <c r="K211" s="35" t="e">
        <f>+$C$31*'10 - 2011'!AM161</f>
        <v>#DIV/0!</v>
      </c>
      <c r="L211" s="35" t="e">
        <f>+$C$31*'10 - 2011'!AN161</f>
        <v>#DIV/0!</v>
      </c>
      <c r="M211" s="35" t="e">
        <f>+$C$31*'10 - 2011'!AO161</f>
        <v>#DIV/0!</v>
      </c>
      <c r="N211" s="35" t="e">
        <f>+$C$31*'10 - 2011'!AP161</f>
        <v>#DIV/0!</v>
      </c>
      <c r="O211" s="35" t="e">
        <f>+$C$31*'10 - 2011'!AQ161</f>
        <v>#DIV/0!</v>
      </c>
      <c r="P211" s="35" t="e">
        <f>+$C$31*'10 - 2011'!AR161</f>
        <v>#DIV/0!</v>
      </c>
      <c r="Q211" s="35" t="e">
        <f>+$C$31*'10 - 2011'!AS161</f>
        <v>#DIV/0!</v>
      </c>
      <c r="R211" s="35" t="e">
        <f>+$C$31*'10 - 2011'!AT161</f>
        <v>#DIV/0!</v>
      </c>
      <c r="S211" s="35" t="e">
        <f>+$C$31*'10 - 2011'!AU161</f>
        <v>#DIV/0!</v>
      </c>
      <c r="T211" s="35" t="e">
        <f>+$C$31*'10 - 2011'!AV161</f>
        <v>#DIV/0!</v>
      </c>
      <c r="U211" s="35" t="e">
        <f>+$C$31*'10 - 2011'!AW161</f>
        <v>#DIV/0!</v>
      </c>
      <c r="V211" s="35" t="e">
        <f>+$C$31*'10 - 2011'!AX161</f>
        <v>#DIV/0!</v>
      </c>
      <c r="W211" s="35" t="e">
        <f>+$C$31*'10 - 2011'!AY161</f>
        <v>#DIV/0!</v>
      </c>
      <c r="X211" s="35" t="e">
        <f>+$C$31*'10 - 2011'!AZ161</f>
        <v>#DIV/0!</v>
      </c>
      <c r="Y211" s="35" t="e">
        <f>+$C$31*'10 - 2011'!BA161</f>
        <v>#DIV/0!</v>
      </c>
      <c r="Z211" s="35" t="e">
        <f>+$C$31*'10 - 2011'!BB161</f>
        <v>#DIV/0!</v>
      </c>
      <c r="AA211" s="35" t="e">
        <f>+$C$31*'10 - 2011'!BC161</f>
        <v>#DIV/0!</v>
      </c>
      <c r="AB211" s="35" t="e">
        <f>+$C$31*'10 - 2011'!BD161</f>
        <v>#DIV/0!</v>
      </c>
      <c r="AC211" s="35" t="e">
        <f>+$C$31*'10 - 2011'!BE161</f>
        <v>#DIV/0!</v>
      </c>
      <c r="AD211" s="35" t="e">
        <f>+$C$31*'10 - 2011'!BF161</f>
        <v>#DIV/0!</v>
      </c>
      <c r="AE211" s="35" t="e">
        <f>+$C$31*'10 - 2011'!BG161</f>
        <v>#DIV/0!</v>
      </c>
      <c r="AF211" s="35" t="e">
        <f>+$C$31*'10 - 2011'!BH161</f>
        <v>#DIV/0!</v>
      </c>
      <c r="AG211" s="35" t="e">
        <f>+$C$31*'10 - 2011'!BI161</f>
        <v>#DIV/0!</v>
      </c>
      <c r="AH211" s="35" t="e">
        <f>+$C$31*'10 - 2011'!BJ161</f>
        <v>#DIV/0!</v>
      </c>
      <c r="AI211" s="2"/>
    </row>
    <row r="212" spans="1:35">
      <c r="A212" s="44">
        <v>205</v>
      </c>
      <c r="B212" s="35">
        <f>+'10 - 2011'!B162</f>
        <v>0</v>
      </c>
      <c r="C212" s="35" t="e">
        <f>+'10 - 2011'!AE162/'10 - 2011'!BK162</f>
        <v>#DIV/0!</v>
      </c>
      <c r="D212" s="35" t="e">
        <f>+$C$31*'10 - 2011'!AF162</f>
        <v>#DIV/0!</v>
      </c>
      <c r="E212" s="35" t="e">
        <f>+$C$31*'10 - 2011'!AG162</f>
        <v>#DIV/0!</v>
      </c>
      <c r="F212" s="35" t="e">
        <f>+$C$31*'10 - 2011'!AH162</f>
        <v>#DIV/0!</v>
      </c>
      <c r="G212" s="35" t="e">
        <f>+$C$31*'10 - 2011'!AI162</f>
        <v>#DIV/0!</v>
      </c>
      <c r="H212" s="35" t="e">
        <f>+$C$31*'10 - 2011'!AJ162</f>
        <v>#DIV/0!</v>
      </c>
      <c r="I212" s="35" t="e">
        <f>+$C$31*'10 - 2011'!AK162</f>
        <v>#DIV/0!</v>
      </c>
      <c r="J212" s="35" t="e">
        <f>+$C$31*'10 - 2011'!AL162</f>
        <v>#DIV/0!</v>
      </c>
      <c r="K212" s="35" t="e">
        <f>+$C$31*'10 - 2011'!AM162</f>
        <v>#DIV/0!</v>
      </c>
      <c r="L212" s="35" t="e">
        <f>+$C$31*'10 - 2011'!AN162</f>
        <v>#DIV/0!</v>
      </c>
      <c r="M212" s="35" t="e">
        <f>+$C$31*'10 - 2011'!AO162</f>
        <v>#DIV/0!</v>
      </c>
      <c r="N212" s="35" t="e">
        <f>+$C$31*'10 - 2011'!AP162</f>
        <v>#DIV/0!</v>
      </c>
      <c r="O212" s="35" t="e">
        <f>+$C$31*'10 - 2011'!AQ162</f>
        <v>#DIV/0!</v>
      </c>
      <c r="P212" s="35" t="e">
        <f>+$C$31*'10 - 2011'!AR162</f>
        <v>#DIV/0!</v>
      </c>
      <c r="Q212" s="35" t="e">
        <f>+$C$31*'10 - 2011'!AS162</f>
        <v>#DIV/0!</v>
      </c>
      <c r="R212" s="35" t="e">
        <f>+$C$31*'10 - 2011'!AT162</f>
        <v>#DIV/0!</v>
      </c>
      <c r="S212" s="35" t="e">
        <f>+$C$31*'10 - 2011'!AU162</f>
        <v>#DIV/0!</v>
      </c>
      <c r="T212" s="35" t="e">
        <f>+$C$31*'10 - 2011'!AV162</f>
        <v>#DIV/0!</v>
      </c>
      <c r="U212" s="35" t="e">
        <f>+$C$31*'10 - 2011'!AW162</f>
        <v>#DIV/0!</v>
      </c>
      <c r="V212" s="35" t="e">
        <f>+$C$31*'10 - 2011'!AX162</f>
        <v>#DIV/0!</v>
      </c>
      <c r="W212" s="35" t="e">
        <f>+$C$31*'10 - 2011'!AY162</f>
        <v>#DIV/0!</v>
      </c>
      <c r="X212" s="35" t="e">
        <f>+$C$31*'10 - 2011'!AZ162</f>
        <v>#DIV/0!</v>
      </c>
      <c r="Y212" s="35" t="e">
        <f>+$C$31*'10 - 2011'!BA162</f>
        <v>#DIV/0!</v>
      </c>
      <c r="Z212" s="35" t="e">
        <f>+$C$31*'10 - 2011'!BB162</f>
        <v>#DIV/0!</v>
      </c>
      <c r="AA212" s="35" t="e">
        <f>+$C$31*'10 - 2011'!BC162</f>
        <v>#DIV/0!</v>
      </c>
      <c r="AB212" s="35" t="e">
        <f>+$C$31*'10 - 2011'!BD162</f>
        <v>#DIV/0!</v>
      </c>
      <c r="AC212" s="35" t="e">
        <f>+$C$31*'10 - 2011'!BE162</f>
        <v>#DIV/0!</v>
      </c>
      <c r="AD212" s="35" t="e">
        <f>+$C$31*'10 - 2011'!BF162</f>
        <v>#DIV/0!</v>
      </c>
      <c r="AE212" s="35" t="e">
        <f>+$C$31*'10 - 2011'!BG162</f>
        <v>#DIV/0!</v>
      </c>
      <c r="AF212" s="35" t="e">
        <f>+$C$31*'10 - 2011'!BH162</f>
        <v>#DIV/0!</v>
      </c>
      <c r="AG212" s="35" t="e">
        <f>+$C$31*'10 - 2011'!BI162</f>
        <v>#DIV/0!</v>
      </c>
      <c r="AH212" s="35" t="e">
        <f>+$C$31*'10 - 2011'!BJ162</f>
        <v>#DIV/0!</v>
      </c>
      <c r="AI212" s="2"/>
    </row>
    <row r="213" spans="1:35">
      <c r="A213" s="44">
        <v>206</v>
      </c>
      <c r="B213" s="35">
        <f>+'10 - 2011'!B163</f>
        <v>0</v>
      </c>
      <c r="C213" s="35" t="e">
        <f>+'10 - 2011'!AE163/'10 - 2011'!BK163</f>
        <v>#DIV/0!</v>
      </c>
      <c r="D213" s="35" t="e">
        <f>+$C$31*'10 - 2011'!AF163</f>
        <v>#DIV/0!</v>
      </c>
      <c r="E213" s="35" t="e">
        <f>+$C$31*'10 - 2011'!AG163</f>
        <v>#DIV/0!</v>
      </c>
      <c r="F213" s="35" t="e">
        <f>+$C$31*'10 - 2011'!AH163</f>
        <v>#DIV/0!</v>
      </c>
      <c r="G213" s="35" t="e">
        <f>+$C$31*'10 - 2011'!AI163</f>
        <v>#DIV/0!</v>
      </c>
      <c r="H213" s="35" t="e">
        <f>+$C$31*'10 - 2011'!AJ163</f>
        <v>#DIV/0!</v>
      </c>
      <c r="I213" s="35" t="e">
        <f>+$C$31*'10 - 2011'!AK163</f>
        <v>#DIV/0!</v>
      </c>
      <c r="J213" s="35" t="e">
        <f>+$C$31*'10 - 2011'!AL163</f>
        <v>#DIV/0!</v>
      </c>
      <c r="K213" s="35" t="e">
        <f>+$C$31*'10 - 2011'!AM163</f>
        <v>#DIV/0!</v>
      </c>
      <c r="L213" s="35" t="e">
        <f>+$C$31*'10 - 2011'!AN163</f>
        <v>#DIV/0!</v>
      </c>
      <c r="M213" s="35" t="e">
        <f>+$C$31*'10 - 2011'!AO163</f>
        <v>#DIV/0!</v>
      </c>
      <c r="N213" s="35" t="e">
        <f>+$C$31*'10 - 2011'!AP163</f>
        <v>#DIV/0!</v>
      </c>
      <c r="O213" s="35" t="e">
        <f>+$C$31*'10 - 2011'!AQ163</f>
        <v>#DIV/0!</v>
      </c>
      <c r="P213" s="35" t="e">
        <f>+$C$31*'10 - 2011'!AR163</f>
        <v>#DIV/0!</v>
      </c>
      <c r="Q213" s="35" t="e">
        <f>+$C$31*'10 - 2011'!AS163</f>
        <v>#DIV/0!</v>
      </c>
      <c r="R213" s="35" t="e">
        <f>+$C$31*'10 - 2011'!AT163</f>
        <v>#DIV/0!</v>
      </c>
      <c r="S213" s="35" t="e">
        <f>+$C$31*'10 - 2011'!AU163</f>
        <v>#DIV/0!</v>
      </c>
      <c r="T213" s="35" t="e">
        <f>+$C$31*'10 - 2011'!AV163</f>
        <v>#DIV/0!</v>
      </c>
      <c r="U213" s="35" t="e">
        <f>+$C$31*'10 - 2011'!AW163</f>
        <v>#DIV/0!</v>
      </c>
      <c r="V213" s="35" t="e">
        <f>+$C$31*'10 - 2011'!AX163</f>
        <v>#DIV/0!</v>
      </c>
      <c r="W213" s="35" t="e">
        <f>+$C$31*'10 - 2011'!AY163</f>
        <v>#DIV/0!</v>
      </c>
      <c r="X213" s="35" t="e">
        <f>+$C$31*'10 - 2011'!AZ163</f>
        <v>#DIV/0!</v>
      </c>
      <c r="Y213" s="35" t="e">
        <f>+$C$31*'10 - 2011'!BA163</f>
        <v>#DIV/0!</v>
      </c>
      <c r="Z213" s="35" t="e">
        <f>+$C$31*'10 - 2011'!BB163</f>
        <v>#DIV/0!</v>
      </c>
      <c r="AA213" s="35" t="e">
        <f>+$C$31*'10 - 2011'!BC163</f>
        <v>#DIV/0!</v>
      </c>
      <c r="AB213" s="35" t="e">
        <f>+$C$31*'10 - 2011'!BD163</f>
        <v>#DIV/0!</v>
      </c>
      <c r="AC213" s="35" t="e">
        <f>+$C$31*'10 - 2011'!BE163</f>
        <v>#DIV/0!</v>
      </c>
      <c r="AD213" s="35" t="e">
        <f>+$C$31*'10 - 2011'!BF163</f>
        <v>#DIV/0!</v>
      </c>
      <c r="AE213" s="35" t="e">
        <f>+$C$31*'10 - 2011'!BG163</f>
        <v>#DIV/0!</v>
      </c>
      <c r="AF213" s="35" t="e">
        <f>+$C$31*'10 - 2011'!BH163</f>
        <v>#DIV/0!</v>
      </c>
      <c r="AG213" s="35" t="e">
        <f>+$C$31*'10 - 2011'!BI163</f>
        <v>#DIV/0!</v>
      </c>
      <c r="AH213" s="35" t="e">
        <f>+$C$31*'10 - 2011'!BJ163</f>
        <v>#DIV/0!</v>
      </c>
      <c r="AI213" s="2"/>
    </row>
    <row r="214" spans="1:35">
      <c r="A214" s="44">
        <v>207</v>
      </c>
      <c r="B214" s="35">
        <f>+'10 - 2011'!B164</f>
        <v>0</v>
      </c>
      <c r="C214" s="35" t="e">
        <f>+'10 - 2011'!AE164/'10 - 2011'!BK164</f>
        <v>#DIV/0!</v>
      </c>
      <c r="D214" s="35" t="e">
        <f>+$C$31*'10 - 2011'!AF164</f>
        <v>#DIV/0!</v>
      </c>
      <c r="E214" s="35" t="e">
        <f>+$C$31*'10 - 2011'!AG164</f>
        <v>#DIV/0!</v>
      </c>
      <c r="F214" s="35" t="e">
        <f>+$C$31*'10 - 2011'!AH164</f>
        <v>#DIV/0!</v>
      </c>
      <c r="G214" s="35" t="e">
        <f>+$C$31*'10 - 2011'!AI164</f>
        <v>#DIV/0!</v>
      </c>
      <c r="H214" s="35" t="e">
        <f>+$C$31*'10 - 2011'!AJ164</f>
        <v>#DIV/0!</v>
      </c>
      <c r="I214" s="35" t="e">
        <f>+$C$31*'10 - 2011'!AK164</f>
        <v>#DIV/0!</v>
      </c>
      <c r="J214" s="35" t="e">
        <f>+$C$31*'10 - 2011'!AL164</f>
        <v>#DIV/0!</v>
      </c>
      <c r="K214" s="35" t="e">
        <f>+$C$31*'10 - 2011'!AM164</f>
        <v>#DIV/0!</v>
      </c>
      <c r="L214" s="35" t="e">
        <f>+$C$31*'10 - 2011'!AN164</f>
        <v>#DIV/0!</v>
      </c>
      <c r="M214" s="35" t="e">
        <f>+$C$31*'10 - 2011'!AO164</f>
        <v>#DIV/0!</v>
      </c>
      <c r="N214" s="35" t="e">
        <f>+$C$31*'10 - 2011'!AP164</f>
        <v>#DIV/0!</v>
      </c>
      <c r="O214" s="35" t="e">
        <f>+$C$31*'10 - 2011'!AQ164</f>
        <v>#DIV/0!</v>
      </c>
      <c r="P214" s="35" t="e">
        <f>+$C$31*'10 - 2011'!AR164</f>
        <v>#DIV/0!</v>
      </c>
      <c r="Q214" s="35" t="e">
        <f>+$C$31*'10 - 2011'!AS164</f>
        <v>#DIV/0!</v>
      </c>
      <c r="R214" s="35" t="e">
        <f>+$C$31*'10 - 2011'!AT164</f>
        <v>#DIV/0!</v>
      </c>
      <c r="S214" s="35" t="e">
        <f>+$C$31*'10 - 2011'!AU164</f>
        <v>#DIV/0!</v>
      </c>
      <c r="T214" s="35" t="e">
        <f>+$C$31*'10 - 2011'!AV164</f>
        <v>#DIV/0!</v>
      </c>
      <c r="U214" s="35" t="e">
        <f>+$C$31*'10 - 2011'!AW164</f>
        <v>#DIV/0!</v>
      </c>
      <c r="V214" s="35" t="e">
        <f>+$C$31*'10 - 2011'!AX164</f>
        <v>#DIV/0!</v>
      </c>
      <c r="W214" s="35" t="e">
        <f>+$C$31*'10 - 2011'!AY164</f>
        <v>#DIV/0!</v>
      </c>
      <c r="X214" s="35" t="e">
        <f>+$C$31*'10 - 2011'!AZ164</f>
        <v>#DIV/0!</v>
      </c>
      <c r="Y214" s="35" t="e">
        <f>+$C$31*'10 - 2011'!BA164</f>
        <v>#DIV/0!</v>
      </c>
      <c r="Z214" s="35" t="e">
        <f>+$C$31*'10 - 2011'!BB164</f>
        <v>#DIV/0!</v>
      </c>
      <c r="AA214" s="35" t="e">
        <f>+$C$31*'10 - 2011'!BC164</f>
        <v>#DIV/0!</v>
      </c>
      <c r="AB214" s="35" t="e">
        <f>+$C$31*'10 - 2011'!BD164</f>
        <v>#DIV/0!</v>
      </c>
      <c r="AC214" s="35" t="e">
        <f>+$C$31*'10 - 2011'!BE164</f>
        <v>#DIV/0!</v>
      </c>
      <c r="AD214" s="35" t="e">
        <f>+$C$31*'10 - 2011'!BF164</f>
        <v>#DIV/0!</v>
      </c>
      <c r="AE214" s="35" t="e">
        <f>+$C$31*'10 - 2011'!BG164</f>
        <v>#DIV/0!</v>
      </c>
      <c r="AF214" s="35" t="e">
        <f>+$C$31*'10 - 2011'!BH164</f>
        <v>#DIV/0!</v>
      </c>
      <c r="AG214" s="35" t="e">
        <f>+$C$31*'10 - 2011'!BI164</f>
        <v>#DIV/0!</v>
      </c>
      <c r="AH214" s="35" t="e">
        <f>+$C$31*'10 - 2011'!BJ164</f>
        <v>#DIV/0!</v>
      </c>
      <c r="AI214" s="2"/>
    </row>
    <row r="215" spans="1:35">
      <c r="A215" s="44">
        <v>208</v>
      </c>
      <c r="B215" s="35">
        <f>+'10 - 2011'!B165</f>
        <v>0</v>
      </c>
      <c r="C215" s="35" t="e">
        <f>+'10 - 2011'!AE165/'10 - 2011'!BK165</f>
        <v>#DIV/0!</v>
      </c>
      <c r="D215" s="35" t="e">
        <f>+$C$31*'10 - 2011'!AF165</f>
        <v>#DIV/0!</v>
      </c>
      <c r="E215" s="35" t="e">
        <f>+$C$31*'10 - 2011'!AG165</f>
        <v>#DIV/0!</v>
      </c>
      <c r="F215" s="35" t="e">
        <f>+$C$31*'10 - 2011'!AH165</f>
        <v>#DIV/0!</v>
      </c>
      <c r="G215" s="35" t="e">
        <f>+$C$31*'10 - 2011'!AI165</f>
        <v>#DIV/0!</v>
      </c>
      <c r="H215" s="35" t="e">
        <f>+$C$31*'10 - 2011'!AJ165</f>
        <v>#DIV/0!</v>
      </c>
      <c r="I215" s="35" t="e">
        <f>+$C$31*'10 - 2011'!AK165</f>
        <v>#DIV/0!</v>
      </c>
      <c r="J215" s="35" t="e">
        <f>+$C$31*'10 - 2011'!AL165</f>
        <v>#DIV/0!</v>
      </c>
      <c r="K215" s="35" t="e">
        <f>+$C$31*'10 - 2011'!AM165</f>
        <v>#DIV/0!</v>
      </c>
      <c r="L215" s="35" t="e">
        <f>+$C$31*'10 - 2011'!AN165</f>
        <v>#DIV/0!</v>
      </c>
      <c r="M215" s="35" t="e">
        <f>+$C$31*'10 - 2011'!AO165</f>
        <v>#DIV/0!</v>
      </c>
      <c r="N215" s="35" t="e">
        <f>+$C$31*'10 - 2011'!AP165</f>
        <v>#DIV/0!</v>
      </c>
      <c r="O215" s="35" t="e">
        <f>+$C$31*'10 - 2011'!AQ165</f>
        <v>#DIV/0!</v>
      </c>
      <c r="P215" s="35" t="e">
        <f>+$C$31*'10 - 2011'!AR165</f>
        <v>#DIV/0!</v>
      </c>
      <c r="Q215" s="35" t="e">
        <f>+$C$31*'10 - 2011'!AS165</f>
        <v>#DIV/0!</v>
      </c>
      <c r="R215" s="35" t="e">
        <f>+$C$31*'10 - 2011'!AT165</f>
        <v>#DIV/0!</v>
      </c>
      <c r="S215" s="35" t="e">
        <f>+$C$31*'10 - 2011'!AU165</f>
        <v>#DIV/0!</v>
      </c>
      <c r="T215" s="35" t="e">
        <f>+$C$31*'10 - 2011'!AV165</f>
        <v>#DIV/0!</v>
      </c>
      <c r="U215" s="35" t="e">
        <f>+$C$31*'10 - 2011'!AW165</f>
        <v>#DIV/0!</v>
      </c>
      <c r="V215" s="35" t="e">
        <f>+$C$31*'10 - 2011'!AX165</f>
        <v>#DIV/0!</v>
      </c>
      <c r="W215" s="35" t="e">
        <f>+$C$31*'10 - 2011'!AY165</f>
        <v>#DIV/0!</v>
      </c>
      <c r="X215" s="35" t="e">
        <f>+$C$31*'10 - 2011'!AZ165</f>
        <v>#DIV/0!</v>
      </c>
      <c r="Y215" s="35" t="e">
        <f>+$C$31*'10 - 2011'!BA165</f>
        <v>#DIV/0!</v>
      </c>
      <c r="Z215" s="35" t="e">
        <f>+$C$31*'10 - 2011'!BB165</f>
        <v>#DIV/0!</v>
      </c>
      <c r="AA215" s="35" t="e">
        <f>+$C$31*'10 - 2011'!BC165</f>
        <v>#DIV/0!</v>
      </c>
      <c r="AB215" s="35" t="e">
        <f>+$C$31*'10 - 2011'!BD165</f>
        <v>#DIV/0!</v>
      </c>
      <c r="AC215" s="35" t="e">
        <f>+$C$31*'10 - 2011'!BE165</f>
        <v>#DIV/0!</v>
      </c>
      <c r="AD215" s="35" t="e">
        <f>+$C$31*'10 - 2011'!BF165</f>
        <v>#DIV/0!</v>
      </c>
      <c r="AE215" s="35" t="e">
        <f>+$C$31*'10 - 2011'!BG165</f>
        <v>#DIV/0!</v>
      </c>
      <c r="AF215" s="35" t="e">
        <f>+$C$31*'10 - 2011'!BH165</f>
        <v>#DIV/0!</v>
      </c>
      <c r="AG215" s="35" t="e">
        <f>+$C$31*'10 - 2011'!BI165</f>
        <v>#DIV/0!</v>
      </c>
      <c r="AH215" s="35" t="e">
        <f>+$C$31*'10 - 2011'!BJ165</f>
        <v>#DIV/0!</v>
      </c>
      <c r="AI215" s="2"/>
    </row>
    <row r="216" spans="1:35">
      <c r="A216" s="44">
        <v>209</v>
      </c>
      <c r="B216" s="35">
        <f>+'10 - 2011'!B166</f>
        <v>0</v>
      </c>
      <c r="C216" s="35" t="e">
        <f>+'10 - 2011'!AE166/'10 - 2011'!BK166</f>
        <v>#DIV/0!</v>
      </c>
      <c r="D216" s="35" t="e">
        <f>+$C$31*'10 - 2011'!AF166</f>
        <v>#DIV/0!</v>
      </c>
      <c r="E216" s="35" t="e">
        <f>+$C$31*'10 - 2011'!AG166</f>
        <v>#DIV/0!</v>
      </c>
      <c r="F216" s="35" t="e">
        <f>+$C$31*'10 - 2011'!AH166</f>
        <v>#DIV/0!</v>
      </c>
      <c r="G216" s="35" t="e">
        <f>+$C$31*'10 - 2011'!AI166</f>
        <v>#DIV/0!</v>
      </c>
      <c r="H216" s="35" t="e">
        <f>+$C$31*'10 - 2011'!AJ166</f>
        <v>#DIV/0!</v>
      </c>
      <c r="I216" s="35" t="e">
        <f>+$C$31*'10 - 2011'!AK166</f>
        <v>#DIV/0!</v>
      </c>
      <c r="J216" s="35" t="e">
        <f>+$C$31*'10 - 2011'!AL166</f>
        <v>#DIV/0!</v>
      </c>
      <c r="K216" s="35" t="e">
        <f>+$C$31*'10 - 2011'!AM166</f>
        <v>#DIV/0!</v>
      </c>
      <c r="L216" s="35" t="e">
        <f>+$C$31*'10 - 2011'!AN166</f>
        <v>#DIV/0!</v>
      </c>
      <c r="M216" s="35" t="e">
        <f>+$C$31*'10 - 2011'!AO166</f>
        <v>#DIV/0!</v>
      </c>
      <c r="N216" s="35" t="e">
        <f>+$C$31*'10 - 2011'!AP166</f>
        <v>#DIV/0!</v>
      </c>
      <c r="O216" s="35" t="e">
        <f>+$C$31*'10 - 2011'!AQ166</f>
        <v>#DIV/0!</v>
      </c>
      <c r="P216" s="35" t="e">
        <f>+$C$31*'10 - 2011'!AR166</f>
        <v>#DIV/0!</v>
      </c>
      <c r="Q216" s="35" t="e">
        <f>+$C$31*'10 - 2011'!AS166</f>
        <v>#DIV/0!</v>
      </c>
      <c r="R216" s="35" t="e">
        <f>+$C$31*'10 - 2011'!AT166</f>
        <v>#DIV/0!</v>
      </c>
      <c r="S216" s="35" t="e">
        <f>+$C$31*'10 - 2011'!AU166</f>
        <v>#DIV/0!</v>
      </c>
      <c r="T216" s="35" t="e">
        <f>+$C$31*'10 - 2011'!AV166</f>
        <v>#DIV/0!</v>
      </c>
      <c r="U216" s="35" t="e">
        <f>+$C$31*'10 - 2011'!AW166</f>
        <v>#DIV/0!</v>
      </c>
      <c r="V216" s="35" t="e">
        <f>+$C$31*'10 - 2011'!AX166</f>
        <v>#DIV/0!</v>
      </c>
      <c r="W216" s="35" t="e">
        <f>+$C$31*'10 - 2011'!AY166</f>
        <v>#DIV/0!</v>
      </c>
      <c r="X216" s="35" t="e">
        <f>+$C$31*'10 - 2011'!AZ166</f>
        <v>#DIV/0!</v>
      </c>
      <c r="Y216" s="35" t="e">
        <f>+$C$31*'10 - 2011'!BA166</f>
        <v>#DIV/0!</v>
      </c>
      <c r="Z216" s="35" t="e">
        <f>+$C$31*'10 - 2011'!BB166</f>
        <v>#DIV/0!</v>
      </c>
      <c r="AA216" s="35" t="e">
        <f>+$C$31*'10 - 2011'!BC166</f>
        <v>#DIV/0!</v>
      </c>
      <c r="AB216" s="35" t="e">
        <f>+$C$31*'10 - 2011'!BD166</f>
        <v>#DIV/0!</v>
      </c>
      <c r="AC216" s="35" t="e">
        <f>+$C$31*'10 - 2011'!BE166</f>
        <v>#DIV/0!</v>
      </c>
      <c r="AD216" s="35" t="e">
        <f>+$C$31*'10 - 2011'!BF166</f>
        <v>#DIV/0!</v>
      </c>
      <c r="AE216" s="35" t="e">
        <f>+$C$31*'10 - 2011'!BG166</f>
        <v>#DIV/0!</v>
      </c>
      <c r="AF216" s="35" t="e">
        <f>+$C$31*'10 - 2011'!BH166</f>
        <v>#DIV/0!</v>
      </c>
      <c r="AG216" s="35" t="e">
        <f>+$C$31*'10 - 2011'!BI166</f>
        <v>#DIV/0!</v>
      </c>
      <c r="AH216" s="35" t="e">
        <f>+$C$31*'10 - 2011'!BJ166</f>
        <v>#DIV/0!</v>
      </c>
      <c r="AI216" s="2"/>
    </row>
    <row r="217" spans="1:35">
      <c r="A217" s="44">
        <v>210</v>
      </c>
      <c r="B217" s="35">
        <f>+'10 - 2011'!B167</f>
        <v>0</v>
      </c>
      <c r="C217" s="35" t="e">
        <f>+'10 - 2011'!AE167/'10 - 2011'!BK167</f>
        <v>#DIV/0!</v>
      </c>
      <c r="D217" s="35" t="e">
        <f>+$C$31*'10 - 2011'!AF167</f>
        <v>#DIV/0!</v>
      </c>
      <c r="E217" s="35" t="e">
        <f>+$C$31*'10 - 2011'!AG167</f>
        <v>#DIV/0!</v>
      </c>
      <c r="F217" s="35" t="e">
        <f>+$C$31*'10 - 2011'!AH167</f>
        <v>#DIV/0!</v>
      </c>
      <c r="G217" s="35" t="e">
        <f>+$C$31*'10 - 2011'!AI167</f>
        <v>#DIV/0!</v>
      </c>
      <c r="H217" s="35" t="e">
        <f>+$C$31*'10 - 2011'!AJ167</f>
        <v>#DIV/0!</v>
      </c>
      <c r="I217" s="35" t="e">
        <f>+$C$31*'10 - 2011'!AK167</f>
        <v>#DIV/0!</v>
      </c>
      <c r="J217" s="35" t="e">
        <f>+$C$31*'10 - 2011'!AL167</f>
        <v>#DIV/0!</v>
      </c>
      <c r="K217" s="35" t="e">
        <f>+$C$31*'10 - 2011'!AM167</f>
        <v>#DIV/0!</v>
      </c>
      <c r="L217" s="35" t="e">
        <f>+$C$31*'10 - 2011'!AN167</f>
        <v>#DIV/0!</v>
      </c>
      <c r="M217" s="35" t="e">
        <f>+$C$31*'10 - 2011'!AO167</f>
        <v>#DIV/0!</v>
      </c>
      <c r="N217" s="35" t="e">
        <f>+$C$31*'10 - 2011'!AP167</f>
        <v>#DIV/0!</v>
      </c>
      <c r="O217" s="35" t="e">
        <f>+$C$31*'10 - 2011'!AQ167</f>
        <v>#DIV/0!</v>
      </c>
      <c r="P217" s="35" t="e">
        <f>+$C$31*'10 - 2011'!AR167</f>
        <v>#DIV/0!</v>
      </c>
      <c r="Q217" s="35" t="e">
        <f>+$C$31*'10 - 2011'!AS167</f>
        <v>#DIV/0!</v>
      </c>
      <c r="R217" s="35" t="e">
        <f>+$C$31*'10 - 2011'!AT167</f>
        <v>#DIV/0!</v>
      </c>
      <c r="S217" s="35" t="e">
        <f>+$C$31*'10 - 2011'!AU167</f>
        <v>#DIV/0!</v>
      </c>
      <c r="T217" s="35" t="e">
        <f>+$C$31*'10 - 2011'!AV167</f>
        <v>#DIV/0!</v>
      </c>
      <c r="U217" s="35" t="e">
        <f>+$C$31*'10 - 2011'!AW167</f>
        <v>#DIV/0!</v>
      </c>
      <c r="V217" s="35" t="e">
        <f>+$C$31*'10 - 2011'!AX167</f>
        <v>#DIV/0!</v>
      </c>
      <c r="W217" s="35" t="e">
        <f>+$C$31*'10 - 2011'!AY167</f>
        <v>#DIV/0!</v>
      </c>
      <c r="X217" s="35" t="e">
        <f>+$C$31*'10 - 2011'!AZ167</f>
        <v>#DIV/0!</v>
      </c>
      <c r="Y217" s="35" t="e">
        <f>+$C$31*'10 - 2011'!BA167</f>
        <v>#DIV/0!</v>
      </c>
      <c r="Z217" s="35" t="e">
        <f>+$C$31*'10 - 2011'!BB167</f>
        <v>#DIV/0!</v>
      </c>
      <c r="AA217" s="35" t="e">
        <f>+$C$31*'10 - 2011'!BC167</f>
        <v>#DIV/0!</v>
      </c>
      <c r="AB217" s="35" t="e">
        <f>+$C$31*'10 - 2011'!BD167</f>
        <v>#DIV/0!</v>
      </c>
      <c r="AC217" s="35" t="e">
        <f>+$C$31*'10 - 2011'!BE167</f>
        <v>#DIV/0!</v>
      </c>
      <c r="AD217" s="35" t="e">
        <f>+$C$31*'10 - 2011'!BF167</f>
        <v>#DIV/0!</v>
      </c>
      <c r="AE217" s="35" t="e">
        <f>+$C$31*'10 - 2011'!BG167</f>
        <v>#DIV/0!</v>
      </c>
      <c r="AF217" s="35" t="e">
        <f>+$C$31*'10 - 2011'!BH167</f>
        <v>#DIV/0!</v>
      </c>
      <c r="AG217" s="35" t="e">
        <f>+$C$31*'10 - 2011'!BI167</f>
        <v>#DIV/0!</v>
      </c>
      <c r="AH217" s="35" t="e">
        <f>+$C$31*'10 - 2011'!BJ167</f>
        <v>#DIV/0!</v>
      </c>
      <c r="AI217" s="2"/>
    </row>
    <row r="218" spans="1:35">
      <c r="A218" s="44">
        <v>211</v>
      </c>
      <c r="B218" s="35">
        <f>+'10 - 2011'!B168</f>
        <v>0</v>
      </c>
      <c r="C218" s="35" t="e">
        <f>+'10 - 2011'!AE168/'10 - 2011'!BK168</f>
        <v>#DIV/0!</v>
      </c>
      <c r="D218" s="35" t="e">
        <f>+$C$31*'10 - 2011'!AF168</f>
        <v>#DIV/0!</v>
      </c>
      <c r="E218" s="35" t="e">
        <f>+$C$31*'10 - 2011'!AG168</f>
        <v>#DIV/0!</v>
      </c>
      <c r="F218" s="35" t="e">
        <f>+$C$31*'10 - 2011'!AH168</f>
        <v>#DIV/0!</v>
      </c>
      <c r="G218" s="35" t="e">
        <f>+$C$31*'10 - 2011'!AI168</f>
        <v>#DIV/0!</v>
      </c>
      <c r="H218" s="35" t="e">
        <f>+$C$31*'10 - 2011'!AJ168</f>
        <v>#DIV/0!</v>
      </c>
      <c r="I218" s="35" t="e">
        <f>+$C$31*'10 - 2011'!AK168</f>
        <v>#DIV/0!</v>
      </c>
      <c r="J218" s="35" t="e">
        <f>+$C$31*'10 - 2011'!AL168</f>
        <v>#DIV/0!</v>
      </c>
      <c r="K218" s="35" t="e">
        <f>+$C$31*'10 - 2011'!AM168</f>
        <v>#DIV/0!</v>
      </c>
      <c r="L218" s="35" t="e">
        <f>+$C$31*'10 - 2011'!AN168</f>
        <v>#DIV/0!</v>
      </c>
      <c r="M218" s="35" t="e">
        <f>+$C$31*'10 - 2011'!AO168</f>
        <v>#DIV/0!</v>
      </c>
      <c r="N218" s="35" t="e">
        <f>+$C$31*'10 - 2011'!AP168</f>
        <v>#DIV/0!</v>
      </c>
      <c r="O218" s="35" t="e">
        <f>+$C$31*'10 - 2011'!AQ168</f>
        <v>#DIV/0!</v>
      </c>
      <c r="P218" s="35" t="e">
        <f>+$C$31*'10 - 2011'!AR168</f>
        <v>#DIV/0!</v>
      </c>
      <c r="Q218" s="35" t="e">
        <f>+$C$31*'10 - 2011'!AS168</f>
        <v>#DIV/0!</v>
      </c>
      <c r="R218" s="35" t="e">
        <f>+$C$31*'10 - 2011'!AT168</f>
        <v>#DIV/0!</v>
      </c>
      <c r="S218" s="35" t="e">
        <f>+$C$31*'10 - 2011'!AU168</f>
        <v>#DIV/0!</v>
      </c>
      <c r="T218" s="35" t="e">
        <f>+$C$31*'10 - 2011'!AV168</f>
        <v>#DIV/0!</v>
      </c>
      <c r="U218" s="35" t="e">
        <f>+$C$31*'10 - 2011'!AW168</f>
        <v>#DIV/0!</v>
      </c>
      <c r="V218" s="35" t="e">
        <f>+$C$31*'10 - 2011'!AX168</f>
        <v>#DIV/0!</v>
      </c>
      <c r="W218" s="35" t="e">
        <f>+$C$31*'10 - 2011'!AY168</f>
        <v>#DIV/0!</v>
      </c>
      <c r="X218" s="35" t="e">
        <f>+$C$31*'10 - 2011'!AZ168</f>
        <v>#DIV/0!</v>
      </c>
      <c r="Y218" s="35" t="e">
        <f>+$C$31*'10 - 2011'!BA168</f>
        <v>#DIV/0!</v>
      </c>
      <c r="Z218" s="35" t="e">
        <f>+$C$31*'10 - 2011'!BB168</f>
        <v>#DIV/0!</v>
      </c>
      <c r="AA218" s="35" t="e">
        <f>+$C$31*'10 - 2011'!BC168</f>
        <v>#DIV/0!</v>
      </c>
      <c r="AB218" s="35" t="e">
        <f>+$C$31*'10 - 2011'!BD168</f>
        <v>#DIV/0!</v>
      </c>
      <c r="AC218" s="35" t="e">
        <f>+$C$31*'10 - 2011'!BE168</f>
        <v>#DIV/0!</v>
      </c>
      <c r="AD218" s="35" t="e">
        <f>+$C$31*'10 - 2011'!BF168</f>
        <v>#DIV/0!</v>
      </c>
      <c r="AE218" s="35" t="e">
        <f>+$C$31*'10 - 2011'!BG168</f>
        <v>#DIV/0!</v>
      </c>
      <c r="AF218" s="35" t="e">
        <f>+$C$31*'10 - 2011'!BH168</f>
        <v>#DIV/0!</v>
      </c>
      <c r="AG218" s="35" t="e">
        <f>+$C$31*'10 - 2011'!BI168</f>
        <v>#DIV/0!</v>
      </c>
      <c r="AH218" s="35" t="e">
        <f>+$C$31*'10 - 2011'!BJ168</f>
        <v>#DIV/0!</v>
      </c>
      <c r="AI218" s="2"/>
    </row>
    <row r="219" spans="1:35">
      <c r="A219" s="44">
        <v>212</v>
      </c>
      <c r="B219" s="35">
        <f>+'10 - 2011'!B169</f>
        <v>0</v>
      </c>
      <c r="C219" s="35" t="e">
        <f>+'10 - 2011'!AE169/'10 - 2011'!BK169</f>
        <v>#DIV/0!</v>
      </c>
      <c r="D219" s="35" t="e">
        <f>+$C$31*'10 - 2011'!AF169</f>
        <v>#DIV/0!</v>
      </c>
      <c r="E219" s="35" t="e">
        <f>+$C$31*'10 - 2011'!AG169</f>
        <v>#DIV/0!</v>
      </c>
      <c r="F219" s="35" t="e">
        <f>+$C$31*'10 - 2011'!AH169</f>
        <v>#DIV/0!</v>
      </c>
      <c r="G219" s="35" t="e">
        <f>+$C$31*'10 - 2011'!AI169</f>
        <v>#DIV/0!</v>
      </c>
      <c r="H219" s="35" t="e">
        <f>+$C$31*'10 - 2011'!AJ169</f>
        <v>#DIV/0!</v>
      </c>
      <c r="I219" s="35" t="e">
        <f>+$C$31*'10 - 2011'!AK169</f>
        <v>#DIV/0!</v>
      </c>
      <c r="J219" s="35" t="e">
        <f>+$C$31*'10 - 2011'!AL169</f>
        <v>#DIV/0!</v>
      </c>
      <c r="K219" s="35" t="e">
        <f>+$C$31*'10 - 2011'!AM169</f>
        <v>#DIV/0!</v>
      </c>
      <c r="L219" s="35" t="e">
        <f>+$C$31*'10 - 2011'!AN169</f>
        <v>#DIV/0!</v>
      </c>
      <c r="M219" s="35" t="e">
        <f>+$C$31*'10 - 2011'!AO169</f>
        <v>#DIV/0!</v>
      </c>
      <c r="N219" s="35" t="e">
        <f>+$C$31*'10 - 2011'!AP169</f>
        <v>#DIV/0!</v>
      </c>
      <c r="O219" s="35" t="e">
        <f>+$C$31*'10 - 2011'!AQ169</f>
        <v>#DIV/0!</v>
      </c>
      <c r="P219" s="35" t="e">
        <f>+$C$31*'10 - 2011'!AR169</f>
        <v>#DIV/0!</v>
      </c>
      <c r="Q219" s="35" t="e">
        <f>+$C$31*'10 - 2011'!AS169</f>
        <v>#DIV/0!</v>
      </c>
      <c r="R219" s="35" t="e">
        <f>+$C$31*'10 - 2011'!AT169</f>
        <v>#DIV/0!</v>
      </c>
      <c r="S219" s="35" t="e">
        <f>+$C$31*'10 - 2011'!AU169</f>
        <v>#DIV/0!</v>
      </c>
      <c r="T219" s="35" t="e">
        <f>+$C$31*'10 - 2011'!AV169</f>
        <v>#DIV/0!</v>
      </c>
      <c r="U219" s="35" t="e">
        <f>+$C$31*'10 - 2011'!AW169</f>
        <v>#DIV/0!</v>
      </c>
      <c r="V219" s="35" t="e">
        <f>+$C$31*'10 - 2011'!AX169</f>
        <v>#DIV/0!</v>
      </c>
      <c r="W219" s="35" t="e">
        <f>+$C$31*'10 - 2011'!AY169</f>
        <v>#DIV/0!</v>
      </c>
      <c r="X219" s="35" t="e">
        <f>+$C$31*'10 - 2011'!AZ169</f>
        <v>#DIV/0!</v>
      </c>
      <c r="Y219" s="35" t="e">
        <f>+$C$31*'10 - 2011'!BA169</f>
        <v>#DIV/0!</v>
      </c>
      <c r="Z219" s="35" t="e">
        <f>+$C$31*'10 - 2011'!BB169</f>
        <v>#DIV/0!</v>
      </c>
      <c r="AA219" s="35" t="e">
        <f>+$C$31*'10 - 2011'!BC169</f>
        <v>#DIV/0!</v>
      </c>
      <c r="AB219" s="35" t="e">
        <f>+$C$31*'10 - 2011'!BD169</f>
        <v>#DIV/0!</v>
      </c>
      <c r="AC219" s="35" t="e">
        <f>+$C$31*'10 - 2011'!BE169</f>
        <v>#DIV/0!</v>
      </c>
      <c r="AD219" s="35" t="e">
        <f>+$C$31*'10 - 2011'!BF169</f>
        <v>#DIV/0!</v>
      </c>
      <c r="AE219" s="35" t="e">
        <f>+$C$31*'10 - 2011'!BG169</f>
        <v>#DIV/0!</v>
      </c>
      <c r="AF219" s="35" t="e">
        <f>+$C$31*'10 - 2011'!BH169</f>
        <v>#DIV/0!</v>
      </c>
      <c r="AG219" s="35" t="e">
        <f>+$C$31*'10 - 2011'!BI169</f>
        <v>#DIV/0!</v>
      </c>
      <c r="AH219" s="35" t="e">
        <f>+$C$31*'10 - 2011'!BJ169</f>
        <v>#DIV/0!</v>
      </c>
      <c r="AI219" s="2"/>
    </row>
    <row r="220" spans="1:35">
      <c r="A220" s="44">
        <v>213</v>
      </c>
      <c r="B220" s="35">
        <f>+'10 - 2011'!B170</f>
        <v>0</v>
      </c>
      <c r="C220" s="35" t="e">
        <f>+'10 - 2011'!AE170/'10 - 2011'!BK170</f>
        <v>#DIV/0!</v>
      </c>
      <c r="D220" s="35" t="e">
        <f>+$C$31*'10 - 2011'!AF170</f>
        <v>#DIV/0!</v>
      </c>
      <c r="E220" s="35" t="e">
        <f>+$C$31*'10 - 2011'!AG170</f>
        <v>#DIV/0!</v>
      </c>
      <c r="F220" s="35" t="e">
        <f>+$C$31*'10 - 2011'!AH170</f>
        <v>#DIV/0!</v>
      </c>
      <c r="G220" s="35" t="e">
        <f>+$C$31*'10 - 2011'!AI170</f>
        <v>#DIV/0!</v>
      </c>
      <c r="H220" s="35" t="e">
        <f>+$C$31*'10 - 2011'!AJ170</f>
        <v>#DIV/0!</v>
      </c>
      <c r="I220" s="35" t="e">
        <f>+$C$31*'10 - 2011'!AK170</f>
        <v>#DIV/0!</v>
      </c>
      <c r="J220" s="35" t="e">
        <f>+$C$31*'10 - 2011'!AL170</f>
        <v>#DIV/0!</v>
      </c>
      <c r="K220" s="35" t="e">
        <f>+$C$31*'10 - 2011'!AM170</f>
        <v>#DIV/0!</v>
      </c>
      <c r="L220" s="35" t="e">
        <f>+$C$31*'10 - 2011'!AN170</f>
        <v>#DIV/0!</v>
      </c>
      <c r="M220" s="35" t="e">
        <f>+$C$31*'10 - 2011'!AO170</f>
        <v>#DIV/0!</v>
      </c>
      <c r="N220" s="35" t="e">
        <f>+$C$31*'10 - 2011'!AP170</f>
        <v>#DIV/0!</v>
      </c>
      <c r="O220" s="35" t="e">
        <f>+$C$31*'10 - 2011'!AQ170</f>
        <v>#DIV/0!</v>
      </c>
      <c r="P220" s="35" t="e">
        <f>+$C$31*'10 - 2011'!AR170</f>
        <v>#DIV/0!</v>
      </c>
      <c r="Q220" s="35" t="e">
        <f>+$C$31*'10 - 2011'!AS170</f>
        <v>#DIV/0!</v>
      </c>
      <c r="R220" s="35" t="e">
        <f>+$C$31*'10 - 2011'!AT170</f>
        <v>#DIV/0!</v>
      </c>
      <c r="S220" s="35" t="e">
        <f>+$C$31*'10 - 2011'!AU170</f>
        <v>#DIV/0!</v>
      </c>
      <c r="T220" s="35" t="e">
        <f>+$C$31*'10 - 2011'!AV170</f>
        <v>#DIV/0!</v>
      </c>
      <c r="U220" s="35" t="e">
        <f>+$C$31*'10 - 2011'!AW170</f>
        <v>#DIV/0!</v>
      </c>
      <c r="V220" s="35" t="e">
        <f>+$C$31*'10 - 2011'!AX170</f>
        <v>#DIV/0!</v>
      </c>
      <c r="W220" s="35" t="e">
        <f>+$C$31*'10 - 2011'!AY170</f>
        <v>#DIV/0!</v>
      </c>
      <c r="X220" s="35" t="e">
        <f>+$C$31*'10 - 2011'!AZ170</f>
        <v>#DIV/0!</v>
      </c>
      <c r="Y220" s="35" t="e">
        <f>+$C$31*'10 - 2011'!BA170</f>
        <v>#DIV/0!</v>
      </c>
      <c r="Z220" s="35" t="e">
        <f>+$C$31*'10 - 2011'!BB170</f>
        <v>#DIV/0!</v>
      </c>
      <c r="AA220" s="35" t="e">
        <f>+$C$31*'10 - 2011'!BC170</f>
        <v>#DIV/0!</v>
      </c>
      <c r="AB220" s="35" t="e">
        <f>+$C$31*'10 - 2011'!BD170</f>
        <v>#DIV/0!</v>
      </c>
      <c r="AC220" s="35" t="e">
        <f>+$C$31*'10 - 2011'!BE170</f>
        <v>#DIV/0!</v>
      </c>
      <c r="AD220" s="35" t="e">
        <f>+$C$31*'10 - 2011'!BF170</f>
        <v>#DIV/0!</v>
      </c>
      <c r="AE220" s="35" t="e">
        <f>+$C$31*'10 - 2011'!BG170</f>
        <v>#DIV/0!</v>
      </c>
      <c r="AF220" s="35" t="e">
        <f>+$C$31*'10 - 2011'!BH170</f>
        <v>#DIV/0!</v>
      </c>
      <c r="AG220" s="35" t="e">
        <f>+$C$31*'10 - 2011'!BI170</f>
        <v>#DIV/0!</v>
      </c>
      <c r="AH220" s="35" t="e">
        <f>+$C$31*'10 - 2011'!BJ170</f>
        <v>#DIV/0!</v>
      </c>
      <c r="AI220" s="2"/>
    </row>
    <row r="221" spans="1:35">
      <c r="A221" s="44">
        <v>214</v>
      </c>
      <c r="B221" s="35">
        <f>+'10 - 2011'!B171</f>
        <v>0</v>
      </c>
      <c r="C221" s="35" t="e">
        <f>+'10 - 2011'!AE171/'10 - 2011'!BK171</f>
        <v>#DIV/0!</v>
      </c>
      <c r="D221" s="35" t="e">
        <f>+$C$31*'10 - 2011'!AF171</f>
        <v>#DIV/0!</v>
      </c>
      <c r="E221" s="35" t="e">
        <f>+$C$31*'10 - 2011'!AG171</f>
        <v>#DIV/0!</v>
      </c>
      <c r="F221" s="35" t="e">
        <f>+$C$31*'10 - 2011'!AH171</f>
        <v>#DIV/0!</v>
      </c>
      <c r="G221" s="35" t="e">
        <f>+$C$31*'10 - 2011'!AI171</f>
        <v>#DIV/0!</v>
      </c>
      <c r="H221" s="35" t="e">
        <f>+$C$31*'10 - 2011'!AJ171</f>
        <v>#DIV/0!</v>
      </c>
      <c r="I221" s="35" t="e">
        <f>+$C$31*'10 - 2011'!AK171</f>
        <v>#DIV/0!</v>
      </c>
      <c r="J221" s="35" t="e">
        <f>+$C$31*'10 - 2011'!AL171</f>
        <v>#DIV/0!</v>
      </c>
      <c r="K221" s="35" t="e">
        <f>+$C$31*'10 - 2011'!AM171</f>
        <v>#DIV/0!</v>
      </c>
      <c r="L221" s="35" t="e">
        <f>+$C$31*'10 - 2011'!AN171</f>
        <v>#DIV/0!</v>
      </c>
      <c r="M221" s="35" t="e">
        <f>+$C$31*'10 - 2011'!AO171</f>
        <v>#DIV/0!</v>
      </c>
      <c r="N221" s="35" t="e">
        <f>+$C$31*'10 - 2011'!AP171</f>
        <v>#DIV/0!</v>
      </c>
      <c r="O221" s="35" t="e">
        <f>+$C$31*'10 - 2011'!AQ171</f>
        <v>#DIV/0!</v>
      </c>
      <c r="P221" s="35" t="e">
        <f>+$C$31*'10 - 2011'!AR171</f>
        <v>#DIV/0!</v>
      </c>
      <c r="Q221" s="35" t="e">
        <f>+$C$31*'10 - 2011'!AS171</f>
        <v>#DIV/0!</v>
      </c>
      <c r="R221" s="35" t="e">
        <f>+$C$31*'10 - 2011'!AT171</f>
        <v>#DIV/0!</v>
      </c>
      <c r="S221" s="35" t="e">
        <f>+$C$31*'10 - 2011'!AU171</f>
        <v>#DIV/0!</v>
      </c>
      <c r="T221" s="35" t="e">
        <f>+$C$31*'10 - 2011'!AV171</f>
        <v>#DIV/0!</v>
      </c>
      <c r="U221" s="35" t="e">
        <f>+$C$31*'10 - 2011'!AW171</f>
        <v>#DIV/0!</v>
      </c>
      <c r="V221" s="35" t="e">
        <f>+$C$31*'10 - 2011'!AX171</f>
        <v>#DIV/0!</v>
      </c>
      <c r="W221" s="35" t="e">
        <f>+$C$31*'10 - 2011'!AY171</f>
        <v>#DIV/0!</v>
      </c>
      <c r="X221" s="35" t="e">
        <f>+$C$31*'10 - 2011'!AZ171</f>
        <v>#DIV/0!</v>
      </c>
      <c r="Y221" s="35" t="e">
        <f>+$C$31*'10 - 2011'!BA171</f>
        <v>#DIV/0!</v>
      </c>
      <c r="Z221" s="35" t="e">
        <f>+$C$31*'10 - 2011'!BB171</f>
        <v>#DIV/0!</v>
      </c>
      <c r="AA221" s="35" t="e">
        <f>+$C$31*'10 - 2011'!BC171</f>
        <v>#DIV/0!</v>
      </c>
      <c r="AB221" s="35" t="e">
        <f>+$C$31*'10 - 2011'!BD171</f>
        <v>#DIV/0!</v>
      </c>
      <c r="AC221" s="35" t="e">
        <f>+$C$31*'10 - 2011'!BE171</f>
        <v>#DIV/0!</v>
      </c>
      <c r="AD221" s="35" t="e">
        <f>+$C$31*'10 - 2011'!BF171</f>
        <v>#DIV/0!</v>
      </c>
      <c r="AE221" s="35" t="e">
        <f>+$C$31*'10 - 2011'!BG171</f>
        <v>#DIV/0!</v>
      </c>
      <c r="AF221" s="35" t="e">
        <f>+$C$31*'10 - 2011'!BH171</f>
        <v>#DIV/0!</v>
      </c>
      <c r="AG221" s="35" t="e">
        <f>+$C$31*'10 - 2011'!BI171</f>
        <v>#DIV/0!</v>
      </c>
      <c r="AH221" s="35" t="e">
        <f>+$C$31*'10 - 2011'!BJ171</f>
        <v>#DIV/0!</v>
      </c>
      <c r="AI221" s="2"/>
    </row>
    <row r="222" spans="1:35">
      <c r="A222" s="44">
        <v>215</v>
      </c>
      <c r="B222" s="35">
        <f>+'10 - 2011'!B172</f>
        <v>0</v>
      </c>
      <c r="C222" s="35" t="e">
        <f>+'10 - 2011'!AE172/'10 - 2011'!BK172</f>
        <v>#DIV/0!</v>
      </c>
      <c r="D222" s="35" t="e">
        <f>+$C$31*'10 - 2011'!AF172</f>
        <v>#DIV/0!</v>
      </c>
      <c r="E222" s="35" t="e">
        <f>+$C$31*'10 - 2011'!AG172</f>
        <v>#DIV/0!</v>
      </c>
      <c r="F222" s="35" t="e">
        <f>+$C$31*'10 - 2011'!AH172</f>
        <v>#DIV/0!</v>
      </c>
      <c r="G222" s="35" t="e">
        <f>+$C$31*'10 - 2011'!AI172</f>
        <v>#DIV/0!</v>
      </c>
      <c r="H222" s="35" t="e">
        <f>+$C$31*'10 - 2011'!AJ172</f>
        <v>#DIV/0!</v>
      </c>
      <c r="I222" s="35" t="e">
        <f>+$C$31*'10 - 2011'!AK172</f>
        <v>#DIV/0!</v>
      </c>
      <c r="J222" s="35" t="e">
        <f>+$C$31*'10 - 2011'!AL172</f>
        <v>#DIV/0!</v>
      </c>
      <c r="K222" s="35" t="e">
        <f>+$C$31*'10 - 2011'!AM172</f>
        <v>#DIV/0!</v>
      </c>
      <c r="L222" s="35" t="e">
        <f>+$C$31*'10 - 2011'!AN172</f>
        <v>#DIV/0!</v>
      </c>
      <c r="M222" s="35" t="e">
        <f>+$C$31*'10 - 2011'!AO172</f>
        <v>#DIV/0!</v>
      </c>
      <c r="N222" s="35" t="e">
        <f>+$C$31*'10 - 2011'!AP172</f>
        <v>#DIV/0!</v>
      </c>
      <c r="O222" s="35" t="e">
        <f>+$C$31*'10 - 2011'!AQ172</f>
        <v>#DIV/0!</v>
      </c>
      <c r="P222" s="35" t="e">
        <f>+$C$31*'10 - 2011'!AR172</f>
        <v>#DIV/0!</v>
      </c>
      <c r="Q222" s="35" t="e">
        <f>+$C$31*'10 - 2011'!AS172</f>
        <v>#DIV/0!</v>
      </c>
      <c r="R222" s="35" t="e">
        <f>+$C$31*'10 - 2011'!AT172</f>
        <v>#DIV/0!</v>
      </c>
      <c r="S222" s="35" t="e">
        <f>+$C$31*'10 - 2011'!AU172</f>
        <v>#DIV/0!</v>
      </c>
      <c r="T222" s="35" t="e">
        <f>+$C$31*'10 - 2011'!AV172</f>
        <v>#DIV/0!</v>
      </c>
      <c r="U222" s="35" t="e">
        <f>+$C$31*'10 - 2011'!AW172</f>
        <v>#DIV/0!</v>
      </c>
      <c r="V222" s="35" t="e">
        <f>+$C$31*'10 - 2011'!AX172</f>
        <v>#DIV/0!</v>
      </c>
      <c r="W222" s="35" t="e">
        <f>+$C$31*'10 - 2011'!AY172</f>
        <v>#DIV/0!</v>
      </c>
      <c r="X222" s="35" t="e">
        <f>+$C$31*'10 - 2011'!AZ172</f>
        <v>#DIV/0!</v>
      </c>
      <c r="Y222" s="35" t="e">
        <f>+$C$31*'10 - 2011'!BA172</f>
        <v>#DIV/0!</v>
      </c>
      <c r="Z222" s="35" t="e">
        <f>+$C$31*'10 - 2011'!BB172</f>
        <v>#DIV/0!</v>
      </c>
      <c r="AA222" s="35" t="e">
        <f>+$C$31*'10 - 2011'!BC172</f>
        <v>#DIV/0!</v>
      </c>
      <c r="AB222" s="35" t="e">
        <f>+$C$31*'10 - 2011'!BD172</f>
        <v>#DIV/0!</v>
      </c>
      <c r="AC222" s="35" t="e">
        <f>+$C$31*'10 - 2011'!BE172</f>
        <v>#DIV/0!</v>
      </c>
      <c r="AD222" s="35" t="e">
        <f>+$C$31*'10 - 2011'!BF172</f>
        <v>#DIV/0!</v>
      </c>
      <c r="AE222" s="35" t="e">
        <f>+$C$31*'10 - 2011'!BG172</f>
        <v>#DIV/0!</v>
      </c>
      <c r="AF222" s="35" t="e">
        <f>+$C$31*'10 - 2011'!BH172</f>
        <v>#DIV/0!</v>
      </c>
      <c r="AG222" s="35" t="e">
        <f>+$C$31*'10 - 2011'!BI172</f>
        <v>#DIV/0!</v>
      </c>
      <c r="AH222" s="35" t="e">
        <f>+$C$31*'10 - 2011'!BJ172</f>
        <v>#DIV/0!</v>
      </c>
      <c r="AI222" s="2"/>
    </row>
    <row r="223" spans="1:35">
      <c r="A223" s="44">
        <v>216</v>
      </c>
      <c r="B223" s="35">
        <f>+'10 - 2011'!B173</f>
        <v>0</v>
      </c>
      <c r="C223" s="35" t="e">
        <f>+'10 - 2011'!AE173/'10 - 2011'!BK173</f>
        <v>#DIV/0!</v>
      </c>
      <c r="D223" s="35" t="e">
        <f>+$C$31*'10 - 2011'!AF173</f>
        <v>#DIV/0!</v>
      </c>
      <c r="E223" s="35" t="e">
        <f>+$C$31*'10 - 2011'!AG173</f>
        <v>#DIV/0!</v>
      </c>
      <c r="F223" s="35" t="e">
        <f>+$C$31*'10 - 2011'!AH173</f>
        <v>#DIV/0!</v>
      </c>
      <c r="G223" s="35" t="e">
        <f>+$C$31*'10 - 2011'!AI173</f>
        <v>#DIV/0!</v>
      </c>
      <c r="H223" s="35" t="e">
        <f>+$C$31*'10 - 2011'!AJ173</f>
        <v>#DIV/0!</v>
      </c>
      <c r="I223" s="35" t="e">
        <f>+$C$31*'10 - 2011'!AK173</f>
        <v>#DIV/0!</v>
      </c>
      <c r="J223" s="35" t="e">
        <f>+$C$31*'10 - 2011'!AL173</f>
        <v>#DIV/0!</v>
      </c>
      <c r="K223" s="35" t="e">
        <f>+$C$31*'10 - 2011'!AM173</f>
        <v>#DIV/0!</v>
      </c>
      <c r="L223" s="35" t="e">
        <f>+$C$31*'10 - 2011'!AN173</f>
        <v>#DIV/0!</v>
      </c>
      <c r="M223" s="35" t="e">
        <f>+$C$31*'10 - 2011'!AO173</f>
        <v>#DIV/0!</v>
      </c>
      <c r="N223" s="35" t="e">
        <f>+$C$31*'10 - 2011'!AP173</f>
        <v>#DIV/0!</v>
      </c>
      <c r="O223" s="35" t="e">
        <f>+$C$31*'10 - 2011'!AQ173</f>
        <v>#DIV/0!</v>
      </c>
      <c r="P223" s="35" t="e">
        <f>+$C$31*'10 - 2011'!AR173</f>
        <v>#DIV/0!</v>
      </c>
      <c r="Q223" s="35" t="e">
        <f>+$C$31*'10 - 2011'!AS173</f>
        <v>#DIV/0!</v>
      </c>
      <c r="R223" s="35" t="e">
        <f>+$C$31*'10 - 2011'!AT173</f>
        <v>#DIV/0!</v>
      </c>
      <c r="S223" s="35" t="e">
        <f>+$C$31*'10 - 2011'!AU173</f>
        <v>#DIV/0!</v>
      </c>
      <c r="T223" s="35" t="e">
        <f>+$C$31*'10 - 2011'!AV173</f>
        <v>#DIV/0!</v>
      </c>
      <c r="U223" s="35" t="e">
        <f>+$C$31*'10 - 2011'!AW173</f>
        <v>#DIV/0!</v>
      </c>
      <c r="V223" s="35" t="e">
        <f>+$C$31*'10 - 2011'!AX173</f>
        <v>#DIV/0!</v>
      </c>
      <c r="W223" s="35" t="e">
        <f>+$C$31*'10 - 2011'!AY173</f>
        <v>#DIV/0!</v>
      </c>
      <c r="X223" s="35" t="e">
        <f>+$C$31*'10 - 2011'!AZ173</f>
        <v>#DIV/0!</v>
      </c>
      <c r="Y223" s="35" t="e">
        <f>+$C$31*'10 - 2011'!BA173</f>
        <v>#DIV/0!</v>
      </c>
      <c r="Z223" s="35" t="e">
        <f>+$C$31*'10 - 2011'!BB173</f>
        <v>#DIV/0!</v>
      </c>
      <c r="AA223" s="35" t="e">
        <f>+$C$31*'10 - 2011'!BC173</f>
        <v>#DIV/0!</v>
      </c>
      <c r="AB223" s="35" t="e">
        <f>+$C$31*'10 - 2011'!BD173</f>
        <v>#DIV/0!</v>
      </c>
      <c r="AC223" s="35" t="e">
        <f>+$C$31*'10 - 2011'!BE173</f>
        <v>#DIV/0!</v>
      </c>
      <c r="AD223" s="35" t="e">
        <f>+$C$31*'10 - 2011'!BF173</f>
        <v>#DIV/0!</v>
      </c>
      <c r="AE223" s="35" t="e">
        <f>+$C$31*'10 - 2011'!BG173</f>
        <v>#DIV/0!</v>
      </c>
      <c r="AF223" s="35" t="e">
        <f>+$C$31*'10 - 2011'!BH173</f>
        <v>#DIV/0!</v>
      </c>
      <c r="AG223" s="35" t="e">
        <f>+$C$31*'10 - 2011'!BI173</f>
        <v>#DIV/0!</v>
      </c>
      <c r="AH223" s="35" t="e">
        <f>+$C$31*'10 - 2011'!BJ173</f>
        <v>#DIV/0!</v>
      </c>
      <c r="AI223" s="2"/>
    </row>
    <row r="224" spans="1:35">
      <c r="A224" s="44">
        <v>217</v>
      </c>
      <c r="B224" s="35">
        <f>+'10 - 2011'!B174</f>
        <v>0</v>
      </c>
      <c r="C224" s="35" t="e">
        <f>+'10 - 2011'!AE174/'10 - 2011'!BK174</f>
        <v>#DIV/0!</v>
      </c>
      <c r="D224" s="35" t="e">
        <f>+$C$31*'10 - 2011'!AF174</f>
        <v>#DIV/0!</v>
      </c>
      <c r="E224" s="35" t="e">
        <f>+$C$31*'10 - 2011'!AG174</f>
        <v>#DIV/0!</v>
      </c>
      <c r="F224" s="35" t="e">
        <f>+$C$31*'10 - 2011'!AH174</f>
        <v>#DIV/0!</v>
      </c>
      <c r="G224" s="35" t="e">
        <f>+$C$31*'10 - 2011'!AI174</f>
        <v>#DIV/0!</v>
      </c>
      <c r="H224" s="35" t="e">
        <f>+$C$31*'10 - 2011'!AJ174</f>
        <v>#DIV/0!</v>
      </c>
      <c r="I224" s="35" t="e">
        <f>+$C$31*'10 - 2011'!AK174</f>
        <v>#DIV/0!</v>
      </c>
      <c r="J224" s="35" t="e">
        <f>+$C$31*'10 - 2011'!AL174</f>
        <v>#DIV/0!</v>
      </c>
      <c r="K224" s="35" t="e">
        <f>+$C$31*'10 - 2011'!AM174</f>
        <v>#DIV/0!</v>
      </c>
      <c r="L224" s="35" t="e">
        <f>+$C$31*'10 - 2011'!AN174</f>
        <v>#DIV/0!</v>
      </c>
      <c r="M224" s="35" t="e">
        <f>+$C$31*'10 - 2011'!AO174</f>
        <v>#DIV/0!</v>
      </c>
      <c r="N224" s="35" t="e">
        <f>+$C$31*'10 - 2011'!AP174</f>
        <v>#DIV/0!</v>
      </c>
      <c r="O224" s="35" t="e">
        <f>+$C$31*'10 - 2011'!AQ174</f>
        <v>#DIV/0!</v>
      </c>
      <c r="P224" s="35" t="e">
        <f>+$C$31*'10 - 2011'!AR174</f>
        <v>#DIV/0!</v>
      </c>
      <c r="Q224" s="35" t="e">
        <f>+$C$31*'10 - 2011'!AS174</f>
        <v>#DIV/0!</v>
      </c>
      <c r="R224" s="35" t="e">
        <f>+$C$31*'10 - 2011'!AT174</f>
        <v>#DIV/0!</v>
      </c>
      <c r="S224" s="35" t="e">
        <f>+$C$31*'10 - 2011'!AU174</f>
        <v>#DIV/0!</v>
      </c>
      <c r="T224" s="35" t="e">
        <f>+$C$31*'10 - 2011'!AV174</f>
        <v>#DIV/0!</v>
      </c>
      <c r="U224" s="35" t="e">
        <f>+$C$31*'10 - 2011'!AW174</f>
        <v>#DIV/0!</v>
      </c>
      <c r="V224" s="35" t="e">
        <f>+$C$31*'10 - 2011'!AX174</f>
        <v>#DIV/0!</v>
      </c>
      <c r="W224" s="35" t="e">
        <f>+$C$31*'10 - 2011'!AY174</f>
        <v>#DIV/0!</v>
      </c>
      <c r="X224" s="35" t="e">
        <f>+$C$31*'10 - 2011'!AZ174</f>
        <v>#DIV/0!</v>
      </c>
      <c r="Y224" s="35" t="e">
        <f>+$C$31*'10 - 2011'!BA174</f>
        <v>#DIV/0!</v>
      </c>
      <c r="Z224" s="35" t="e">
        <f>+$C$31*'10 - 2011'!BB174</f>
        <v>#DIV/0!</v>
      </c>
      <c r="AA224" s="35" t="e">
        <f>+$C$31*'10 - 2011'!BC174</f>
        <v>#DIV/0!</v>
      </c>
      <c r="AB224" s="35" t="e">
        <f>+$C$31*'10 - 2011'!BD174</f>
        <v>#DIV/0!</v>
      </c>
      <c r="AC224" s="35" t="e">
        <f>+$C$31*'10 - 2011'!BE174</f>
        <v>#DIV/0!</v>
      </c>
      <c r="AD224" s="35" t="e">
        <f>+$C$31*'10 - 2011'!BF174</f>
        <v>#DIV/0!</v>
      </c>
      <c r="AE224" s="35" t="e">
        <f>+$C$31*'10 - 2011'!BG174</f>
        <v>#DIV/0!</v>
      </c>
      <c r="AF224" s="35" t="e">
        <f>+$C$31*'10 - 2011'!BH174</f>
        <v>#DIV/0!</v>
      </c>
      <c r="AG224" s="35" t="e">
        <f>+$C$31*'10 - 2011'!BI174</f>
        <v>#DIV/0!</v>
      </c>
      <c r="AH224" s="35" t="e">
        <f>+$C$31*'10 - 2011'!BJ174</f>
        <v>#DIV/0!</v>
      </c>
      <c r="AI224" s="2"/>
    </row>
    <row r="225" spans="1:35">
      <c r="A225" s="44">
        <v>218</v>
      </c>
      <c r="B225" s="35">
        <f>+'10 - 2011'!B175</f>
        <v>0</v>
      </c>
      <c r="C225" s="35" t="e">
        <f>+'10 - 2011'!AE175/'10 - 2011'!BK175</f>
        <v>#DIV/0!</v>
      </c>
      <c r="D225" s="35" t="e">
        <f>+$C$31*'10 - 2011'!AF175</f>
        <v>#DIV/0!</v>
      </c>
      <c r="E225" s="35" t="e">
        <f>+$C$31*'10 - 2011'!AG175</f>
        <v>#DIV/0!</v>
      </c>
      <c r="F225" s="35" t="e">
        <f>+$C$31*'10 - 2011'!AH175</f>
        <v>#DIV/0!</v>
      </c>
      <c r="G225" s="35" t="e">
        <f>+$C$31*'10 - 2011'!AI175</f>
        <v>#DIV/0!</v>
      </c>
      <c r="H225" s="35" t="e">
        <f>+$C$31*'10 - 2011'!AJ175</f>
        <v>#DIV/0!</v>
      </c>
      <c r="I225" s="35" t="e">
        <f>+$C$31*'10 - 2011'!AK175</f>
        <v>#DIV/0!</v>
      </c>
      <c r="J225" s="35" t="e">
        <f>+$C$31*'10 - 2011'!AL175</f>
        <v>#DIV/0!</v>
      </c>
      <c r="K225" s="35" t="e">
        <f>+$C$31*'10 - 2011'!AM175</f>
        <v>#DIV/0!</v>
      </c>
      <c r="L225" s="35" t="e">
        <f>+$C$31*'10 - 2011'!AN175</f>
        <v>#DIV/0!</v>
      </c>
      <c r="M225" s="35" t="e">
        <f>+$C$31*'10 - 2011'!AO175</f>
        <v>#DIV/0!</v>
      </c>
      <c r="N225" s="35" t="e">
        <f>+$C$31*'10 - 2011'!AP175</f>
        <v>#DIV/0!</v>
      </c>
      <c r="O225" s="35" t="e">
        <f>+$C$31*'10 - 2011'!AQ175</f>
        <v>#DIV/0!</v>
      </c>
      <c r="P225" s="35" t="e">
        <f>+$C$31*'10 - 2011'!AR175</f>
        <v>#DIV/0!</v>
      </c>
      <c r="Q225" s="35" t="e">
        <f>+$C$31*'10 - 2011'!AS175</f>
        <v>#DIV/0!</v>
      </c>
      <c r="R225" s="35" t="e">
        <f>+$C$31*'10 - 2011'!AT175</f>
        <v>#DIV/0!</v>
      </c>
      <c r="S225" s="35" t="e">
        <f>+$C$31*'10 - 2011'!AU175</f>
        <v>#DIV/0!</v>
      </c>
      <c r="T225" s="35" t="e">
        <f>+$C$31*'10 - 2011'!AV175</f>
        <v>#DIV/0!</v>
      </c>
      <c r="U225" s="35" t="e">
        <f>+$C$31*'10 - 2011'!AW175</f>
        <v>#DIV/0!</v>
      </c>
      <c r="V225" s="35" t="e">
        <f>+$C$31*'10 - 2011'!AX175</f>
        <v>#DIV/0!</v>
      </c>
      <c r="W225" s="35" t="e">
        <f>+$C$31*'10 - 2011'!AY175</f>
        <v>#DIV/0!</v>
      </c>
      <c r="X225" s="35" t="e">
        <f>+$C$31*'10 - 2011'!AZ175</f>
        <v>#DIV/0!</v>
      </c>
      <c r="Y225" s="35" t="e">
        <f>+$C$31*'10 - 2011'!BA175</f>
        <v>#DIV/0!</v>
      </c>
      <c r="Z225" s="35" t="e">
        <f>+$C$31*'10 - 2011'!BB175</f>
        <v>#DIV/0!</v>
      </c>
      <c r="AA225" s="35" t="e">
        <f>+$C$31*'10 - 2011'!BC175</f>
        <v>#DIV/0!</v>
      </c>
      <c r="AB225" s="35" t="e">
        <f>+$C$31*'10 - 2011'!BD175</f>
        <v>#DIV/0!</v>
      </c>
      <c r="AC225" s="35" t="e">
        <f>+$C$31*'10 - 2011'!BE175</f>
        <v>#DIV/0!</v>
      </c>
      <c r="AD225" s="35" t="e">
        <f>+$C$31*'10 - 2011'!BF175</f>
        <v>#DIV/0!</v>
      </c>
      <c r="AE225" s="35" t="e">
        <f>+$C$31*'10 - 2011'!BG175</f>
        <v>#DIV/0!</v>
      </c>
      <c r="AF225" s="35" t="e">
        <f>+$C$31*'10 - 2011'!BH175</f>
        <v>#DIV/0!</v>
      </c>
      <c r="AG225" s="35" t="e">
        <f>+$C$31*'10 - 2011'!BI175</f>
        <v>#DIV/0!</v>
      </c>
      <c r="AH225" s="35" t="e">
        <f>+$C$31*'10 - 2011'!BJ175</f>
        <v>#DIV/0!</v>
      </c>
      <c r="AI225" s="2"/>
    </row>
    <row r="226" spans="1:35">
      <c r="A226" s="44">
        <v>219</v>
      </c>
      <c r="B226" s="35">
        <f>+'10 - 2011'!B176</f>
        <v>0</v>
      </c>
      <c r="C226" s="35" t="e">
        <f>+'10 - 2011'!AE176/'10 - 2011'!BK176</f>
        <v>#DIV/0!</v>
      </c>
      <c r="D226" s="35" t="e">
        <f>+$C$31*'10 - 2011'!AF176</f>
        <v>#DIV/0!</v>
      </c>
      <c r="E226" s="35" t="e">
        <f>+$C$31*'10 - 2011'!AG176</f>
        <v>#DIV/0!</v>
      </c>
      <c r="F226" s="35" t="e">
        <f>+$C$31*'10 - 2011'!AH176</f>
        <v>#DIV/0!</v>
      </c>
      <c r="G226" s="35" t="e">
        <f>+$C$31*'10 - 2011'!AI176</f>
        <v>#DIV/0!</v>
      </c>
      <c r="H226" s="35" t="e">
        <f>+$C$31*'10 - 2011'!AJ176</f>
        <v>#DIV/0!</v>
      </c>
      <c r="I226" s="35" t="e">
        <f>+$C$31*'10 - 2011'!AK176</f>
        <v>#DIV/0!</v>
      </c>
      <c r="J226" s="35" t="e">
        <f>+$C$31*'10 - 2011'!AL176</f>
        <v>#DIV/0!</v>
      </c>
      <c r="K226" s="35" t="e">
        <f>+$C$31*'10 - 2011'!AM176</f>
        <v>#DIV/0!</v>
      </c>
      <c r="L226" s="35" t="e">
        <f>+$C$31*'10 - 2011'!AN176</f>
        <v>#DIV/0!</v>
      </c>
      <c r="M226" s="35" t="e">
        <f>+$C$31*'10 - 2011'!AO176</f>
        <v>#DIV/0!</v>
      </c>
      <c r="N226" s="35" t="e">
        <f>+$C$31*'10 - 2011'!AP176</f>
        <v>#DIV/0!</v>
      </c>
      <c r="O226" s="35" t="e">
        <f>+$C$31*'10 - 2011'!AQ176</f>
        <v>#DIV/0!</v>
      </c>
      <c r="P226" s="35" t="e">
        <f>+$C$31*'10 - 2011'!AR176</f>
        <v>#DIV/0!</v>
      </c>
      <c r="Q226" s="35" t="e">
        <f>+$C$31*'10 - 2011'!AS176</f>
        <v>#DIV/0!</v>
      </c>
      <c r="R226" s="35" t="e">
        <f>+$C$31*'10 - 2011'!AT176</f>
        <v>#DIV/0!</v>
      </c>
      <c r="S226" s="35" t="e">
        <f>+$C$31*'10 - 2011'!AU176</f>
        <v>#DIV/0!</v>
      </c>
      <c r="T226" s="35" t="e">
        <f>+$C$31*'10 - 2011'!AV176</f>
        <v>#DIV/0!</v>
      </c>
      <c r="U226" s="35" t="e">
        <f>+$C$31*'10 - 2011'!AW176</f>
        <v>#DIV/0!</v>
      </c>
      <c r="V226" s="35" t="e">
        <f>+$C$31*'10 - 2011'!AX176</f>
        <v>#DIV/0!</v>
      </c>
      <c r="W226" s="35" t="e">
        <f>+$C$31*'10 - 2011'!AY176</f>
        <v>#DIV/0!</v>
      </c>
      <c r="X226" s="35" t="e">
        <f>+$C$31*'10 - 2011'!AZ176</f>
        <v>#DIV/0!</v>
      </c>
      <c r="Y226" s="35" t="e">
        <f>+$C$31*'10 - 2011'!BA176</f>
        <v>#DIV/0!</v>
      </c>
      <c r="Z226" s="35" t="e">
        <f>+$C$31*'10 - 2011'!BB176</f>
        <v>#DIV/0!</v>
      </c>
      <c r="AA226" s="35" t="e">
        <f>+$C$31*'10 - 2011'!BC176</f>
        <v>#DIV/0!</v>
      </c>
      <c r="AB226" s="35" t="e">
        <f>+$C$31*'10 - 2011'!BD176</f>
        <v>#DIV/0!</v>
      </c>
      <c r="AC226" s="35" t="e">
        <f>+$C$31*'10 - 2011'!BE176</f>
        <v>#DIV/0!</v>
      </c>
      <c r="AD226" s="35" t="e">
        <f>+$C$31*'10 - 2011'!BF176</f>
        <v>#DIV/0!</v>
      </c>
      <c r="AE226" s="35" t="e">
        <f>+$C$31*'10 - 2011'!BG176</f>
        <v>#DIV/0!</v>
      </c>
      <c r="AF226" s="35" t="e">
        <f>+$C$31*'10 - 2011'!BH176</f>
        <v>#DIV/0!</v>
      </c>
      <c r="AG226" s="35" t="e">
        <f>+$C$31*'10 - 2011'!BI176</f>
        <v>#DIV/0!</v>
      </c>
      <c r="AH226" s="35" t="e">
        <f>+$C$31*'10 - 2011'!BJ176</f>
        <v>#DIV/0!</v>
      </c>
      <c r="AI226" s="2"/>
    </row>
    <row r="227" spans="1:35">
      <c r="A227" s="44">
        <v>220</v>
      </c>
      <c r="B227" s="35">
        <f>+'10 - 2011'!B177</f>
        <v>0</v>
      </c>
      <c r="C227" s="35" t="e">
        <f>+'10 - 2011'!AE177/'10 - 2011'!BK177</f>
        <v>#DIV/0!</v>
      </c>
      <c r="D227" s="35" t="e">
        <f>+$C$31*'10 - 2011'!AF177</f>
        <v>#DIV/0!</v>
      </c>
      <c r="E227" s="35" t="e">
        <f>+$C$31*'10 - 2011'!AG177</f>
        <v>#DIV/0!</v>
      </c>
      <c r="F227" s="35" t="e">
        <f>+$C$31*'10 - 2011'!AH177</f>
        <v>#DIV/0!</v>
      </c>
      <c r="G227" s="35" t="e">
        <f>+$C$31*'10 - 2011'!AI177</f>
        <v>#DIV/0!</v>
      </c>
      <c r="H227" s="35" t="e">
        <f>+$C$31*'10 - 2011'!AJ177</f>
        <v>#DIV/0!</v>
      </c>
      <c r="I227" s="35" t="e">
        <f>+$C$31*'10 - 2011'!AK177</f>
        <v>#DIV/0!</v>
      </c>
      <c r="J227" s="35" t="e">
        <f>+$C$31*'10 - 2011'!AL177</f>
        <v>#DIV/0!</v>
      </c>
      <c r="K227" s="35" t="e">
        <f>+$C$31*'10 - 2011'!AM177</f>
        <v>#DIV/0!</v>
      </c>
      <c r="L227" s="35" t="e">
        <f>+$C$31*'10 - 2011'!AN177</f>
        <v>#DIV/0!</v>
      </c>
      <c r="M227" s="35" t="e">
        <f>+$C$31*'10 - 2011'!AO177</f>
        <v>#DIV/0!</v>
      </c>
      <c r="N227" s="35" t="e">
        <f>+$C$31*'10 - 2011'!AP177</f>
        <v>#DIV/0!</v>
      </c>
      <c r="O227" s="35" t="e">
        <f>+$C$31*'10 - 2011'!AQ177</f>
        <v>#DIV/0!</v>
      </c>
      <c r="P227" s="35" t="e">
        <f>+$C$31*'10 - 2011'!AR177</f>
        <v>#DIV/0!</v>
      </c>
      <c r="Q227" s="35" t="e">
        <f>+$C$31*'10 - 2011'!AS177</f>
        <v>#DIV/0!</v>
      </c>
      <c r="R227" s="35" t="e">
        <f>+$C$31*'10 - 2011'!AT177</f>
        <v>#DIV/0!</v>
      </c>
      <c r="S227" s="35" t="e">
        <f>+$C$31*'10 - 2011'!AU177</f>
        <v>#DIV/0!</v>
      </c>
      <c r="T227" s="35" t="e">
        <f>+$C$31*'10 - 2011'!AV177</f>
        <v>#DIV/0!</v>
      </c>
      <c r="U227" s="35" t="e">
        <f>+$C$31*'10 - 2011'!AW177</f>
        <v>#DIV/0!</v>
      </c>
      <c r="V227" s="35" t="e">
        <f>+$C$31*'10 - 2011'!AX177</f>
        <v>#DIV/0!</v>
      </c>
      <c r="W227" s="35" t="e">
        <f>+$C$31*'10 - 2011'!AY177</f>
        <v>#DIV/0!</v>
      </c>
      <c r="X227" s="35" t="e">
        <f>+$C$31*'10 - 2011'!AZ177</f>
        <v>#DIV/0!</v>
      </c>
      <c r="Y227" s="35" t="e">
        <f>+$C$31*'10 - 2011'!BA177</f>
        <v>#DIV/0!</v>
      </c>
      <c r="Z227" s="35" t="e">
        <f>+$C$31*'10 - 2011'!BB177</f>
        <v>#DIV/0!</v>
      </c>
      <c r="AA227" s="35" t="e">
        <f>+$C$31*'10 - 2011'!BC177</f>
        <v>#DIV/0!</v>
      </c>
      <c r="AB227" s="35" t="e">
        <f>+$C$31*'10 - 2011'!BD177</f>
        <v>#DIV/0!</v>
      </c>
      <c r="AC227" s="35" t="e">
        <f>+$C$31*'10 - 2011'!BE177</f>
        <v>#DIV/0!</v>
      </c>
      <c r="AD227" s="35" t="e">
        <f>+$C$31*'10 - 2011'!BF177</f>
        <v>#DIV/0!</v>
      </c>
      <c r="AE227" s="35" t="e">
        <f>+$C$31*'10 - 2011'!BG177</f>
        <v>#DIV/0!</v>
      </c>
      <c r="AF227" s="35" t="e">
        <f>+$C$31*'10 - 2011'!BH177</f>
        <v>#DIV/0!</v>
      </c>
      <c r="AG227" s="35" t="e">
        <f>+$C$31*'10 - 2011'!BI177</f>
        <v>#DIV/0!</v>
      </c>
      <c r="AH227" s="35" t="e">
        <f>+$C$31*'10 - 2011'!BJ177</f>
        <v>#DIV/0!</v>
      </c>
      <c r="AI227" s="2"/>
    </row>
    <row r="228" spans="1:35">
      <c r="A228" s="44">
        <v>221</v>
      </c>
      <c r="B228" s="35">
        <f>+'10 - 2011'!B178</f>
        <v>0</v>
      </c>
      <c r="C228" s="35" t="e">
        <f>+'10 - 2011'!AE178/'10 - 2011'!BK178</f>
        <v>#DIV/0!</v>
      </c>
      <c r="D228" s="35" t="e">
        <f>+$C$31*'10 - 2011'!AF178</f>
        <v>#DIV/0!</v>
      </c>
      <c r="E228" s="35" t="e">
        <f>+$C$31*'10 - 2011'!AG178</f>
        <v>#DIV/0!</v>
      </c>
      <c r="F228" s="35" t="e">
        <f>+$C$31*'10 - 2011'!AH178</f>
        <v>#DIV/0!</v>
      </c>
      <c r="G228" s="35" t="e">
        <f>+$C$31*'10 - 2011'!AI178</f>
        <v>#DIV/0!</v>
      </c>
      <c r="H228" s="35" t="e">
        <f>+$C$31*'10 - 2011'!AJ178</f>
        <v>#DIV/0!</v>
      </c>
      <c r="I228" s="35" t="e">
        <f>+$C$31*'10 - 2011'!AK178</f>
        <v>#DIV/0!</v>
      </c>
      <c r="J228" s="35" t="e">
        <f>+$C$31*'10 - 2011'!AL178</f>
        <v>#DIV/0!</v>
      </c>
      <c r="K228" s="35" t="e">
        <f>+$C$31*'10 - 2011'!AM178</f>
        <v>#DIV/0!</v>
      </c>
      <c r="L228" s="35" t="e">
        <f>+$C$31*'10 - 2011'!AN178</f>
        <v>#DIV/0!</v>
      </c>
      <c r="M228" s="35" t="e">
        <f>+$C$31*'10 - 2011'!AO178</f>
        <v>#DIV/0!</v>
      </c>
      <c r="N228" s="35" t="e">
        <f>+$C$31*'10 - 2011'!AP178</f>
        <v>#DIV/0!</v>
      </c>
      <c r="O228" s="35" t="e">
        <f>+$C$31*'10 - 2011'!AQ178</f>
        <v>#DIV/0!</v>
      </c>
      <c r="P228" s="35" t="e">
        <f>+$C$31*'10 - 2011'!AR178</f>
        <v>#DIV/0!</v>
      </c>
      <c r="Q228" s="35" t="e">
        <f>+$C$31*'10 - 2011'!AS178</f>
        <v>#DIV/0!</v>
      </c>
      <c r="R228" s="35" t="e">
        <f>+$C$31*'10 - 2011'!AT178</f>
        <v>#DIV/0!</v>
      </c>
      <c r="S228" s="35" t="e">
        <f>+$C$31*'10 - 2011'!AU178</f>
        <v>#DIV/0!</v>
      </c>
      <c r="T228" s="35" t="e">
        <f>+$C$31*'10 - 2011'!AV178</f>
        <v>#DIV/0!</v>
      </c>
      <c r="U228" s="35" t="e">
        <f>+$C$31*'10 - 2011'!AW178</f>
        <v>#DIV/0!</v>
      </c>
      <c r="V228" s="35" t="e">
        <f>+$C$31*'10 - 2011'!AX178</f>
        <v>#DIV/0!</v>
      </c>
      <c r="W228" s="35" t="e">
        <f>+$C$31*'10 - 2011'!AY178</f>
        <v>#DIV/0!</v>
      </c>
      <c r="X228" s="35" t="e">
        <f>+$C$31*'10 - 2011'!AZ178</f>
        <v>#DIV/0!</v>
      </c>
      <c r="Y228" s="35" t="e">
        <f>+$C$31*'10 - 2011'!BA178</f>
        <v>#DIV/0!</v>
      </c>
      <c r="Z228" s="35" t="e">
        <f>+$C$31*'10 - 2011'!BB178</f>
        <v>#DIV/0!</v>
      </c>
      <c r="AA228" s="35" t="e">
        <f>+$C$31*'10 - 2011'!BC178</f>
        <v>#DIV/0!</v>
      </c>
      <c r="AB228" s="35" t="e">
        <f>+$C$31*'10 - 2011'!BD178</f>
        <v>#DIV/0!</v>
      </c>
      <c r="AC228" s="35" t="e">
        <f>+$C$31*'10 - 2011'!BE178</f>
        <v>#DIV/0!</v>
      </c>
      <c r="AD228" s="35" t="e">
        <f>+$C$31*'10 - 2011'!BF178</f>
        <v>#DIV/0!</v>
      </c>
      <c r="AE228" s="35" t="e">
        <f>+$C$31*'10 - 2011'!BG178</f>
        <v>#DIV/0!</v>
      </c>
      <c r="AF228" s="35" t="e">
        <f>+$C$31*'10 - 2011'!BH178</f>
        <v>#DIV/0!</v>
      </c>
      <c r="AG228" s="35" t="e">
        <f>+$C$31*'10 - 2011'!BI178</f>
        <v>#DIV/0!</v>
      </c>
      <c r="AH228" s="35" t="e">
        <f>+$C$31*'10 - 2011'!BJ178</f>
        <v>#DIV/0!</v>
      </c>
      <c r="AI228" s="2"/>
    </row>
    <row r="229" spans="1:35">
      <c r="A229" s="44">
        <v>222</v>
      </c>
      <c r="B229" s="35">
        <f>+'10 - 2011'!B179</f>
        <v>0</v>
      </c>
      <c r="C229" s="35" t="e">
        <f>+'10 - 2011'!AE179/'10 - 2011'!BK179</f>
        <v>#DIV/0!</v>
      </c>
      <c r="D229" s="35" t="e">
        <f>+$C$31*'10 - 2011'!AF179</f>
        <v>#DIV/0!</v>
      </c>
      <c r="E229" s="35" t="e">
        <f>+$C$31*'10 - 2011'!AG179</f>
        <v>#DIV/0!</v>
      </c>
      <c r="F229" s="35" t="e">
        <f>+$C$31*'10 - 2011'!AH179</f>
        <v>#DIV/0!</v>
      </c>
      <c r="G229" s="35" t="e">
        <f>+$C$31*'10 - 2011'!AI179</f>
        <v>#DIV/0!</v>
      </c>
      <c r="H229" s="35" t="e">
        <f>+$C$31*'10 - 2011'!AJ179</f>
        <v>#DIV/0!</v>
      </c>
      <c r="I229" s="35" t="e">
        <f>+$C$31*'10 - 2011'!AK179</f>
        <v>#DIV/0!</v>
      </c>
      <c r="J229" s="35" t="e">
        <f>+$C$31*'10 - 2011'!AL179</f>
        <v>#DIV/0!</v>
      </c>
      <c r="K229" s="35" t="e">
        <f>+$C$31*'10 - 2011'!AM179</f>
        <v>#DIV/0!</v>
      </c>
      <c r="L229" s="35" t="e">
        <f>+$C$31*'10 - 2011'!AN179</f>
        <v>#DIV/0!</v>
      </c>
      <c r="M229" s="35" t="e">
        <f>+$C$31*'10 - 2011'!AO179</f>
        <v>#DIV/0!</v>
      </c>
      <c r="N229" s="35" t="e">
        <f>+$C$31*'10 - 2011'!AP179</f>
        <v>#DIV/0!</v>
      </c>
      <c r="O229" s="35" t="e">
        <f>+$C$31*'10 - 2011'!AQ179</f>
        <v>#DIV/0!</v>
      </c>
      <c r="P229" s="35" t="e">
        <f>+$C$31*'10 - 2011'!AR179</f>
        <v>#DIV/0!</v>
      </c>
      <c r="Q229" s="35" t="e">
        <f>+$C$31*'10 - 2011'!AS179</f>
        <v>#DIV/0!</v>
      </c>
      <c r="R229" s="35" t="e">
        <f>+$C$31*'10 - 2011'!AT179</f>
        <v>#DIV/0!</v>
      </c>
      <c r="S229" s="35" t="e">
        <f>+$C$31*'10 - 2011'!AU179</f>
        <v>#DIV/0!</v>
      </c>
      <c r="T229" s="35" t="e">
        <f>+$C$31*'10 - 2011'!AV179</f>
        <v>#DIV/0!</v>
      </c>
      <c r="U229" s="35" t="e">
        <f>+$C$31*'10 - 2011'!AW179</f>
        <v>#DIV/0!</v>
      </c>
      <c r="V229" s="35" t="e">
        <f>+$C$31*'10 - 2011'!AX179</f>
        <v>#DIV/0!</v>
      </c>
      <c r="W229" s="35" t="e">
        <f>+$C$31*'10 - 2011'!AY179</f>
        <v>#DIV/0!</v>
      </c>
      <c r="X229" s="35" t="e">
        <f>+$C$31*'10 - 2011'!AZ179</f>
        <v>#DIV/0!</v>
      </c>
      <c r="Y229" s="35" t="e">
        <f>+$C$31*'10 - 2011'!BA179</f>
        <v>#DIV/0!</v>
      </c>
      <c r="Z229" s="35" t="e">
        <f>+$C$31*'10 - 2011'!BB179</f>
        <v>#DIV/0!</v>
      </c>
      <c r="AA229" s="35" t="e">
        <f>+$C$31*'10 - 2011'!BC179</f>
        <v>#DIV/0!</v>
      </c>
      <c r="AB229" s="35" t="e">
        <f>+$C$31*'10 - 2011'!BD179</f>
        <v>#DIV/0!</v>
      </c>
      <c r="AC229" s="35" t="e">
        <f>+$C$31*'10 - 2011'!BE179</f>
        <v>#DIV/0!</v>
      </c>
      <c r="AD229" s="35" t="e">
        <f>+$C$31*'10 - 2011'!BF179</f>
        <v>#DIV/0!</v>
      </c>
      <c r="AE229" s="35" t="e">
        <f>+$C$31*'10 - 2011'!BG179</f>
        <v>#DIV/0!</v>
      </c>
      <c r="AF229" s="35" t="e">
        <f>+$C$31*'10 - 2011'!BH179</f>
        <v>#DIV/0!</v>
      </c>
      <c r="AG229" s="35" t="e">
        <f>+$C$31*'10 - 2011'!BI179</f>
        <v>#DIV/0!</v>
      </c>
      <c r="AH229" s="35" t="e">
        <f>+$C$31*'10 - 2011'!BJ179</f>
        <v>#DIV/0!</v>
      </c>
      <c r="AI229" s="2"/>
    </row>
    <row r="230" spans="1:35">
      <c r="A230" s="44">
        <v>223</v>
      </c>
      <c r="B230" s="35">
        <f>+'10 - 2011'!B180</f>
        <v>0</v>
      </c>
      <c r="C230" s="35" t="e">
        <f>+'10 - 2011'!AE180/'10 - 2011'!BK180</f>
        <v>#DIV/0!</v>
      </c>
      <c r="D230" s="35" t="e">
        <f>+$C$31*'10 - 2011'!AF180</f>
        <v>#DIV/0!</v>
      </c>
      <c r="E230" s="35" t="e">
        <f>+$C$31*'10 - 2011'!AG180</f>
        <v>#DIV/0!</v>
      </c>
      <c r="F230" s="35" t="e">
        <f>+$C$31*'10 - 2011'!AH180</f>
        <v>#DIV/0!</v>
      </c>
      <c r="G230" s="35" t="e">
        <f>+$C$31*'10 - 2011'!AI180</f>
        <v>#DIV/0!</v>
      </c>
      <c r="H230" s="35" t="e">
        <f>+$C$31*'10 - 2011'!AJ180</f>
        <v>#DIV/0!</v>
      </c>
      <c r="I230" s="35" t="e">
        <f>+$C$31*'10 - 2011'!AK180</f>
        <v>#DIV/0!</v>
      </c>
      <c r="J230" s="35" t="e">
        <f>+$C$31*'10 - 2011'!AL180</f>
        <v>#DIV/0!</v>
      </c>
      <c r="K230" s="35" t="e">
        <f>+$C$31*'10 - 2011'!AM180</f>
        <v>#DIV/0!</v>
      </c>
      <c r="L230" s="35" t="e">
        <f>+$C$31*'10 - 2011'!AN180</f>
        <v>#DIV/0!</v>
      </c>
      <c r="M230" s="35" t="e">
        <f>+$C$31*'10 - 2011'!AO180</f>
        <v>#DIV/0!</v>
      </c>
      <c r="N230" s="35" t="e">
        <f>+$C$31*'10 - 2011'!AP180</f>
        <v>#DIV/0!</v>
      </c>
      <c r="O230" s="35" t="e">
        <f>+$C$31*'10 - 2011'!AQ180</f>
        <v>#DIV/0!</v>
      </c>
      <c r="P230" s="35" t="e">
        <f>+$C$31*'10 - 2011'!AR180</f>
        <v>#DIV/0!</v>
      </c>
      <c r="Q230" s="35" t="e">
        <f>+$C$31*'10 - 2011'!AS180</f>
        <v>#DIV/0!</v>
      </c>
      <c r="R230" s="35" t="e">
        <f>+$C$31*'10 - 2011'!AT180</f>
        <v>#DIV/0!</v>
      </c>
      <c r="S230" s="35" t="e">
        <f>+$C$31*'10 - 2011'!AU180</f>
        <v>#DIV/0!</v>
      </c>
      <c r="T230" s="35" t="e">
        <f>+$C$31*'10 - 2011'!AV180</f>
        <v>#DIV/0!</v>
      </c>
      <c r="U230" s="35" t="e">
        <f>+$C$31*'10 - 2011'!AW180</f>
        <v>#DIV/0!</v>
      </c>
      <c r="V230" s="35" t="e">
        <f>+$C$31*'10 - 2011'!AX180</f>
        <v>#DIV/0!</v>
      </c>
      <c r="W230" s="35" t="e">
        <f>+$C$31*'10 - 2011'!AY180</f>
        <v>#DIV/0!</v>
      </c>
      <c r="X230" s="35" t="e">
        <f>+$C$31*'10 - 2011'!AZ180</f>
        <v>#DIV/0!</v>
      </c>
      <c r="Y230" s="35" t="e">
        <f>+$C$31*'10 - 2011'!BA180</f>
        <v>#DIV/0!</v>
      </c>
      <c r="Z230" s="35" t="e">
        <f>+$C$31*'10 - 2011'!BB180</f>
        <v>#DIV/0!</v>
      </c>
      <c r="AA230" s="35" t="e">
        <f>+$C$31*'10 - 2011'!BC180</f>
        <v>#DIV/0!</v>
      </c>
      <c r="AB230" s="35" t="e">
        <f>+$C$31*'10 - 2011'!BD180</f>
        <v>#DIV/0!</v>
      </c>
      <c r="AC230" s="35" t="e">
        <f>+$C$31*'10 - 2011'!BE180</f>
        <v>#DIV/0!</v>
      </c>
      <c r="AD230" s="35" t="e">
        <f>+$C$31*'10 - 2011'!BF180</f>
        <v>#DIV/0!</v>
      </c>
      <c r="AE230" s="35" t="e">
        <f>+$C$31*'10 - 2011'!BG180</f>
        <v>#DIV/0!</v>
      </c>
      <c r="AF230" s="35" t="e">
        <f>+$C$31*'10 - 2011'!BH180</f>
        <v>#DIV/0!</v>
      </c>
      <c r="AG230" s="35" t="e">
        <f>+$C$31*'10 - 2011'!BI180</f>
        <v>#DIV/0!</v>
      </c>
      <c r="AH230" s="35" t="e">
        <f>+$C$31*'10 - 2011'!BJ180</f>
        <v>#DIV/0!</v>
      </c>
      <c r="AI230" s="2"/>
    </row>
    <row r="231" spans="1:35">
      <c r="A231" s="44">
        <v>224</v>
      </c>
      <c r="B231" s="35">
        <f>+'10 - 2011'!B181</f>
        <v>0</v>
      </c>
      <c r="C231" s="35" t="e">
        <f>+'10 - 2011'!AE181/'10 - 2011'!BK181</f>
        <v>#DIV/0!</v>
      </c>
      <c r="D231" s="35" t="e">
        <f>+$C$31*'10 - 2011'!AF181</f>
        <v>#DIV/0!</v>
      </c>
      <c r="E231" s="35" t="e">
        <f>+$C$31*'10 - 2011'!AG181</f>
        <v>#DIV/0!</v>
      </c>
      <c r="F231" s="35" t="e">
        <f>+$C$31*'10 - 2011'!AH181</f>
        <v>#DIV/0!</v>
      </c>
      <c r="G231" s="35" t="e">
        <f>+$C$31*'10 - 2011'!AI181</f>
        <v>#DIV/0!</v>
      </c>
      <c r="H231" s="35" t="e">
        <f>+$C$31*'10 - 2011'!AJ181</f>
        <v>#DIV/0!</v>
      </c>
      <c r="I231" s="35" t="e">
        <f>+$C$31*'10 - 2011'!AK181</f>
        <v>#DIV/0!</v>
      </c>
      <c r="J231" s="35" t="e">
        <f>+$C$31*'10 - 2011'!AL181</f>
        <v>#DIV/0!</v>
      </c>
      <c r="K231" s="35" t="e">
        <f>+$C$31*'10 - 2011'!AM181</f>
        <v>#DIV/0!</v>
      </c>
      <c r="L231" s="35" t="e">
        <f>+$C$31*'10 - 2011'!AN181</f>
        <v>#DIV/0!</v>
      </c>
      <c r="M231" s="35" t="e">
        <f>+$C$31*'10 - 2011'!AO181</f>
        <v>#DIV/0!</v>
      </c>
      <c r="N231" s="35" t="e">
        <f>+$C$31*'10 - 2011'!AP181</f>
        <v>#DIV/0!</v>
      </c>
      <c r="O231" s="35" t="e">
        <f>+$C$31*'10 - 2011'!AQ181</f>
        <v>#DIV/0!</v>
      </c>
      <c r="P231" s="35" t="e">
        <f>+$C$31*'10 - 2011'!AR181</f>
        <v>#DIV/0!</v>
      </c>
      <c r="Q231" s="35" t="e">
        <f>+$C$31*'10 - 2011'!AS181</f>
        <v>#DIV/0!</v>
      </c>
      <c r="R231" s="35" t="e">
        <f>+$C$31*'10 - 2011'!AT181</f>
        <v>#DIV/0!</v>
      </c>
      <c r="S231" s="35" t="e">
        <f>+$C$31*'10 - 2011'!AU181</f>
        <v>#DIV/0!</v>
      </c>
      <c r="T231" s="35" t="e">
        <f>+$C$31*'10 - 2011'!AV181</f>
        <v>#DIV/0!</v>
      </c>
      <c r="U231" s="35" t="e">
        <f>+$C$31*'10 - 2011'!AW181</f>
        <v>#DIV/0!</v>
      </c>
      <c r="V231" s="35" t="e">
        <f>+$C$31*'10 - 2011'!AX181</f>
        <v>#DIV/0!</v>
      </c>
      <c r="W231" s="35" t="e">
        <f>+$C$31*'10 - 2011'!AY181</f>
        <v>#DIV/0!</v>
      </c>
      <c r="X231" s="35" t="e">
        <f>+$C$31*'10 - 2011'!AZ181</f>
        <v>#DIV/0!</v>
      </c>
      <c r="Y231" s="35" t="e">
        <f>+$C$31*'10 - 2011'!BA181</f>
        <v>#DIV/0!</v>
      </c>
      <c r="Z231" s="35" t="e">
        <f>+$C$31*'10 - 2011'!BB181</f>
        <v>#DIV/0!</v>
      </c>
      <c r="AA231" s="35" t="e">
        <f>+$C$31*'10 - 2011'!BC181</f>
        <v>#DIV/0!</v>
      </c>
      <c r="AB231" s="35" t="e">
        <f>+$C$31*'10 - 2011'!BD181</f>
        <v>#DIV/0!</v>
      </c>
      <c r="AC231" s="35" t="e">
        <f>+$C$31*'10 - 2011'!BE181</f>
        <v>#DIV/0!</v>
      </c>
      <c r="AD231" s="35" t="e">
        <f>+$C$31*'10 - 2011'!BF181</f>
        <v>#DIV/0!</v>
      </c>
      <c r="AE231" s="35" t="e">
        <f>+$C$31*'10 - 2011'!BG181</f>
        <v>#DIV/0!</v>
      </c>
      <c r="AF231" s="35" t="e">
        <f>+$C$31*'10 - 2011'!BH181</f>
        <v>#DIV/0!</v>
      </c>
      <c r="AG231" s="35" t="e">
        <f>+$C$31*'10 - 2011'!BI181</f>
        <v>#DIV/0!</v>
      </c>
      <c r="AH231" s="35" t="e">
        <f>+$C$31*'10 - 2011'!BJ181</f>
        <v>#DIV/0!</v>
      </c>
      <c r="AI231" s="2"/>
    </row>
    <row r="232" spans="1:35">
      <c r="A232" s="44">
        <v>225</v>
      </c>
      <c r="B232" s="35">
        <f>+'10 - 2011'!B182</f>
        <v>0</v>
      </c>
      <c r="C232" s="35" t="e">
        <f>+'10 - 2011'!AE182/'10 - 2011'!BK182</f>
        <v>#DIV/0!</v>
      </c>
      <c r="D232" s="35" t="e">
        <f>+$C$31*'10 - 2011'!AF182</f>
        <v>#DIV/0!</v>
      </c>
      <c r="E232" s="35" t="e">
        <f>+$C$31*'10 - 2011'!AG182</f>
        <v>#DIV/0!</v>
      </c>
      <c r="F232" s="35" t="e">
        <f>+$C$31*'10 - 2011'!AH182</f>
        <v>#DIV/0!</v>
      </c>
      <c r="G232" s="35" t="e">
        <f>+$C$31*'10 - 2011'!AI182</f>
        <v>#DIV/0!</v>
      </c>
      <c r="H232" s="35" t="e">
        <f>+$C$31*'10 - 2011'!AJ182</f>
        <v>#DIV/0!</v>
      </c>
      <c r="I232" s="35" t="e">
        <f>+$C$31*'10 - 2011'!AK182</f>
        <v>#DIV/0!</v>
      </c>
      <c r="J232" s="35" t="e">
        <f>+$C$31*'10 - 2011'!AL182</f>
        <v>#DIV/0!</v>
      </c>
      <c r="K232" s="35" t="e">
        <f>+$C$31*'10 - 2011'!AM182</f>
        <v>#DIV/0!</v>
      </c>
      <c r="L232" s="35" t="e">
        <f>+$C$31*'10 - 2011'!AN182</f>
        <v>#DIV/0!</v>
      </c>
      <c r="M232" s="35" t="e">
        <f>+$C$31*'10 - 2011'!AO182</f>
        <v>#DIV/0!</v>
      </c>
      <c r="N232" s="35" t="e">
        <f>+$C$31*'10 - 2011'!AP182</f>
        <v>#DIV/0!</v>
      </c>
      <c r="O232" s="35" t="e">
        <f>+$C$31*'10 - 2011'!AQ182</f>
        <v>#DIV/0!</v>
      </c>
      <c r="P232" s="35" t="e">
        <f>+$C$31*'10 - 2011'!AR182</f>
        <v>#DIV/0!</v>
      </c>
      <c r="Q232" s="35" t="e">
        <f>+$C$31*'10 - 2011'!AS182</f>
        <v>#DIV/0!</v>
      </c>
      <c r="R232" s="35" t="e">
        <f>+$C$31*'10 - 2011'!AT182</f>
        <v>#DIV/0!</v>
      </c>
      <c r="S232" s="35" t="e">
        <f>+$C$31*'10 - 2011'!AU182</f>
        <v>#DIV/0!</v>
      </c>
      <c r="T232" s="35" t="e">
        <f>+$C$31*'10 - 2011'!AV182</f>
        <v>#DIV/0!</v>
      </c>
      <c r="U232" s="35" t="e">
        <f>+$C$31*'10 - 2011'!AW182</f>
        <v>#DIV/0!</v>
      </c>
      <c r="V232" s="35" t="e">
        <f>+$C$31*'10 - 2011'!AX182</f>
        <v>#DIV/0!</v>
      </c>
      <c r="W232" s="35" t="e">
        <f>+$C$31*'10 - 2011'!AY182</f>
        <v>#DIV/0!</v>
      </c>
      <c r="X232" s="35" t="e">
        <f>+$C$31*'10 - 2011'!AZ182</f>
        <v>#DIV/0!</v>
      </c>
      <c r="Y232" s="35" t="e">
        <f>+$C$31*'10 - 2011'!BA182</f>
        <v>#DIV/0!</v>
      </c>
      <c r="Z232" s="35" t="e">
        <f>+$C$31*'10 - 2011'!BB182</f>
        <v>#DIV/0!</v>
      </c>
      <c r="AA232" s="35" t="e">
        <f>+$C$31*'10 - 2011'!BC182</f>
        <v>#DIV/0!</v>
      </c>
      <c r="AB232" s="35" t="e">
        <f>+$C$31*'10 - 2011'!BD182</f>
        <v>#DIV/0!</v>
      </c>
      <c r="AC232" s="35" t="e">
        <f>+$C$31*'10 - 2011'!BE182</f>
        <v>#DIV/0!</v>
      </c>
      <c r="AD232" s="35" t="e">
        <f>+$C$31*'10 - 2011'!BF182</f>
        <v>#DIV/0!</v>
      </c>
      <c r="AE232" s="35" t="e">
        <f>+$C$31*'10 - 2011'!BG182</f>
        <v>#DIV/0!</v>
      </c>
      <c r="AF232" s="35" t="e">
        <f>+$C$31*'10 - 2011'!BH182</f>
        <v>#DIV/0!</v>
      </c>
      <c r="AG232" s="35" t="e">
        <f>+$C$31*'10 - 2011'!BI182</f>
        <v>#DIV/0!</v>
      </c>
      <c r="AH232" s="35" t="e">
        <f>+$C$31*'10 - 2011'!BJ182</f>
        <v>#DIV/0!</v>
      </c>
      <c r="AI232" s="2"/>
    </row>
    <row r="233" spans="1:35">
      <c r="A233" s="44">
        <v>226</v>
      </c>
      <c r="B233" s="35">
        <f>+'10 - 2011'!B183</f>
        <v>0</v>
      </c>
      <c r="C233" s="35" t="e">
        <f>+'10 - 2011'!AE183/'10 - 2011'!BK183</f>
        <v>#DIV/0!</v>
      </c>
      <c r="D233" s="35" t="e">
        <f>+$C$31*'10 - 2011'!AF183</f>
        <v>#DIV/0!</v>
      </c>
      <c r="E233" s="35" t="e">
        <f>+$C$31*'10 - 2011'!AG183</f>
        <v>#DIV/0!</v>
      </c>
      <c r="F233" s="35" t="e">
        <f>+$C$31*'10 - 2011'!AH183</f>
        <v>#DIV/0!</v>
      </c>
      <c r="G233" s="35" t="e">
        <f>+$C$31*'10 - 2011'!AI183</f>
        <v>#DIV/0!</v>
      </c>
      <c r="H233" s="35" t="e">
        <f>+$C$31*'10 - 2011'!AJ183</f>
        <v>#DIV/0!</v>
      </c>
      <c r="I233" s="35" t="e">
        <f>+$C$31*'10 - 2011'!AK183</f>
        <v>#DIV/0!</v>
      </c>
      <c r="J233" s="35" t="e">
        <f>+$C$31*'10 - 2011'!AL183</f>
        <v>#DIV/0!</v>
      </c>
      <c r="K233" s="35" t="e">
        <f>+$C$31*'10 - 2011'!AM183</f>
        <v>#DIV/0!</v>
      </c>
      <c r="L233" s="35" t="e">
        <f>+$C$31*'10 - 2011'!AN183</f>
        <v>#DIV/0!</v>
      </c>
      <c r="M233" s="35" t="e">
        <f>+$C$31*'10 - 2011'!AO183</f>
        <v>#DIV/0!</v>
      </c>
      <c r="N233" s="35" t="e">
        <f>+$C$31*'10 - 2011'!AP183</f>
        <v>#DIV/0!</v>
      </c>
      <c r="O233" s="35" t="e">
        <f>+$C$31*'10 - 2011'!AQ183</f>
        <v>#DIV/0!</v>
      </c>
      <c r="P233" s="35" t="e">
        <f>+$C$31*'10 - 2011'!AR183</f>
        <v>#DIV/0!</v>
      </c>
      <c r="Q233" s="35" t="e">
        <f>+$C$31*'10 - 2011'!AS183</f>
        <v>#DIV/0!</v>
      </c>
      <c r="R233" s="35" t="e">
        <f>+$C$31*'10 - 2011'!AT183</f>
        <v>#DIV/0!</v>
      </c>
      <c r="S233" s="35" t="e">
        <f>+$C$31*'10 - 2011'!AU183</f>
        <v>#DIV/0!</v>
      </c>
      <c r="T233" s="35" t="e">
        <f>+$C$31*'10 - 2011'!AV183</f>
        <v>#DIV/0!</v>
      </c>
      <c r="U233" s="35" t="e">
        <f>+$C$31*'10 - 2011'!AW183</f>
        <v>#DIV/0!</v>
      </c>
      <c r="V233" s="35" t="e">
        <f>+$C$31*'10 - 2011'!AX183</f>
        <v>#DIV/0!</v>
      </c>
      <c r="W233" s="35" t="e">
        <f>+$C$31*'10 - 2011'!AY183</f>
        <v>#DIV/0!</v>
      </c>
      <c r="X233" s="35" t="e">
        <f>+$C$31*'10 - 2011'!AZ183</f>
        <v>#DIV/0!</v>
      </c>
      <c r="Y233" s="35" t="e">
        <f>+$C$31*'10 - 2011'!BA183</f>
        <v>#DIV/0!</v>
      </c>
      <c r="Z233" s="35" t="e">
        <f>+$C$31*'10 - 2011'!BB183</f>
        <v>#DIV/0!</v>
      </c>
      <c r="AA233" s="35" t="e">
        <f>+$C$31*'10 - 2011'!BC183</f>
        <v>#DIV/0!</v>
      </c>
      <c r="AB233" s="35" t="e">
        <f>+$C$31*'10 - 2011'!BD183</f>
        <v>#DIV/0!</v>
      </c>
      <c r="AC233" s="35" t="e">
        <f>+$C$31*'10 - 2011'!BE183</f>
        <v>#DIV/0!</v>
      </c>
      <c r="AD233" s="35" t="e">
        <f>+$C$31*'10 - 2011'!BF183</f>
        <v>#DIV/0!</v>
      </c>
      <c r="AE233" s="35" t="e">
        <f>+$C$31*'10 - 2011'!BG183</f>
        <v>#DIV/0!</v>
      </c>
      <c r="AF233" s="35" t="e">
        <f>+$C$31*'10 - 2011'!BH183</f>
        <v>#DIV/0!</v>
      </c>
      <c r="AG233" s="35" t="e">
        <f>+$C$31*'10 - 2011'!BI183</f>
        <v>#DIV/0!</v>
      </c>
      <c r="AH233" s="35" t="e">
        <f>+$C$31*'10 - 2011'!BJ183</f>
        <v>#DIV/0!</v>
      </c>
      <c r="AI233" s="2"/>
    </row>
    <row r="234" spans="1:35">
      <c r="A234" s="44">
        <v>227</v>
      </c>
      <c r="B234" s="35">
        <f>+'10 - 2011'!B184</f>
        <v>0</v>
      </c>
      <c r="C234" s="35" t="e">
        <f>+'10 - 2011'!AE184/'10 - 2011'!BK184</f>
        <v>#DIV/0!</v>
      </c>
      <c r="D234" s="35" t="e">
        <f>+$C$31*'10 - 2011'!AF184</f>
        <v>#DIV/0!</v>
      </c>
      <c r="E234" s="35" t="e">
        <f>+$C$31*'10 - 2011'!AG184</f>
        <v>#DIV/0!</v>
      </c>
      <c r="F234" s="35" t="e">
        <f>+$C$31*'10 - 2011'!AH184</f>
        <v>#DIV/0!</v>
      </c>
      <c r="G234" s="35" t="e">
        <f>+$C$31*'10 - 2011'!AI184</f>
        <v>#DIV/0!</v>
      </c>
      <c r="H234" s="35" t="e">
        <f>+$C$31*'10 - 2011'!AJ184</f>
        <v>#DIV/0!</v>
      </c>
      <c r="I234" s="35" t="e">
        <f>+$C$31*'10 - 2011'!AK184</f>
        <v>#DIV/0!</v>
      </c>
      <c r="J234" s="35" t="e">
        <f>+$C$31*'10 - 2011'!AL184</f>
        <v>#DIV/0!</v>
      </c>
      <c r="K234" s="35" t="e">
        <f>+$C$31*'10 - 2011'!AM184</f>
        <v>#DIV/0!</v>
      </c>
      <c r="L234" s="35" t="e">
        <f>+$C$31*'10 - 2011'!AN184</f>
        <v>#DIV/0!</v>
      </c>
      <c r="M234" s="35" t="e">
        <f>+$C$31*'10 - 2011'!AO184</f>
        <v>#DIV/0!</v>
      </c>
      <c r="N234" s="35" t="e">
        <f>+$C$31*'10 - 2011'!AP184</f>
        <v>#DIV/0!</v>
      </c>
      <c r="O234" s="35" t="e">
        <f>+$C$31*'10 - 2011'!AQ184</f>
        <v>#DIV/0!</v>
      </c>
      <c r="P234" s="35" t="e">
        <f>+$C$31*'10 - 2011'!AR184</f>
        <v>#DIV/0!</v>
      </c>
      <c r="Q234" s="35" t="e">
        <f>+$C$31*'10 - 2011'!AS184</f>
        <v>#DIV/0!</v>
      </c>
      <c r="R234" s="35" t="e">
        <f>+$C$31*'10 - 2011'!AT184</f>
        <v>#DIV/0!</v>
      </c>
      <c r="S234" s="35" t="e">
        <f>+$C$31*'10 - 2011'!AU184</f>
        <v>#DIV/0!</v>
      </c>
      <c r="T234" s="35" t="e">
        <f>+$C$31*'10 - 2011'!AV184</f>
        <v>#DIV/0!</v>
      </c>
      <c r="U234" s="35" t="e">
        <f>+$C$31*'10 - 2011'!AW184</f>
        <v>#DIV/0!</v>
      </c>
      <c r="V234" s="35" t="e">
        <f>+$C$31*'10 - 2011'!AX184</f>
        <v>#DIV/0!</v>
      </c>
      <c r="W234" s="35" t="e">
        <f>+$C$31*'10 - 2011'!AY184</f>
        <v>#DIV/0!</v>
      </c>
      <c r="X234" s="35" t="e">
        <f>+$C$31*'10 - 2011'!AZ184</f>
        <v>#DIV/0!</v>
      </c>
      <c r="Y234" s="35" t="e">
        <f>+$C$31*'10 - 2011'!BA184</f>
        <v>#DIV/0!</v>
      </c>
      <c r="Z234" s="35" t="e">
        <f>+$C$31*'10 - 2011'!BB184</f>
        <v>#DIV/0!</v>
      </c>
      <c r="AA234" s="35" t="e">
        <f>+$C$31*'10 - 2011'!BC184</f>
        <v>#DIV/0!</v>
      </c>
      <c r="AB234" s="35" t="e">
        <f>+$C$31*'10 - 2011'!BD184</f>
        <v>#DIV/0!</v>
      </c>
      <c r="AC234" s="35" t="e">
        <f>+$C$31*'10 - 2011'!BE184</f>
        <v>#DIV/0!</v>
      </c>
      <c r="AD234" s="35" t="e">
        <f>+$C$31*'10 - 2011'!BF184</f>
        <v>#DIV/0!</v>
      </c>
      <c r="AE234" s="35" t="e">
        <f>+$C$31*'10 - 2011'!BG184</f>
        <v>#DIV/0!</v>
      </c>
      <c r="AF234" s="35" t="e">
        <f>+$C$31*'10 - 2011'!BH184</f>
        <v>#DIV/0!</v>
      </c>
      <c r="AG234" s="35" t="e">
        <f>+$C$31*'10 - 2011'!BI184</f>
        <v>#DIV/0!</v>
      </c>
      <c r="AH234" s="35" t="e">
        <f>+$C$31*'10 - 2011'!BJ184</f>
        <v>#DIV/0!</v>
      </c>
      <c r="AI234" s="2"/>
    </row>
    <row r="235" spans="1:35">
      <c r="A235" s="44">
        <v>228</v>
      </c>
      <c r="B235" s="35">
        <f>+'10 - 2011'!B185</f>
        <v>0</v>
      </c>
      <c r="C235" s="35" t="e">
        <f>+'10 - 2011'!AE185/'10 - 2011'!BK185</f>
        <v>#DIV/0!</v>
      </c>
      <c r="D235" s="35" t="e">
        <f>+$C$31*'10 - 2011'!AF185</f>
        <v>#DIV/0!</v>
      </c>
      <c r="E235" s="35" t="e">
        <f>+$C$31*'10 - 2011'!AG185</f>
        <v>#DIV/0!</v>
      </c>
      <c r="F235" s="35" t="e">
        <f>+$C$31*'10 - 2011'!AH185</f>
        <v>#DIV/0!</v>
      </c>
      <c r="G235" s="35" t="e">
        <f>+$C$31*'10 - 2011'!AI185</f>
        <v>#DIV/0!</v>
      </c>
      <c r="H235" s="35" t="e">
        <f>+$C$31*'10 - 2011'!AJ185</f>
        <v>#DIV/0!</v>
      </c>
      <c r="I235" s="35" t="e">
        <f>+$C$31*'10 - 2011'!AK185</f>
        <v>#DIV/0!</v>
      </c>
      <c r="J235" s="35" t="e">
        <f>+$C$31*'10 - 2011'!AL185</f>
        <v>#DIV/0!</v>
      </c>
      <c r="K235" s="35" t="e">
        <f>+$C$31*'10 - 2011'!AM185</f>
        <v>#DIV/0!</v>
      </c>
      <c r="L235" s="35" t="e">
        <f>+$C$31*'10 - 2011'!AN185</f>
        <v>#DIV/0!</v>
      </c>
      <c r="M235" s="35" t="e">
        <f>+$C$31*'10 - 2011'!AO185</f>
        <v>#DIV/0!</v>
      </c>
      <c r="N235" s="35" t="e">
        <f>+$C$31*'10 - 2011'!AP185</f>
        <v>#DIV/0!</v>
      </c>
      <c r="O235" s="35" t="e">
        <f>+$C$31*'10 - 2011'!AQ185</f>
        <v>#DIV/0!</v>
      </c>
      <c r="P235" s="35" t="e">
        <f>+$C$31*'10 - 2011'!AR185</f>
        <v>#DIV/0!</v>
      </c>
      <c r="Q235" s="35" t="e">
        <f>+$C$31*'10 - 2011'!AS185</f>
        <v>#DIV/0!</v>
      </c>
      <c r="R235" s="35" t="e">
        <f>+$C$31*'10 - 2011'!AT185</f>
        <v>#DIV/0!</v>
      </c>
      <c r="S235" s="35" t="e">
        <f>+$C$31*'10 - 2011'!AU185</f>
        <v>#DIV/0!</v>
      </c>
      <c r="T235" s="35" t="e">
        <f>+$C$31*'10 - 2011'!AV185</f>
        <v>#DIV/0!</v>
      </c>
      <c r="U235" s="35" t="e">
        <f>+$C$31*'10 - 2011'!AW185</f>
        <v>#DIV/0!</v>
      </c>
      <c r="V235" s="35" t="e">
        <f>+$C$31*'10 - 2011'!AX185</f>
        <v>#DIV/0!</v>
      </c>
      <c r="W235" s="35" t="e">
        <f>+$C$31*'10 - 2011'!AY185</f>
        <v>#DIV/0!</v>
      </c>
      <c r="X235" s="35" t="e">
        <f>+$C$31*'10 - 2011'!AZ185</f>
        <v>#DIV/0!</v>
      </c>
      <c r="Y235" s="35" t="e">
        <f>+$C$31*'10 - 2011'!BA185</f>
        <v>#DIV/0!</v>
      </c>
      <c r="Z235" s="35" t="e">
        <f>+$C$31*'10 - 2011'!BB185</f>
        <v>#DIV/0!</v>
      </c>
      <c r="AA235" s="35" t="e">
        <f>+$C$31*'10 - 2011'!BC185</f>
        <v>#DIV/0!</v>
      </c>
      <c r="AB235" s="35" t="e">
        <f>+$C$31*'10 - 2011'!BD185</f>
        <v>#DIV/0!</v>
      </c>
      <c r="AC235" s="35" t="e">
        <f>+$C$31*'10 - 2011'!BE185</f>
        <v>#DIV/0!</v>
      </c>
      <c r="AD235" s="35" t="e">
        <f>+$C$31*'10 - 2011'!BF185</f>
        <v>#DIV/0!</v>
      </c>
      <c r="AE235" s="35" t="e">
        <f>+$C$31*'10 - 2011'!BG185</f>
        <v>#DIV/0!</v>
      </c>
      <c r="AF235" s="35" t="e">
        <f>+$C$31*'10 - 2011'!BH185</f>
        <v>#DIV/0!</v>
      </c>
      <c r="AG235" s="35" t="e">
        <f>+$C$31*'10 - 2011'!BI185</f>
        <v>#DIV/0!</v>
      </c>
      <c r="AH235" s="35" t="e">
        <f>+$C$31*'10 - 2011'!BJ185</f>
        <v>#DIV/0!</v>
      </c>
      <c r="AI235" s="2"/>
    </row>
    <row r="236" spans="1:35">
      <c r="A236" s="44">
        <v>229</v>
      </c>
      <c r="B236" s="35">
        <f>+'10 - 2011'!B186</f>
        <v>0</v>
      </c>
      <c r="C236" s="35" t="e">
        <f>+'10 - 2011'!AE186/'10 - 2011'!BK186</f>
        <v>#DIV/0!</v>
      </c>
      <c r="D236" s="35" t="e">
        <f>+$C$31*'10 - 2011'!AF186</f>
        <v>#DIV/0!</v>
      </c>
      <c r="E236" s="35" t="e">
        <f>+$C$31*'10 - 2011'!AG186</f>
        <v>#DIV/0!</v>
      </c>
      <c r="F236" s="35" t="e">
        <f>+$C$31*'10 - 2011'!AH186</f>
        <v>#DIV/0!</v>
      </c>
      <c r="G236" s="35" t="e">
        <f>+$C$31*'10 - 2011'!AI186</f>
        <v>#DIV/0!</v>
      </c>
      <c r="H236" s="35" t="e">
        <f>+$C$31*'10 - 2011'!AJ186</f>
        <v>#DIV/0!</v>
      </c>
      <c r="I236" s="35" t="e">
        <f>+$C$31*'10 - 2011'!AK186</f>
        <v>#DIV/0!</v>
      </c>
      <c r="J236" s="35" t="e">
        <f>+$C$31*'10 - 2011'!AL186</f>
        <v>#DIV/0!</v>
      </c>
      <c r="K236" s="35" t="e">
        <f>+$C$31*'10 - 2011'!AM186</f>
        <v>#DIV/0!</v>
      </c>
      <c r="L236" s="35" t="e">
        <f>+$C$31*'10 - 2011'!AN186</f>
        <v>#DIV/0!</v>
      </c>
      <c r="M236" s="35" t="e">
        <f>+$C$31*'10 - 2011'!AO186</f>
        <v>#DIV/0!</v>
      </c>
      <c r="N236" s="35" t="e">
        <f>+$C$31*'10 - 2011'!AP186</f>
        <v>#DIV/0!</v>
      </c>
      <c r="O236" s="35" t="e">
        <f>+$C$31*'10 - 2011'!AQ186</f>
        <v>#DIV/0!</v>
      </c>
      <c r="P236" s="35" t="e">
        <f>+$C$31*'10 - 2011'!AR186</f>
        <v>#DIV/0!</v>
      </c>
      <c r="Q236" s="35" t="e">
        <f>+$C$31*'10 - 2011'!AS186</f>
        <v>#DIV/0!</v>
      </c>
      <c r="R236" s="35" t="e">
        <f>+$C$31*'10 - 2011'!AT186</f>
        <v>#DIV/0!</v>
      </c>
      <c r="S236" s="35" t="e">
        <f>+$C$31*'10 - 2011'!AU186</f>
        <v>#DIV/0!</v>
      </c>
      <c r="T236" s="35" t="e">
        <f>+$C$31*'10 - 2011'!AV186</f>
        <v>#DIV/0!</v>
      </c>
      <c r="U236" s="35" t="e">
        <f>+$C$31*'10 - 2011'!AW186</f>
        <v>#DIV/0!</v>
      </c>
      <c r="V236" s="35" t="e">
        <f>+$C$31*'10 - 2011'!AX186</f>
        <v>#DIV/0!</v>
      </c>
      <c r="W236" s="35" t="e">
        <f>+$C$31*'10 - 2011'!AY186</f>
        <v>#DIV/0!</v>
      </c>
      <c r="X236" s="35" t="e">
        <f>+$C$31*'10 - 2011'!AZ186</f>
        <v>#DIV/0!</v>
      </c>
      <c r="Y236" s="35" t="e">
        <f>+$C$31*'10 - 2011'!BA186</f>
        <v>#DIV/0!</v>
      </c>
      <c r="Z236" s="35" t="e">
        <f>+$C$31*'10 - 2011'!BB186</f>
        <v>#DIV/0!</v>
      </c>
      <c r="AA236" s="35" t="e">
        <f>+$C$31*'10 - 2011'!BC186</f>
        <v>#DIV/0!</v>
      </c>
      <c r="AB236" s="35" t="e">
        <f>+$C$31*'10 - 2011'!BD186</f>
        <v>#DIV/0!</v>
      </c>
      <c r="AC236" s="35" t="e">
        <f>+$C$31*'10 - 2011'!BE186</f>
        <v>#DIV/0!</v>
      </c>
      <c r="AD236" s="35" t="e">
        <f>+$C$31*'10 - 2011'!BF186</f>
        <v>#DIV/0!</v>
      </c>
      <c r="AE236" s="35" t="e">
        <f>+$C$31*'10 - 2011'!BG186</f>
        <v>#DIV/0!</v>
      </c>
      <c r="AF236" s="35" t="e">
        <f>+$C$31*'10 - 2011'!BH186</f>
        <v>#DIV/0!</v>
      </c>
      <c r="AG236" s="35" t="e">
        <f>+$C$31*'10 - 2011'!BI186</f>
        <v>#DIV/0!</v>
      </c>
      <c r="AH236" s="35" t="e">
        <f>+$C$31*'10 - 2011'!BJ186</f>
        <v>#DIV/0!</v>
      </c>
      <c r="AI236" s="2"/>
    </row>
    <row r="237" spans="1:35">
      <c r="A237" s="44">
        <v>230</v>
      </c>
      <c r="B237" s="35">
        <f>+'10 - 2011'!B187</f>
        <v>0</v>
      </c>
      <c r="C237" s="35" t="e">
        <f>+'10 - 2011'!AE187/'10 - 2011'!BK187</f>
        <v>#DIV/0!</v>
      </c>
      <c r="D237" s="35" t="e">
        <f>+$C$31*'10 - 2011'!AF187</f>
        <v>#DIV/0!</v>
      </c>
      <c r="E237" s="35" t="e">
        <f>+$C$31*'10 - 2011'!AG187</f>
        <v>#DIV/0!</v>
      </c>
      <c r="F237" s="35" t="e">
        <f>+$C$31*'10 - 2011'!AH187</f>
        <v>#DIV/0!</v>
      </c>
      <c r="G237" s="35" t="e">
        <f>+$C$31*'10 - 2011'!AI187</f>
        <v>#DIV/0!</v>
      </c>
      <c r="H237" s="35" t="e">
        <f>+$C$31*'10 - 2011'!AJ187</f>
        <v>#DIV/0!</v>
      </c>
      <c r="I237" s="35" t="e">
        <f>+$C$31*'10 - 2011'!AK187</f>
        <v>#DIV/0!</v>
      </c>
      <c r="J237" s="35" t="e">
        <f>+$C$31*'10 - 2011'!AL187</f>
        <v>#DIV/0!</v>
      </c>
      <c r="K237" s="35" t="e">
        <f>+$C$31*'10 - 2011'!AM187</f>
        <v>#DIV/0!</v>
      </c>
      <c r="L237" s="35" t="e">
        <f>+$C$31*'10 - 2011'!AN187</f>
        <v>#DIV/0!</v>
      </c>
      <c r="M237" s="35" t="e">
        <f>+$C$31*'10 - 2011'!AO187</f>
        <v>#DIV/0!</v>
      </c>
      <c r="N237" s="35" t="e">
        <f>+$C$31*'10 - 2011'!AP187</f>
        <v>#DIV/0!</v>
      </c>
      <c r="O237" s="35" t="e">
        <f>+$C$31*'10 - 2011'!AQ187</f>
        <v>#DIV/0!</v>
      </c>
      <c r="P237" s="35" t="e">
        <f>+$C$31*'10 - 2011'!AR187</f>
        <v>#DIV/0!</v>
      </c>
      <c r="Q237" s="35" t="e">
        <f>+$C$31*'10 - 2011'!AS187</f>
        <v>#DIV/0!</v>
      </c>
      <c r="R237" s="35" t="e">
        <f>+$C$31*'10 - 2011'!AT187</f>
        <v>#DIV/0!</v>
      </c>
      <c r="S237" s="35" t="e">
        <f>+$C$31*'10 - 2011'!AU187</f>
        <v>#DIV/0!</v>
      </c>
      <c r="T237" s="35" t="e">
        <f>+$C$31*'10 - 2011'!AV187</f>
        <v>#DIV/0!</v>
      </c>
      <c r="U237" s="35" t="e">
        <f>+$C$31*'10 - 2011'!AW187</f>
        <v>#DIV/0!</v>
      </c>
      <c r="V237" s="35" t="e">
        <f>+$C$31*'10 - 2011'!AX187</f>
        <v>#DIV/0!</v>
      </c>
      <c r="W237" s="35" t="e">
        <f>+$C$31*'10 - 2011'!AY187</f>
        <v>#DIV/0!</v>
      </c>
      <c r="X237" s="35" t="e">
        <f>+$C$31*'10 - 2011'!AZ187</f>
        <v>#DIV/0!</v>
      </c>
      <c r="Y237" s="35" t="e">
        <f>+$C$31*'10 - 2011'!BA187</f>
        <v>#DIV/0!</v>
      </c>
      <c r="Z237" s="35" t="e">
        <f>+$C$31*'10 - 2011'!BB187</f>
        <v>#DIV/0!</v>
      </c>
      <c r="AA237" s="35" t="e">
        <f>+$C$31*'10 - 2011'!BC187</f>
        <v>#DIV/0!</v>
      </c>
      <c r="AB237" s="35" t="e">
        <f>+$C$31*'10 - 2011'!BD187</f>
        <v>#DIV/0!</v>
      </c>
      <c r="AC237" s="35" t="e">
        <f>+$C$31*'10 - 2011'!BE187</f>
        <v>#DIV/0!</v>
      </c>
      <c r="AD237" s="35" t="e">
        <f>+$C$31*'10 - 2011'!BF187</f>
        <v>#DIV/0!</v>
      </c>
      <c r="AE237" s="35" t="e">
        <f>+$C$31*'10 - 2011'!BG187</f>
        <v>#DIV/0!</v>
      </c>
      <c r="AF237" s="35" t="e">
        <f>+$C$31*'10 - 2011'!BH187</f>
        <v>#DIV/0!</v>
      </c>
      <c r="AG237" s="35" t="e">
        <f>+$C$31*'10 - 2011'!BI187</f>
        <v>#DIV/0!</v>
      </c>
      <c r="AH237" s="35" t="e">
        <f>+$C$31*'10 - 2011'!BJ187</f>
        <v>#DIV/0!</v>
      </c>
      <c r="AI237" s="2"/>
    </row>
    <row r="238" spans="1:35">
      <c r="A238" s="44">
        <v>231</v>
      </c>
      <c r="B238" s="35">
        <f>+'10 - 2011'!B188</f>
        <v>0</v>
      </c>
      <c r="C238" s="35" t="e">
        <f>+'10 - 2011'!AE188/'10 - 2011'!BK188</f>
        <v>#DIV/0!</v>
      </c>
      <c r="D238" s="35" t="e">
        <f>+$C$31*'10 - 2011'!AF188</f>
        <v>#DIV/0!</v>
      </c>
      <c r="E238" s="35" t="e">
        <f>+$C$31*'10 - 2011'!AG188</f>
        <v>#DIV/0!</v>
      </c>
      <c r="F238" s="35" t="e">
        <f>+$C$31*'10 - 2011'!AH188</f>
        <v>#DIV/0!</v>
      </c>
      <c r="G238" s="35" t="e">
        <f>+$C$31*'10 - 2011'!AI188</f>
        <v>#DIV/0!</v>
      </c>
      <c r="H238" s="35" t="e">
        <f>+$C$31*'10 - 2011'!AJ188</f>
        <v>#DIV/0!</v>
      </c>
      <c r="I238" s="35" t="e">
        <f>+$C$31*'10 - 2011'!AK188</f>
        <v>#DIV/0!</v>
      </c>
      <c r="J238" s="35" t="e">
        <f>+$C$31*'10 - 2011'!AL188</f>
        <v>#DIV/0!</v>
      </c>
      <c r="K238" s="35" t="e">
        <f>+$C$31*'10 - 2011'!AM188</f>
        <v>#DIV/0!</v>
      </c>
      <c r="L238" s="35" t="e">
        <f>+$C$31*'10 - 2011'!AN188</f>
        <v>#DIV/0!</v>
      </c>
      <c r="M238" s="35" t="e">
        <f>+$C$31*'10 - 2011'!AO188</f>
        <v>#DIV/0!</v>
      </c>
      <c r="N238" s="35" t="e">
        <f>+$C$31*'10 - 2011'!AP188</f>
        <v>#DIV/0!</v>
      </c>
      <c r="O238" s="35" t="e">
        <f>+$C$31*'10 - 2011'!AQ188</f>
        <v>#DIV/0!</v>
      </c>
      <c r="P238" s="35" t="e">
        <f>+$C$31*'10 - 2011'!AR188</f>
        <v>#DIV/0!</v>
      </c>
      <c r="Q238" s="35" t="e">
        <f>+$C$31*'10 - 2011'!AS188</f>
        <v>#DIV/0!</v>
      </c>
      <c r="R238" s="35" t="e">
        <f>+$C$31*'10 - 2011'!AT188</f>
        <v>#DIV/0!</v>
      </c>
      <c r="S238" s="35" t="e">
        <f>+$C$31*'10 - 2011'!AU188</f>
        <v>#DIV/0!</v>
      </c>
      <c r="T238" s="35" t="e">
        <f>+$C$31*'10 - 2011'!AV188</f>
        <v>#DIV/0!</v>
      </c>
      <c r="U238" s="35" t="e">
        <f>+$C$31*'10 - 2011'!AW188</f>
        <v>#DIV/0!</v>
      </c>
      <c r="V238" s="35" t="e">
        <f>+$C$31*'10 - 2011'!AX188</f>
        <v>#DIV/0!</v>
      </c>
      <c r="W238" s="35" t="e">
        <f>+$C$31*'10 - 2011'!AY188</f>
        <v>#DIV/0!</v>
      </c>
      <c r="X238" s="35" t="e">
        <f>+$C$31*'10 - 2011'!AZ188</f>
        <v>#DIV/0!</v>
      </c>
      <c r="Y238" s="35" t="e">
        <f>+$C$31*'10 - 2011'!BA188</f>
        <v>#DIV/0!</v>
      </c>
      <c r="Z238" s="35" t="e">
        <f>+$C$31*'10 - 2011'!BB188</f>
        <v>#DIV/0!</v>
      </c>
      <c r="AA238" s="35" t="e">
        <f>+$C$31*'10 - 2011'!BC188</f>
        <v>#DIV/0!</v>
      </c>
      <c r="AB238" s="35" t="e">
        <f>+$C$31*'10 - 2011'!BD188</f>
        <v>#DIV/0!</v>
      </c>
      <c r="AC238" s="35" t="e">
        <f>+$C$31*'10 - 2011'!BE188</f>
        <v>#DIV/0!</v>
      </c>
      <c r="AD238" s="35" t="e">
        <f>+$C$31*'10 - 2011'!BF188</f>
        <v>#DIV/0!</v>
      </c>
      <c r="AE238" s="35" t="e">
        <f>+$C$31*'10 - 2011'!BG188</f>
        <v>#DIV/0!</v>
      </c>
      <c r="AF238" s="35" t="e">
        <f>+$C$31*'10 - 2011'!BH188</f>
        <v>#DIV/0!</v>
      </c>
      <c r="AG238" s="35" t="e">
        <f>+$C$31*'10 - 2011'!BI188</f>
        <v>#DIV/0!</v>
      </c>
      <c r="AH238" s="35" t="e">
        <f>+$C$31*'10 - 2011'!BJ188</f>
        <v>#DIV/0!</v>
      </c>
      <c r="AI238" s="2"/>
    </row>
    <row r="239" spans="1:35">
      <c r="A239" s="44">
        <v>232</v>
      </c>
      <c r="B239" s="35">
        <f>+'10 - 2011'!B189</f>
        <v>0</v>
      </c>
      <c r="C239" s="35" t="e">
        <f>+'10 - 2011'!AE189/'10 - 2011'!BK189</f>
        <v>#DIV/0!</v>
      </c>
      <c r="D239" s="35" t="e">
        <f>+$C$31*'10 - 2011'!AF189</f>
        <v>#DIV/0!</v>
      </c>
      <c r="E239" s="35" t="e">
        <f>+$C$31*'10 - 2011'!AG189</f>
        <v>#DIV/0!</v>
      </c>
      <c r="F239" s="35" t="e">
        <f>+$C$31*'10 - 2011'!AH189</f>
        <v>#DIV/0!</v>
      </c>
      <c r="G239" s="35" t="e">
        <f>+$C$31*'10 - 2011'!AI189</f>
        <v>#DIV/0!</v>
      </c>
      <c r="H239" s="35" t="e">
        <f>+$C$31*'10 - 2011'!AJ189</f>
        <v>#DIV/0!</v>
      </c>
      <c r="I239" s="35" t="e">
        <f>+$C$31*'10 - 2011'!AK189</f>
        <v>#DIV/0!</v>
      </c>
      <c r="J239" s="35" t="e">
        <f>+$C$31*'10 - 2011'!AL189</f>
        <v>#DIV/0!</v>
      </c>
      <c r="K239" s="35" t="e">
        <f>+$C$31*'10 - 2011'!AM189</f>
        <v>#DIV/0!</v>
      </c>
      <c r="L239" s="35" t="e">
        <f>+$C$31*'10 - 2011'!AN189</f>
        <v>#DIV/0!</v>
      </c>
      <c r="M239" s="35" t="e">
        <f>+$C$31*'10 - 2011'!AO189</f>
        <v>#DIV/0!</v>
      </c>
      <c r="N239" s="35" t="e">
        <f>+$C$31*'10 - 2011'!AP189</f>
        <v>#DIV/0!</v>
      </c>
      <c r="O239" s="35" t="e">
        <f>+$C$31*'10 - 2011'!AQ189</f>
        <v>#DIV/0!</v>
      </c>
      <c r="P239" s="35" t="e">
        <f>+$C$31*'10 - 2011'!AR189</f>
        <v>#DIV/0!</v>
      </c>
      <c r="Q239" s="35" t="e">
        <f>+$C$31*'10 - 2011'!AS189</f>
        <v>#DIV/0!</v>
      </c>
      <c r="R239" s="35" t="e">
        <f>+$C$31*'10 - 2011'!AT189</f>
        <v>#DIV/0!</v>
      </c>
      <c r="S239" s="35" t="e">
        <f>+$C$31*'10 - 2011'!AU189</f>
        <v>#DIV/0!</v>
      </c>
      <c r="T239" s="35" t="e">
        <f>+$C$31*'10 - 2011'!AV189</f>
        <v>#DIV/0!</v>
      </c>
      <c r="U239" s="35" t="e">
        <f>+$C$31*'10 - 2011'!AW189</f>
        <v>#DIV/0!</v>
      </c>
      <c r="V239" s="35" t="e">
        <f>+$C$31*'10 - 2011'!AX189</f>
        <v>#DIV/0!</v>
      </c>
      <c r="W239" s="35" t="e">
        <f>+$C$31*'10 - 2011'!AY189</f>
        <v>#DIV/0!</v>
      </c>
      <c r="X239" s="35" t="e">
        <f>+$C$31*'10 - 2011'!AZ189</f>
        <v>#DIV/0!</v>
      </c>
      <c r="Y239" s="35" t="e">
        <f>+$C$31*'10 - 2011'!BA189</f>
        <v>#DIV/0!</v>
      </c>
      <c r="Z239" s="35" t="e">
        <f>+$C$31*'10 - 2011'!BB189</f>
        <v>#DIV/0!</v>
      </c>
      <c r="AA239" s="35" t="e">
        <f>+$C$31*'10 - 2011'!BC189</f>
        <v>#DIV/0!</v>
      </c>
      <c r="AB239" s="35" t="e">
        <f>+$C$31*'10 - 2011'!BD189</f>
        <v>#DIV/0!</v>
      </c>
      <c r="AC239" s="35" t="e">
        <f>+$C$31*'10 - 2011'!BE189</f>
        <v>#DIV/0!</v>
      </c>
      <c r="AD239" s="35" t="e">
        <f>+$C$31*'10 - 2011'!BF189</f>
        <v>#DIV/0!</v>
      </c>
      <c r="AE239" s="35" t="e">
        <f>+$C$31*'10 - 2011'!BG189</f>
        <v>#DIV/0!</v>
      </c>
      <c r="AF239" s="35" t="e">
        <f>+$C$31*'10 - 2011'!BH189</f>
        <v>#DIV/0!</v>
      </c>
      <c r="AG239" s="35" t="e">
        <f>+$C$31*'10 - 2011'!BI189</f>
        <v>#DIV/0!</v>
      </c>
      <c r="AH239" s="35" t="e">
        <f>+$C$31*'10 - 2011'!BJ189</f>
        <v>#DIV/0!</v>
      </c>
      <c r="AI239" s="2"/>
    </row>
    <row r="240" spans="1:35">
      <c r="A240" s="44">
        <v>233</v>
      </c>
      <c r="B240" s="35">
        <f>+'10 - 2011'!B190</f>
        <v>0</v>
      </c>
      <c r="C240" s="35" t="e">
        <f>+'10 - 2011'!AE190/'10 - 2011'!BK190</f>
        <v>#DIV/0!</v>
      </c>
      <c r="D240" s="35" t="e">
        <f>+$C$31*'10 - 2011'!AF190</f>
        <v>#DIV/0!</v>
      </c>
      <c r="E240" s="35" t="e">
        <f>+$C$31*'10 - 2011'!AG190</f>
        <v>#DIV/0!</v>
      </c>
      <c r="F240" s="35" t="e">
        <f>+$C$31*'10 - 2011'!AH190</f>
        <v>#DIV/0!</v>
      </c>
      <c r="G240" s="35" t="e">
        <f>+$C$31*'10 - 2011'!AI190</f>
        <v>#DIV/0!</v>
      </c>
      <c r="H240" s="35" t="e">
        <f>+$C$31*'10 - 2011'!AJ190</f>
        <v>#DIV/0!</v>
      </c>
      <c r="I240" s="35" t="e">
        <f>+$C$31*'10 - 2011'!AK190</f>
        <v>#DIV/0!</v>
      </c>
      <c r="J240" s="35" t="e">
        <f>+$C$31*'10 - 2011'!AL190</f>
        <v>#DIV/0!</v>
      </c>
      <c r="K240" s="35" t="e">
        <f>+$C$31*'10 - 2011'!AM190</f>
        <v>#DIV/0!</v>
      </c>
      <c r="L240" s="35" t="e">
        <f>+$C$31*'10 - 2011'!AN190</f>
        <v>#DIV/0!</v>
      </c>
      <c r="M240" s="35" t="e">
        <f>+$C$31*'10 - 2011'!AO190</f>
        <v>#DIV/0!</v>
      </c>
      <c r="N240" s="35" t="e">
        <f>+$C$31*'10 - 2011'!AP190</f>
        <v>#DIV/0!</v>
      </c>
      <c r="O240" s="35" t="e">
        <f>+$C$31*'10 - 2011'!AQ190</f>
        <v>#DIV/0!</v>
      </c>
      <c r="P240" s="35" t="e">
        <f>+$C$31*'10 - 2011'!AR190</f>
        <v>#DIV/0!</v>
      </c>
      <c r="Q240" s="35" t="e">
        <f>+$C$31*'10 - 2011'!AS190</f>
        <v>#DIV/0!</v>
      </c>
      <c r="R240" s="35" t="e">
        <f>+$C$31*'10 - 2011'!AT190</f>
        <v>#DIV/0!</v>
      </c>
      <c r="S240" s="35" t="e">
        <f>+$C$31*'10 - 2011'!AU190</f>
        <v>#DIV/0!</v>
      </c>
      <c r="T240" s="35" t="e">
        <f>+$C$31*'10 - 2011'!AV190</f>
        <v>#DIV/0!</v>
      </c>
      <c r="U240" s="35" t="e">
        <f>+$C$31*'10 - 2011'!AW190</f>
        <v>#DIV/0!</v>
      </c>
      <c r="V240" s="35" t="e">
        <f>+$C$31*'10 - 2011'!AX190</f>
        <v>#DIV/0!</v>
      </c>
      <c r="W240" s="35" t="e">
        <f>+$C$31*'10 - 2011'!AY190</f>
        <v>#DIV/0!</v>
      </c>
      <c r="X240" s="35" t="e">
        <f>+$C$31*'10 - 2011'!AZ190</f>
        <v>#DIV/0!</v>
      </c>
      <c r="Y240" s="35" t="e">
        <f>+$C$31*'10 - 2011'!BA190</f>
        <v>#DIV/0!</v>
      </c>
      <c r="Z240" s="35" t="e">
        <f>+$C$31*'10 - 2011'!BB190</f>
        <v>#DIV/0!</v>
      </c>
      <c r="AA240" s="35" t="e">
        <f>+$C$31*'10 - 2011'!BC190</f>
        <v>#DIV/0!</v>
      </c>
      <c r="AB240" s="35" t="e">
        <f>+$C$31*'10 - 2011'!BD190</f>
        <v>#DIV/0!</v>
      </c>
      <c r="AC240" s="35" t="e">
        <f>+$C$31*'10 - 2011'!BE190</f>
        <v>#DIV/0!</v>
      </c>
      <c r="AD240" s="35" t="e">
        <f>+$C$31*'10 - 2011'!BF190</f>
        <v>#DIV/0!</v>
      </c>
      <c r="AE240" s="35" t="e">
        <f>+$C$31*'10 - 2011'!BG190</f>
        <v>#DIV/0!</v>
      </c>
      <c r="AF240" s="35" t="e">
        <f>+$C$31*'10 - 2011'!BH190</f>
        <v>#DIV/0!</v>
      </c>
      <c r="AG240" s="35" t="e">
        <f>+$C$31*'10 - 2011'!BI190</f>
        <v>#DIV/0!</v>
      </c>
      <c r="AH240" s="35" t="e">
        <f>+$C$31*'10 - 2011'!BJ190</f>
        <v>#DIV/0!</v>
      </c>
      <c r="AI240" s="2"/>
    </row>
    <row r="241" spans="1:35">
      <c r="A241" s="44">
        <v>234</v>
      </c>
      <c r="B241" s="35">
        <f>+'10 - 2011'!B191</f>
        <v>0</v>
      </c>
      <c r="C241" s="35" t="e">
        <f>+'10 - 2011'!AE191/'10 - 2011'!BK191</f>
        <v>#DIV/0!</v>
      </c>
      <c r="D241" s="35" t="e">
        <f>+$C$31*'10 - 2011'!AF191</f>
        <v>#DIV/0!</v>
      </c>
      <c r="E241" s="35" t="e">
        <f>+$C$31*'10 - 2011'!AG191</f>
        <v>#DIV/0!</v>
      </c>
      <c r="F241" s="35" t="e">
        <f>+$C$31*'10 - 2011'!AH191</f>
        <v>#DIV/0!</v>
      </c>
      <c r="G241" s="35" t="e">
        <f>+$C$31*'10 - 2011'!AI191</f>
        <v>#DIV/0!</v>
      </c>
      <c r="H241" s="35" t="e">
        <f>+$C$31*'10 - 2011'!AJ191</f>
        <v>#DIV/0!</v>
      </c>
      <c r="I241" s="35" t="e">
        <f>+$C$31*'10 - 2011'!AK191</f>
        <v>#DIV/0!</v>
      </c>
      <c r="J241" s="35" t="e">
        <f>+$C$31*'10 - 2011'!AL191</f>
        <v>#DIV/0!</v>
      </c>
      <c r="K241" s="35" t="e">
        <f>+$C$31*'10 - 2011'!AM191</f>
        <v>#DIV/0!</v>
      </c>
      <c r="L241" s="35" t="e">
        <f>+$C$31*'10 - 2011'!AN191</f>
        <v>#DIV/0!</v>
      </c>
      <c r="M241" s="35" t="e">
        <f>+$C$31*'10 - 2011'!AO191</f>
        <v>#DIV/0!</v>
      </c>
      <c r="N241" s="35" t="e">
        <f>+$C$31*'10 - 2011'!AP191</f>
        <v>#DIV/0!</v>
      </c>
      <c r="O241" s="35" t="e">
        <f>+$C$31*'10 - 2011'!AQ191</f>
        <v>#DIV/0!</v>
      </c>
      <c r="P241" s="35" t="e">
        <f>+$C$31*'10 - 2011'!AR191</f>
        <v>#DIV/0!</v>
      </c>
      <c r="Q241" s="35" t="e">
        <f>+$C$31*'10 - 2011'!AS191</f>
        <v>#DIV/0!</v>
      </c>
      <c r="R241" s="35" t="e">
        <f>+$C$31*'10 - 2011'!AT191</f>
        <v>#DIV/0!</v>
      </c>
      <c r="S241" s="35" t="e">
        <f>+$C$31*'10 - 2011'!AU191</f>
        <v>#DIV/0!</v>
      </c>
      <c r="T241" s="35" t="e">
        <f>+$C$31*'10 - 2011'!AV191</f>
        <v>#DIV/0!</v>
      </c>
      <c r="U241" s="35" t="e">
        <f>+$C$31*'10 - 2011'!AW191</f>
        <v>#DIV/0!</v>
      </c>
      <c r="V241" s="35" t="e">
        <f>+$C$31*'10 - 2011'!AX191</f>
        <v>#DIV/0!</v>
      </c>
      <c r="W241" s="35" t="e">
        <f>+$C$31*'10 - 2011'!AY191</f>
        <v>#DIV/0!</v>
      </c>
      <c r="X241" s="35" t="e">
        <f>+$C$31*'10 - 2011'!AZ191</f>
        <v>#DIV/0!</v>
      </c>
      <c r="Y241" s="35" t="e">
        <f>+$C$31*'10 - 2011'!BA191</f>
        <v>#DIV/0!</v>
      </c>
      <c r="Z241" s="35" t="e">
        <f>+$C$31*'10 - 2011'!BB191</f>
        <v>#DIV/0!</v>
      </c>
      <c r="AA241" s="35" t="e">
        <f>+$C$31*'10 - 2011'!BC191</f>
        <v>#DIV/0!</v>
      </c>
      <c r="AB241" s="35" t="e">
        <f>+$C$31*'10 - 2011'!BD191</f>
        <v>#DIV/0!</v>
      </c>
      <c r="AC241" s="35" t="e">
        <f>+$C$31*'10 - 2011'!BE191</f>
        <v>#DIV/0!</v>
      </c>
      <c r="AD241" s="35" t="e">
        <f>+$C$31*'10 - 2011'!BF191</f>
        <v>#DIV/0!</v>
      </c>
      <c r="AE241" s="35" t="e">
        <f>+$C$31*'10 - 2011'!BG191</f>
        <v>#DIV/0!</v>
      </c>
      <c r="AF241" s="35" t="e">
        <f>+$C$31*'10 - 2011'!BH191</f>
        <v>#DIV/0!</v>
      </c>
      <c r="AG241" s="35" t="e">
        <f>+$C$31*'10 - 2011'!BI191</f>
        <v>#DIV/0!</v>
      </c>
      <c r="AH241" s="35" t="e">
        <f>+$C$31*'10 - 2011'!BJ191</f>
        <v>#DIV/0!</v>
      </c>
      <c r="AI241" s="2"/>
    </row>
    <row r="242" spans="1:35">
      <c r="A242" s="44">
        <v>235</v>
      </c>
      <c r="B242" s="35">
        <f>+'10 - 2011'!B192</f>
        <v>0</v>
      </c>
      <c r="C242" s="35" t="e">
        <f>+'10 - 2011'!AE192/'10 - 2011'!BK192</f>
        <v>#DIV/0!</v>
      </c>
      <c r="D242" s="35" t="e">
        <f>+$C$31*'10 - 2011'!AF192</f>
        <v>#DIV/0!</v>
      </c>
      <c r="E242" s="35" t="e">
        <f>+$C$31*'10 - 2011'!AG192</f>
        <v>#DIV/0!</v>
      </c>
      <c r="F242" s="35" t="e">
        <f>+$C$31*'10 - 2011'!AH192</f>
        <v>#DIV/0!</v>
      </c>
      <c r="G242" s="35" t="e">
        <f>+$C$31*'10 - 2011'!AI192</f>
        <v>#DIV/0!</v>
      </c>
      <c r="H242" s="35" t="e">
        <f>+$C$31*'10 - 2011'!AJ192</f>
        <v>#DIV/0!</v>
      </c>
      <c r="I242" s="35" t="e">
        <f>+$C$31*'10 - 2011'!AK192</f>
        <v>#DIV/0!</v>
      </c>
      <c r="J242" s="35" t="e">
        <f>+$C$31*'10 - 2011'!AL192</f>
        <v>#DIV/0!</v>
      </c>
      <c r="K242" s="35" t="e">
        <f>+$C$31*'10 - 2011'!AM192</f>
        <v>#DIV/0!</v>
      </c>
      <c r="L242" s="35" t="e">
        <f>+$C$31*'10 - 2011'!AN192</f>
        <v>#DIV/0!</v>
      </c>
      <c r="M242" s="35" t="e">
        <f>+$C$31*'10 - 2011'!AO192</f>
        <v>#DIV/0!</v>
      </c>
      <c r="N242" s="35" t="e">
        <f>+$C$31*'10 - 2011'!AP192</f>
        <v>#DIV/0!</v>
      </c>
      <c r="O242" s="35" t="e">
        <f>+$C$31*'10 - 2011'!AQ192</f>
        <v>#DIV/0!</v>
      </c>
      <c r="P242" s="35" t="e">
        <f>+$C$31*'10 - 2011'!AR192</f>
        <v>#DIV/0!</v>
      </c>
      <c r="Q242" s="35" t="e">
        <f>+$C$31*'10 - 2011'!AS192</f>
        <v>#DIV/0!</v>
      </c>
      <c r="R242" s="35" t="e">
        <f>+$C$31*'10 - 2011'!AT192</f>
        <v>#DIV/0!</v>
      </c>
      <c r="S242" s="35" t="e">
        <f>+$C$31*'10 - 2011'!AU192</f>
        <v>#DIV/0!</v>
      </c>
      <c r="T242" s="35" t="e">
        <f>+$C$31*'10 - 2011'!AV192</f>
        <v>#DIV/0!</v>
      </c>
      <c r="U242" s="35" t="e">
        <f>+$C$31*'10 - 2011'!AW192</f>
        <v>#DIV/0!</v>
      </c>
      <c r="V242" s="35" t="e">
        <f>+$C$31*'10 - 2011'!AX192</f>
        <v>#DIV/0!</v>
      </c>
      <c r="W242" s="35" t="e">
        <f>+$C$31*'10 - 2011'!AY192</f>
        <v>#DIV/0!</v>
      </c>
      <c r="X242" s="35" t="e">
        <f>+$C$31*'10 - 2011'!AZ192</f>
        <v>#DIV/0!</v>
      </c>
      <c r="Y242" s="35" t="e">
        <f>+$C$31*'10 - 2011'!BA192</f>
        <v>#DIV/0!</v>
      </c>
      <c r="Z242" s="35" t="e">
        <f>+$C$31*'10 - 2011'!BB192</f>
        <v>#DIV/0!</v>
      </c>
      <c r="AA242" s="35" t="e">
        <f>+$C$31*'10 - 2011'!BC192</f>
        <v>#DIV/0!</v>
      </c>
      <c r="AB242" s="35" t="e">
        <f>+$C$31*'10 - 2011'!BD192</f>
        <v>#DIV/0!</v>
      </c>
      <c r="AC242" s="35" t="e">
        <f>+$C$31*'10 - 2011'!BE192</f>
        <v>#DIV/0!</v>
      </c>
      <c r="AD242" s="35" t="e">
        <f>+$C$31*'10 - 2011'!BF192</f>
        <v>#DIV/0!</v>
      </c>
      <c r="AE242" s="35" t="e">
        <f>+$C$31*'10 - 2011'!BG192</f>
        <v>#DIV/0!</v>
      </c>
      <c r="AF242" s="35" t="e">
        <f>+$C$31*'10 - 2011'!BH192</f>
        <v>#DIV/0!</v>
      </c>
      <c r="AG242" s="35" t="e">
        <f>+$C$31*'10 - 2011'!BI192</f>
        <v>#DIV/0!</v>
      </c>
      <c r="AH242" s="35" t="e">
        <f>+$C$31*'10 - 2011'!BJ192</f>
        <v>#DIV/0!</v>
      </c>
      <c r="AI242" s="2"/>
    </row>
    <row r="243" spans="1:35">
      <c r="A243" s="44">
        <v>236</v>
      </c>
      <c r="B243" s="35">
        <f>+'10 - 2011'!B193</f>
        <v>0</v>
      </c>
      <c r="C243" s="35" t="e">
        <f>+'10 - 2011'!AE193/'10 - 2011'!BK193</f>
        <v>#DIV/0!</v>
      </c>
      <c r="D243" s="35" t="e">
        <f>+$C$31*'10 - 2011'!AF193</f>
        <v>#DIV/0!</v>
      </c>
      <c r="E243" s="35" t="e">
        <f>+$C$31*'10 - 2011'!AG193</f>
        <v>#DIV/0!</v>
      </c>
      <c r="F243" s="35" t="e">
        <f>+$C$31*'10 - 2011'!AH193</f>
        <v>#DIV/0!</v>
      </c>
      <c r="G243" s="35" t="e">
        <f>+$C$31*'10 - 2011'!AI193</f>
        <v>#DIV/0!</v>
      </c>
      <c r="H243" s="35" t="e">
        <f>+$C$31*'10 - 2011'!AJ193</f>
        <v>#DIV/0!</v>
      </c>
      <c r="I243" s="35" t="e">
        <f>+$C$31*'10 - 2011'!AK193</f>
        <v>#DIV/0!</v>
      </c>
      <c r="J243" s="35" t="e">
        <f>+$C$31*'10 - 2011'!AL193</f>
        <v>#DIV/0!</v>
      </c>
      <c r="K243" s="35" t="e">
        <f>+$C$31*'10 - 2011'!AM193</f>
        <v>#DIV/0!</v>
      </c>
      <c r="L243" s="35" t="e">
        <f>+$C$31*'10 - 2011'!AN193</f>
        <v>#DIV/0!</v>
      </c>
      <c r="M243" s="35" t="e">
        <f>+$C$31*'10 - 2011'!AO193</f>
        <v>#DIV/0!</v>
      </c>
      <c r="N243" s="35" t="e">
        <f>+$C$31*'10 - 2011'!AP193</f>
        <v>#DIV/0!</v>
      </c>
      <c r="O243" s="35" t="e">
        <f>+$C$31*'10 - 2011'!AQ193</f>
        <v>#DIV/0!</v>
      </c>
      <c r="P243" s="35" t="e">
        <f>+$C$31*'10 - 2011'!AR193</f>
        <v>#DIV/0!</v>
      </c>
      <c r="Q243" s="35" t="e">
        <f>+$C$31*'10 - 2011'!AS193</f>
        <v>#DIV/0!</v>
      </c>
      <c r="R243" s="35" t="e">
        <f>+$C$31*'10 - 2011'!AT193</f>
        <v>#DIV/0!</v>
      </c>
      <c r="S243" s="35" t="e">
        <f>+$C$31*'10 - 2011'!AU193</f>
        <v>#DIV/0!</v>
      </c>
      <c r="T243" s="35" t="e">
        <f>+$C$31*'10 - 2011'!AV193</f>
        <v>#DIV/0!</v>
      </c>
      <c r="U243" s="35" t="e">
        <f>+$C$31*'10 - 2011'!AW193</f>
        <v>#DIV/0!</v>
      </c>
      <c r="V243" s="35" t="e">
        <f>+$C$31*'10 - 2011'!AX193</f>
        <v>#DIV/0!</v>
      </c>
      <c r="W243" s="35" t="e">
        <f>+$C$31*'10 - 2011'!AY193</f>
        <v>#DIV/0!</v>
      </c>
      <c r="X243" s="35" t="e">
        <f>+$C$31*'10 - 2011'!AZ193</f>
        <v>#DIV/0!</v>
      </c>
      <c r="Y243" s="35" t="e">
        <f>+$C$31*'10 - 2011'!BA193</f>
        <v>#DIV/0!</v>
      </c>
      <c r="Z243" s="35" t="e">
        <f>+$C$31*'10 - 2011'!BB193</f>
        <v>#DIV/0!</v>
      </c>
      <c r="AA243" s="35" t="e">
        <f>+$C$31*'10 - 2011'!BC193</f>
        <v>#DIV/0!</v>
      </c>
      <c r="AB243" s="35" t="e">
        <f>+$C$31*'10 - 2011'!BD193</f>
        <v>#DIV/0!</v>
      </c>
      <c r="AC243" s="35" t="e">
        <f>+$C$31*'10 - 2011'!BE193</f>
        <v>#DIV/0!</v>
      </c>
      <c r="AD243" s="35" t="e">
        <f>+$C$31*'10 - 2011'!BF193</f>
        <v>#DIV/0!</v>
      </c>
      <c r="AE243" s="35" t="e">
        <f>+$C$31*'10 - 2011'!BG193</f>
        <v>#DIV/0!</v>
      </c>
      <c r="AF243" s="35" t="e">
        <f>+$C$31*'10 - 2011'!BH193</f>
        <v>#DIV/0!</v>
      </c>
      <c r="AG243" s="35" t="e">
        <f>+$C$31*'10 - 2011'!BI193</f>
        <v>#DIV/0!</v>
      </c>
      <c r="AH243" s="35" t="e">
        <f>+$C$31*'10 - 2011'!BJ193</f>
        <v>#DIV/0!</v>
      </c>
      <c r="AI243" s="2"/>
    </row>
    <row r="244" spans="1:35">
      <c r="A244" s="44">
        <v>237</v>
      </c>
      <c r="B244" s="35">
        <f>+'10 - 2011'!B194</f>
        <v>0</v>
      </c>
      <c r="C244" s="35" t="e">
        <f>+'10 - 2011'!AE194/'10 - 2011'!BK194</f>
        <v>#DIV/0!</v>
      </c>
      <c r="D244" s="35" t="e">
        <f>+$C$31*'10 - 2011'!AF194</f>
        <v>#DIV/0!</v>
      </c>
      <c r="E244" s="35" t="e">
        <f>+$C$31*'10 - 2011'!AG194</f>
        <v>#DIV/0!</v>
      </c>
      <c r="F244" s="35" t="e">
        <f>+$C$31*'10 - 2011'!AH194</f>
        <v>#DIV/0!</v>
      </c>
      <c r="G244" s="35" t="e">
        <f>+$C$31*'10 - 2011'!AI194</f>
        <v>#DIV/0!</v>
      </c>
      <c r="H244" s="35" t="e">
        <f>+$C$31*'10 - 2011'!AJ194</f>
        <v>#DIV/0!</v>
      </c>
      <c r="I244" s="35" t="e">
        <f>+$C$31*'10 - 2011'!AK194</f>
        <v>#DIV/0!</v>
      </c>
      <c r="J244" s="35" t="e">
        <f>+$C$31*'10 - 2011'!AL194</f>
        <v>#DIV/0!</v>
      </c>
      <c r="K244" s="35" t="e">
        <f>+$C$31*'10 - 2011'!AM194</f>
        <v>#DIV/0!</v>
      </c>
      <c r="L244" s="35" t="e">
        <f>+$C$31*'10 - 2011'!AN194</f>
        <v>#DIV/0!</v>
      </c>
      <c r="M244" s="35" t="e">
        <f>+$C$31*'10 - 2011'!AO194</f>
        <v>#DIV/0!</v>
      </c>
      <c r="N244" s="35" t="e">
        <f>+$C$31*'10 - 2011'!AP194</f>
        <v>#DIV/0!</v>
      </c>
      <c r="O244" s="35" t="e">
        <f>+$C$31*'10 - 2011'!AQ194</f>
        <v>#DIV/0!</v>
      </c>
      <c r="P244" s="35" t="e">
        <f>+$C$31*'10 - 2011'!AR194</f>
        <v>#DIV/0!</v>
      </c>
      <c r="Q244" s="35" t="e">
        <f>+$C$31*'10 - 2011'!AS194</f>
        <v>#DIV/0!</v>
      </c>
      <c r="R244" s="35" t="e">
        <f>+$C$31*'10 - 2011'!AT194</f>
        <v>#DIV/0!</v>
      </c>
      <c r="S244" s="35" t="e">
        <f>+$C$31*'10 - 2011'!AU194</f>
        <v>#DIV/0!</v>
      </c>
      <c r="T244" s="35" t="e">
        <f>+$C$31*'10 - 2011'!AV194</f>
        <v>#DIV/0!</v>
      </c>
      <c r="U244" s="35" t="e">
        <f>+$C$31*'10 - 2011'!AW194</f>
        <v>#DIV/0!</v>
      </c>
      <c r="V244" s="35" t="e">
        <f>+$C$31*'10 - 2011'!AX194</f>
        <v>#DIV/0!</v>
      </c>
      <c r="W244" s="35" t="e">
        <f>+$C$31*'10 - 2011'!AY194</f>
        <v>#DIV/0!</v>
      </c>
      <c r="X244" s="35" t="e">
        <f>+$C$31*'10 - 2011'!AZ194</f>
        <v>#DIV/0!</v>
      </c>
      <c r="Y244" s="35" t="e">
        <f>+$C$31*'10 - 2011'!BA194</f>
        <v>#DIV/0!</v>
      </c>
      <c r="Z244" s="35" t="e">
        <f>+$C$31*'10 - 2011'!BB194</f>
        <v>#DIV/0!</v>
      </c>
      <c r="AA244" s="35" t="e">
        <f>+$C$31*'10 - 2011'!BC194</f>
        <v>#DIV/0!</v>
      </c>
      <c r="AB244" s="35" t="e">
        <f>+$C$31*'10 - 2011'!BD194</f>
        <v>#DIV/0!</v>
      </c>
      <c r="AC244" s="35" t="e">
        <f>+$C$31*'10 - 2011'!BE194</f>
        <v>#DIV/0!</v>
      </c>
      <c r="AD244" s="35" t="e">
        <f>+$C$31*'10 - 2011'!BF194</f>
        <v>#DIV/0!</v>
      </c>
      <c r="AE244" s="35" t="e">
        <f>+$C$31*'10 - 2011'!BG194</f>
        <v>#DIV/0!</v>
      </c>
      <c r="AF244" s="35" t="e">
        <f>+$C$31*'10 - 2011'!BH194</f>
        <v>#DIV/0!</v>
      </c>
      <c r="AG244" s="35" t="e">
        <f>+$C$31*'10 - 2011'!BI194</f>
        <v>#DIV/0!</v>
      </c>
      <c r="AH244" s="35" t="e">
        <f>+$C$31*'10 - 2011'!BJ194</f>
        <v>#DIV/0!</v>
      </c>
      <c r="AI244" s="2"/>
    </row>
    <row r="245" spans="1:35">
      <c r="A245" s="44">
        <v>238</v>
      </c>
      <c r="B245" s="35">
        <f>+'10 - 2011'!B195</f>
        <v>0</v>
      </c>
      <c r="C245" s="35" t="e">
        <f>+'10 - 2011'!AE195/'10 - 2011'!BK195</f>
        <v>#DIV/0!</v>
      </c>
      <c r="D245" s="35" t="e">
        <f>+$C$31*'10 - 2011'!AF195</f>
        <v>#DIV/0!</v>
      </c>
      <c r="E245" s="35" t="e">
        <f>+$C$31*'10 - 2011'!AG195</f>
        <v>#DIV/0!</v>
      </c>
      <c r="F245" s="35" t="e">
        <f>+$C$31*'10 - 2011'!AH195</f>
        <v>#DIV/0!</v>
      </c>
      <c r="G245" s="35" t="e">
        <f>+$C$31*'10 - 2011'!AI195</f>
        <v>#DIV/0!</v>
      </c>
      <c r="H245" s="35" t="e">
        <f>+$C$31*'10 - 2011'!AJ195</f>
        <v>#DIV/0!</v>
      </c>
      <c r="I245" s="35" t="e">
        <f>+$C$31*'10 - 2011'!AK195</f>
        <v>#DIV/0!</v>
      </c>
      <c r="J245" s="35" t="e">
        <f>+$C$31*'10 - 2011'!AL195</f>
        <v>#DIV/0!</v>
      </c>
      <c r="K245" s="35" t="e">
        <f>+$C$31*'10 - 2011'!AM195</f>
        <v>#DIV/0!</v>
      </c>
      <c r="L245" s="35" t="e">
        <f>+$C$31*'10 - 2011'!AN195</f>
        <v>#DIV/0!</v>
      </c>
      <c r="M245" s="35" t="e">
        <f>+$C$31*'10 - 2011'!AO195</f>
        <v>#DIV/0!</v>
      </c>
      <c r="N245" s="35" t="e">
        <f>+$C$31*'10 - 2011'!AP195</f>
        <v>#DIV/0!</v>
      </c>
      <c r="O245" s="35" t="e">
        <f>+$C$31*'10 - 2011'!AQ195</f>
        <v>#DIV/0!</v>
      </c>
      <c r="P245" s="35" t="e">
        <f>+$C$31*'10 - 2011'!AR195</f>
        <v>#DIV/0!</v>
      </c>
      <c r="Q245" s="35" t="e">
        <f>+$C$31*'10 - 2011'!AS195</f>
        <v>#DIV/0!</v>
      </c>
      <c r="R245" s="35" t="e">
        <f>+$C$31*'10 - 2011'!AT195</f>
        <v>#DIV/0!</v>
      </c>
      <c r="S245" s="35" t="e">
        <f>+$C$31*'10 - 2011'!AU195</f>
        <v>#DIV/0!</v>
      </c>
      <c r="T245" s="35" t="e">
        <f>+$C$31*'10 - 2011'!AV195</f>
        <v>#DIV/0!</v>
      </c>
      <c r="U245" s="35" t="e">
        <f>+$C$31*'10 - 2011'!AW195</f>
        <v>#DIV/0!</v>
      </c>
      <c r="V245" s="35" t="e">
        <f>+$C$31*'10 - 2011'!AX195</f>
        <v>#DIV/0!</v>
      </c>
      <c r="W245" s="35" t="e">
        <f>+$C$31*'10 - 2011'!AY195</f>
        <v>#DIV/0!</v>
      </c>
      <c r="X245" s="35" t="e">
        <f>+$C$31*'10 - 2011'!AZ195</f>
        <v>#DIV/0!</v>
      </c>
      <c r="Y245" s="35" t="e">
        <f>+$C$31*'10 - 2011'!BA195</f>
        <v>#DIV/0!</v>
      </c>
      <c r="Z245" s="35" t="e">
        <f>+$C$31*'10 - 2011'!BB195</f>
        <v>#DIV/0!</v>
      </c>
      <c r="AA245" s="35" t="e">
        <f>+$C$31*'10 - 2011'!BC195</f>
        <v>#DIV/0!</v>
      </c>
      <c r="AB245" s="35" t="e">
        <f>+$C$31*'10 - 2011'!BD195</f>
        <v>#DIV/0!</v>
      </c>
      <c r="AC245" s="35" t="e">
        <f>+$C$31*'10 - 2011'!BE195</f>
        <v>#DIV/0!</v>
      </c>
      <c r="AD245" s="35" t="e">
        <f>+$C$31*'10 - 2011'!BF195</f>
        <v>#DIV/0!</v>
      </c>
      <c r="AE245" s="35" t="e">
        <f>+$C$31*'10 - 2011'!BG195</f>
        <v>#DIV/0!</v>
      </c>
      <c r="AF245" s="35" t="e">
        <f>+$C$31*'10 - 2011'!BH195</f>
        <v>#DIV/0!</v>
      </c>
      <c r="AG245" s="35" t="e">
        <f>+$C$31*'10 - 2011'!BI195</f>
        <v>#DIV/0!</v>
      </c>
      <c r="AH245" s="35" t="e">
        <f>+$C$31*'10 - 2011'!BJ195</f>
        <v>#DIV/0!</v>
      </c>
      <c r="AI245" s="2"/>
    </row>
    <row r="246" spans="1:35">
      <c r="A246" s="44">
        <v>239</v>
      </c>
      <c r="B246" s="35">
        <f>+'10 - 2011'!B196</f>
        <v>0</v>
      </c>
      <c r="C246" s="35" t="e">
        <f>+'10 - 2011'!AE196/'10 - 2011'!BK196</f>
        <v>#DIV/0!</v>
      </c>
      <c r="D246" s="35" t="e">
        <f>+$C$31*'10 - 2011'!AF196</f>
        <v>#DIV/0!</v>
      </c>
      <c r="E246" s="35" t="e">
        <f>+$C$31*'10 - 2011'!AG196</f>
        <v>#DIV/0!</v>
      </c>
      <c r="F246" s="35" t="e">
        <f>+$C$31*'10 - 2011'!AH196</f>
        <v>#DIV/0!</v>
      </c>
      <c r="G246" s="35" t="e">
        <f>+$C$31*'10 - 2011'!AI196</f>
        <v>#DIV/0!</v>
      </c>
      <c r="H246" s="35" t="e">
        <f>+$C$31*'10 - 2011'!AJ196</f>
        <v>#DIV/0!</v>
      </c>
      <c r="I246" s="35" t="e">
        <f>+$C$31*'10 - 2011'!AK196</f>
        <v>#DIV/0!</v>
      </c>
      <c r="J246" s="35" t="e">
        <f>+$C$31*'10 - 2011'!AL196</f>
        <v>#DIV/0!</v>
      </c>
      <c r="K246" s="35" t="e">
        <f>+$C$31*'10 - 2011'!AM196</f>
        <v>#DIV/0!</v>
      </c>
      <c r="L246" s="35" t="e">
        <f>+$C$31*'10 - 2011'!AN196</f>
        <v>#DIV/0!</v>
      </c>
      <c r="M246" s="35" t="e">
        <f>+$C$31*'10 - 2011'!AO196</f>
        <v>#DIV/0!</v>
      </c>
      <c r="N246" s="35" t="e">
        <f>+$C$31*'10 - 2011'!AP196</f>
        <v>#DIV/0!</v>
      </c>
      <c r="O246" s="35" t="e">
        <f>+$C$31*'10 - 2011'!AQ196</f>
        <v>#DIV/0!</v>
      </c>
      <c r="P246" s="35" t="e">
        <f>+$C$31*'10 - 2011'!AR196</f>
        <v>#DIV/0!</v>
      </c>
      <c r="Q246" s="35" t="e">
        <f>+$C$31*'10 - 2011'!AS196</f>
        <v>#DIV/0!</v>
      </c>
      <c r="R246" s="35" t="e">
        <f>+$C$31*'10 - 2011'!AT196</f>
        <v>#DIV/0!</v>
      </c>
      <c r="S246" s="35" t="e">
        <f>+$C$31*'10 - 2011'!AU196</f>
        <v>#DIV/0!</v>
      </c>
      <c r="T246" s="35" t="e">
        <f>+$C$31*'10 - 2011'!AV196</f>
        <v>#DIV/0!</v>
      </c>
      <c r="U246" s="35" t="e">
        <f>+$C$31*'10 - 2011'!AW196</f>
        <v>#DIV/0!</v>
      </c>
      <c r="V246" s="35" t="e">
        <f>+$C$31*'10 - 2011'!AX196</f>
        <v>#DIV/0!</v>
      </c>
      <c r="W246" s="35" t="e">
        <f>+$C$31*'10 - 2011'!AY196</f>
        <v>#DIV/0!</v>
      </c>
      <c r="X246" s="35" t="e">
        <f>+$C$31*'10 - 2011'!AZ196</f>
        <v>#DIV/0!</v>
      </c>
      <c r="Y246" s="35" t="e">
        <f>+$C$31*'10 - 2011'!BA196</f>
        <v>#DIV/0!</v>
      </c>
      <c r="Z246" s="35" t="e">
        <f>+$C$31*'10 - 2011'!BB196</f>
        <v>#DIV/0!</v>
      </c>
      <c r="AA246" s="35" t="e">
        <f>+$C$31*'10 - 2011'!BC196</f>
        <v>#DIV/0!</v>
      </c>
      <c r="AB246" s="35" t="e">
        <f>+$C$31*'10 - 2011'!BD196</f>
        <v>#DIV/0!</v>
      </c>
      <c r="AC246" s="35" t="e">
        <f>+$C$31*'10 - 2011'!BE196</f>
        <v>#DIV/0!</v>
      </c>
      <c r="AD246" s="35" t="e">
        <f>+$C$31*'10 - 2011'!BF196</f>
        <v>#DIV/0!</v>
      </c>
      <c r="AE246" s="35" t="e">
        <f>+$C$31*'10 - 2011'!BG196</f>
        <v>#DIV/0!</v>
      </c>
      <c r="AF246" s="35" t="e">
        <f>+$C$31*'10 - 2011'!BH196</f>
        <v>#DIV/0!</v>
      </c>
      <c r="AG246" s="35" t="e">
        <f>+$C$31*'10 - 2011'!BI196</f>
        <v>#DIV/0!</v>
      </c>
      <c r="AH246" s="35" t="e">
        <f>+$C$31*'10 - 2011'!BJ196</f>
        <v>#DIV/0!</v>
      </c>
      <c r="AI246" s="2"/>
    </row>
    <row r="247" spans="1:35">
      <c r="A247" s="44">
        <v>240</v>
      </c>
      <c r="B247" s="35">
        <f>+'10 - 2011'!B197</f>
        <v>0</v>
      </c>
      <c r="C247" s="35" t="e">
        <f>+'10 - 2011'!AE197/'10 - 2011'!BK197</f>
        <v>#DIV/0!</v>
      </c>
      <c r="D247" s="35" t="e">
        <f>+$C$31*'10 - 2011'!AF197</f>
        <v>#DIV/0!</v>
      </c>
      <c r="E247" s="35" t="e">
        <f>+$C$31*'10 - 2011'!AG197</f>
        <v>#DIV/0!</v>
      </c>
      <c r="F247" s="35" t="e">
        <f>+$C$31*'10 - 2011'!AH197</f>
        <v>#DIV/0!</v>
      </c>
      <c r="G247" s="35" t="e">
        <f>+$C$31*'10 - 2011'!AI197</f>
        <v>#DIV/0!</v>
      </c>
      <c r="H247" s="35" t="e">
        <f>+$C$31*'10 - 2011'!AJ197</f>
        <v>#DIV/0!</v>
      </c>
      <c r="I247" s="35" t="e">
        <f>+$C$31*'10 - 2011'!AK197</f>
        <v>#DIV/0!</v>
      </c>
      <c r="J247" s="35" t="e">
        <f>+$C$31*'10 - 2011'!AL197</f>
        <v>#DIV/0!</v>
      </c>
      <c r="K247" s="35" t="e">
        <f>+$C$31*'10 - 2011'!AM197</f>
        <v>#DIV/0!</v>
      </c>
      <c r="L247" s="35" t="e">
        <f>+$C$31*'10 - 2011'!AN197</f>
        <v>#DIV/0!</v>
      </c>
      <c r="M247" s="35" t="e">
        <f>+$C$31*'10 - 2011'!AO197</f>
        <v>#DIV/0!</v>
      </c>
      <c r="N247" s="35" t="e">
        <f>+$C$31*'10 - 2011'!AP197</f>
        <v>#DIV/0!</v>
      </c>
      <c r="O247" s="35" t="e">
        <f>+$C$31*'10 - 2011'!AQ197</f>
        <v>#DIV/0!</v>
      </c>
      <c r="P247" s="35" t="e">
        <f>+$C$31*'10 - 2011'!AR197</f>
        <v>#DIV/0!</v>
      </c>
      <c r="Q247" s="35" t="e">
        <f>+$C$31*'10 - 2011'!AS197</f>
        <v>#DIV/0!</v>
      </c>
      <c r="R247" s="35" t="e">
        <f>+$C$31*'10 - 2011'!AT197</f>
        <v>#DIV/0!</v>
      </c>
      <c r="S247" s="35" t="e">
        <f>+$C$31*'10 - 2011'!AU197</f>
        <v>#DIV/0!</v>
      </c>
      <c r="T247" s="35" t="e">
        <f>+$C$31*'10 - 2011'!AV197</f>
        <v>#DIV/0!</v>
      </c>
      <c r="U247" s="35" t="e">
        <f>+$C$31*'10 - 2011'!AW197</f>
        <v>#DIV/0!</v>
      </c>
      <c r="V247" s="35" t="e">
        <f>+$C$31*'10 - 2011'!AX197</f>
        <v>#DIV/0!</v>
      </c>
      <c r="W247" s="35" t="e">
        <f>+$C$31*'10 - 2011'!AY197</f>
        <v>#DIV/0!</v>
      </c>
      <c r="X247" s="35" t="e">
        <f>+$C$31*'10 - 2011'!AZ197</f>
        <v>#DIV/0!</v>
      </c>
      <c r="Y247" s="35" t="e">
        <f>+$C$31*'10 - 2011'!BA197</f>
        <v>#DIV/0!</v>
      </c>
      <c r="Z247" s="35" t="e">
        <f>+$C$31*'10 - 2011'!BB197</f>
        <v>#DIV/0!</v>
      </c>
      <c r="AA247" s="35" t="e">
        <f>+$C$31*'10 - 2011'!BC197</f>
        <v>#DIV/0!</v>
      </c>
      <c r="AB247" s="35" t="e">
        <f>+$C$31*'10 - 2011'!BD197</f>
        <v>#DIV/0!</v>
      </c>
      <c r="AC247" s="35" t="e">
        <f>+$C$31*'10 - 2011'!BE197</f>
        <v>#DIV/0!</v>
      </c>
      <c r="AD247" s="35" t="e">
        <f>+$C$31*'10 - 2011'!BF197</f>
        <v>#DIV/0!</v>
      </c>
      <c r="AE247" s="35" t="e">
        <f>+$C$31*'10 - 2011'!BG197</f>
        <v>#DIV/0!</v>
      </c>
      <c r="AF247" s="35" t="e">
        <f>+$C$31*'10 - 2011'!BH197</f>
        <v>#DIV/0!</v>
      </c>
      <c r="AG247" s="35" t="e">
        <f>+$C$31*'10 - 2011'!BI197</f>
        <v>#DIV/0!</v>
      </c>
      <c r="AH247" s="35" t="e">
        <f>+$C$31*'10 - 2011'!BJ197</f>
        <v>#DIV/0!</v>
      </c>
      <c r="AI247" s="2"/>
    </row>
    <row r="248" spans="1:35">
      <c r="A248" s="44">
        <v>241</v>
      </c>
      <c r="B248" s="35">
        <f>+'10 - 2011'!B198</f>
        <v>0</v>
      </c>
      <c r="C248" s="35" t="e">
        <f>+'10 - 2011'!AE198/'10 - 2011'!BK198</f>
        <v>#DIV/0!</v>
      </c>
      <c r="D248" s="35" t="e">
        <f>+$C$31*'10 - 2011'!AF198</f>
        <v>#DIV/0!</v>
      </c>
      <c r="E248" s="35" t="e">
        <f>+$C$31*'10 - 2011'!AG198</f>
        <v>#DIV/0!</v>
      </c>
      <c r="F248" s="35" t="e">
        <f>+$C$31*'10 - 2011'!AH198</f>
        <v>#DIV/0!</v>
      </c>
      <c r="G248" s="35" t="e">
        <f>+$C$31*'10 - 2011'!AI198</f>
        <v>#DIV/0!</v>
      </c>
      <c r="H248" s="35" t="e">
        <f>+$C$31*'10 - 2011'!AJ198</f>
        <v>#DIV/0!</v>
      </c>
      <c r="I248" s="35" t="e">
        <f>+$C$31*'10 - 2011'!AK198</f>
        <v>#DIV/0!</v>
      </c>
      <c r="J248" s="35" t="e">
        <f>+$C$31*'10 - 2011'!AL198</f>
        <v>#DIV/0!</v>
      </c>
      <c r="K248" s="35" t="e">
        <f>+$C$31*'10 - 2011'!AM198</f>
        <v>#DIV/0!</v>
      </c>
      <c r="L248" s="35" t="e">
        <f>+$C$31*'10 - 2011'!AN198</f>
        <v>#DIV/0!</v>
      </c>
      <c r="M248" s="35" t="e">
        <f>+$C$31*'10 - 2011'!AO198</f>
        <v>#DIV/0!</v>
      </c>
      <c r="N248" s="35" t="e">
        <f>+$C$31*'10 - 2011'!AP198</f>
        <v>#DIV/0!</v>
      </c>
      <c r="O248" s="35" t="e">
        <f>+$C$31*'10 - 2011'!AQ198</f>
        <v>#DIV/0!</v>
      </c>
      <c r="P248" s="35" t="e">
        <f>+$C$31*'10 - 2011'!AR198</f>
        <v>#DIV/0!</v>
      </c>
      <c r="Q248" s="35" t="e">
        <f>+$C$31*'10 - 2011'!AS198</f>
        <v>#DIV/0!</v>
      </c>
      <c r="R248" s="35" t="e">
        <f>+$C$31*'10 - 2011'!AT198</f>
        <v>#DIV/0!</v>
      </c>
      <c r="S248" s="35" t="e">
        <f>+$C$31*'10 - 2011'!AU198</f>
        <v>#DIV/0!</v>
      </c>
      <c r="T248" s="35" t="e">
        <f>+$C$31*'10 - 2011'!AV198</f>
        <v>#DIV/0!</v>
      </c>
      <c r="U248" s="35" t="e">
        <f>+$C$31*'10 - 2011'!AW198</f>
        <v>#DIV/0!</v>
      </c>
      <c r="V248" s="35" t="e">
        <f>+$C$31*'10 - 2011'!AX198</f>
        <v>#DIV/0!</v>
      </c>
      <c r="W248" s="35" t="e">
        <f>+$C$31*'10 - 2011'!AY198</f>
        <v>#DIV/0!</v>
      </c>
      <c r="X248" s="35" t="e">
        <f>+$C$31*'10 - 2011'!AZ198</f>
        <v>#DIV/0!</v>
      </c>
      <c r="Y248" s="35" t="e">
        <f>+$C$31*'10 - 2011'!BA198</f>
        <v>#DIV/0!</v>
      </c>
      <c r="Z248" s="35" t="e">
        <f>+$C$31*'10 - 2011'!BB198</f>
        <v>#DIV/0!</v>
      </c>
      <c r="AA248" s="35" t="e">
        <f>+$C$31*'10 - 2011'!BC198</f>
        <v>#DIV/0!</v>
      </c>
      <c r="AB248" s="35" t="e">
        <f>+$C$31*'10 - 2011'!BD198</f>
        <v>#DIV/0!</v>
      </c>
      <c r="AC248" s="35" t="e">
        <f>+$C$31*'10 - 2011'!BE198</f>
        <v>#DIV/0!</v>
      </c>
      <c r="AD248" s="35" t="e">
        <f>+$C$31*'10 - 2011'!BF198</f>
        <v>#DIV/0!</v>
      </c>
      <c r="AE248" s="35" t="e">
        <f>+$C$31*'10 - 2011'!BG198</f>
        <v>#DIV/0!</v>
      </c>
      <c r="AF248" s="35" t="e">
        <f>+$C$31*'10 - 2011'!BH198</f>
        <v>#DIV/0!</v>
      </c>
      <c r="AG248" s="35" t="e">
        <f>+$C$31*'10 - 2011'!BI198</f>
        <v>#DIV/0!</v>
      </c>
      <c r="AH248" s="35" t="e">
        <f>+$C$31*'10 - 2011'!BJ198</f>
        <v>#DIV/0!</v>
      </c>
      <c r="AI248" s="2"/>
    </row>
    <row r="249" spans="1:35">
      <c r="A249" s="44">
        <v>242</v>
      </c>
      <c r="B249" s="35">
        <f>+'10 - 2011'!B199</f>
        <v>0</v>
      </c>
      <c r="C249" s="35" t="e">
        <f>+'10 - 2011'!AE199/'10 - 2011'!BK199</f>
        <v>#DIV/0!</v>
      </c>
      <c r="D249" s="35" t="e">
        <f>+$C$31*'10 - 2011'!AF199</f>
        <v>#DIV/0!</v>
      </c>
      <c r="E249" s="35" t="e">
        <f>+$C$31*'10 - 2011'!AG199</f>
        <v>#DIV/0!</v>
      </c>
      <c r="F249" s="35" t="e">
        <f>+$C$31*'10 - 2011'!AH199</f>
        <v>#DIV/0!</v>
      </c>
      <c r="G249" s="35" t="e">
        <f>+$C$31*'10 - 2011'!AI199</f>
        <v>#DIV/0!</v>
      </c>
      <c r="H249" s="35" t="e">
        <f>+$C$31*'10 - 2011'!AJ199</f>
        <v>#DIV/0!</v>
      </c>
      <c r="I249" s="35" t="e">
        <f>+$C$31*'10 - 2011'!AK199</f>
        <v>#DIV/0!</v>
      </c>
      <c r="J249" s="35" t="e">
        <f>+$C$31*'10 - 2011'!AL199</f>
        <v>#DIV/0!</v>
      </c>
      <c r="K249" s="35" t="e">
        <f>+$C$31*'10 - 2011'!AM199</f>
        <v>#DIV/0!</v>
      </c>
      <c r="L249" s="35" t="e">
        <f>+$C$31*'10 - 2011'!AN199</f>
        <v>#DIV/0!</v>
      </c>
      <c r="M249" s="35" t="e">
        <f>+$C$31*'10 - 2011'!AO199</f>
        <v>#DIV/0!</v>
      </c>
      <c r="N249" s="35" t="e">
        <f>+$C$31*'10 - 2011'!AP199</f>
        <v>#DIV/0!</v>
      </c>
      <c r="O249" s="35" t="e">
        <f>+$C$31*'10 - 2011'!AQ199</f>
        <v>#DIV/0!</v>
      </c>
      <c r="P249" s="35" t="e">
        <f>+$C$31*'10 - 2011'!AR199</f>
        <v>#DIV/0!</v>
      </c>
      <c r="Q249" s="35" t="e">
        <f>+$C$31*'10 - 2011'!AS199</f>
        <v>#DIV/0!</v>
      </c>
      <c r="R249" s="35" t="e">
        <f>+$C$31*'10 - 2011'!AT199</f>
        <v>#DIV/0!</v>
      </c>
      <c r="S249" s="35" t="e">
        <f>+$C$31*'10 - 2011'!AU199</f>
        <v>#DIV/0!</v>
      </c>
      <c r="T249" s="35" t="e">
        <f>+$C$31*'10 - 2011'!AV199</f>
        <v>#DIV/0!</v>
      </c>
      <c r="U249" s="35" t="e">
        <f>+$C$31*'10 - 2011'!AW199</f>
        <v>#DIV/0!</v>
      </c>
      <c r="V249" s="35" t="e">
        <f>+$C$31*'10 - 2011'!AX199</f>
        <v>#DIV/0!</v>
      </c>
      <c r="W249" s="35" t="e">
        <f>+$C$31*'10 - 2011'!AY199</f>
        <v>#DIV/0!</v>
      </c>
      <c r="X249" s="35" t="e">
        <f>+$C$31*'10 - 2011'!AZ199</f>
        <v>#DIV/0!</v>
      </c>
      <c r="Y249" s="35" t="e">
        <f>+$C$31*'10 - 2011'!BA199</f>
        <v>#DIV/0!</v>
      </c>
      <c r="Z249" s="35" t="e">
        <f>+$C$31*'10 - 2011'!BB199</f>
        <v>#DIV/0!</v>
      </c>
      <c r="AA249" s="35" t="e">
        <f>+$C$31*'10 - 2011'!BC199</f>
        <v>#DIV/0!</v>
      </c>
      <c r="AB249" s="35" t="e">
        <f>+$C$31*'10 - 2011'!BD199</f>
        <v>#DIV/0!</v>
      </c>
      <c r="AC249" s="35" t="e">
        <f>+$C$31*'10 - 2011'!BE199</f>
        <v>#DIV/0!</v>
      </c>
      <c r="AD249" s="35" t="e">
        <f>+$C$31*'10 - 2011'!BF199</f>
        <v>#DIV/0!</v>
      </c>
      <c r="AE249" s="35" t="e">
        <f>+$C$31*'10 - 2011'!BG199</f>
        <v>#DIV/0!</v>
      </c>
      <c r="AF249" s="35" t="e">
        <f>+$C$31*'10 - 2011'!BH199</f>
        <v>#DIV/0!</v>
      </c>
      <c r="AG249" s="35" t="e">
        <f>+$C$31*'10 - 2011'!BI199</f>
        <v>#DIV/0!</v>
      </c>
      <c r="AH249" s="35" t="e">
        <f>+$C$31*'10 - 2011'!BJ199</f>
        <v>#DIV/0!</v>
      </c>
      <c r="AI249" s="2"/>
    </row>
    <row r="250" spans="1:35">
      <c r="A250" s="44">
        <v>243</v>
      </c>
      <c r="B250" s="35">
        <f>+'10 - 2011'!B200</f>
        <v>0</v>
      </c>
      <c r="C250" s="35" t="e">
        <f>+'10 - 2011'!AE200/'10 - 2011'!BK200</f>
        <v>#DIV/0!</v>
      </c>
      <c r="D250" s="35" t="e">
        <f>+$C$31*'10 - 2011'!AF200</f>
        <v>#DIV/0!</v>
      </c>
      <c r="E250" s="35" t="e">
        <f>+$C$31*'10 - 2011'!AG200</f>
        <v>#DIV/0!</v>
      </c>
      <c r="F250" s="35" t="e">
        <f>+$C$31*'10 - 2011'!AH200</f>
        <v>#DIV/0!</v>
      </c>
      <c r="G250" s="35" t="e">
        <f>+$C$31*'10 - 2011'!AI200</f>
        <v>#DIV/0!</v>
      </c>
      <c r="H250" s="35" t="e">
        <f>+$C$31*'10 - 2011'!AJ200</f>
        <v>#DIV/0!</v>
      </c>
      <c r="I250" s="35" t="e">
        <f>+$C$31*'10 - 2011'!AK200</f>
        <v>#DIV/0!</v>
      </c>
      <c r="J250" s="35" t="e">
        <f>+$C$31*'10 - 2011'!AL200</f>
        <v>#DIV/0!</v>
      </c>
      <c r="K250" s="35" t="e">
        <f>+$C$31*'10 - 2011'!AM200</f>
        <v>#DIV/0!</v>
      </c>
      <c r="L250" s="35" t="e">
        <f>+$C$31*'10 - 2011'!AN200</f>
        <v>#DIV/0!</v>
      </c>
      <c r="M250" s="35" t="e">
        <f>+$C$31*'10 - 2011'!AO200</f>
        <v>#DIV/0!</v>
      </c>
      <c r="N250" s="35" t="e">
        <f>+$C$31*'10 - 2011'!AP200</f>
        <v>#DIV/0!</v>
      </c>
      <c r="O250" s="35" t="e">
        <f>+$C$31*'10 - 2011'!AQ200</f>
        <v>#DIV/0!</v>
      </c>
      <c r="P250" s="35" t="e">
        <f>+$C$31*'10 - 2011'!AR200</f>
        <v>#DIV/0!</v>
      </c>
      <c r="Q250" s="35" t="e">
        <f>+$C$31*'10 - 2011'!AS200</f>
        <v>#DIV/0!</v>
      </c>
      <c r="R250" s="35" t="e">
        <f>+$C$31*'10 - 2011'!AT200</f>
        <v>#DIV/0!</v>
      </c>
      <c r="S250" s="35" t="e">
        <f>+$C$31*'10 - 2011'!AU200</f>
        <v>#DIV/0!</v>
      </c>
      <c r="T250" s="35" t="e">
        <f>+$C$31*'10 - 2011'!AV200</f>
        <v>#DIV/0!</v>
      </c>
      <c r="U250" s="35" t="e">
        <f>+$C$31*'10 - 2011'!AW200</f>
        <v>#DIV/0!</v>
      </c>
      <c r="V250" s="35" t="e">
        <f>+$C$31*'10 - 2011'!AX200</f>
        <v>#DIV/0!</v>
      </c>
      <c r="W250" s="35" t="e">
        <f>+$C$31*'10 - 2011'!AY200</f>
        <v>#DIV/0!</v>
      </c>
      <c r="X250" s="35" t="e">
        <f>+$C$31*'10 - 2011'!AZ200</f>
        <v>#DIV/0!</v>
      </c>
      <c r="Y250" s="35" t="e">
        <f>+$C$31*'10 - 2011'!BA200</f>
        <v>#DIV/0!</v>
      </c>
      <c r="Z250" s="35" t="e">
        <f>+$C$31*'10 - 2011'!BB200</f>
        <v>#DIV/0!</v>
      </c>
      <c r="AA250" s="35" t="e">
        <f>+$C$31*'10 - 2011'!BC200</f>
        <v>#DIV/0!</v>
      </c>
      <c r="AB250" s="35" t="e">
        <f>+$C$31*'10 - 2011'!BD200</f>
        <v>#DIV/0!</v>
      </c>
      <c r="AC250" s="35" t="e">
        <f>+$C$31*'10 - 2011'!BE200</f>
        <v>#DIV/0!</v>
      </c>
      <c r="AD250" s="35" t="e">
        <f>+$C$31*'10 - 2011'!BF200</f>
        <v>#DIV/0!</v>
      </c>
      <c r="AE250" s="35" t="e">
        <f>+$C$31*'10 - 2011'!BG200</f>
        <v>#DIV/0!</v>
      </c>
      <c r="AF250" s="35" t="e">
        <f>+$C$31*'10 - 2011'!BH200</f>
        <v>#DIV/0!</v>
      </c>
      <c r="AG250" s="35" t="e">
        <f>+$C$31*'10 - 2011'!BI200</f>
        <v>#DIV/0!</v>
      </c>
      <c r="AH250" s="35" t="e">
        <f>+$C$31*'10 - 2011'!BJ200</f>
        <v>#DIV/0!</v>
      </c>
      <c r="AI250" s="2"/>
    </row>
    <row r="251" spans="1:35">
      <c r="A251" s="44">
        <v>244</v>
      </c>
      <c r="B251" s="35">
        <f>+'10 - 2011'!B201</f>
        <v>0</v>
      </c>
      <c r="C251" s="35" t="e">
        <f>+'10 - 2011'!AE201/'10 - 2011'!BK201</f>
        <v>#DIV/0!</v>
      </c>
      <c r="D251" s="35" t="e">
        <f>+$C$31*'10 - 2011'!AF201</f>
        <v>#DIV/0!</v>
      </c>
      <c r="E251" s="35" t="e">
        <f>+$C$31*'10 - 2011'!AG201</f>
        <v>#DIV/0!</v>
      </c>
      <c r="F251" s="35" t="e">
        <f>+$C$31*'10 - 2011'!AH201</f>
        <v>#DIV/0!</v>
      </c>
      <c r="G251" s="35" t="e">
        <f>+$C$31*'10 - 2011'!AI201</f>
        <v>#DIV/0!</v>
      </c>
      <c r="H251" s="35" t="e">
        <f>+$C$31*'10 - 2011'!AJ201</f>
        <v>#DIV/0!</v>
      </c>
      <c r="I251" s="35" t="e">
        <f>+$C$31*'10 - 2011'!AK201</f>
        <v>#DIV/0!</v>
      </c>
      <c r="J251" s="35" t="e">
        <f>+$C$31*'10 - 2011'!AL201</f>
        <v>#DIV/0!</v>
      </c>
      <c r="K251" s="35" t="e">
        <f>+$C$31*'10 - 2011'!AM201</f>
        <v>#DIV/0!</v>
      </c>
      <c r="L251" s="35" t="e">
        <f>+$C$31*'10 - 2011'!AN201</f>
        <v>#DIV/0!</v>
      </c>
      <c r="M251" s="35" t="e">
        <f>+$C$31*'10 - 2011'!AO201</f>
        <v>#DIV/0!</v>
      </c>
      <c r="N251" s="35" t="e">
        <f>+$C$31*'10 - 2011'!AP201</f>
        <v>#DIV/0!</v>
      </c>
      <c r="O251" s="35" t="e">
        <f>+$C$31*'10 - 2011'!AQ201</f>
        <v>#DIV/0!</v>
      </c>
      <c r="P251" s="35" t="e">
        <f>+$C$31*'10 - 2011'!AR201</f>
        <v>#DIV/0!</v>
      </c>
      <c r="Q251" s="35" t="e">
        <f>+$C$31*'10 - 2011'!AS201</f>
        <v>#DIV/0!</v>
      </c>
      <c r="R251" s="35" t="e">
        <f>+$C$31*'10 - 2011'!AT201</f>
        <v>#DIV/0!</v>
      </c>
      <c r="S251" s="35" t="e">
        <f>+$C$31*'10 - 2011'!AU201</f>
        <v>#DIV/0!</v>
      </c>
      <c r="T251" s="35" t="e">
        <f>+$C$31*'10 - 2011'!AV201</f>
        <v>#DIV/0!</v>
      </c>
      <c r="U251" s="35" t="e">
        <f>+$C$31*'10 - 2011'!AW201</f>
        <v>#DIV/0!</v>
      </c>
      <c r="V251" s="35" t="e">
        <f>+$C$31*'10 - 2011'!AX201</f>
        <v>#DIV/0!</v>
      </c>
      <c r="W251" s="35" t="e">
        <f>+$C$31*'10 - 2011'!AY201</f>
        <v>#DIV/0!</v>
      </c>
      <c r="X251" s="35" t="e">
        <f>+$C$31*'10 - 2011'!AZ201</f>
        <v>#DIV/0!</v>
      </c>
      <c r="Y251" s="35" t="e">
        <f>+$C$31*'10 - 2011'!BA201</f>
        <v>#DIV/0!</v>
      </c>
      <c r="Z251" s="35" t="e">
        <f>+$C$31*'10 - 2011'!BB201</f>
        <v>#DIV/0!</v>
      </c>
      <c r="AA251" s="35" t="e">
        <f>+$C$31*'10 - 2011'!BC201</f>
        <v>#DIV/0!</v>
      </c>
      <c r="AB251" s="35" t="e">
        <f>+$C$31*'10 - 2011'!BD201</f>
        <v>#DIV/0!</v>
      </c>
      <c r="AC251" s="35" t="e">
        <f>+$C$31*'10 - 2011'!BE201</f>
        <v>#DIV/0!</v>
      </c>
      <c r="AD251" s="35" t="e">
        <f>+$C$31*'10 - 2011'!BF201</f>
        <v>#DIV/0!</v>
      </c>
      <c r="AE251" s="35" t="e">
        <f>+$C$31*'10 - 2011'!BG201</f>
        <v>#DIV/0!</v>
      </c>
      <c r="AF251" s="35" t="e">
        <f>+$C$31*'10 - 2011'!BH201</f>
        <v>#DIV/0!</v>
      </c>
      <c r="AG251" s="35" t="e">
        <f>+$C$31*'10 - 2011'!BI201</f>
        <v>#DIV/0!</v>
      </c>
      <c r="AH251" s="35" t="e">
        <f>+$C$31*'10 - 2011'!BJ201</f>
        <v>#DIV/0!</v>
      </c>
      <c r="AI251" s="2"/>
    </row>
    <row r="252" spans="1:35">
      <c r="A252" s="44">
        <v>245</v>
      </c>
      <c r="B252" s="35">
        <f>+'10 - 2011'!B202</f>
        <v>0</v>
      </c>
      <c r="C252" s="35" t="e">
        <f>+'10 - 2011'!AE202/'10 - 2011'!BK202</f>
        <v>#DIV/0!</v>
      </c>
      <c r="D252" s="35" t="e">
        <f>+$C$31*'10 - 2011'!AF202</f>
        <v>#DIV/0!</v>
      </c>
      <c r="E252" s="35" t="e">
        <f>+$C$31*'10 - 2011'!AG202</f>
        <v>#DIV/0!</v>
      </c>
      <c r="F252" s="35" t="e">
        <f>+$C$31*'10 - 2011'!AH202</f>
        <v>#DIV/0!</v>
      </c>
      <c r="G252" s="35" t="e">
        <f>+$C$31*'10 - 2011'!AI202</f>
        <v>#DIV/0!</v>
      </c>
      <c r="H252" s="35" t="e">
        <f>+$C$31*'10 - 2011'!AJ202</f>
        <v>#DIV/0!</v>
      </c>
      <c r="I252" s="35" t="e">
        <f>+$C$31*'10 - 2011'!AK202</f>
        <v>#DIV/0!</v>
      </c>
      <c r="J252" s="35" t="e">
        <f>+$C$31*'10 - 2011'!AL202</f>
        <v>#DIV/0!</v>
      </c>
      <c r="K252" s="35" t="e">
        <f>+$C$31*'10 - 2011'!AM202</f>
        <v>#DIV/0!</v>
      </c>
      <c r="L252" s="35" t="e">
        <f>+$C$31*'10 - 2011'!AN202</f>
        <v>#DIV/0!</v>
      </c>
      <c r="M252" s="35" t="e">
        <f>+$C$31*'10 - 2011'!AO202</f>
        <v>#DIV/0!</v>
      </c>
      <c r="N252" s="35" t="e">
        <f>+$C$31*'10 - 2011'!AP202</f>
        <v>#DIV/0!</v>
      </c>
      <c r="O252" s="35" t="e">
        <f>+$C$31*'10 - 2011'!AQ202</f>
        <v>#DIV/0!</v>
      </c>
      <c r="P252" s="35" t="e">
        <f>+$C$31*'10 - 2011'!AR202</f>
        <v>#DIV/0!</v>
      </c>
      <c r="Q252" s="35" t="e">
        <f>+$C$31*'10 - 2011'!AS202</f>
        <v>#DIV/0!</v>
      </c>
      <c r="R252" s="35" t="e">
        <f>+$C$31*'10 - 2011'!AT202</f>
        <v>#DIV/0!</v>
      </c>
      <c r="S252" s="35" t="e">
        <f>+$C$31*'10 - 2011'!AU202</f>
        <v>#DIV/0!</v>
      </c>
      <c r="T252" s="35" t="e">
        <f>+$C$31*'10 - 2011'!AV202</f>
        <v>#DIV/0!</v>
      </c>
      <c r="U252" s="35" t="e">
        <f>+$C$31*'10 - 2011'!AW202</f>
        <v>#DIV/0!</v>
      </c>
      <c r="V252" s="35" t="e">
        <f>+$C$31*'10 - 2011'!AX202</f>
        <v>#DIV/0!</v>
      </c>
      <c r="W252" s="35" t="e">
        <f>+$C$31*'10 - 2011'!AY202</f>
        <v>#DIV/0!</v>
      </c>
      <c r="X252" s="35" t="e">
        <f>+$C$31*'10 - 2011'!AZ202</f>
        <v>#DIV/0!</v>
      </c>
      <c r="Y252" s="35" t="e">
        <f>+$C$31*'10 - 2011'!BA202</f>
        <v>#DIV/0!</v>
      </c>
      <c r="Z252" s="35" t="e">
        <f>+$C$31*'10 - 2011'!BB202</f>
        <v>#DIV/0!</v>
      </c>
      <c r="AA252" s="35" t="e">
        <f>+$C$31*'10 - 2011'!BC202</f>
        <v>#DIV/0!</v>
      </c>
      <c r="AB252" s="35" t="e">
        <f>+$C$31*'10 - 2011'!BD202</f>
        <v>#DIV/0!</v>
      </c>
      <c r="AC252" s="35" t="e">
        <f>+$C$31*'10 - 2011'!BE202</f>
        <v>#DIV/0!</v>
      </c>
      <c r="AD252" s="35" t="e">
        <f>+$C$31*'10 - 2011'!BF202</f>
        <v>#DIV/0!</v>
      </c>
      <c r="AE252" s="35" t="e">
        <f>+$C$31*'10 - 2011'!BG202</f>
        <v>#DIV/0!</v>
      </c>
      <c r="AF252" s="35" t="e">
        <f>+$C$31*'10 - 2011'!BH202</f>
        <v>#DIV/0!</v>
      </c>
      <c r="AG252" s="35" t="e">
        <f>+$C$31*'10 - 2011'!BI202</f>
        <v>#DIV/0!</v>
      </c>
      <c r="AH252" s="35" t="e">
        <f>+$C$31*'10 - 2011'!BJ202</f>
        <v>#DIV/0!</v>
      </c>
      <c r="AI252" s="2"/>
    </row>
    <row r="253" spans="1:35">
      <c r="A253" s="44">
        <v>246</v>
      </c>
      <c r="B253" s="35">
        <f>+'10 - 2011'!B203</f>
        <v>0</v>
      </c>
      <c r="C253" s="35" t="e">
        <f>+'10 - 2011'!AE203/'10 - 2011'!BK203</f>
        <v>#DIV/0!</v>
      </c>
      <c r="D253" s="35" t="e">
        <f>+$C$31*'10 - 2011'!AF203</f>
        <v>#DIV/0!</v>
      </c>
      <c r="E253" s="35" t="e">
        <f>+$C$31*'10 - 2011'!AG203</f>
        <v>#DIV/0!</v>
      </c>
      <c r="F253" s="35" t="e">
        <f>+$C$31*'10 - 2011'!AH203</f>
        <v>#DIV/0!</v>
      </c>
      <c r="G253" s="35" t="e">
        <f>+$C$31*'10 - 2011'!AI203</f>
        <v>#DIV/0!</v>
      </c>
      <c r="H253" s="35" t="e">
        <f>+$C$31*'10 - 2011'!AJ203</f>
        <v>#DIV/0!</v>
      </c>
      <c r="I253" s="35" t="e">
        <f>+$C$31*'10 - 2011'!AK203</f>
        <v>#DIV/0!</v>
      </c>
      <c r="J253" s="35" t="e">
        <f>+$C$31*'10 - 2011'!AL203</f>
        <v>#DIV/0!</v>
      </c>
      <c r="K253" s="35" t="e">
        <f>+$C$31*'10 - 2011'!AM203</f>
        <v>#DIV/0!</v>
      </c>
      <c r="L253" s="35" t="e">
        <f>+$C$31*'10 - 2011'!AN203</f>
        <v>#DIV/0!</v>
      </c>
      <c r="M253" s="35" t="e">
        <f>+$C$31*'10 - 2011'!AO203</f>
        <v>#DIV/0!</v>
      </c>
      <c r="N253" s="35" t="e">
        <f>+$C$31*'10 - 2011'!AP203</f>
        <v>#DIV/0!</v>
      </c>
      <c r="O253" s="35" t="e">
        <f>+$C$31*'10 - 2011'!AQ203</f>
        <v>#DIV/0!</v>
      </c>
      <c r="P253" s="35" t="e">
        <f>+$C$31*'10 - 2011'!AR203</f>
        <v>#DIV/0!</v>
      </c>
      <c r="Q253" s="35" t="e">
        <f>+$C$31*'10 - 2011'!AS203</f>
        <v>#DIV/0!</v>
      </c>
      <c r="R253" s="35" t="e">
        <f>+$C$31*'10 - 2011'!AT203</f>
        <v>#DIV/0!</v>
      </c>
      <c r="S253" s="35" t="e">
        <f>+$C$31*'10 - 2011'!AU203</f>
        <v>#DIV/0!</v>
      </c>
      <c r="T253" s="35" t="e">
        <f>+$C$31*'10 - 2011'!AV203</f>
        <v>#DIV/0!</v>
      </c>
      <c r="U253" s="35" t="e">
        <f>+$C$31*'10 - 2011'!AW203</f>
        <v>#DIV/0!</v>
      </c>
      <c r="V253" s="35" t="e">
        <f>+$C$31*'10 - 2011'!AX203</f>
        <v>#DIV/0!</v>
      </c>
      <c r="W253" s="35" t="e">
        <f>+$C$31*'10 - 2011'!AY203</f>
        <v>#DIV/0!</v>
      </c>
      <c r="X253" s="35" t="e">
        <f>+$C$31*'10 - 2011'!AZ203</f>
        <v>#DIV/0!</v>
      </c>
      <c r="Y253" s="35" t="e">
        <f>+$C$31*'10 - 2011'!BA203</f>
        <v>#DIV/0!</v>
      </c>
      <c r="Z253" s="35" t="e">
        <f>+$C$31*'10 - 2011'!BB203</f>
        <v>#DIV/0!</v>
      </c>
      <c r="AA253" s="35" t="e">
        <f>+$C$31*'10 - 2011'!BC203</f>
        <v>#DIV/0!</v>
      </c>
      <c r="AB253" s="35" t="e">
        <f>+$C$31*'10 - 2011'!BD203</f>
        <v>#DIV/0!</v>
      </c>
      <c r="AC253" s="35" t="e">
        <f>+$C$31*'10 - 2011'!BE203</f>
        <v>#DIV/0!</v>
      </c>
      <c r="AD253" s="35" t="e">
        <f>+$C$31*'10 - 2011'!BF203</f>
        <v>#DIV/0!</v>
      </c>
      <c r="AE253" s="35" t="e">
        <f>+$C$31*'10 - 2011'!BG203</f>
        <v>#DIV/0!</v>
      </c>
      <c r="AF253" s="35" t="e">
        <f>+$C$31*'10 - 2011'!BH203</f>
        <v>#DIV/0!</v>
      </c>
      <c r="AG253" s="35" t="e">
        <f>+$C$31*'10 - 2011'!BI203</f>
        <v>#DIV/0!</v>
      </c>
      <c r="AH253" s="35" t="e">
        <f>+$C$31*'10 - 2011'!BJ203</f>
        <v>#DIV/0!</v>
      </c>
      <c r="AI253" s="2"/>
    </row>
    <row r="254" spans="1:35">
      <c r="A254" s="44">
        <v>247</v>
      </c>
      <c r="B254" s="35">
        <f>+'10 - 2011'!B204</f>
        <v>0</v>
      </c>
      <c r="C254" s="35" t="e">
        <f>+'10 - 2011'!AE204/'10 - 2011'!BK204</f>
        <v>#DIV/0!</v>
      </c>
      <c r="D254" s="35" t="e">
        <f>+$C$31*'10 - 2011'!AF204</f>
        <v>#DIV/0!</v>
      </c>
      <c r="E254" s="35" t="e">
        <f>+$C$31*'10 - 2011'!AG204</f>
        <v>#DIV/0!</v>
      </c>
      <c r="F254" s="35" t="e">
        <f>+$C$31*'10 - 2011'!AH204</f>
        <v>#DIV/0!</v>
      </c>
      <c r="G254" s="35" t="e">
        <f>+$C$31*'10 - 2011'!AI204</f>
        <v>#DIV/0!</v>
      </c>
      <c r="H254" s="35" t="e">
        <f>+$C$31*'10 - 2011'!AJ204</f>
        <v>#DIV/0!</v>
      </c>
      <c r="I254" s="35" t="e">
        <f>+$C$31*'10 - 2011'!AK204</f>
        <v>#DIV/0!</v>
      </c>
      <c r="J254" s="35" t="e">
        <f>+$C$31*'10 - 2011'!AL204</f>
        <v>#DIV/0!</v>
      </c>
      <c r="K254" s="35" t="e">
        <f>+$C$31*'10 - 2011'!AM204</f>
        <v>#DIV/0!</v>
      </c>
      <c r="L254" s="35" t="e">
        <f>+$C$31*'10 - 2011'!AN204</f>
        <v>#DIV/0!</v>
      </c>
      <c r="M254" s="35" t="e">
        <f>+$C$31*'10 - 2011'!AO204</f>
        <v>#DIV/0!</v>
      </c>
      <c r="N254" s="35" t="e">
        <f>+$C$31*'10 - 2011'!AP204</f>
        <v>#DIV/0!</v>
      </c>
      <c r="O254" s="35" t="e">
        <f>+$C$31*'10 - 2011'!AQ204</f>
        <v>#DIV/0!</v>
      </c>
      <c r="P254" s="35" t="e">
        <f>+$C$31*'10 - 2011'!AR204</f>
        <v>#DIV/0!</v>
      </c>
      <c r="Q254" s="35" t="e">
        <f>+$C$31*'10 - 2011'!AS204</f>
        <v>#DIV/0!</v>
      </c>
      <c r="R254" s="35" t="e">
        <f>+$C$31*'10 - 2011'!AT204</f>
        <v>#DIV/0!</v>
      </c>
      <c r="S254" s="35" t="e">
        <f>+$C$31*'10 - 2011'!AU204</f>
        <v>#DIV/0!</v>
      </c>
      <c r="T254" s="35" t="e">
        <f>+$C$31*'10 - 2011'!AV204</f>
        <v>#DIV/0!</v>
      </c>
      <c r="U254" s="35" t="e">
        <f>+$C$31*'10 - 2011'!AW204</f>
        <v>#DIV/0!</v>
      </c>
      <c r="V254" s="35" t="e">
        <f>+$C$31*'10 - 2011'!AX204</f>
        <v>#DIV/0!</v>
      </c>
      <c r="W254" s="35" t="e">
        <f>+$C$31*'10 - 2011'!AY204</f>
        <v>#DIV/0!</v>
      </c>
      <c r="X254" s="35" t="e">
        <f>+$C$31*'10 - 2011'!AZ204</f>
        <v>#DIV/0!</v>
      </c>
      <c r="Y254" s="35" t="e">
        <f>+$C$31*'10 - 2011'!BA204</f>
        <v>#DIV/0!</v>
      </c>
      <c r="Z254" s="35" t="e">
        <f>+$C$31*'10 - 2011'!BB204</f>
        <v>#DIV/0!</v>
      </c>
      <c r="AA254" s="35" t="e">
        <f>+$C$31*'10 - 2011'!BC204</f>
        <v>#DIV/0!</v>
      </c>
      <c r="AB254" s="35" t="e">
        <f>+$C$31*'10 - 2011'!BD204</f>
        <v>#DIV/0!</v>
      </c>
      <c r="AC254" s="35" t="e">
        <f>+$C$31*'10 - 2011'!BE204</f>
        <v>#DIV/0!</v>
      </c>
      <c r="AD254" s="35" t="e">
        <f>+$C$31*'10 - 2011'!BF204</f>
        <v>#DIV/0!</v>
      </c>
      <c r="AE254" s="35" t="e">
        <f>+$C$31*'10 - 2011'!BG204</f>
        <v>#DIV/0!</v>
      </c>
      <c r="AF254" s="35" t="e">
        <f>+$C$31*'10 - 2011'!BH204</f>
        <v>#DIV/0!</v>
      </c>
      <c r="AG254" s="35" t="e">
        <f>+$C$31*'10 - 2011'!BI204</f>
        <v>#DIV/0!</v>
      </c>
      <c r="AH254" s="35" t="e">
        <f>+$C$31*'10 - 2011'!BJ204</f>
        <v>#DIV/0!</v>
      </c>
      <c r="AI254" s="2"/>
    </row>
    <row r="255" spans="1:35">
      <c r="A255" s="44">
        <v>248</v>
      </c>
      <c r="B255" s="35">
        <f>+'10 - 2011'!B205</f>
        <v>0</v>
      </c>
      <c r="C255" s="35" t="e">
        <f>+'10 - 2011'!AE205/'10 - 2011'!BK205</f>
        <v>#DIV/0!</v>
      </c>
      <c r="D255" s="35" t="e">
        <f>+$C$31*'10 - 2011'!AF205</f>
        <v>#DIV/0!</v>
      </c>
      <c r="E255" s="35" t="e">
        <f>+$C$31*'10 - 2011'!AG205</f>
        <v>#DIV/0!</v>
      </c>
      <c r="F255" s="35" t="e">
        <f>+$C$31*'10 - 2011'!AH205</f>
        <v>#DIV/0!</v>
      </c>
      <c r="G255" s="35" t="e">
        <f>+$C$31*'10 - 2011'!AI205</f>
        <v>#DIV/0!</v>
      </c>
      <c r="H255" s="35" t="e">
        <f>+$C$31*'10 - 2011'!AJ205</f>
        <v>#DIV/0!</v>
      </c>
      <c r="I255" s="35" t="e">
        <f>+$C$31*'10 - 2011'!AK205</f>
        <v>#DIV/0!</v>
      </c>
      <c r="J255" s="35" t="e">
        <f>+$C$31*'10 - 2011'!AL205</f>
        <v>#DIV/0!</v>
      </c>
      <c r="K255" s="35" t="e">
        <f>+$C$31*'10 - 2011'!AM205</f>
        <v>#DIV/0!</v>
      </c>
      <c r="L255" s="35" t="e">
        <f>+$C$31*'10 - 2011'!AN205</f>
        <v>#DIV/0!</v>
      </c>
      <c r="M255" s="35" t="e">
        <f>+$C$31*'10 - 2011'!AO205</f>
        <v>#DIV/0!</v>
      </c>
      <c r="N255" s="35" t="e">
        <f>+$C$31*'10 - 2011'!AP205</f>
        <v>#DIV/0!</v>
      </c>
      <c r="O255" s="35" t="e">
        <f>+$C$31*'10 - 2011'!AQ205</f>
        <v>#DIV/0!</v>
      </c>
      <c r="P255" s="35" t="e">
        <f>+$C$31*'10 - 2011'!AR205</f>
        <v>#DIV/0!</v>
      </c>
      <c r="Q255" s="35" t="e">
        <f>+$C$31*'10 - 2011'!AS205</f>
        <v>#DIV/0!</v>
      </c>
      <c r="R255" s="35" t="e">
        <f>+$C$31*'10 - 2011'!AT205</f>
        <v>#DIV/0!</v>
      </c>
      <c r="S255" s="35" t="e">
        <f>+$C$31*'10 - 2011'!AU205</f>
        <v>#DIV/0!</v>
      </c>
      <c r="T255" s="35" t="e">
        <f>+$C$31*'10 - 2011'!AV205</f>
        <v>#DIV/0!</v>
      </c>
      <c r="U255" s="35" t="e">
        <f>+$C$31*'10 - 2011'!AW205</f>
        <v>#DIV/0!</v>
      </c>
      <c r="V255" s="35" t="e">
        <f>+$C$31*'10 - 2011'!AX205</f>
        <v>#DIV/0!</v>
      </c>
      <c r="W255" s="35" t="e">
        <f>+$C$31*'10 - 2011'!AY205</f>
        <v>#DIV/0!</v>
      </c>
      <c r="X255" s="35" t="e">
        <f>+$C$31*'10 - 2011'!AZ205</f>
        <v>#DIV/0!</v>
      </c>
      <c r="Y255" s="35" t="e">
        <f>+$C$31*'10 - 2011'!BA205</f>
        <v>#DIV/0!</v>
      </c>
      <c r="Z255" s="35" t="e">
        <f>+$C$31*'10 - 2011'!BB205</f>
        <v>#DIV/0!</v>
      </c>
      <c r="AA255" s="35" t="e">
        <f>+$C$31*'10 - 2011'!BC205</f>
        <v>#DIV/0!</v>
      </c>
      <c r="AB255" s="35" t="e">
        <f>+$C$31*'10 - 2011'!BD205</f>
        <v>#DIV/0!</v>
      </c>
      <c r="AC255" s="35" t="e">
        <f>+$C$31*'10 - 2011'!BE205</f>
        <v>#DIV/0!</v>
      </c>
      <c r="AD255" s="35" t="e">
        <f>+$C$31*'10 - 2011'!BF205</f>
        <v>#DIV/0!</v>
      </c>
      <c r="AE255" s="35" t="e">
        <f>+$C$31*'10 - 2011'!BG205</f>
        <v>#DIV/0!</v>
      </c>
      <c r="AF255" s="35" t="e">
        <f>+$C$31*'10 - 2011'!BH205</f>
        <v>#DIV/0!</v>
      </c>
      <c r="AG255" s="35" t="e">
        <f>+$C$31*'10 - 2011'!BI205</f>
        <v>#DIV/0!</v>
      </c>
      <c r="AH255" s="35" t="e">
        <f>+$C$31*'10 - 2011'!BJ205</f>
        <v>#DIV/0!</v>
      </c>
      <c r="AI255" s="2"/>
    </row>
    <row r="256" spans="1:35">
      <c r="A256" s="44">
        <v>249</v>
      </c>
      <c r="B256" s="35">
        <f>+'10 - 2011'!B206</f>
        <v>0</v>
      </c>
      <c r="C256" s="35" t="e">
        <f>+'10 - 2011'!AE206/'10 - 2011'!BK206</f>
        <v>#DIV/0!</v>
      </c>
      <c r="D256" s="35" t="e">
        <f>+$C$31*'10 - 2011'!AF206</f>
        <v>#DIV/0!</v>
      </c>
      <c r="E256" s="35" t="e">
        <f>+$C$31*'10 - 2011'!AG206</f>
        <v>#DIV/0!</v>
      </c>
      <c r="F256" s="35" t="e">
        <f>+$C$31*'10 - 2011'!AH206</f>
        <v>#DIV/0!</v>
      </c>
      <c r="G256" s="35" t="e">
        <f>+$C$31*'10 - 2011'!AI206</f>
        <v>#DIV/0!</v>
      </c>
      <c r="H256" s="35" t="e">
        <f>+$C$31*'10 - 2011'!AJ206</f>
        <v>#DIV/0!</v>
      </c>
      <c r="I256" s="35" t="e">
        <f>+$C$31*'10 - 2011'!AK206</f>
        <v>#DIV/0!</v>
      </c>
      <c r="J256" s="35" t="e">
        <f>+$C$31*'10 - 2011'!AL206</f>
        <v>#DIV/0!</v>
      </c>
      <c r="K256" s="35" t="e">
        <f>+$C$31*'10 - 2011'!AM206</f>
        <v>#DIV/0!</v>
      </c>
      <c r="L256" s="35" t="e">
        <f>+$C$31*'10 - 2011'!AN206</f>
        <v>#DIV/0!</v>
      </c>
      <c r="M256" s="35" t="e">
        <f>+$C$31*'10 - 2011'!AO206</f>
        <v>#DIV/0!</v>
      </c>
      <c r="N256" s="35" t="e">
        <f>+$C$31*'10 - 2011'!AP206</f>
        <v>#DIV/0!</v>
      </c>
      <c r="O256" s="35" t="e">
        <f>+$C$31*'10 - 2011'!AQ206</f>
        <v>#DIV/0!</v>
      </c>
      <c r="P256" s="35" t="e">
        <f>+$C$31*'10 - 2011'!AR206</f>
        <v>#DIV/0!</v>
      </c>
      <c r="Q256" s="35" t="e">
        <f>+$C$31*'10 - 2011'!AS206</f>
        <v>#DIV/0!</v>
      </c>
      <c r="R256" s="35" t="e">
        <f>+$C$31*'10 - 2011'!AT206</f>
        <v>#DIV/0!</v>
      </c>
      <c r="S256" s="35" t="e">
        <f>+$C$31*'10 - 2011'!AU206</f>
        <v>#DIV/0!</v>
      </c>
      <c r="T256" s="35" t="e">
        <f>+$C$31*'10 - 2011'!AV206</f>
        <v>#DIV/0!</v>
      </c>
      <c r="U256" s="35" t="e">
        <f>+$C$31*'10 - 2011'!AW206</f>
        <v>#DIV/0!</v>
      </c>
      <c r="V256" s="35" t="e">
        <f>+$C$31*'10 - 2011'!AX206</f>
        <v>#DIV/0!</v>
      </c>
      <c r="W256" s="35" t="e">
        <f>+$C$31*'10 - 2011'!AY206</f>
        <v>#DIV/0!</v>
      </c>
      <c r="X256" s="35" t="e">
        <f>+$C$31*'10 - 2011'!AZ206</f>
        <v>#DIV/0!</v>
      </c>
      <c r="Y256" s="35" t="e">
        <f>+$C$31*'10 - 2011'!BA206</f>
        <v>#DIV/0!</v>
      </c>
      <c r="Z256" s="35" t="e">
        <f>+$C$31*'10 - 2011'!BB206</f>
        <v>#DIV/0!</v>
      </c>
      <c r="AA256" s="35" t="e">
        <f>+$C$31*'10 - 2011'!BC206</f>
        <v>#DIV/0!</v>
      </c>
      <c r="AB256" s="35" t="e">
        <f>+$C$31*'10 - 2011'!BD206</f>
        <v>#DIV/0!</v>
      </c>
      <c r="AC256" s="35" t="e">
        <f>+$C$31*'10 - 2011'!BE206</f>
        <v>#DIV/0!</v>
      </c>
      <c r="AD256" s="35" t="e">
        <f>+$C$31*'10 - 2011'!BF206</f>
        <v>#DIV/0!</v>
      </c>
      <c r="AE256" s="35" t="e">
        <f>+$C$31*'10 - 2011'!BG206</f>
        <v>#DIV/0!</v>
      </c>
      <c r="AF256" s="35" t="e">
        <f>+$C$31*'10 - 2011'!BH206</f>
        <v>#DIV/0!</v>
      </c>
      <c r="AG256" s="35" t="e">
        <f>+$C$31*'10 - 2011'!BI206</f>
        <v>#DIV/0!</v>
      </c>
      <c r="AH256" s="35" t="e">
        <f>+$C$31*'10 - 2011'!BJ206</f>
        <v>#DIV/0!</v>
      </c>
      <c r="AI256" s="2"/>
    </row>
    <row r="257" spans="1:35">
      <c r="A257" s="44">
        <v>250</v>
      </c>
      <c r="B257" s="35">
        <f>+'10 - 2011'!B207</f>
        <v>0</v>
      </c>
      <c r="C257" s="35" t="e">
        <f>+'10 - 2011'!AE207/'10 - 2011'!BK207</f>
        <v>#DIV/0!</v>
      </c>
      <c r="D257" s="35" t="e">
        <f>+$C$31*'10 - 2011'!AF207</f>
        <v>#DIV/0!</v>
      </c>
      <c r="E257" s="35" t="e">
        <f>+$C$31*'10 - 2011'!AG207</f>
        <v>#DIV/0!</v>
      </c>
      <c r="F257" s="35" t="e">
        <f>+$C$31*'10 - 2011'!AH207</f>
        <v>#DIV/0!</v>
      </c>
      <c r="G257" s="35" t="e">
        <f>+$C$31*'10 - 2011'!AI207</f>
        <v>#DIV/0!</v>
      </c>
      <c r="H257" s="35" t="e">
        <f>+$C$31*'10 - 2011'!AJ207</f>
        <v>#DIV/0!</v>
      </c>
      <c r="I257" s="35" t="e">
        <f>+$C$31*'10 - 2011'!AK207</f>
        <v>#DIV/0!</v>
      </c>
      <c r="J257" s="35" t="e">
        <f>+$C$31*'10 - 2011'!AL207</f>
        <v>#DIV/0!</v>
      </c>
      <c r="K257" s="35" t="e">
        <f>+$C$31*'10 - 2011'!AM207</f>
        <v>#DIV/0!</v>
      </c>
      <c r="L257" s="35" t="e">
        <f>+$C$31*'10 - 2011'!AN207</f>
        <v>#DIV/0!</v>
      </c>
      <c r="M257" s="35" t="e">
        <f>+$C$31*'10 - 2011'!AO207</f>
        <v>#DIV/0!</v>
      </c>
      <c r="N257" s="35" t="e">
        <f>+$C$31*'10 - 2011'!AP207</f>
        <v>#DIV/0!</v>
      </c>
      <c r="O257" s="35" t="e">
        <f>+$C$31*'10 - 2011'!AQ207</f>
        <v>#DIV/0!</v>
      </c>
      <c r="P257" s="35" t="e">
        <f>+$C$31*'10 - 2011'!AR207</f>
        <v>#DIV/0!</v>
      </c>
      <c r="Q257" s="35" t="e">
        <f>+$C$31*'10 - 2011'!AS207</f>
        <v>#DIV/0!</v>
      </c>
      <c r="R257" s="35" t="e">
        <f>+$C$31*'10 - 2011'!AT207</f>
        <v>#DIV/0!</v>
      </c>
      <c r="S257" s="35" t="e">
        <f>+$C$31*'10 - 2011'!AU207</f>
        <v>#DIV/0!</v>
      </c>
      <c r="T257" s="35" t="e">
        <f>+$C$31*'10 - 2011'!AV207</f>
        <v>#DIV/0!</v>
      </c>
      <c r="U257" s="35" t="e">
        <f>+$C$31*'10 - 2011'!AW207</f>
        <v>#DIV/0!</v>
      </c>
      <c r="V257" s="35" t="e">
        <f>+$C$31*'10 - 2011'!AX207</f>
        <v>#DIV/0!</v>
      </c>
      <c r="W257" s="35" t="e">
        <f>+$C$31*'10 - 2011'!AY207</f>
        <v>#DIV/0!</v>
      </c>
      <c r="X257" s="35" t="e">
        <f>+$C$31*'10 - 2011'!AZ207</f>
        <v>#DIV/0!</v>
      </c>
      <c r="Y257" s="35" t="e">
        <f>+$C$31*'10 - 2011'!BA207</f>
        <v>#DIV/0!</v>
      </c>
      <c r="Z257" s="35" t="e">
        <f>+$C$31*'10 - 2011'!BB207</f>
        <v>#DIV/0!</v>
      </c>
      <c r="AA257" s="35" t="e">
        <f>+$C$31*'10 - 2011'!BC207</f>
        <v>#DIV/0!</v>
      </c>
      <c r="AB257" s="35" t="e">
        <f>+$C$31*'10 - 2011'!BD207</f>
        <v>#DIV/0!</v>
      </c>
      <c r="AC257" s="35" t="e">
        <f>+$C$31*'10 - 2011'!BE207</f>
        <v>#DIV/0!</v>
      </c>
      <c r="AD257" s="35" t="e">
        <f>+$C$31*'10 - 2011'!BF207</f>
        <v>#DIV/0!</v>
      </c>
      <c r="AE257" s="35" t="e">
        <f>+$C$31*'10 - 2011'!BG207</f>
        <v>#DIV/0!</v>
      </c>
      <c r="AF257" s="35" t="e">
        <f>+$C$31*'10 - 2011'!BH207</f>
        <v>#DIV/0!</v>
      </c>
      <c r="AG257" s="35" t="e">
        <f>+$C$31*'10 - 2011'!BI207</f>
        <v>#DIV/0!</v>
      </c>
      <c r="AH257" s="35" t="e">
        <f>+$C$31*'10 - 2011'!BJ207</f>
        <v>#DIV/0!</v>
      </c>
      <c r="AI257" s="2"/>
    </row>
    <row r="258" spans="1:35">
      <c r="A258" s="44">
        <v>251</v>
      </c>
      <c r="B258" s="35">
        <f>+'10 - 2011'!B208</f>
        <v>0</v>
      </c>
      <c r="C258" s="35" t="e">
        <f>+'10 - 2011'!AE208/'10 - 2011'!BK208</f>
        <v>#DIV/0!</v>
      </c>
      <c r="D258" s="35" t="e">
        <f>+$C$31*'10 - 2011'!AF208</f>
        <v>#DIV/0!</v>
      </c>
      <c r="E258" s="35" t="e">
        <f>+$C$31*'10 - 2011'!AG208</f>
        <v>#DIV/0!</v>
      </c>
      <c r="F258" s="35" t="e">
        <f>+$C$31*'10 - 2011'!AH208</f>
        <v>#DIV/0!</v>
      </c>
      <c r="G258" s="35" t="e">
        <f>+$C$31*'10 - 2011'!AI208</f>
        <v>#DIV/0!</v>
      </c>
      <c r="H258" s="35" t="e">
        <f>+$C$31*'10 - 2011'!AJ208</f>
        <v>#DIV/0!</v>
      </c>
      <c r="I258" s="35" t="e">
        <f>+$C$31*'10 - 2011'!AK208</f>
        <v>#DIV/0!</v>
      </c>
      <c r="J258" s="35" t="e">
        <f>+$C$31*'10 - 2011'!AL208</f>
        <v>#DIV/0!</v>
      </c>
      <c r="K258" s="35" t="e">
        <f>+$C$31*'10 - 2011'!AM208</f>
        <v>#DIV/0!</v>
      </c>
      <c r="L258" s="35" t="e">
        <f>+$C$31*'10 - 2011'!AN208</f>
        <v>#DIV/0!</v>
      </c>
      <c r="M258" s="35" t="e">
        <f>+$C$31*'10 - 2011'!AO208</f>
        <v>#DIV/0!</v>
      </c>
      <c r="N258" s="35" t="e">
        <f>+$C$31*'10 - 2011'!AP208</f>
        <v>#DIV/0!</v>
      </c>
      <c r="O258" s="35" t="e">
        <f>+$C$31*'10 - 2011'!AQ208</f>
        <v>#DIV/0!</v>
      </c>
      <c r="P258" s="35" t="e">
        <f>+$C$31*'10 - 2011'!AR208</f>
        <v>#DIV/0!</v>
      </c>
      <c r="Q258" s="35" t="e">
        <f>+$C$31*'10 - 2011'!AS208</f>
        <v>#DIV/0!</v>
      </c>
      <c r="R258" s="35" t="e">
        <f>+$C$31*'10 - 2011'!AT208</f>
        <v>#DIV/0!</v>
      </c>
      <c r="S258" s="35" t="e">
        <f>+$C$31*'10 - 2011'!AU208</f>
        <v>#DIV/0!</v>
      </c>
      <c r="T258" s="35" t="e">
        <f>+$C$31*'10 - 2011'!AV208</f>
        <v>#DIV/0!</v>
      </c>
      <c r="U258" s="35" t="e">
        <f>+$C$31*'10 - 2011'!AW208</f>
        <v>#DIV/0!</v>
      </c>
      <c r="V258" s="35" t="e">
        <f>+$C$31*'10 - 2011'!AX208</f>
        <v>#DIV/0!</v>
      </c>
      <c r="W258" s="35" t="e">
        <f>+$C$31*'10 - 2011'!AY208</f>
        <v>#DIV/0!</v>
      </c>
      <c r="X258" s="35" t="e">
        <f>+$C$31*'10 - 2011'!AZ208</f>
        <v>#DIV/0!</v>
      </c>
      <c r="Y258" s="35" t="e">
        <f>+$C$31*'10 - 2011'!BA208</f>
        <v>#DIV/0!</v>
      </c>
      <c r="Z258" s="35" t="e">
        <f>+$C$31*'10 - 2011'!BB208</f>
        <v>#DIV/0!</v>
      </c>
      <c r="AA258" s="35" t="e">
        <f>+$C$31*'10 - 2011'!BC208</f>
        <v>#DIV/0!</v>
      </c>
      <c r="AB258" s="35" t="e">
        <f>+$C$31*'10 - 2011'!BD208</f>
        <v>#DIV/0!</v>
      </c>
      <c r="AC258" s="35" t="e">
        <f>+$C$31*'10 - 2011'!BE208</f>
        <v>#DIV/0!</v>
      </c>
      <c r="AD258" s="35" t="e">
        <f>+$C$31*'10 - 2011'!BF208</f>
        <v>#DIV/0!</v>
      </c>
      <c r="AE258" s="35" t="e">
        <f>+$C$31*'10 - 2011'!BG208</f>
        <v>#DIV/0!</v>
      </c>
      <c r="AF258" s="35" t="e">
        <f>+$C$31*'10 - 2011'!BH208</f>
        <v>#DIV/0!</v>
      </c>
      <c r="AG258" s="35" t="e">
        <f>+$C$31*'10 - 2011'!BI208</f>
        <v>#DIV/0!</v>
      </c>
      <c r="AH258" s="35" t="e">
        <f>+$C$31*'10 - 2011'!BJ208</f>
        <v>#DIV/0!</v>
      </c>
      <c r="AI258" s="2"/>
    </row>
    <row r="259" spans="1:35">
      <c r="A259" s="44">
        <v>252</v>
      </c>
      <c r="B259" s="35">
        <f>+'10 - 2011'!B209</f>
        <v>0</v>
      </c>
      <c r="C259" s="35" t="e">
        <f>+'10 - 2011'!AE209/'10 - 2011'!BK209</f>
        <v>#DIV/0!</v>
      </c>
      <c r="D259" s="35" t="e">
        <f>+$C$31*'10 - 2011'!AF209</f>
        <v>#DIV/0!</v>
      </c>
      <c r="E259" s="35" t="e">
        <f>+$C$31*'10 - 2011'!AG209</f>
        <v>#DIV/0!</v>
      </c>
      <c r="F259" s="35" t="e">
        <f>+$C$31*'10 - 2011'!AH209</f>
        <v>#DIV/0!</v>
      </c>
      <c r="G259" s="35" t="e">
        <f>+$C$31*'10 - 2011'!AI209</f>
        <v>#DIV/0!</v>
      </c>
      <c r="H259" s="35" t="e">
        <f>+$C$31*'10 - 2011'!AJ209</f>
        <v>#DIV/0!</v>
      </c>
      <c r="I259" s="35" t="e">
        <f>+$C$31*'10 - 2011'!AK209</f>
        <v>#DIV/0!</v>
      </c>
      <c r="J259" s="35" t="e">
        <f>+$C$31*'10 - 2011'!AL209</f>
        <v>#DIV/0!</v>
      </c>
      <c r="K259" s="35" t="e">
        <f>+$C$31*'10 - 2011'!AM209</f>
        <v>#DIV/0!</v>
      </c>
      <c r="L259" s="35" t="e">
        <f>+$C$31*'10 - 2011'!AN209</f>
        <v>#DIV/0!</v>
      </c>
      <c r="M259" s="35" t="e">
        <f>+$C$31*'10 - 2011'!AO209</f>
        <v>#DIV/0!</v>
      </c>
      <c r="N259" s="35" t="e">
        <f>+$C$31*'10 - 2011'!AP209</f>
        <v>#DIV/0!</v>
      </c>
      <c r="O259" s="35" t="e">
        <f>+$C$31*'10 - 2011'!AQ209</f>
        <v>#DIV/0!</v>
      </c>
      <c r="P259" s="35" t="e">
        <f>+$C$31*'10 - 2011'!AR209</f>
        <v>#DIV/0!</v>
      </c>
      <c r="Q259" s="35" t="e">
        <f>+$C$31*'10 - 2011'!AS209</f>
        <v>#DIV/0!</v>
      </c>
      <c r="R259" s="35" t="e">
        <f>+$C$31*'10 - 2011'!AT209</f>
        <v>#DIV/0!</v>
      </c>
      <c r="S259" s="35" t="e">
        <f>+$C$31*'10 - 2011'!AU209</f>
        <v>#DIV/0!</v>
      </c>
      <c r="T259" s="35" t="e">
        <f>+$C$31*'10 - 2011'!AV209</f>
        <v>#DIV/0!</v>
      </c>
      <c r="U259" s="35" t="e">
        <f>+$C$31*'10 - 2011'!AW209</f>
        <v>#DIV/0!</v>
      </c>
      <c r="V259" s="35" t="e">
        <f>+$C$31*'10 - 2011'!AX209</f>
        <v>#DIV/0!</v>
      </c>
      <c r="W259" s="35" t="e">
        <f>+$C$31*'10 - 2011'!AY209</f>
        <v>#DIV/0!</v>
      </c>
      <c r="X259" s="35" t="e">
        <f>+$C$31*'10 - 2011'!AZ209</f>
        <v>#DIV/0!</v>
      </c>
      <c r="Y259" s="35" t="e">
        <f>+$C$31*'10 - 2011'!BA209</f>
        <v>#DIV/0!</v>
      </c>
      <c r="Z259" s="35" t="e">
        <f>+$C$31*'10 - 2011'!BB209</f>
        <v>#DIV/0!</v>
      </c>
      <c r="AA259" s="35" t="e">
        <f>+$C$31*'10 - 2011'!BC209</f>
        <v>#DIV/0!</v>
      </c>
      <c r="AB259" s="35" t="e">
        <f>+$C$31*'10 - 2011'!BD209</f>
        <v>#DIV/0!</v>
      </c>
      <c r="AC259" s="35" t="e">
        <f>+$C$31*'10 - 2011'!BE209</f>
        <v>#DIV/0!</v>
      </c>
      <c r="AD259" s="35" t="e">
        <f>+$C$31*'10 - 2011'!BF209</f>
        <v>#DIV/0!</v>
      </c>
      <c r="AE259" s="35" t="e">
        <f>+$C$31*'10 - 2011'!BG209</f>
        <v>#DIV/0!</v>
      </c>
      <c r="AF259" s="35" t="e">
        <f>+$C$31*'10 - 2011'!BH209</f>
        <v>#DIV/0!</v>
      </c>
      <c r="AG259" s="35" t="e">
        <f>+$C$31*'10 - 2011'!BI209</f>
        <v>#DIV/0!</v>
      </c>
      <c r="AH259" s="35" t="e">
        <f>+$C$31*'10 - 2011'!BJ209</f>
        <v>#DIV/0!</v>
      </c>
      <c r="AI259" s="2"/>
    </row>
    <row r="260" spans="1:35">
      <c r="A260" s="44">
        <v>253</v>
      </c>
      <c r="B260" s="35">
        <f>+'10 - 2011'!B210</f>
        <v>0</v>
      </c>
      <c r="C260" s="35" t="e">
        <f>+'10 - 2011'!AE210/'10 - 2011'!BK210</f>
        <v>#DIV/0!</v>
      </c>
      <c r="D260" s="35" t="e">
        <f>+$C$31*'10 - 2011'!AF210</f>
        <v>#DIV/0!</v>
      </c>
      <c r="E260" s="35" t="e">
        <f>+$C$31*'10 - 2011'!AG210</f>
        <v>#DIV/0!</v>
      </c>
      <c r="F260" s="35" t="e">
        <f>+$C$31*'10 - 2011'!AH210</f>
        <v>#DIV/0!</v>
      </c>
      <c r="G260" s="35" t="e">
        <f>+$C$31*'10 - 2011'!AI210</f>
        <v>#DIV/0!</v>
      </c>
      <c r="H260" s="35" t="e">
        <f>+$C$31*'10 - 2011'!AJ210</f>
        <v>#DIV/0!</v>
      </c>
      <c r="I260" s="35" t="e">
        <f>+$C$31*'10 - 2011'!AK210</f>
        <v>#DIV/0!</v>
      </c>
      <c r="J260" s="35" t="e">
        <f>+$C$31*'10 - 2011'!AL210</f>
        <v>#DIV/0!</v>
      </c>
      <c r="K260" s="35" t="e">
        <f>+$C$31*'10 - 2011'!AM210</f>
        <v>#DIV/0!</v>
      </c>
      <c r="L260" s="35" t="e">
        <f>+$C$31*'10 - 2011'!AN210</f>
        <v>#DIV/0!</v>
      </c>
      <c r="M260" s="35" t="e">
        <f>+$C$31*'10 - 2011'!AO210</f>
        <v>#DIV/0!</v>
      </c>
      <c r="N260" s="35" t="e">
        <f>+$C$31*'10 - 2011'!AP210</f>
        <v>#DIV/0!</v>
      </c>
      <c r="O260" s="35" t="e">
        <f>+$C$31*'10 - 2011'!AQ210</f>
        <v>#DIV/0!</v>
      </c>
      <c r="P260" s="35" t="e">
        <f>+$C$31*'10 - 2011'!AR210</f>
        <v>#DIV/0!</v>
      </c>
      <c r="Q260" s="35" t="e">
        <f>+$C$31*'10 - 2011'!AS210</f>
        <v>#DIV/0!</v>
      </c>
      <c r="R260" s="35" t="e">
        <f>+$C$31*'10 - 2011'!AT210</f>
        <v>#DIV/0!</v>
      </c>
      <c r="S260" s="35" t="e">
        <f>+$C$31*'10 - 2011'!AU210</f>
        <v>#DIV/0!</v>
      </c>
      <c r="T260" s="35" t="e">
        <f>+$C$31*'10 - 2011'!AV210</f>
        <v>#DIV/0!</v>
      </c>
      <c r="U260" s="35" t="e">
        <f>+$C$31*'10 - 2011'!AW210</f>
        <v>#DIV/0!</v>
      </c>
      <c r="V260" s="35" t="e">
        <f>+$C$31*'10 - 2011'!AX210</f>
        <v>#DIV/0!</v>
      </c>
      <c r="W260" s="35" t="e">
        <f>+$C$31*'10 - 2011'!AY210</f>
        <v>#DIV/0!</v>
      </c>
      <c r="X260" s="35" t="e">
        <f>+$C$31*'10 - 2011'!AZ210</f>
        <v>#DIV/0!</v>
      </c>
      <c r="Y260" s="35" t="e">
        <f>+$C$31*'10 - 2011'!BA210</f>
        <v>#DIV/0!</v>
      </c>
      <c r="Z260" s="35" t="e">
        <f>+$C$31*'10 - 2011'!BB210</f>
        <v>#DIV/0!</v>
      </c>
      <c r="AA260" s="35" t="e">
        <f>+$C$31*'10 - 2011'!BC210</f>
        <v>#DIV/0!</v>
      </c>
      <c r="AB260" s="35" t="e">
        <f>+$C$31*'10 - 2011'!BD210</f>
        <v>#DIV/0!</v>
      </c>
      <c r="AC260" s="35" t="e">
        <f>+$C$31*'10 - 2011'!BE210</f>
        <v>#DIV/0!</v>
      </c>
      <c r="AD260" s="35" t="e">
        <f>+$C$31*'10 - 2011'!BF210</f>
        <v>#DIV/0!</v>
      </c>
      <c r="AE260" s="35" t="e">
        <f>+$C$31*'10 - 2011'!BG210</f>
        <v>#DIV/0!</v>
      </c>
      <c r="AF260" s="35" t="e">
        <f>+$C$31*'10 - 2011'!BH210</f>
        <v>#DIV/0!</v>
      </c>
      <c r="AG260" s="35" t="e">
        <f>+$C$31*'10 - 2011'!BI210</f>
        <v>#DIV/0!</v>
      </c>
      <c r="AH260" s="35" t="e">
        <f>+$C$31*'10 - 2011'!BJ210</f>
        <v>#DIV/0!</v>
      </c>
      <c r="AI260" s="2"/>
    </row>
    <row r="261" spans="1:35">
      <c r="A261" s="44">
        <v>254</v>
      </c>
      <c r="B261" s="35">
        <f>+'10 - 2011'!B211</f>
        <v>0</v>
      </c>
      <c r="C261" s="35" t="e">
        <f>+'10 - 2011'!AE211/'10 - 2011'!BK211</f>
        <v>#DIV/0!</v>
      </c>
      <c r="D261" s="35" t="e">
        <f>+$C$31*'10 - 2011'!AF211</f>
        <v>#DIV/0!</v>
      </c>
      <c r="E261" s="35" t="e">
        <f>+$C$31*'10 - 2011'!AG211</f>
        <v>#DIV/0!</v>
      </c>
      <c r="F261" s="35" t="e">
        <f>+$C$31*'10 - 2011'!AH211</f>
        <v>#DIV/0!</v>
      </c>
      <c r="G261" s="35" t="e">
        <f>+$C$31*'10 - 2011'!AI211</f>
        <v>#DIV/0!</v>
      </c>
      <c r="H261" s="35" t="e">
        <f>+$C$31*'10 - 2011'!AJ211</f>
        <v>#DIV/0!</v>
      </c>
      <c r="I261" s="35" t="e">
        <f>+$C$31*'10 - 2011'!AK211</f>
        <v>#DIV/0!</v>
      </c>
      <c r="J261" s="35" t="e">
        <f>+$C$31*'10 - 2011'!AL211</f>
        <v>#DIV/0!</v>
      </c>
      <c r="K261" s="35" t="e">
        <f>+$C$31*'10 - 2011'!AM211</f>
        <v>#DIV/0!</v>
      </c>
      <c r="L261" s="35" t="e">
        <f>+$C$31*'10 - 2011'!AN211</f>
        <v>#DIV/0!</v>
      </c>
      <c r="M261" s="35" t="e">
        <f>+$C$31*'10 - 2011'!AO211</f>
        <v>#DIV/0!</v>
      </c>
      <c r="N261" s="35" t="e">
        <f>+$C$31*'10 - 2011'!AP211</f>
        <v>#DIV/0!</v>
      </c>
      <c r="O261" s="35" t="e">
        <f>+$C$31*'10 - 2011'!AQ211</f>
        <v>#DIV/0!</v>
      </c>
      <c r="P261" s="35" t="e">
        <f>+$C$31*'10 - 2011'!AR211</f>
        <v>#DIV/0!</v>
      </c>
      <c r="Q261" s="35" t="e">
        <f>+$C$31*'10 - 2011'!AS211</f>
        <v>#DIV/0!</v>
      </c>
      <c r="R261" s="35" t="e">
        <f>+$C$31*'10 - 2011'!AT211</f>
        <v>#DIV/0!</v>
      </c>
      <c r="S261" s="35" t="e">
        <f>+$C$31*'10 - 2011'!AU211</f>
        <v>#DIV/0!</v>
      </c>
      <c r="T261" s="35" t="e">
        <f>+$C$31*'10 - 2011'!AV211</f>
        <v>#DIV/0!</v>
      </c>
      <c r="U261" s="35" t="e">
        <f>+$C$31*'10 - 2011'!AW211</f>
        <v>#DIV/0!</v>
      </c>
      <c r="V261" s="35" t="e">
        <f>+$C$31*'10 - 2011'!AX211</f>
        <v>#DIV/0!</v>
      </c>
      <c r="W261" s="35" t="e">
        <f>+$C$31*'10 - 2011'!AY211</f>
        <v>#DIV/0!</v>
      </c>
      <c r="X261" s="35" t="e">
        <f>+$C$31*'10 - 2011'!AZ211</f>
        <v>#DIV/0!</v>
      </c>
      <c r="Y261" s="35" t="e">
        <f>+$C$31*'10 - 2011'!BA211</f>
        <v>#DIV/0!</v>
      </c>
      <c r="Z261" s="35" t="e">
        <f>+$C$31*'10 - 2011'!BB211</f>
        <v>#DIV/0!</v>
      </c>
      <c r="AA261" s="35" t="e">
        <f>+$C$31*'10 - 2011'!BC211</f>
        <v>#DIV/0!</v>
      </c>
      <c r="AB261" s="35" t="e">
        <f>+$C$31*'10 - 2011'!BD211</f>
        <v>#DIV/0!</v>
      </c>
      <c r="AC261" s="35" t="e">
        <f>+$C$31*'10 - 2011'!BE211</f>
        <v>#DIV/0!</v>
      </c>
      <c r="AD261" s="35" t="e">
        <f>+$C$31*'10 - 2011'!BF211</f>
        <v>#DIV/0!</v>
      </c>
      <c r="AE261" s="35" t="e">
        <f>+$C$31*'10 - 2011'!BG211</f>
        <v>#DIV/0!</v>
      </c>
      <c r="AF261" s="35" t="e">
        <f>+$C$31*'10 - 2011'!BH211</f>
        <v>#DIV/0!</v>
      </c>
      <c r="AG261" s="35" t="e">
        <f>+$C$31*'10 - 2011'!BI211</f>
        <v>#DIV/0!</v>
      </c>
      <c r="AH261" s="35" t="e">
        <f>+$C$31*'10 - 2011'!BJ211</f>
        <v>#DIV/0!</v>
      </c>
      <c r="AI261" s="2"/>
    </row>
    <row r="262" spans="1:35">
      <c r="A262" s="44">
        <v>255</v>
      </c>
      <c r="B262" s="35">
        <f>+'10 - 2011'!B212</f>
        <v>0</v>
      </c>
      <c r="C262" s="35" t="e">
        <f>+'10 - 2011'!AE212/'10 - 2011'!BK212</f>
        <v>#DIV/0!</v>
      </c>
      <c r="D262" s="35" t="e">
        <f>+$C$31*'10 - 2011'!AF212</f>
        <v>#DIV/0!</v>
      </c>
      <c r="E262" s="35" t="e">
        <f>+$C$31*'10 - 2011'!AG212</f>
        <v>#DIV/0!</v>
      </c>
      <c r="F262" s="35" t="e">
        <f>+$C$31*'10 - 2011'!AH212</f>
        <v>#DIV/0!</v>
      </c>
      <c r="G262" s="35" t="e">
        <f>+$C$31*'10 - 2011'!AI212</f>
        <v>#DIV/0!</v>
      </c>
      <c r="H262" s="35" t="e">
        <f>+$C$31*'10 - 2011'!AJ212</f>
        <v>#DIV/0!</v>
      </c>
      <c r="I262" s="35" t="e">
        <f>+$C$31*'10 - 2011'!AK212</f>
        <v>#DIV/0!</v>
      </c>
      <c r="J262" s="35" t="e">
        <f>+$C$31*'10 - 2011'!AL212</f>
        <v>#DIV/0!</v>
      </c>
      <c r="K262" s="35" t="e">
        <f>+$C$31*'10 - 2011'!AM212</f>
        <v>#DIV/0!</v>
      </c>
      <c r="L262" s="35" t="e">
        <f>+$C$31*'10 - 2011'!AN212</f>
        <v>#DIV/0!</v>
      </c>
      <c r="M262" s="35" t="e">
        <f>+$C$31*'10 - 2011'!AO212</f>
        <v>#DIV/0!</v>
      </c>
      <c r="N262" s="35" t="e">
        <f>+$C$31*'10 - 2011'!AP212</f>
        <v>#DIV/0!</v>
      </c>
      <c r="O262" s="35" t="e">
        <f>+$C$31*'10 - 2011'!AQ212</f>
        <v>#DIV/0!</v>
      </c>
      <c r="P262" s="35" t="e">
        <f>+$C$31*'10 - 2011'!AR212</f>
        <v>#DIV/0!</v>
      </c>
      <c r="Q262" s="35" t="e">
        <f>+$C$31*'10 - 2011'!AS212</f>
        <v>#DIV/0!</v>
      </c>
      <c r="R262" s="35" t="e">
        <f>+$C$31*'10 - 2011'!AT212</f>
        <v>#DIV/0!</v>
      </c>
      <c r="S262" s="35" t="e">
        <f>+$C$31*'10 - 2011'!AU212</f>
        <v>#DIV/0!</v>
      </c>
      <c r="T262" s="35" t="e">
        <f>+$C$31*'10 - 2011'!AV212</f>
        <v>#DIV/0!</v>
      </c>
      <c r="U262" s="35" t="e">
        <f>+$C$31*'10 - 2011'!AW212</f>
        <v>#DIV/0!</v>
      </c>
      <c r="V262" s="35" t="e">
        <f>+$C$31*'10 - 2011'!AX212</f>
        <v>#DIV/0!</v>
      </c>
      <c r="W262" s="35" t="e">
        <f>+$C$31*'10 - 2011'!AY212</f>
        <v>#DIV/0!</v>
      </c>
      <c r="X262" s="35" t="e">
        <f>+$C$31*'10 - 2011'!AZ212</f>
        <v>#DIV/0!</v>
      </c>
      <c r="Y262" s="35" t="e">
        <f>+$C$31*'10 - 2011'!BA212</f>
        <v>#DIV/0!</v>
      </c>
      <c r="Z262" s="35" t="e">
        <f>+$C$31*'10 - 2011'!BB212</f>
        <v>#DIV/0!</v>
      </c>
      <c r="AA262" s="35" t="e">
        <f>+$C$31*'10 - 2011'!BC212</f>
        <v>#DIV/0!</v>
      </c>
      <c r="AB262" s="35" t="e">
        <f>+$C$31*'10 - 2011'!BD212</f>
        <v>#DIV/0!</v>
      </c>
      <c r="AC262" s="35" t="e">
        <f>+$C$31*'10 - 2011'!BE212</f>
        <v>#DIV/0!</v>
      </c>
      <c r="AD262" s="35" t="e">
        <f>+$C$31*'10 - 2011'!BF212</f>
        <v>#DIV/0!</v>
      </c>
      <c r="AE262" s="35" t="e">
        <f>+$C$31*'10 - 2011'!BG212</f>
        <v>#DIV/0!</v>
      </c>
      <c r="AF262" s="35" t="e">
        <f>+$C$31*'10 - 2011'!BH212</f>
        <v>#DIV/0!</v>
      </c>
      <c r="AG262" s="35" t="e">
        <f>+$C$31*'10 - 2011'!BI212</f>
        <v>#DIV/0!</v>
      </c>
      <c r="AH262" s="35" t="e">
        <f>+$C$31*'10 - 2011'!BJ212</f>
        <v>#DIV/0!</v>
      </c>
      <c r="AI262" s="2"/>
    </row>
    <row r="263" spans="1:35">
      <c r="A263" s="44">
        <v>256</v>
      </c>
      <c r="B263" s="35">
        <f>+'10 - 2011'!B213</f>
        <v>0</v>
      </c>
      <c r="C263" s="35" t="e">
        <f>+'10 - 2011'!AE213/'10 - 2011'!BK213</f>
        <v>#DIV/0!</v>
      </c>
      <c r="D263" s="35" t="e">
        <f>+$C$31*'10 - 2011'!AF213</f>
        <v>#DIV/0!</v>
      </c>
      <c r="E263" s="35" t="e">
        <f>+$C$31*'10 - 2011'!AG213</f>
        <v>#DIV/0!</v>
      </c>
      <c r="F263" s="35" t="e">
        <f>+$C$31*'10 - 2011'!AH213</f>
        <v>#DIV/0!</v>
      </c>
      <c r="G263" s="35" t="e">
        <f>+$C$31*'10 - 2011'!AI213</f>
        <v>#DIV/0!</v>
      </c>
      <c r="H263" s="35" t="e">
        <f>+$C$31*'10 - 2011'!AJ213</f>
        <v>#DIV/0!</v>
      </c>
      <c r="I263" s="35" t="e">
        <f>+$C$31*'10 - 2011'!AK213</f>
        <v>#DIV/0!</v>
      </c>
      <c r="J263" s="35" t="e">
        <f>+$C$31*'10 - 2011'!AL213</f>
        <v>#DIV/0!</v>
      </c>
      <c r="K263" s="35" t="e">
        <f>+$C$31*'10 - 2011'!AM213</f>
        <v>#DIV/0!</v>
      </c>
      <c r="L263" s="35" t="e">
        <f>+$C$31*'10 - 2011'!AN213</f>
        <v>#DIV/0!</v>
      </c>
      <c r="M263" s="35" t="e">
        <f>+$C$31*'10 - 2011'!AO213</f>
        <v>#DIV/0!</v>
      </c>
      <c r="N263" s="35" t="e">
        <f>+$C$31*'10 - 2011'!AP213</f>
        <v>#DIV/0!</v>
      </c>
      <c r="O263" s="35" t="e">
        <f>+$C$31*'10 - 2011'!AQ213</f>
        <v>#DIV/0!</v>
      </c>
      <c r="P263" s="35" t="e">
        <f>+$C$31*'10 - 2011'!AR213</f>
        <v>#DIV/0!</v>
      </c>
      <c r="Q263" s="35" t="e">
        <f>+$C$31*'10 - 2011'!AS213</f>
        <v>#DIV/0!</v>
      </c>
      <c r="R263" s="35" t="e">
        <f>+$C$31*'10 - 2011'!AT213</f>
        <v>#DIV/0!</v>
      </c>
      <c r="S263" s="35" t="e">
        <f>+$C$31*'10 - 2011'!AU213</f>
        <v>#DIV/0!</v>
      </c>
      <c r="T263" s="35" t="e">
        <f>+$C$31*'10 - 2011'!AV213</f>
        <v>#DIV/0!</v>
      </c>
      <c r="U263" s="35" t="e">
        <f>+$C$31*'10 - 2011'!AW213</f>
        <v>#DIV/0!</v>
      </c>
      <c r="V263" s="35" t="e">
        <f>+$C$31*'10 - 2011'!AX213</f>
        <v>#DIV/0!</v>
      </c>
      <c r="W263" s="35" t="e">
        <f>+$C$31*'10 - 2011'!AY213</f>
        <v>#DIV/0!</v>
      </c>
      <c r="X263" s="35" t="e">
        <f>+$C$31*'10 - 2011'!AZ213</f>
        <v>#DIV/0!</v>
      </c>
      <c r="Y263" s="35" t="e">
        <f>+$C$31*'10 - 2011'!BA213</f>
        <v>#DIV/0!</v>
      </c>
      <c r="Z263" s="35" t="e">
        <f>+$C$31*'10 - 2011'!BB213</f>
        <v>#DIV/0!</v>
      </c>
      <c r="AA263" s="35" t="e">
        <f>+$C$31*'10 - 2011'!BC213</f>
        <v>#DIV/0!</v>
      </c>
      <c r="AB263" s="35" t="e">
        <f>+$C$31*'10 - 2011'!BD213</f>
        <v>#DIV/0!</v>
      </c>
      <c r="AC263" s="35" t="e">
        <f>+$C$31*'10 - 2011'!BE213</f>
        <v>#DIV/0!</v>
      </c>
      <c r="AD263" s="35" t="e">
        <f>+$C$31*'10 - 2011'!BF213</f>
        <v>#DIV/0!</v>
      </c>
      <c r="AE263" s="35" t="e">
        <f>+$C$31*'10 - 2011'!BG213</f>
        <v>#DIV/0!</v>
      </c>
      <c r="AF263" s="35" t="e">
        <f>+$C$31*'10 - 2011'!BH213</f>
        <v>#DIV/0!</v>
      </c>
      <c r="AG263" s="35" t="e">
        <f>+$C$31*'10 - 2011'!BI213</f>
        <v>#DIV/0!</v>
      </c>
      <c r="AH263" s="35" t="e">
        <f>+$C$31*'10 - 2011'!BJ213</f>
        <v>#DIV/0!</v>
      </c>
      <c r="AI263" s="2"/>
    </row>
    <row r="264" spans="1:35">
      <c r="A264" s="44">
        <v>257</v>
      </c>
      <c r="B264" s="35">
        <f>+'10 - 2011'!B214</f>
        <v>0</v>
      </c>
      <c r="C264" s="35" t="e">
        <f>+'10 - 2011'!AE214/'10 - 2011'!BK214</f>
        <v>#DIV/0!</v>
      </c>
      <c r="D264" s="35" t="e">
        <f>+$C$31*'10 - 2011'!AF214</f>
        <v>#DIV/0!</v>
      </c>
      <c r="E264" s="35" t="e">
        <f>+$C$31*'10 - 2011'!AG214</f>
        <v>#DIV/0!</v>
      </c>
      <c r="F264" s="35" t="e">
        <f>+$C$31*'10 - 2011'!AH214</f>
        <v>#DIV/0!</v>
      </c>
      <c r="G264" s="35" t="e">
        <f>+$C$31*'10 - 2011'!AI214</f>
        <v>#DIV/0!</v>
      </c>
      <c r="H264" s="35" t="e">
        <f>+$C$31*'10 - 2011'!AJ214</f>
        <v>#DIV/0!</v>
      </c>
      <c r="I264" s="35" t="e">
        <f>+$C$31*'10 - 2011'!AK214</f>
        <v>#DIV/0!</v>
      </c>
      <c r="J264" s="35" t="e">
        <f>+$C$31*'10 - 2011'!AL214</f>
        <v>#DIV/0!</v>
      </c>
      <c r="K264" s="35" t="e">
        <f>+$C$31*'10 - 2011'!AM214</f>
        <v>#DIV/0!</v>
      </c>
      <c r="L264" s="35" t="e">
        <f>+$C$31*'10 - 2011'!AN214</f>
        <v>#DIV/0!</v>
      </c>
      <c r="M264" s="35" t="e">
        <f>+$C$31*'10 - 2011'!AO214</f>
        <v>#DIV/0!</v>
      </c>
      <c r="N264" s="35" t="e">
        <f>+$C$31*'10 - 2011'!AP214</f>
        <v>#DIV/0!</v>
      </c>
      <c r="O264" s="35" t="e">
        <f>+$C$31*'10 - 2011'!AQ214</f>
        <v>#DIV/0!</v>
      </c>
      <c r="P264" s="35" t="e">
        <f>+$C$31*'10 - 2011'!AR214</f>
        <v>#DIV/0!</v>
      </c>
      <c r="Q264" s="35" t="e">
        <f>+$C$31*'10 - 2011'!AS214</f>
        <v>#DIV/0!</v>
      </c>
      <c r="R264" s="35" t="e">
        <f>+$C$31*'10 - 2011'!AT214</f>
        <v>#DIV/0!</v>
      </c>
      <c r="S264" s="35" t="e">
        <f>+$C$31*'10 - 2011'!AU214</f>
        <v>#DIV/0!</v>
      </c>
      <c r="T264" s="35" t="e">
        <f>+$C$31*'10 - 2011'!AV214</f>
        <v>#DIV/0!</v>
      </c>
      <c r="U264" s="35" t="e">
        <f>+$C$31*'10 - 2011'!AW214</f>
        <v>#DIV/0!</v>
      </c>
      <c r="V264" s="35" t="e">
        <f>+$C$31*'10 - 2011'!AX214</f>
        <v>#DIV/0!</v>
      </c>
      <c r="W264" s="35" t="e">
        <f>+$C$31*'10 - 2011'!AY214</f>
        <v>#DIV/0!</v>
      </c>
      <c r="X264" s="35" t="e">
        <f>+$C$31*'10 - 2011'!AZ214</f>
        <v>#DIV/0!</v>
      </c>
      <c r="Y264" s="35" t="e">
        <f>+$C$31*'10 - 2011'!BA214</f>
        <v>#DIV/0!</v>
      </c>
      <c r="Z264" s="35" t="e">
        <f>+$C$31*'10 - 2011'!BB214</f>
        <v>#DIV/0!</v>
      </c>
      <c r="AA264" s="35" t="e">
        <f>+$C$31*'10 - 2011'!BC214</f>
        <v>#DIV/0!</v>
      </c>
      <c r="AB264" s="35" t="e">
        <f>+$C$31*'10 - 2011'!BD214</f>
        <v>#DIV/0!</v>
      </c>
      <c r="AC264" s="35" t="e">
        <f>+$C$31*'10 - 2011'!BE214</f>
        <v>#DIV/0!</v>
      </c>
      <c r="AD264" s="35" t="e">
        <f>+$C$31*'10 - 2011'!BF214</f>
        <v>#DIV/0!</v>
      </c>
      <c r="AE264" s="35" t="e">
        <f>+$C$31*'10 - 2011'!BG214</f>
        <v>#DIV/0!</v>
      </c>
      <c r="AF264" s="35" t="e">
        <f>+$C$31*'10 - 2011'!BH214</f>
        <v>#DIV/0!</v>
      </c>
      <c r="AG264" s="35" t="e">
        <f>+$C$31*'10 - 2011'!BI214</f>
        <v>#DIV/0!</v>
      </c>
      <c r="AH264" s="35" t="e">
        <f>+$C$31*'10 - 2011'!BJ214</f>
        <v>#DIV/0!</v>
      </c>
      <c r="AI264" s="2"/>
    </row>
    <row r="265" spans="1:35">
      <c r="A265" s="44">
        <v>258</v>
      </c>
      <c r="B265" s="35">
        <f>+'10 - 2011'!B215</f>
        <v>0</v>
      </c>
      <c r="C265" s="35" t="e">
        <f>+'10 - 2011'!AE215/'10 - 2011'!BK215</f>
        <v>#DIV/0!</v>
      </c>
      <c r="D265" s="35" t="e">
        <f>+$C$31*'10 - 2011'!AF215</f>
        <v>#DIV/0!</v>
      </c>
      <c r="E265" s="35" t="e">
        <f>+$C$31*'10 - 2011'!AG215</f>
        <v>#DIV/0!</v>
      </c>
      <c r="F265" s="35" t="e">
        <f>+$C$31*'10 - 2011'!AH215</f>
        <v>#DIV/0!</v>
      </c>
      <c r="G265" s="35" t="e">
        <f>+$C$31*'10 - 2011'!AI215</f>
        <v>#DIV/0!</v>
      </c>
      <c r="H265" s="35" t="e">
        <f>+$C$31*'10 - 2011'!AJ215</f>
        <v>#DIV/0!</v>
      </c>
      <c r="I265" s="35" t="e">
        <f>+$C$31*'10 - 2011'!AK215</f>
        <v>#DIV/0!</v>
      </c>
      <c r="J265" s="35" t="e">
        <f>+$C$31*'10 - 2011'!AL215</f>
        <v>#DIV/0!</v>
      </c>
      <c r="K265" s="35" t="e">
        <f>+$C$31*'10 - 2011'!AM215</f>
        <v>#DIV/0!</v>
      </c>
      <c r="L265" s="35" t="e">
        <f>+$C$31*'10 - 2011'!AN215</f>
        <v>#DIV/0!</v>
      </c>
      <c r="M265" s="35" t="e">
        <f>+$C$31*'10 - 2011'!AO215</f>
        <v>#DIV/0!</v>
      </c>
      <c r="N265" s="35" t="e">
        <f>+$C$31*'10 - 2011'!AP215</f>
        <v>#DIV/0!</v>
      </c>
      <c r="O265" s="35" t="e">
        <f>+$C$31*'10 - 2011'!AQ215</f>
        <v>#DIV/0!</v>
      </c>
      <c r="P265" s="35" t="e">
        <f>+$C$31*'10 - 2011'!AR215</f>
        <v>#DIV/0!</v>
      </c>
      <c r="Q265" s="35" t="e">
        <f>+$C$31*'10 - 2011'!AS215</f>
        <v>#DIV/0!</v>
      </c>
      <c r="R265" s="35" t="e">
        <f>+$C$31*'10 - 2011'!AT215</f>
        <v>#DIV/0!</v>
      </c>
      <c r="S265" s="35" t="e">
        <f>+$C$31*'10 - 2011'!AU215</f>
        <v>#DIV/0!</v>
      </c>
      <c r="T265" s="35" t="e">
        <f>+$C$31*'10 - 2011'!AV215</f>
        <v>#DIV/0!</v>
      </c>
      <c r="U265" s="35" t="e">
        <f>+$C$31*'10 - 2011'!AW215</f>
        <v>#DIV/0!</v>
      </c>
      <c r="V265" s="35" t="e">
        <f>+$C$31*'10 - 2011'!AX215</f>
        <v>#DIV/0!</v>
      </c>
      <c r="W265" s="35" t="e">
        <f>+$C$31*'10 - 2011'!AY215</f>
        <v>#DIV/0!</v>
      </c>
      <c r="X265" s="35" t="e">
        <f>+$C$31*'10 - 2011'!AZ215</f>
        <v>#DIV/0!</v>
      </c>
      <c r="Y265" s="35" t="e">
        <f>+$C$31*'10 - 2011'!BA215</f>
        <v>#DIV/0!</v>
      </c>
      <c r="Z265" s="35" t="e">
        <f>+$C$31*'10 - 2011'!BB215</f>
        <v>#DIV/0!</v>
      </c>
      <c r="AA265" s="35" t="e">
        <f>+$C$31*'10 - 2011'!BC215</f>
        <v>#DIV/0!</v>
      </c>
      <c r="AB265" s="35" t="e">
        <f>+$C$31*'10 - 2011'!BD215</f>
        <v>#DIV/0!</v>
      </c>
      <c r="AC265" s="35" t="e">
        <f>+$C$31*'10 - 2011'!BE215</f>
        <v>#DIV/0!</v>
      </c>
      <c r="AD265" s="35" t="e">
        <f>+$C$31*'10 - 2011'!BF215</f>
        <v>#DIV/0!</v>
      </c>
      <c r="AE265" s="35" t="e">
        <f>+$C$31*'10 - 2011'!BG215</f>
        <v>#DIV/0!</v>
      </c>
      <c r="AF265" s="35" t="e">
        <f>+$C$31*'10 - 2011'!BH215</f>
        <v>#DIV/0!</v>
      </c>
      <c r="AG265" s="35" t="e">
        <f>+$C$31*'10 - 2011'!BI215</f>
        <v>#DIV/0!</v>
      </c>
      <c r="AH265" s="35" t="e">
        <f>+$C$31*'10 - 2011'!BJ215</f>
        <v>#DIV/0!</v>
      </c>
      <c r="AI265" s="2"/>
    </row>
    <row r="266" spans="1:35">
      <c r="A266" s="44">
        <v>259</v>
      </c>
      <c r="B266" s="35">
        <f>+'10 - 2011'!B216</f>
        <v>0</v>
      </c>
      <c r="C266" s="35" t="e">
        <f>+'10 - 2011'!AE216/'10 - 2011'!BK216</f>
        <v>#DIV/0!</v>
      </c>
      <c r="D266" s="35" t="e">
        <f>+$C$31*'10 - 2011'!AF216</f>
        <v>#DIV/0!</v>
      </c>
      <c r="E266" s="35" t="e">
        <f>+$C$31*'10 - 2011'!AG216</f>
        <v>#DIV/0!</v>
      </c>
      <c r="F266" s="35" t="e">
        <f>+$C$31*'10 - 2011'!AH216</f>
        <v>#DIV/0!</v>
      </c>
      <c r="G266" s="35" t="e">
        <f>+$C$31*'10 - 2011'!AI216</f>
        <v>#DIV/0!</v>
      </c>
      <c r="H266" s="35" t="e">
        <f>+$C$31*'10 - 2011'!AJ216</f>
        <v>#DIV/0!</v>
      </c>
      <c r="I266" s="35" t="e">
        <f>+$C$31*'10 - 2011'!AK216</f>
        <v>#DIV/0!</v>
      </c>
      <c r="J266" s="35" t="e">
        <f>+$C$31*'10 - 2011'!AL216</f>
        <v>#DIV/0!</v>
      </c>
      <c r="K266" s="35" t="e">
        <f>+$C$31*'10 - 2011'!AM216</f>
        <v>#DIV/0!</v>
      </c>
      <c r="L266" s="35" t="e">
        <f>+$C$31*'10 - 2011'!AN216</f>
        <v>#DIV/0!</v>
      </c>
      <c r="M266" s="35" t="e">
        <f>+$C$31*'10 - 2011'!AO216</f>
        <v>#DIV/0!</v>
      </c>
      <c r="N266" s="35" t="e">
        <f>+$C$31*'10 - 2011'!AP216</f>
        <v>#DIV/0!</v>
      </c>
      <c r="O266" s="35" t="e">
        <f>+$C$31*'10 - 2011'!AQ216</f>
        <v>#DIV/0!</v>
      </c>
      <c r="P266" s="35" t="e">
        <f>+$C$31*'10 - 2011'!AR216</f>
        <v>#DIV/0!</v>
      </c>
      <c r="Q266" s="35" t="e">
        <f>+$C$31*'10 - 2011'!AS216</f>
        <v>#DIV/0!</v>
      </c>
      <c r="R266" s="35" t="e">
        <f>+$C$31*'10 - 2011'!AT216</f>
        <v>#DIV/0!</v>
      </c>
      <c r="S266" s="35" t="e">
        <f>+$C$31*'10 - 2011'!AU216</f>
        <v>#DIV/0!</v>
      </c>
      <c r="T266" s="35" t="e">
        <f>+$C$31*'10 - 2011'!AV216</f>
        <v>#DIV/0!</v>
      </c>
      <c r="U266" s="35" t="e">
        <f>+$C$31*'10 - 2011'!AW216</f>
        <v>#DIV/0!</v>
      </c>
      <c r="V266" s="35" t="e">
        <f>+$C$31*'10 - 2011'!AX216</f>
        <v>#DIV/0!</v>
      </c>
      <c r="W266" s="35" t="e">
        <f>+$C$31*'10 - 2011'!AY216</f>
        <v>#DIV/0!</v>
      </c>
      <c r="X266" s="35" t="e">
        <f>+$C$31*'10 - 2011'!AZ216</f>
        <v>#DIV/0!</v>
      </c>
      <c r="Y266" s="35" t="e">
        <f>+$C$31*'10 - 2011'!BA216</f>
        <v>#DIV/0!</v>
      </c>
      <c r="Z266" s="35" t="e">
        <f>+$C$31*'10 - 2011'!BB216</f>
        <v>#DIV/0!</v>
      </c>
      <c r="AA266" s="35" t="e">
        <f>+$C$31*'10 - 2011'!BC216</f>
        <v>#DIV/0!</v>
      </c>
      <c r="AB266" s="35" t="e">
        <f>+$C$31*'10 - 2011'!BD216</f>
        <v>#DIV/0!</v>
      </c>
      <c r="AC266" s="35" t="e">
        <f>+$C$31*'10 - 2011'!BE216</f>
        <v>#DIV/0!</v>
      </c>
      <c r="AD266" s="35" t="e">
        <f>+$C$31*'10 - 2011'!BF216</f>
        <v>#DIV/0!</v>
      </c>
      <c r="AE266" s="35" t="e">
        <f>+$C$31*'10 - 2011'!BG216</f>
        <v>#DIV/0!</v>
      </c>
      <c r="AF266" s="35" t="e">
        <f>+$C$31*'10 - 2011'!BH216</f>
        <v>#DIV/0!</v>
      </c>
      <c r="AG266" s="35" t="e">
        <f>+$C$31*'10 - 2011'!BI216</f>
        <v>#DIV/0!</v>
      </c>
      <c r="AH266" s="35" t="e">
        <f>+$C$31*'10 - 2011'!BJ216</f>
        <v>#DIV/0!</v>
      </c>
      <c r="AI266" s="2"/>
    </row>
    <row r="267" spans="1:35">
      <c r="A267" s="44">
        <v>260</v>
      </c>
      <c r="B267" s="35">
        <f>+'10 - 2011'!B217</f>
        <v>0</v>
      </c>
      <c r="C267" s="35" t="e">
        <f>+'10 - 2011'!AE217/'10 - 2011'!BK217</f>
        <v>#DIV/0!</v>
      </c>
      <c r="D267" s="35" t="e">
        <f>+$C$31*'10 - 2011'!AF217</f>
        <v>#DIV/0!</v>
      </c>
      <c r="E267" s="35" t="e">
        <f>+$C$31*'10 - 2011'!AG217</f>
        <v>#DIV/0!</v>
      </c>
      <c r="F267" s="35" t="e">
        <f>+$C$31*'10 - 2011'!AH217</f>
        <v>#DIV/0!</v>
      </c>
      <c r="G267" s="35" t="e">
        <f>+$C$31*'10 - 2011'!AI217</f>
        <v>#DIV/0!</v>
      </c>
      <c r="H267" s="35" t="e">
        <f>+$C$31*'10 - 2011'!AJ217</f>
        <v>#DIV/0!</v>
      </c>
      <c r="I267" s="35" t="e">
        <f>+$C$31*'10 - 2011'!AK217</f>
        <v>#DIV/0!</v>
      </c>
      <c r="J267" s="35" t="e">
        <f>+$C$31*'10 - 2011'!AL217</f>
        <v>#DIV/0!</v>
      </c>
      <c r="K267" s="35" t="e">
        <f>+$C$31*'10 - 2011'!AM217</f>
        <v>#DIV/0!</v>
      </c>
      <c r="L267" s="35" t="e">
        <f>+$C$31*'10 - 2011'!AN217</f>
        <v>#DIV/0!</v>
      </c>
      <c r="M267" s="35" t="e">
        <f>+$C$31*'10 - 2011'!AO217</f>
        <v>#DIV/0!</v>
      </c>
      <c r="N267" s="35" t="e">
        <f>+$C$31*'10 - 2011'!AP217</f>
        <v>#DIV/0!</v>
      </c>
      <c r="O267" s="35" t="e">
        <f>+$C$31*'10 - 2011'!AQ217</f>
        <v>#DIV/0!</v>
      </c>
      <c r="P267" s="35" t="e">
        <f>+$C$31*'10 - 2011'!AR217</f>
        <v>#DIV/0!</v>
      </c>
      <c r="Q267" s="35" t="e">
        <f>+$C$31*'10 - 2011'!AS217</f>
        <v>#DIV/0!</v>
      </c>
      <c r="R267" s="35" t="e">
        <f>+$C$31*'10 - 2011'!AT217</f>
        <v>#DIV/0!</v>
      </c>
      <c r="S267" s="35" t="e">
        <f>+$C$31*'10 - 2011'!AU217</f>
        <v>#DIV/0!</v>
      </c>
      <c r="T267" s="35" t="e">
        <f>+$C$31*'10 - 2011'!AV217</f>
        <v>#DIV/0!</v>
      </c>
      <c r="U267" s="35" t="e">
        <f>+$C$31*'10 - 2011'!AW217</f>
        <v>#DIV/0!</v>
      </c>
      <c r="V267" s="35" t="e">
        <f>+$C$31*'10 - 2011'!AX217</f>
        <v>#DIV/0!</v>
      </c>
      <c r="W267" s="35" t="e">
        <f>+$C$31*'10 - 2011'!AY217</f>
        <v>#DIV/0!</v>
      </c>
      <c r="X267" s="35" t="e">
        <f>+$C$31*'10 - 2011'!AZ217</f>
        <v>#DIV/0!</v>
      </c>
      <c r="Y267" s="35" t="e">
        <f>+$C$31*'10 - 2011'!BA217</f>
        <v>#DIV/0!</v>
      </c>
      <c r="Z267" s="35" t="e">
        <f>+$C$31*'10 - 2011'!BB217</f>
        <v>#DIV/0!</v>
      </c>
      <c r="AA267" s="35" t="e">
        <f>+$C$31*'10 - 2011'!BC217</f>
        <v>#DIV/0!</v>
      </c>
      <c r="AB267" s="35" t="e">
        <f>+$C$31*'10 - 2011'!BD217</f>
        <v>#DIV/0!</v>
      </c>
      <c r="AC267" s="35" t="e">
        <f>+$C$31*'10 - 2011'!BE217</f>
        <v>#DIV/0!</v>
      </c>
      <c r="AD267" s="35" t="e">
        <f>+$C$31*'10 - 2011'!BF217</f>
        <v>#DIV/0!</v>
      </c>
      <c r="AE267" s="35" t="e">
        <f>+$C$31*'10 - 2011'!BG217</f>
        <v>#DIV/0!</v>
      </c>
      <c r="AF267" s="35" t="e">
        <f>+$C$31*'10 - 2011'!BH217</f>
        <v>#DIV/0!</v>
      </c>
      <c r="AG267" s="35" t="e">
        <f>+$C$31*'10 - 2011'!BI217</f>
        <v>#DIV/0!</v>
      </c>
      <c r="AH267" s="35" t="e">
        <f>+$C$31*'10 - 2011'!BJ217</f>
        <v>#DIV/0!</v>
      </c>
      <c r="AI267" s="2"/>
    </row>
    <row r="268" spans="1:35">
      <c r="A268" s="44">
        <v>261</v>
      </c>
      <c r="B268" s="35">
        <f>+'10 - 2011'!B218</f>
        <v>0</v>
      </c>
      <c r="C268" s="35" t="e">
        <f>+'10 - 2011'!AE218/'10 - 2011'!BK218</f>
        <v>#DIV/0!</v>
      </c>
      <c r="D268" s="35" t="e">
        <f>+$C$31*'10 - 2011'!AF218</f>
        <v>#DIV/0!</v>
      </c>
      <c r="E268" s="35" t="e">
        <f>+$C$31*'10 - 2011'!AG218</f>
        <v>#DIV/0!</v>
      </c>
      <c r="F268" s="35" t="e">
        <f>+$C$31*'10 - 2011'!AH218</f>
        <v>#DIV/0!</v>
      </c>
      <c r="G268" s="35" t="e">
        <f>+$C$31*'10 - 2011'!AI218</f>
        <v>#DIV/0!</v>
      </c>
      <c r="H268" s="35" t="e">
        <f>+$C$31*'10 - 2011'!AJ218</f>
        <v>#DIV/0!</v>
      </c>
      <c r="I268" s="35" t="e">
        <f>+$C$31*'10 - 2011'!AK218</f>
        <v>#DIV/0!</v>
      </c>
      <c r="J268" s="35" t="e">
        <f>+$C$31*'10 - 2011'!AL218</f>
        <v>#DIV/0!</v>
      </c>
      <c r="K268" s="35" t="e">
        <f>+$C$31*'10 - 2011'!AM218</f>
        <v>#DIV/0!</v>
      </c>
      <c r="L268" s="35" t="e">
        <f>+$C$31*'10 - 2011'!AN218</f>
        <v>#DIV/0!</v>
      </c>
      <c r="M268" s="35" t="e">
        <f>+$C$31*'10 - 2011'!AO218</f>
        <v>#DIV/0!</v>
      </c>
      <c r="N268" s="35" t="e">
        <f>+$C$31*'10 - 2011'!AP218</f>
        <v>#DIV/0!</v>
      </c>
      <c r="O268" s="35" t="e">
        <f>+$C$31*'10 - 2011'!AQ218</f>
        <v>#DIV/0!</v>
      </c>
      <c r="P268" s="35" t="e">
        <f>+$C$31*'10 - 2011'!AR218</f>
        <v>#DIV/0!</v>
      </c>
      <c r="Q268" s="35" t="e">
        <f>+$C$31*'10 - 2011'!AS218</f>
        <v>#DIV/0!</v>
      </c>
      <c r="R268" s="35" t="e">
        <f>+$C$31*'10 - 2011'!AT218</f>
        <v>#DIV/0!</v>
      </c>
      <c r="S268" s="35" t="e">
        <f>+$C$31*'10 - 2011'!AU218</f>
        <v>#DIV/0!</v>
      </c>
      <c r="T268" s="35" t="e">
        <f>+$C$31*'10 - 2011'!AV218</f>
        <v>#DIV/0!</v>
      </c>
      <c r="U268" s="35" t="e">
        <f>+$C$31*'10 - 2011'!AW218</f>
        <v>#DIV/0!</v>
      </c>
      <c r="V268" s="35" t="e">
        <f>+$C$31*'10 - 2011'!AX218</f>
        <v>#DIV/0!</v>
      </c>
      <c r="W268" s="35" t="e">
        <f>+$C$31*'10 - 2011'!AY218</f>
        <v>#DIV/0!</v>
      </c>
      <c r="X268" s="35" t="e">
        <f>+$C$31*'10 - 2011'!AZ218</f>
        <v>#DIV/0!</v>
      </c>
      <c r="Y268" s="35" t="e">
        <f>+$C$31*'10 - 2011'!BA218</f>
        <v>#DIV/0!</v>
      </c>
      <c r="Z268" s="35" t="e">
        <f>+$C$31*'10 - 2011'!BB218</f>
        <v>#DIV/0!</v>
      </c>
      <c r="AA268" s="35" t="e">
        <f>+$C$31*'10 - 2011'!BC218</f>
        <v>#DIV/0!</v>
      </c>
      <c r="AB268" s="35" t="e">
        <f>+$C$31*'10 - 2011'!BD218</f>
        <v>#DIV/0!</v>
      </c>
      <c r="AC268" s="35" t="e">
        <f>+$C$31*'10 - 2011'!BE218</f>
        <v>#DIV/0!</v>
      </c>
      <c r="AD268" s="35" t="e">
        <f>+$C$31*'10 - 2011'!BF218</f>
        <v>#DIV/0!</v>
      </c>
      <c r="AE268" s="35" t="e">
        <f>+$C$31*'10 - 2011'!BG218</f>
        <v>#DIV/0!</v>
      </c>
      <c r="AF268" s="35" t="e">
        <f>+$C$31*'10 - 2011'!BH218</f>
        <v>#DIV/0!</v>
      </c>
      <c r="AG268" s="35" t="e">
        <f>+$C$31*'10 - 2011'!BI218</f>
        <v>#DIV/0!</v>
      </c>
      <c r="AH268" s="35" t="e">
        <f>+$C$31*'10 - 2011'!BJ218</f>
        <v>#DIV/0!</v>
      </c>
      <c r="AI268" s="2"/>
    </row>
    <row r="269" spans="1:35">
      <c r="A269" s="44">
        <v>262</v>
      </c>
      <c r="B269" s="35">
        <f>+'10 - 2011'!B219</f>
        <v>0</v>
      </c>
      <c r="C269" s="35" t="e">
        <f>+'10 - 2011'!AE219/'10 - 2011'!BK219</f>
        <v>#DIV/0!</v>
      </c>
      <c r="D269" s="35" t="e">
        <f>+$C$31*'10 - 2011'!AF219</f>
        <v>#DIV/0!</v>
      </c>
      <c r="E269" s="35" t="e">
        <f>+$C$31*'10 - 2011'!AG219</f>
        <v>#DIV/0!</v>
      </c>
      <c r="F269" s="35" t="e">
        <f>+$C$31*'10 - 2011'!AH219</f>
        <v>#DIV/0!</v>
      </c>
      <c r="G269" s="35" t="e">
        <f>+$C$31*'10 - 2011'!AI219</f>
        <v>#DIV/0!</v>
      </c>
      <c r="H269" s="35" t="e">
        <f>+$C$31*'10 - 2011'!AJ219</f>
        <v>#DIV/0!</v>
      </c>
      <c r="I269" s="35" t="e">
        <f>+$C$31*'10 - 2011'!AK219</f>
        <v>#DIV/0!</v>
      </c>
      <c r="J269" s="35" t="e">
        <f>+$C$31*'10 - 2011'!AL219</f>
        <v>#DIV/0!</v>
      </c>
      <c r="K269" s="35" t="e">
        <f>+$C$31*'10 - 2011'!AM219</f>
        <v>#DIV/0!</v>
      </c>
      <c r="L269" s="35" t="e">
        <f>+$C$31*'10 - 2011'!AN219</f>
        <v>#DIV/0!</v>
      </c>
      <c r="M269" s="35" t="e">
        <f>+$C$31*'10 - 2011'!AO219</f>
        <v>#DIV/0!</v>
      </c>
      <c r="N269" s="35" t="e">
        <f>+$C$31*'10 - 2011'!AP219</f>
        <v>#DIV/0!</v>
      </c>
      <c r="O269" s="35" t="e">
        <f>+$C$31*'10 - 2011'!AQ219</f>
        <v>#DIV/0!</v>
      </c>
      <c r="P269" s="35" t="e">
        <f>+$C$31*'10 - 2011'!AR219</f>
        <v>#DIV/0!</v>
      </c>
      <c r="Q269" s="35" t="e">
        <f>+$C$31*'10 - 2011'!AS219</f>
        <v>#DIV/0!</v>
      </c>
      <c r="R269" s="35" t="e">
        <f>+$C$31*'10 - 2011'!AT219</f>
        <v>#DIV/0!</v>
      </c>
      <c r="S269" s="35" t="e">
        <f>+$C$31*'10 - 2011'!AU219</f>
        <v>#DIV/0!</v>
      </c>
      <c r="T269" s="35" t="e">
        <f>+$C$31*'10 - 2011'!AV219</f>
        <v>#DIV/0!</v>
      </c>
      <c r="U269" s="35" t="e">
        <f>+$C$31*'10 - 2011'!AW219</f>
        <v>#DIV/0!</v>
      </c>
      <c r="V269" s="35" t="e">
        <f>+$C$31*'10 - 2011'!AX219</f>
        <v>#DIV/0!</v>
      </c>
      <c r="W269" s="35" t="e">
        <f>+$C$31*'10 - 2011'!AY219</f>
        <v>#DIV/0!</v>
      </c>
      <c r="X269" s="35" t="e">
        <f>+$C$31*'10 - 2011'!AZ219</f>
        <v>#DIV/0!</v>
      </c>
      <c r="Y269" s="35" t="e">
        <f>+$C$31*'10 - 2011'!BA219</f>
        <v>#DIV/0!</v>
      </c>
      <c r="Z269" s="35" t="e">
        <f>+$C$31*'10 - 2011'!BB219</f>
        <v>#DIV/0!</v>
      </c>
      <c r="AA269" s="35" t="e">
        <f>+$C$31*'10 - 2011'!BC219</f>
        <v>#DIV/0!</v>
      </c>
      <c r="AB269" s="35" t="e">
        <f>+$C$31*'10 - 2011'!BD219</f>
        <v>#DIV/0!</v>
      </c>
      <c r="AC269" s="35" t="e">
        <f>+$C$31*'10 - 2011'!BE219</f>
        <v>#DIV/0!</v>
      </c>
      <c r="AD269" s="35" t="e">
        <f>+$C$31*'10 - 2011'!BF219</f>
        <v>#DIV/0!</v>
      </c>
      <c r="AE269" s="35" t="e">
        <f>+$C$31*'10 - 2011'!BG219</f>
        <v>#DIV/0!</v>
      </c>
      <c r="AF269" s="35" t="e">
        <f>+$C$31*'10 - 2011'!BH219</f>
        <v>#DIV/0!</v>
      </c>
      <c r="AG269" s="35" t="e">
        <f>+$C$31*'10 - 2011'!BI219</f>
        <v>#DIV/0!</v>
      </c>
      <c r="AH269" s="35" t="e">
        <f>+$C$31*'10 - 2011'!BJ219</f>
        <v>#DIV/0!</v>
      </c>
      <c r="AI269" s="2"/>
    </row>
    <row r="270" spans="1:35">
      <c r="A270" s="44">
        <v>263</v>
      </c>
      <c r="B270" s="35">
        <f>+'10 - 2011'!B220</f>
        <v>0</v>
      </c>
      <c r="C270" s="35" t="e">
        <f>+'10 - 2011'!AE220/'10 - 2011'!BK220</f>
        <v>#DIV/0!</v>
      </c>
      <c r="D270" s="35" t="e">
        <f>+$C$31*'10 - 2011'!AF220</f>
        <v>#DIV/0!</v>
      </c>
      <c r="E270" s="35" t="e">
        <f>+$C$31*'10 - 2011'!AG220</f>
        <v>#DIV/0!</v>
      </c>
      <c r="F270" s="35" t="e">
        <f>+$C$31*'10 - 2011'!AH220</f>
        <v>#DIV/0!</v>
      </c>
      <c r="G270" s="35" t="e">
        <f>+$C$31*'10 - 2011'!AI220</f>
        <v>#DIV/0!</v>
      </c>
      <c r="H270" s="35" t="e">
        <f>+$C$31*'10 - 2011'!AJ220</f>
        <v>#DIV/0!</v>
      </c>
      <c r="I270" s="35" t="e">
        <f>+$C$31*'10 - 2011'!AK220</f>
        <v>#DIV/0!</v>
      </c>
      <c r="J270" s="35" t="e">
        <f>+$C$31*'10 - 2011'!AL220</f>
        <v>#DIV/0!</v>
      </c>
      <c r="K270" s="35" t="e">
        <f>+$C$31*'10 - 2011'!AM220</f>
        <v>#DIV/0!</v>
      </c>
      <c r="L270" s="35" t="e">
        <f>+$C$31*'10 - 2011'!AN220</f>
        <v>#DIV/0!</v>
      </c>
      <c r="M270" s="35" t="e">
        <f>+$C$31*'10 - 2011'!AO220</f>
        <v>#DIV/0!</v>
      </c>
      <c r="N270" s="35" t="e">
        <f>+$C$31*'10 - 2011'!AP220</f>
        <v>#DIV/0!</v>
      </c>
      <c r="O270" s="35" t="e">
        <f>+$C$31*'10 - 2011'!AQ220</f>
        <v>#DIV/0!</v>
      </c>
      <c r="P270" s="35" t="e">
        <f>+$C$31*'10 - 2011'!AR220</f>
        <v>#DIV/0!</v>
      </c>
      <c r="Q270" s="35" t="e">
        <f>+$C$31*'10 - 2011'!AS220</f>
        <v>#DIV/0!</v>
      </c>
      <c r="R270" s="35" t="e">
        <f>+$C$31*'10 - 2011'!AT220</f>
        <v>#DIV/0!</v>
      </c>
      <c r="S270" s="35" t="e">
        <f>+$C$31*'10 - 2011'!AU220</f>
        <v>#DIV/0!</v>
      </c>
      <c r="T270" s="35" t="e">
        <f>+$C$31*'10 - 2011'!AV220</f>
        <v>#DIV/0!</v>
      </c>
      <c r="U270" s="35" t="e">
        <f>+$C$31*'10 - 2011'!AW220</f>
        <v>#DIV/0!</v>
      </c>
      <c r="V270" s="35" t="e">
        <f>+$C$31*'10 - 2011'!AX220</f>
        <v>#DIV/0!</v>
      </c>
      <c r="W270" s="35" t="e">
        <f>+$C$31*'10 - 2011'!AY220</f>
        <v>#DIV/0!</v>
      </c>
      <c r="X270" s="35" t="e">
        <f>+$C$31*'10 - 2011'!AZ220</f>
        <v>#DIV/0!</v>
      </c>
      <c r="Y270" s="35" t="e">
        <f>+$C$31*'10 - 2011'!BA220</f>
        <v>#DIV/0!</v>
      </c>
      <c r="Z270" s="35" t="e">
        <f>+$C$31*'10 - 2011'!BB220</f>
        <v>#DIV/0!</v>
      </c>
      <c r="AA270" s="35" t="e">
        <f>+$C$31*'10 - 2011'!BC220</f>
        <v>#DIV/0!</v>
      </c>
      <c r="AB270" s="35" t="e">
        <f>+$C$31*'10 - 2011'!BD220</f>
        <v>#DIV/0!</v>
      </c>
      <c r="AC270" s="35" t="e">
        <f>+$C$31*'10 - 2011'!BE220</f>
        <v>#DIV/0!</v>
      </c>
      <c r="AD270" s="35" t="e">
        <f>+$C$31*'10 - 2011'!BF220</f>
        <v>#DIV/0!</v>
      </c>
      <c r="AE270" s="35" t="e">
        <f>+$C$31*'10 - 2011'!BG220</f>
        <v>#DIV/0!</v>
      </c>
      <c r="AF270" s="35" t="e">
        <f>+$C$31*'10 - 2011'!BH220</f>
        <v>#DIV/0!</v>
      </c>
      <c r="AG270" s="35" t="e">
        <f>+$C$31*'10 - 2011'!BI220</f>
        <v>#DIV/0!</v>
      </c>
      <c r="AH270" s="35" t="e">
        <f>+$C$31*'10 - 2011'!BJ220</f>
        <v>#DIV/0!</v>
      </c>
      <c r="AI270" s="2"/>
    </row>
    <row r="271" spans="1:35">
      <c r="A271" s="44">
        <v>264</v>
      </c>
      <c r="B271" s="35">
        <f>+'10 - 2011'!B221</f>
        <v>0</v>
      </c>
      <c r="C271" s="35" t="e">
        <f>+'10 - 2011'!AE221/'10 - 2011'!BK221</f>
        <v>#DIV/0!</v>
      </c>
      <c r="D271" s="35" t="e">
        <f>+$C$31*'10 - 2011'!AF221</f>
        <v>#DIV/0!</v>
      </c>
      <c r="E271" s="35" t="e">
        <f>+$C$31*'10 - 2011'!AG221</f>
        <v>#DIV/0!</v>
      </c>
      <c r="F271" s="35" t="e">
        <f>+$C$31*'10 - 2011'!AH221</f>
        <v>#DIV/0!</v>
      </c>
      <c r="G271" s="35" t="e">
        <f>+$C$31*'10 - 2011'!AI221</f>
        <v>#DIV/0!</v>
      </c>
      <c r="H271" s="35" t="e">
        <f>+$C$31*'10 - 2011'!AJ221</f>
        <v>#DIV/0!</v>
      </c>
      <c r="I271" s="35" t="e">
        <f>+$C$31*'10 - 2011'!AK221</f>
        <v>#DIV/0!</v>
      </c>
      <c r="J271" s="35" t="e">
        <f>+$C$31*'10 - 2011'!AL221</f>
        <v>#DIV/0!</v>
      </c>
      <c r="K271" s="35" t="e">
        <f>+$C$31*'10 - 2011'!AM221</f>
        <v>#DIV/0!</v>
      </c>
      <c r="L271" s="35" t="e">
        <f>+$C$31*'10 - 2011'!AN221</f>
        <v>#DIV/0!</v>
      </c>
      <c r="M271" s="35" t="e">
        <f>+$C$31*'10 - 2011'!AO221</f>
        <v>#DIV/0!</v>
      </c>
      <c r="N271" s="35" t="e">
        <f>+$C$31*'10 - 2011'!AP221</f>
        <v>#DIV/0!</v>
      </c>
      <c r="O271" s="35" t="e">
        <f>+$C$31*'10 - 2011'!AQ221</f>
        <v>#DIV/0!</v>
      </c>
      <c r="P271" s="35" t="e">
        <f>+$C$31*'10 - 2011'!AR221</f>
        <v>#DIV/0!</v>
      </c>
      <c r="Q271" s="35" t="e">
        <f>+$C$31*'10 - 2011'!AS221</f>
        <v>#DIV/0!</v>
      </c>
      <c r="R271" s="35" t="e">
        <f>+$C$31*'10 - 2011'!AT221</f>
        <v>#DIV/0!</v>
      </c>
      <c r="S271" s="35" t="e">
        <f>+$C$31*'10 - 2011'!AU221</f>
        <v>#DIV/0!</v>
      </c>
      <c r="T271" s="35" t="e">
        <f>+$C$31*'10 - 2011'!AV221</f>
        <v>#DIV/0!</v>
      </c>
      <c r="U271" s="35" t="e">
        <f>+$C$31*'10 - 2011'!AW221</f>
        <v>#DIV/0!</v>
      </c>
      <c r="V271" s="35" t="e">
        <f>+$C$31*'10 - 2011'!AX221</f>
        <v>#DIV/0!</v>
      </c>
      <c r="W271" s="35" t="e">
        <f>+$C$31*'10 - 2011'!AY221</f>
        <v>#DIV/0!</v>
      </c>
      <c r="X271" s="35" t="e">
        <f>+$C$31*'10 - 2011'!AZ221</f>
        <v>#DIV/0!</v>
      </c>
      <c r="Y271" s="35" t="e">
        <f>+$C$31*'10 - 2011'!BA221</f>
        <v>#DIV/0!</v>
      </c>
      <c r="Z271" s="35" t="e">
        <f>+$C$31*'10 - 2011'!BB221</f>
        <v>#DIV/0!</v>
      </c>
      <c r="AA271" s="35" t="e">
        <f>+$C$31*'10 - 2011'!BC221</f>
        <v>#DIV/0!</v>
      </c>
      <c r="AB271" s="35" t="e">
        <f>+$C$31*'10 - 2011'!BD221</f>
        <v>#DIV/0!</v>
      </c>
      <c r="AC271" s="35" t="e">
        <f>+$C$31*'10 - 2011'!BE221</f>
        <v>#DIV/0!</v>
      </c>
      <c r="AD271" s="35" t="e">
        <f>+$C$31*'10 - 2011'!BF221</f>
        <v>#DIV/0!</v>
      </c>
      <c r="AE271" s="35" t="e">
        <f>+$C$31*'10 - 2011'!BG221</f>
        <v>#DIV/0!</v>
      </c>
      <c r="AF271" s="35" t="e">
        <f>+$C$31*'10 - 2011'!BH221</f>
        <v>#DIV/0!</v>
      </c>
      <c r="AG271" s="35" t="e">
        <f>+$C$31*'10 - 2011'!BI221</f>
        <v>#DIV/0!</v>
      </c>
      <c r="AH271" s="35" t="e">
        <f>+$C$31*'10 - 2011'!BJ221</f>
        <v>#DIV/0!</v>
      </c>
      <c r="AI271" s="2"/>
    </row>
    <row r="272" spans="1:35">
      <c r="A272" s="44">
        <v>265</v>
      </c>
      <c r="B272" s="35">
        <f>+'10 - 2011'!B222</f>
        <v>0</v>
      </c>
      <c r="C272" s="35" t="e">
        <f>+'10 - 2011'!AE222/'10 - 2011'!BK222</f>
        <v>#DIV/0!</v>
      </c>
      <c r="D272" s="35" t="e">
        <f>+$C$31*'10 - 2011'!AF222</f>
        <v>#DIV/0!</v>
      </c>
      <c r="E272" s="35" t="e">
        <f>+$C$31*'10 - 2011'!AG222</f>
        <v>#DIV/0!</v>
      </c>
      <c r="F272" s="35" t="e">
        <f>+$C$31*'10 - 2011'!AH222</f>
        <v>#DIV/0!</v>
      </c>
      <c r="G272" s="35" t="e">
        <f>+$C$31*'10 - 2011'!AI222</f>
        <v>#DIV/0!</v>
      </c>
      <c r="H272" s="35" t="e">
        <f>+$C$31*'10 - 2011'!AJ222</f>
        <v>#DIV/0!</v>
      </c>
      <c r="I272" s="35" t="e">
        <f>+$C$31*'10 - 2011'!AK222</f>
        <v>#DIV/0!</v>
      </c>
      <c r="J272" s="35" t="e">
        <f>+$C$31*'10 - 2011'!AL222</f>
        <v>#DIV/0!</v>
      </c>
      <c r="K272" s="35" t="e">
        <f>+$C$31*'10 - 2011'!AM222</f>
        <v>#DIV/0!</v>
      </c>
      <c r="L272" s="35" t="e">
        <f>+$C$31*'10 - 2011'!AN222</f>
        <v>#DIV/0!</v>
      </c>
      <c r="M272" s="35" t="e">
        <f>+$C$31*'10 - 2011'!AO222</f>
        <v>#DIV/0!</v>
      </c>
      <c r="N272" s="35" t="e">
        <f>+$C$31*'10 - 2011'!AP222</f>
        <v>#DIV/0!</v>
      </c>
      <c r="O272" s="35" t="e">
        <f>+$C$31*'10 - 2011'!AQ222</f>
        <v>#DIV/0!</v>
      </c>
      <c r="P272" s="35" t="e">
        <f>+$C$31*'10 - 2011'!AR222</f>
        <v>#DIV/0!</v>
      </c>
      <c r="Q272" s="35" t="e">
        <f>+$C$31*'10 - 2011'!AS222</f>
        <v>#DIV/0!</v>
      </c>
      <c r="R272" s="35" t="e">
        <f>+$C$31*'10 - 2011'!AT222</f>
        <v>#DIV/0!</v>
      </c>
      <c r="S272" s="35" t="e">
        <f>+$C$31*'10 - 2011'!AU222</f>
        <v>#DIV/0!</v>
      </c>
      <c r="T272" s="35" t="e">
        <f>+$C$31*'10 - 2011'!AV222</f>
        <v>#DIV/0!</v>
      </c>
      <c r="U272" s="35" t="e">
        <f>+$C$31*'10 - 2011'!AW222</f>
        <v>#DIV/0!</v>
      </c>
      <c r="V272" s="35" t="e">
        <f>+$C$31*'10 - 2011'!AX222</f>
        <v>#DIV/0!</v>
      </c>
      <c r="W272" s="35" t="e">
        <f>+$C$31*'10 - 2011'!AY222</f>
        <v>#DIV/0!</v>
      </c>
      <c r="X272" s="35" t="e">
        <f>+$C$31*'10 - 2011'!AZ222</f>
        <v>#DIV/0!</v>
      </c>
      <c r="Y272" s="35" t="e">
        <f>+$C$31*'10 - 2011'!BA222</f>
        <v>#DIV/0!</v>
      </c>
      <c r="Z272" s="35" t="e">
        <f>+$C$31*'10 - 2011'!BB222</f>
        <v>#DIV/0!</v>
      </c>
      <c r="AA272" s="35" t="e">
        <f>+$C$31*'10 - 2011'!BC222</f>
        <v>#DIV/0!</v>
      </c>
      <c r="AB272" s="35" t="e">
        <f>+$C$31*'10 - 2011'!BD222</f>
        <v>#DIV/0!</v>
      </c>
      <c r="AC272" s="35" t="e">
        <f>+$C$31*'10 - 2011'!BE222</f>
        <v>#DIV/0!</v>
      </c>
      <c r="AD272" s="35" t="e">
        <f>+$C$31*'10 - 2011'!BF222</f>
        <v>#DIV/0!</v>
      </c>
      <c r="AE272" s="35" t="e">
        <f>+$C$31*'10 - 2011'!BG222</f>
        <v>#DIV/0!</v>
      </c>
      <c r="AF272" s="35" t="e">
        <f>+$C$31*'10 - 2011'!BH222</f>
        <v>#DIV/0!</v>
      </c>
      <c r="AG272" s="35" t="e">
        <f>+$C$31*'10 - 2011'!BI222</f>
        <v>#DIV/0!</v>
      </c>
      <c r="AH272" s="35" t="e">
        <f>+$C$31*'10 - 2011'!BJ222</f>
        <v>#DIV/0!</v>
      </c>
      <c r="AI272" s="2"/>
    </row>
    <row r="273" spans="1:35">
      <c r="A273" s="44">
        <v>266</v>
      </c>
      <c r="B273" s="35">
        <f>+'10 - 2011'!B223</f>
        <v>0</v>
      </c>
      <c r="C273" s="35" t="e">
        <f>+'10 - 2011'!AE223/'10 - 2011'!BK223</f>
        <v>#DIV/0!</v>
      </c>
      <c r="D273" s="35" t="e">
        <f>+$C$31*'10 - 2011'!AF223</f>
        <v>#DIV/0!</v>
      </c>
      <c r="E273" s="35" t="e">
        <f>+$C$31*'10 - 2011'!AG223</f>
        <v>#DIV/0!</v>
      </c>
      <c r="F273" s="35" t="e">
        <f>+$C$31*'10 - 2011'!AH223</f>
        <v>#DIV/0!</v>
      </c>
      <c r="G273" s="35" t="e">
        <f>+$C$31*'10 - 2011'!AI223</f>
        <v>#DIV/0!</v>
      </c>
      <c r="H273" s="35" t="e">
        <f>+$C$31*'10 - 2011'!AJ223</f>
        <v>#DIV/0!</v>
      </c>
      <c r="I273" s="35" t="e">
        <f>+$C$31*'10 - 2011'!AK223</f>
        <v>#DIV/0!</v>
      </c>
      <c r="J273" s="35" t="e">
        <f>+$C$31*'10 - 2011'!AL223</f>
        <v>#DIV/0!</v>
      </c>
      <c r="K273" s="35" t="e">
        <f>+$C$31*'10 - 2011'!AM223</f>
        <v>#DIV/0!</v>
      </c>
      <c r="L273" s="35" t="e">
        <f>+$C$31*'10 - 2011'!AN223</f>
        <v>#DIV/0!</v>
      </c>
      <c r="M273" s="35" t="e">
        <f>+$C$31*'10 - 2011'!AO223</f>
        <v>#DIV/0!</v>
      </c>
      <c r="N273" s="35" t="e">
        <f>+$C$31*'10 - 2011'!AP223</f>
        <v>#DIV/0!</v>
      </c>
      <c r="O273" s="35" t="e">
        <f>+$C$31*'10 - 2011'!AQ223</f>
        <v>#DIV/0!</v>
      </c>
      <c r="P273" s="35" t="e">
        <f>+$C$31*'10 - 2011'!AR223</f>
        <v>#DIV/0!</v>
      </c>
      <c r="Q273" s="35" t="e">
        <f>+$C$31*'10 - 2011'!AS223</f>
        <v>#DIV/0!</v>
      </c>
      <c r="R273" s="35" t="e">
        <f>+$C$31*'10 - 2011'!AT223</f>
        <v>#DIV/0!</v>
      </c>
      <c r="S273" s="35" t="e">
        <f>+$C$31*'10 - 2011'!AU223</f>
        <v>#DIV/0!</v>
      </c>
      <c r="T273" s="35" t="e">
        <f>+$C$31*'10 - 2011'!AV223</f>
        <v>#DIV/0!</v>
      </c>
      <c r="U273" s="35" t="e">
        <f>+$C$31*'10 - 2011'!AW223</f>
        <v>#DIV/0!</v>
      </c>
      <c r="V273" s="35" t="e">
        <f>+$C$31*'10 - 2011'!AX223</f>
        <v>#DIV/0!</v>
      </c>
      <c r="W273" s="35" t="e">
        <f>+$C$31*'10 - 2011'!AY223</f>
        <v>#DIV/0!</v>
      </c>
      <c r="X273" s="35" t="e">
        <f>+$C$31*'10 - 2011'!AZ223</f>
        <v>#DIV/0!</v>
      </c>
      <c r="Y273" s="35" t="e">
        <f>+$C$31*'10 - 2011'!BA223</f>
        <v>#DIV/0!</v>
      </c>
      <c r="Z273" s="35" t="e">
        <f>+$C$31*'10 - 2011'!BB223</f>
        <v>#DIV/0!</v>
      </c>
      <c r="AA273" s="35" t="e">
        <f>+$C$31*'10 - 2011'!BC223</f>
        <v>#DIV/0!</v>
      </c>
      <c r="AB273" s="35" t="e">
        <f>+$C$31*'10 - 2011'!BD223</f>
        <v>#DIV/0!</v>
      </c>
      <c r="AC273" s="35" t="e">
        <f>+$C$31*'10 - 2011'!BE223</f>
        <v>#DIV/0!</v>
      </c>
      <c r="AD273" s="35" t="e">
        <f>+$C$31*'10 - 2011'!BF223</f>
        <v>#DIV/0!</v>
      </c>
      <c r="AE273" s="35" t="e">
        <f>+$C$31*'10 - 2011'!BG223</f>
        <v>#DIV/0!</v>
      </c>
      <c r="AF273" s="35" t="e">
        <f>+$C$31*'10 - 2011'!BH223</f>
        <v>#DIV/0!</v>
      </c>
      <c r="AG273" s="35" t="e">
        <f>+$C$31*'10 - 2011'!BI223</f>
        <v>#DIV/0!</v>
      </c>
      <c r="AH273" s="35" t="e">
        <f>+$C$31*'10 - 2011'!BJ223</f>
        <v>#DIV/0!</v>
      </c>
      <c r="AI273" s="2"/>
    </row>
    <row r="274" spans="1:35">
      <c r="A274" s="44">
        <v>267</v>
      </c>
      <c r="B274" s="35">
        <f>+'10 - 2011'!B224</f>
        <v>0</v>
      </c>
      <c r="C274" s="35" t="e">
        <f>+'10 - 2011'!AE224/'10 - 2011'!BK224</f>
        <v>#DIV/0!</v>
      </c>
      <c r="D274" s="35" t="e">
        <f>+$C$31*'10 - 2011'!AF224</f>
        <v>#DIV/0!</v>
      </c>
      <c r="E274" s="35" t="e">
        <f>+$C$31*'10 - 2011'!AG224</f>
        <v>#DIV/0!</v>
      </c>
      <c r="F274" s="35" t="e">
        <f>+$C$31*'10 - 2011'!AH224</f>
        <v>#DIV/0!</v>
      </c>
      <c r="G274" s="35" t="e">
        <f>+$C$31*'10 - 2011'!AI224</f>
        <v>#DIV/0!</v>
      </c>
      <c r="H274" s="35" t="e">
        <f>+$C$31*'10 - 2011'!AJ224</f>
        <v>#DIV/0!</v>
      </c>
      <c r="I274" s="35" t="e">
        <f>+$C$31*'10 - 2011'!AK224</f>
        <v>#DIV/0!</v>
      </c>
      <c r="J274" s="35" t="e">
        <f>+$C$31*'10 - 2011'!AL224</f>
        <v>#DIV/0!</v>
      </c>
      <c r="K274" s="35" t="e">
        <f>+$C$31*'10 - 2011'!AM224</f>
        <v>#DIV/0!</v>
      </c>
      <c r="L274" s="35" t="e">
        <f>+$C$31*'10 - 2011'!AN224</f>
        <v>#DIV/0!</v>
      </c>
      <c r="M274" s="35" t="e">
        <f>+$C$31*'10 - 2011'!AO224</f>
        <v>#DIV/0!</v>
      </c>
      <c r="N274" s="35" t="e">
        <f>+$C$31*'10 - 2011'!AP224</f>
        <v>#DIV/0!</v>
      </c>
      <c r="O274" s="35" t="e">
        <f>+$C$31*'10 - 2011'!AQ224</f>
        <v>#DIV/0!</v>
      </c>
      <c r="P274" s="35" t="e">
        <f>+$C$31*'10 - 2011'!AR224</f>
        <v>#DIV/0!</v>
      </c>
      <c r="Q274" s="35" t="e">
        <f>+$C$31*'10 - 2011'!AS224</f>
        <v>#DIV/0!</v>
      </c>
      <c r="R274" s="35" t="e">
        <f>+$C$31*'10 - 2011'!AT224</f>
        <v>#DIV/0!</v>
      </c>
      <c r="S274" s="35" t="e">
        <f>+$C$31*'10 - 2011'!AU224</f>
        <v>#DIV/0!</v>
      </c>
      <c r="T274" s="35" t="e">
        <f>+$C$31*'10 - 2011'!AV224</f>
        <v>#DIV/0!</v>
      </c>
      <c r="U274" s="35" t="e">
        <f>+$C$31*'10 - 2011'!AW224</f>
        <v>#DIV/0!</v>
      </c>
      <c r="V274" s="35" t="e">
        <f>+$C$31*'10 - 2011'!AX224</f>
        <v>#DIV/0!</v>
      </c>
      <c r="W274" s="35" t="e">
        <f>+$C$31*'10 - 2011'!AY224</f>
        <v>#DIV/0!</v>
      </c>
      <c r="X274" s="35" t="e">
        <f>+$C$31*'10 - 2011'!AZ224</f>
        <v>#DIV/0!</v>
      </c>
      <c r="Y274" s="35" t="e">
        <f>+$C$31*'10 - 2011'!BA224</f>
        <v>#DIV/0!</v>
      </c>
      <c r="Z274" s="35" t="e">
        <f>+$C$31*'10 - 2011'!BB224</f>
        <v>#DIV/0!</v>
      </c>
      <c r="AA274" s="35" t="e">
        <f>+$C$31*'10 - 2011'!BC224</f>
        <v>#DIV/0!</v>
      </c>
      <c r="AB274" s="35" t="e">
        <f>+$C$31*'10 - 2011'!BD224</f>
        <v>#DIV/0!</v>
      </c>
      <c r="AC274" s="35" t="e">
        <f>+$C$31*'10 - 2011'!BE224</f>
        <v>#DIV/0!</v>
      </c>
      <c r="AD274" s="35" t="e">
        <f>+$C$31*'10 - 2011'!BF224</f>
        <v>#DIV/0!</v>
      </c>
      <c r="AE274" s="35" t="e">
        <f>+$C$31*'10 - 2011'!BG224</f>
        <v>#DIV/0!</v>
      </c>
      <c r="AF274" s="35" t="e">
        <f>+$C$31*'10 - 2011'!BH224</f>
        <v>#DIV/0!</v>
      </c>
      <c r="AG274" s="35" t="e">
        <f>+$C$31*'10 - 2011'!BI224</f>
        <v>#DIV/0!</v>
      </c>
      <c r="AH274" s="35" t="e">
        <f>+$C$31*'10 - 2011'!BJ224</f>
        <v>#DIV/0!</v>
      </c>
      <c r="AI274" s="2"/>
    </row>
    <row r="275" spans="1:35">
      <c r="A275" s="44">
        <v>268</v>
      </c>
      <c r="B275" s="35">
        <f>+'10 - 2011'!B225</f>
        <v>0</v>
      </c>
      <c r="C275" s="35" t="e">
        <f>+'10 - 2011'!AE225/'10 - 2011'!BK225</f>
        <v>#DIV/0!</v>
      </c>
      <c r="D275" s="35" t="e">
        <f>+$C$31*'10 - 2011'!AF225</f>
        <v>#DIV/0!</v>
      </c>
      <c r="E275" s="35" t="e">
        <f>+$C$31*'10 - 2011'!AG225</f>
        <v>#DIV/0!</v>
      </c>
      <c r="F275" s="35" t="e">
        <f>+$C$31*'10 - 2011'!AH225</f>
        <v>#DIV/0!</v>
      </c>
      <c r="G275" s="35" t="e">
        <f>+$C$31*'10 - 2011'!AI225</f>
        <v>#DIV/0!</v>
      </c>
      <c r="H275" s="35" t="e">
        <f>+$C$31*'10 - 2011'!AJ225</f>
        <v>#DIV/0!</v>
      </c>
      <c r="I275" s="35" t="e">
        <f>+$C$31*'10 - 2011'!AK225</f>
        <v>#DIV/0!</v>
      </c>
      <c r="J275" s="35" t="e">
        <f>+$C$31*'10 - 2011'!AL225</f>
        <v>#DIV/0!</v>
      </c>
      <c r="K275" s="35" t="e">
        <f>+$C$31*'10 - 2011'!AM225</f>
        <v>#DIV/0!</v>
      </c>
      <c r="L275" s="35" t="e">
        <f>+$C$31*'10 - 2011'!AN225</f>
        <v>#DIV/0!</v>
      </c>
      <c r="M275" s="35" t="e">
        <f>+$C$31*'10 - 2011'!AO225</f>
        <v>#DIV/0!</v>
      </c>
      <c r="N275" s="35" t="e">
        <f>+$C$31*'10 - 2011'!AP225</f>
        <v>#DIV/0!</v>
      </c>
      <c r="O275" s="35" t="e">
        <f>+$C$31*'10 - 2011'!AQ225</f>
        <v>#DIV/0!</v>
      </c>
      <c r="P275" s="35" t="e">
        <f>+$C$31*'10 - 2011'!AR225</f>
        <v>#DIV/0!</v>
      </c>
      <c r="Q275" s="35" t="e">
        <f>+$C$31*'10 - 2011'!AS225</f>
        <v>#DIV/0!</v>
      </c>
      <c r="R275" s="35" t="e">
        <f>+$C$31*'10 - 2011'!AT225</f>
        <v>#DIV/0!</v>
      </c>
      <c r="S275" s="35" t="e">
        <f>+$C$31*'10 - 2011'!AU225</f>
        <v>#DIV/0!</v>
      </c>
      <c r="T275" s="35" t="e">
        <f>+$C$31*'10 - 2011'!AV225</f>
        <v>#DIV/0!</v>
      </c>
      <c r="U275" s="35" t="e">
        <f>+$C$31*'10 - 2011'!AW225</f>
        <v>#DIV/0!</v>
      </c>
      <c r="V275" s="35" t="e">
        <f>+$C$31*'10 - 2011'!AX225</f>
        <v>#DIV/0!</v>
      </c>
      <c r="W275" s="35" t="e">
        <f>+$C$31*'10 - 2011'!AY225</f>
        <v>#DIV/0!</v>
      </c>
      <c r="X275" s="35" t="e">
        <f>+$C$31*'10 - 2011'!AZ225</f>
        <v>#DIV/0!</v>
      </c>
      <c r="Y275" s="35" t="e">
        <f>+$C$31*'10 - 2011'!BA225</f>
        <v>#DIV/0!</v>
      </c>
      <c r="Z275" s="35" t="e">
        <f>+$C$31*'10 - 2011'!BB225</f>
        <v>#DIV/0!</v>
      </c>
      <c r="AA275" s="35" t="e">
        <f>+$C$31*'10 - 2011'!BC225</f>
        <v>#DIV/0!</v>
      </c>
      <c r="AB275" s="35" t="e">
        <f>+$C$31*'10 - 2011'!BD225</f>
        <v>#DIV/0!</v>
      </c>
      <c r="AC275" s="35" t="e">
        <f>+$C$31*'10 - 2011'!BE225</f>
        <v>#DIV/0!</v>
      </c>
      <c r="AD275" s="35" t="e">
        <f>+$C$31*'10 - 2011'!BF225</f>
        <v>#DIV/0!</v>
      </c>
      <c r="AE275" s="35" t="e">
        <f>+$C$31*'10 - 2011'!BG225</f>
        <v>#DIV/0!</v>
      </c>
      <c r="AF275" s="35" t="e">
        <f>+$C$31*'10 - 2011'!BH225</f>
        <v>#DIV/0!</v>
      </c>
      <c r="AG275" s="35" t="e">
        <f>+$C$31*'10 - 2011'!BI225</f>
        <v>#DIV/0!</v>
      </c>
      <c r="AH275" s="35" t="e">
        <f>+$C$31*'10 - 2011'!BJ225</f>
        <v>#DIV/0!</v>
      </c>
      <c r="AI275" s="2"/>
    </row>
    <row r="276" spans="1:35">
      <c r="A276" s="44">
        <v>269</v>
      </c>
      <c r="B276" s="35">
        <f>+'10 - 2011'!B226</f>
        <v>0</v>
      </c>
      <c r="C276" s="35" t="e">
        <f>+'10 - 2011'!AE226/'10 - 2011'!BK226</f>
        <v>#DIV/0!</v>
      </c>
      <c r="D276" s="35" t="e">
        <f>+$C$31*'10 - 2011'!AF226</f>
        <v>#DIV/0!</v>
      </c>
      <c r="E276" s="35" t="e">
        <f>+$C$31*'10 - 2011'!AG226</f>
        <v>#DIV/0!</v>
      </c>
      <c r="F276" s="35" t="e">
        <f>+$C$31*'10 - 2011'!AH226</f>
        <v>#DIV/0!</v>
      </c>
      <c r="G276" s="35" t="e">
        <f>+$C$31*'10 - 2011'!AI226</f>
        <v>#DIV/0!</v>
      </c>
      <c r="H276" s="35" t="e">
        <f>+$C$31*'10 - 2011'!AJ226</f>
        <v>#DIV/0!</v>
      </c>
      <c r="I276" s="35" t="e">
        <f>+$C$31*'10 - 2011'!AK226</f>
        <v>#DIV/0!</v>
      </c>
      <c r="J276" s="35" t="e">
        <f>+$C$31*'10 - 2011'!AL226</f>
        <v>#DIV/0!</v>
      </c>
      <c r="K276" s="35" t="e">
        <f>+$C$31*'10 - 2011'!AM226</f>
        <v>#DIV/0!</v>
      </c>
      <c r="L276" s="35" t="e">
        <f>+$C$31*'10 - 2011'!AN226</f>
        <v>#DIV/0!</v>
      </c>
      <c r="M276" s="35" t="e">
        <f>+$C$31*'10 - 2011'!AO226</f>
        <v>#DIV/0!</v>
      </c>
      <c r="N276" s="35" t="e">
        <f>+$C$31*'10 - 2011'!AP226</f>
        <v>#DIV/0!</v>
      </c>
      <c r="O276" s="35" t="e">
        <f>+$C$31*'10 - 2011'!AQ226</f>
        <v>#DIV/0!</v>
      </c>
      <c r="P276" s="35" t="e">
        <f>+$C$31*'10 - 2011'!AR226</f>
        <v>#DIV/0!</v>
      </c>
      <c r="Q276" s="35" t="e">
        <f>+$C$31*'10 - 2011'!AS226</f>
        <v>#DIV/0!</v>
      </c>
      <c r="R276" s="35" t="e">
        <f>+$C$31*'10 - 2011'!AT226</f>
        <v>#DIV/0!</v>
      </c>
      <c r="S276" s="35" t="e">
        <f>+$C$31*'10 - 2011'!AU226</f>
        <v>#DIV/0!</v>
      </c>
      <c r="T276" s="35" t="e">
        <f>+$C$31*'10 - 2011'!AV226</f>
        <v>#DIV/0!</v>
      </c>
      <c r="U276" s="35" t="e">
        <f>+$C$31*'10 - 2011'!AW226</f>
        <v>#DIV/0!</v>
      </c>
      <c r="V276" s="35" t="e">
        <f>+$C$31*'10 - 2011'!AX226</f>
        <v>#DIV/0!</v>
      </c>
      <c r="W276" s="35" t="e">
        <f>+$C$31*'10 - 2011'!AY226</f>
        <v>#DIV/0!</v>
      </c>
      <c r="X276" s="35" t="e">
        <f>+$C$31*'10 - 2011'!AZ226</f>
        <v>#DIV/0!</v>
      </c>
      <c r="Y276" s="35" t="e">
        <f>+$C$31*'10 - 2011'!BA226</f>
        <v>#DIV/0!</v>
      </c>
      <c r="Z276" s="35" t="e">
        <f>+$C$31*'10 - 2011'!BB226</f>
        <v>#DIV/0!</v>
      </c>
      <c r="AA276" s="35" t="e">
        <f>+$C$31*'10 - 2011'!BC226</f>
        <v>#DIV/0!</v>
      </c>
      <c r="AB276" s="35" t="e">
        <f>+$C$31*'10 - 2011'!BD226</f>
        <v>#DIV/0!</v>
      </c>
      <c r="AC276" s="35" t="e">
        <f>+$C$31*'10 - 2011'!BE226</f>
        <v>#DIV/0!</v>
      </c>
      <c r="AD276" s="35" t="e">
        <f>+$C$31*'10 - 2011'!BF226</f>
        <v>#DIV/0!</v>
      </c>
      <c r="AE276" s="35" t="e">
        <f>+$C$31*'10 - 2011'!BG226</f>
        <v>#DIV/0!</v>
      </c>
      <c r="AF276" s="35" t="e">
        <f>+$C$31*'10 - 2011'!BH226</f>
        <v>#DIV/0!</v>
      </c>
      <c r="AG276" s="35" t="e">
        <f>+$C$31*'10 - 2011'!BI226</f>
        <v>#DIV/0!</v>
      </c>
      <c r="AH276" s="35" t="e">
        <f>+$C$31*'10 - 2011'!BJ226</f>
        <v>#DIV/0!</v>
      </c>
      <c r="AI276" s="2"/>
    </row>
    <row r="277" spans="1:35">
      <c r="A277" s="44">
        <v>270</v>
      </c>
      <c r="B277" s="35">
        <f>+'10 - 2011'!B227</f>
        <v>0</v>
      </c>
      <c r="C277" s="35" t="e">
        <f>+'10 - 2011'!AE227/'10 - 2011'!BK227</f>
        <v>#DIV/0!</v>
      </c>
      <c r="D277" s="35" t="e">
        <f>+$C$31*'10 - 2011'!AF227</f>
        <v>#DIV/0!</v>
      </c>
      <c r="E277" s="35" t="e">
        <f>+$C$31*'10 - 2011'!AG227</f>
        <v>#DIV/0!</v>
      </c>
      <c r="F277" s="35" t="e">
        <f>+$C$31*'10 - 2011'!AH227</f>
        <v>#DIV/0!</v>
      </c>
      <c r="G277" s="35" t="e">
        <f>+$C$31*'10 - 2011'!AI227</f>
        <v>#DIV/0!</v>
      </c>
      <c r="H277" s="35" t="e">
        <f>+$C$31*'10 - 2011'!AJ227</f>
        <v>#DIV/0!</v>
      </c>
      <c r="I277" s="35" t="e">
        <f>+$C$31*'10 - 2011'!AK227</f>
        <v>#DIV/0!</v>
      </c>
      <c r="J277" s="35" t="e">
        <f>+$C$31*'10 - 2011'!AL227</f>
        <v>#DIV/0!</v>
      </c>
      <c r="K277" s="35" t="e">
        <f>+$C$31*'10 - 2011'!AM227</f>
        <v>#DIV/0!</v>
      </c>
      <c r="L277" s="35" t="e">
        <f>+$C$31*'10 - 2011'!AN227</f>
        <v>#DIV/0!</v>
      </c>
      <c r="M277" s="35" t="e">
        <f>+$C$31*'10 - 2011'!AO227</f>
        <v>#DIV/0!</v>
      </c>
      <c r="N277" s="35" t="e">
        <f>+$C$31*'10 - 2011'!AP227</f>
        <v>#DIV/0!</v>
      </c>
      <c r="O277" s="35" t="e">
        <f>+$C$31*'10 - 2011'!AQ227</f>
        <v>#DIV/0!</v>
      </c>
      <c r="P277" s="35" t="e">
        <f>+$C$31*'10 - 2011'!AR227</f>
        <v>#DIV/0!</v>
      </c>
      <c r="Q277" s="35" t="e">
        <f>+$C$31*'10 - 2011'!AS227</f>
        <v>#DIV/0!</v>
      </c>
      <c r="R277" s="35" t="e">
        <f>+$C$31*'10 - 2011'!AT227</f>
        <v>#DIV/0!</v>
      </c>
      <c r="S277" s="35" t="e">
        <f>+$C$31*'10 - 2011'!AU227</f>
        <v>#DIV/0!</v>
      </c>
      <c r="T277" s="35" t="e">
        <f>+$C$31*'10 - 2011'!AV227</f>
        <v>#DIV/0!</v>
      </c>
      <c r="U277" s="35" t="e">
        <f>+$C$31*'10 - 2011'!AW227</f>
        <v>#DIV/0!</v>
      </c>
      <c r="V277" s="35" t="e">
        <f>+$C$31*'10 - 2011'!AX227</f>
        <v>#DIV/0!</v>
      </c>
      <c r="W277" s="35" t="e">
        <f>+$C$31*'10 - 2011'!AY227</f>
        <v>#DIV/0!</v>
      </c>
      <c r="X277" s="35" t="e">
        <f>+$C$31*'10 - 2011'!AZ227</f>
        <v>#DIV/0!</v>
      </c>
      <c r="Y277" s="35" t="e">
        <f>+$C$31*'10 - 2011'!BA227</f>
        <v>#DIV/0!</v>
      </c>
      <c r="Z277" s="35" t="e">
        <f>+$C$31*'10 - 2011'!BB227</f>
        <v>#DIV/0!</v>
      </c>
      <c r="AA277" s="35" t="e">
        <f>+$C$31*'10 - 2011'!BC227</f>
        <v>#DIV/0!</v>
      </c>
      <c r="AB277" s="35" t="e">
        <f>+$C$31*'10 - 2011'!BD227</f>
        <v>#DIV/0!</v>
      </c>
      <c r="AC277" s="35" t="e">
        <f>+$C$31*'10 - 2011'!BE227</f>
        <v>#DIV/0!</v>
      </c>
      <c r="AD277" s="35" t="e">
        <f>+$C$31*'10 - 2011'!BF227</f>
        <v>#DIV/0!</v>
      </c>
      <c r="AE277" s="35" t="e">
        <f>+$C$31*'10 - 2011'!BG227</f>
        <v>#DIV/0!</v>
      </c>
      <c r="AF277" s="35" t="e">
        <f>+$C$31*'10 - 2011'!BH227</f>
        <v>#DIV/0!</v>
      </c>
      <c r="AG277" s="35" t="e">
        <f>+$C$31*'10 - 2011'!BI227</f>
        <v>#DIV/0!</v>
      </c>
      <c r="AH277" s="35" t="e">
        <f>+$C$31*'10 - 2011'!BJ227</f>
        <v>#DIV/0!</v>
      </c>
      <c r="AI277" s="2"/>
    </row>
    <row r="278" spans="1:35">
      <c r="A278" s="44">
        <v>271</v>
      </c>
      <c r="B278" s="35">
        <f>+'10 - 2011'!B228</f>
        <v>0</v>
      </c>
      <c r="C278" s="35" t="e">
        <f>+'10 - 2011'!AE228/'10 - 2011'!BK228</f>
        <v>#DIV/0!</v>
      </c>
      <c r="D278" s="35" t="e">
        <f>+$C$31*'10 - 2011'!AF228</f>
        <v>#DIV/0!</v>
      </c>
      <c r="E278" s="35" t="e">
        <f>+$C$31*'10 - 2011'!AG228</f>
        <v>#DIV/0!</v>
      </c>
      <c r="F278" s="35" t="e">
        <f>+$C$31*'10 - 2011'!AH228</f>
        <v>#DIV/0!</v>
      </c>
      <c r="G278" s="35" t="e">
        <f>+$C$31*'10 - 2011'!AI228</f>
        <v>#DIV/0!</v>
      </c>
      <c r="H278" s="35" t="e">
        <f>+$C$31*'10 - 2011'!AJ228</f>
        <v>#DIV/0!</v>
      </c>
      <c r="I278" s="35" t="e">
        <f>+$C$31*'10 - 2011'!AK228</f>
        <v>#DIV/0!</v>
      </c>
      <c r="J278" s="35" t="e">
        <f>+$C$31*'10 - 2011'!AL228</f>
        <v>#DIV/0!</v>
      </c>
      <c r="K278" s="35" t="e">
        <f>+$C$31*'10 - 2011'!AM228</f>
        <v>#DIV/0!</v>
      </c>
      <c r="L278" s="35" t="e">
        <f>+$C$31*'10 - 2011'!AN228</f>
        <v>#DIV/0!</v>
      </c>
      <c r="M278" s="35" t="e">
        <f>+$C$31*'10 - 2011'!AO228</f>
        <v>#DIV/0!</v>
      </c>
      <c r="N278" s="35" t="e">
        <f>+$C$31*'10 - 2011'!AP228</f>
        <v>#DIV/0!</v>
      </c>
      <c r="O278" s="35" t="e">
        <f>+$C$31*'10 - 2011'!AQ228</f>
        <v>#DIV/0!</v>
      </c>
      <c r="P278" s="35" t="e">
        <f>+$C$31*'10 - 2011'!AR228</f>
        <v>#DIV/0!</v>
      </c>
      <c r="Q278" s="35" t="e">
        <f>+$C$31*'10 - 2011'!AS228</f>
        <v>#DIV/0!</v>
      </c>
      <c r="R278" s="35" t="e">
        <f>+$C$31*'10 - 2011'!AT228</f>
        <v>#DIV/0!</v>
      </c>
      <c r="S278" s="35" t="e">
        <f>+$C$31*'10 - 2011'!AU228</f>
        <v>#DIV/0!</v>
      </c>
      <c r="T278" s="35" t="e">
        <f>+$C$31*'10 - 2011'!AV228</f>
        <v>#DIV/0!</v>
      </c>
      <c r="U278" s="35" t="e">
        <f>+$C$31*'10 - 2011'!AW228</f>
        <v>#DIV/0!</v>
      </c>
      <c r="V278" s="35" t="e">
        <f>+$C$31*'10 - 2011'!AX228</f>
        <v>#DIV/0!</v>
      </c>
      <c r="W278" s="35" t="e">
        <f>+$C$31*'10 - 2011'!AY228</f>
        <v>#DIV/0!</v>
      </c>
      <c r="X278" s="35" t="e">
        <f>+$C$31*'10 - 2011'!AZ228</f>
        <v>#DIV/0!</v>
      </c>
      <c r="Y278" s="35" t="e">
        <f>+$C$31*'10 - 2011'!BA228</f>
        <v>#DIV/0!</v>
      </c>
      <c r="Z278" s="35" t="e">
        <f>+$C$31*'10 - 2011'!BB228</f>
        <v>#DIV/0!</v>
      </c>
      <c r="AA278" s="35" t="e">
        <f>+$C$31*'10 - 2011'!BC228</f>
        <v>#DIV/0!</v>
      </c>
      <c r="AB278" s="35" t="e">
        <f>+$C$31*'10 - 2011'!BD228</f>
        <v>#DIV/0!</v>
      </c>
      <c r="AC278" s="35" t="e">
        <f>+$C$31*'10 - 2011'!BE228</f>
        <v>#DIV/0!</v>
      </c>
      <c r="AD278" s="35" t="e">
        <f>+$C$31*'10 - 2011'!BF228</f>
        <v>#DIV/0!</v>
      </c>
      <c r="AE278" s="35" t="e">
        <f>+$C$31*'10 - 2011'!BG228</f>
        <v>#DIV/0!</v>
      </c>
      <c r="AF278" s="35" t="e">
        <f>+$C$31*'10 - 2011'!BH228</f>
        <v>#DIV/0!</v>
      </c>
      <c r="AG278" s="35" t="e">
        <f>+$C$31*'10 - 2011'!BI228</f>
        <v>#DIV/0!</v>
      </c>
      <c r="AH278" s="35" t="e">
        <f>+$C$31*'10 - 2011'!BJ228</f>
        <v>#DIV/0!</v>
      </c>
      <c r="AI278" s="2"/>
    </row>
    <row r="279" spans="1:35">
      <c r="A279" s="44">
        <v>272</v>
      </c>
      <c r="B279" s="35">
        <f>+'10 - 2011'!B229</f>
        <v>0</v>
      </c>
      <c r="C279" s="35" t="e">
        <f>+'10 - 2011'!AE229/'10 - 2011'!BK229</f>
        <v>#DIV/0!</v>
      </c>
      <c r="D279" s="35" t="e">
        <f>+$C$31*'10 - 2011'!AF229</f>
        <v>#DIV/0!</v>
      </c>
      <c r="E279" s="35" t="e">
        <f>+$C$31*'10 - 2011'!AG229</f>
        <v>#DIV/0!</v>
      </c>
      <c r="F279" s="35" t="e">
        <f>+$C$31*'10 - 2011'!AH229</f>
        <v>#DIV/0!</v>
      </c>
      <c r="G279" s="35" t="e">
        <f>+$C$31*'10 - 2011'!AI229</f>
        <v>#DIV/0!</v>
      </c>
      <c r="H279" s="35" t="e">
        <f>+$C$31*'10 - 2011'!AJ229</f>
        <v>#DIV/0!</v>
      </c>
      <c r="I279" s="35" t="e">
        <f>+$C$31*'10 - 2011'!AK229</f>
        <v>#DIV/0!</v>
      </c>
      <c r="J279" s="35" t="e">
        <f>+$C$31*'10 - 2011'!AL229</f>
        <v>#DIV/0!</v>
      </c>
      <c r="K279" s="35" t="e">
        <f>+$C$31*'10 - 2011'!AM229</f>
        <v>#DIV/0!</v>
      </c>
      <c r="L279" s="35" t="e">
        <f>+$C$31*'10 - 2011'!AN229</f>
        <v>#DIV/0!</v>
      </c>
      <c r="M279" s="35" t="e">
        <f>+$C$31*'10 - 2011'!AO229</f>
        <v>#DIV/0!</v>
      </c>
      <c r="N279" s="35" t="e">
        <f>+$C$31*'10 - 2011'!AP229</f>
        <v>#DIV/0!</v>
      </c>
      <c r="O279" s="35" t="e">
        <f>+$C$31*'10 - 2011'!AQ229</f>
        <v>#DIV/0!</v>
      </c>
      <c r="P279" s="35" t="e">
        <f>+$C$31*'10 - 2011'!AR229</f>
        <v>#DIV/0!</v>
      </c>
      <c r="Q279" s="35" t="e">
        <f>+$C$31*'10 - 2011'!AS229</f>
        <v>#DIV/0!</v>
      </c>
      <c r="R279" s="35" t="e">
        <f>+$C$31*'10 - 2011'!AT229</f>
        <v>#DIV/0!</v>
      </c>
      <c r="S279" s="35" t="e">
        <f>+$C$31*'10 - 2011'!AU229</f>
        <v>#DIV/0!</v>
      </c>
      <c r="T279" s="35" t="e">
        <f>+$C$31*'10 - 2011'!AV229</f>
        <v>#DIV/0!</v>
      </c>
      <c r="U279" s="35" t="e">
        <f>+$C$31*'10 - 2011'!AW229</f>
        <v>#DIV/0!</v>
      </c>
      <c r="V279" s="35" t="e">
        <f>+$C$31*'10 - 2011'!AX229</f>
        <v>#DIV/0!</v>
      </c>
      <c r="W279" s="35" t="e">
        <f>+$C$31*'10 - 2011'!AY229</f>
        <v>#DIV/0!</v>
      </c>
      <c r="X279" s="35" t="e">
        <f>+$C$31*'10 - 2011'!AZ229</f>
        <v>#DIV/0!</v>
      </c>
      <c r="Y279" s="35" t="e">
        <f>+$C$31*'10 - 2011'!BA229</f>
        <v>#DIV/0!</v>
      </c>
      <c r="Z279" s="35" t="e">
        <f>+$C$31*'10 - 2011'!BB229</f>
        <v>#DIV/0!</v>
      </c>
      <c r="AA279" s="35" t="e">
        <f>+$C$31*'10 - 2011'!BC229</f>
        <v>#DIV/0!</v>
      </c>
      <c r="AB279" s="35" t="e">
        <f>+$C$31*'10 - 2011'!BD229</f>
        <v>#DIV/0!</v>
      </c>
      <c r="AC279" s="35" t="e">
        <f>+$C$31*'10 - 2011'!BE229</f>
        <v>#DIV/0!</v>
      </c>
      <c r="AD279" s="35" t="e">
        <f>+$C$31*'10 - 2011'!BF229</f>
        <v>#DIV/0!</v>
      </c>
      <c r="AE279" s="35" t="e">
        <f>+$C$31*'10 - 2011'!BG229</f>
        <v>#DIV/0!</v>
      </c>
      <c r="AF279" s="35" t="e">
        <f>+$C$31*'10 - 2011'!BH229</f>
        <v>#DIV/0!</v>
      </c>
      <c r="AG279" s="35" t="e">
        <f>+$C$31*'10 - 2011'!BI229</f>
        <v>#DIV/0!</v>
      </c>
      <c r="AH279" s="35" t="e">
        <f>+$C$31*'10 - 2011'!BJ229</f>
        <v>#DIV/0!</v>
      </c>
      <c r="AI279" s="2"/>
    </row>
    <row r="280" spans="1:35">
      <c r="A280" s="44">
        <v>273</v>
      </c>
      <c r="B280" s="35">
        <f>+'10 - 2011'!B230</f>
        <v>0</v>
      </c>
      <c r="C280" s="35" t="e">
        <f>+'10 - 2011'!AE230/'10 - 2011'!BK230</f>
        <v>#DIV/0!</v>
      </c>
      <c r="D280" s="35" t="e">
        <f>+$C$31*'10 - 2011'!AF230</f>
        <v>#DIV/0!</v>
      </c>
      <c r="E280" s="35" t="e">
        <f>+$C$31*'10 - 2011'!AG230</f>
        <v>#DIV/0!</v>
      </c>
      <c r="F280" s="35" t="e">
        <f>+$C$31*'10 - 2011'!AH230</f>
        <v>#DIV/0!</v>
      </c>
      <c r="G280" s="35" t="e">
        <f>+$C$31*'10 - 2011'!AI230</f>
        <v>#DIV/0!</v>
      </c>
      <c r="H280" s="35" t="e">
        <f>+$C$31*'10 - 2011'!AJ230</f>
        <v>#DIV/0!</v>
      </c>
      <c r="I280" s="35" t="e">
        <f>+$C$31*'10 - 2011'!AK230</f>
        <v>#DIV/0!</v>
      </c>
      <c r="J280" s="35" t="e">
        <f>+$C$31*'10 - 2011'!AL230</f>
        <v>#DIV/0!</v>
      </c>
      <c r="K280" s="35" t="e">
        <f>+$C$31*'10 - 2011'!AM230</f>
        <v>#DIV/0!</v>
      </c>
      <c r="L280" s="35" t="e">
        <f>+$C$31*'10 - 2011'!AN230</f>
        <v>#DIV/0!</v>
      </c>
      <c r="M280" s="35" t="e">
        <f>+$C$31*'10 - 2011'!AO230</f>
        <v>#DIV/0!</v>
      </c>
      <c r="N280" s="35" t="e">
        <f>+$C$31*'10 - 2011'!AP230</f>
        <v>#DIV/0!</v>
      </c>
      <c r="O280" s="35" t="e">
        <f>+$C$31*'10 - 2011'!AQ230</f>
        <v>#DIV/0!</v>
      </c>
      <c r="P280" s="35" t="e">
        <f>+$C$31*'10 - 2011'!AR230</f>
        <v>#DIV/0!</v>
      </c>
      <c r="Q280" s="35" t="e">
        <f>+$C$31*'10 - 2011'!AS230</f>
        <v>#DIV/0!</v>
      </c>
      <c r="R280" s="35" t="e">
        <f>+$C$31*'10 - 2011'!AT230</f>
        <v>#DIV/0!</v>
      </c>
      <c r="S280" s="35" t="e">
        <f>+$C$31*'10 - 2011'!AU230</f>
        <v>#DIV/0!</v>
      </c>
      <c r="T280" s="35" t="e">
        <f>+$C$31*'10 - 2011'!AV230</f>
        <v>#DIV/0!</v>
      </c>
      <c r="U280" s="35" t="e">
        <f>+$C$31*'10 - 2011'!AW230</f>
        <v>#DIV/0!</v>
      </c>
      <c r="V280" s="35" t="e">
        <f>+$C$31*'10 - 2011'!AX230</f>
        <v>#DIV/0!</v>
      </c>
      <c r="W280" s="35" t="e">
        <f>+$C$31*'10 - 2011'!AY230</f>
        <v>#DIV/0!</v>
      </c>
      <c r="X280" s="35" t="e">
        <f>+$C$31*'10 - 2011'!AZ230</f>
        <v>#DIV/0!</v>
      </c>
      <c r="Y280" s="35" t="e">
        <f>+$C$31*'10 - 2011'!BA230</f>
        <v>#DIV/0!</v>
      </c>
      <c r="Z280" s="35" t="e">
        <f>+$C$31*'10 - 2011'!BB230</f>
        <v>#DIV/0!</v>
      </c>
      <c r="AA280" s="35" t="e">
        <f>+$C$31*'10 - 2011'!BC230</f>
        <v>#DIV/0!</v>
      </c>
      <c r="AB280" s="35" t="e">
        <f>+$C$31*'10 - 2011'!BD230</f>
        <v>#DIV/0!</v>
      </c>
      <c r="AC280" s="35" t="e">
        <f>+$C$31*'10 - 2011'!BE230</f>
        <v>#DIV/0!</v>
      </c>
      <c r="AD280" s="35" t="e">
        <f>+$C$31*'10 - 2011'!BF230</f>
        <v>#DIV/0!</v>
      </c>
      <c r="AE280" s="35" t="e">
        <f>+$C$31*'10 - 2011'!BG230</f>
        <v>#DIV/0!</v>
      </c>
      <c r="AF280" s="35" t="e">
        <f>+$C$31*'10 - 2011'!BH230</f>
        <v>#DIV/0!</v>
      </c>
      <c r="AG280" s="35" t="e">
        <f>+$C$31*'10 - 2011'!BI230</f>
        <v>#DIV/0!</v>
      </c>
      <c r="AH280" s="35" t="e">
        <f>+$C$31*'10 - 2011'!BJ230</f>
        <v>#DIV/0!</v>
      </c>
      <c r="AI280" s="2"/>
    </row>
    <row r="281" spans="1:35">
      <c r="A281" s="44">
        <v>274</v>
      </c>
      <c r="B281" s="35">
        <f>+'10 - 2011'!B231</f>
        <v>0</v>
      </c>
      <c r="C281" s="35" t="e">
        <f>+'10 - 2011'!AE231/'10 - 2011'!BK231</f>
        <v>#DIV/0!</v>
      </c>
      <c r="D281" s="35" t="e">
        <f>+$C$31*'10 - 2011'!AF231</f>
        <v>#DIV/0!</v>
      </c>
      <c r="E281" s="35" t="e">
        <f>+$C$31*'10 - 2011'!AG231</f>
        <v>#DIV/0!</v>
      </c>
      <c r="F281" s="35" t="e">
        <f>+$C$31*'10 - 2011'!AH231</f>
        <v>#DIV/0!</v>
      </c>
      <c r="G281" s="35" t="e">
        <f>+$C$31*'10 - 2011'!AI231</f>
        <v>#DIV/0!</v>
      </c>
      <c r="H281" s="35" t="e">
        <f>+$C$31*'10 - 2011'!AJ231</f>
        <v>#DIV/0!</v>
      </c>
      <c r="I281" s="35" t="e">
        <f>+$C$31*'10 - 2011'!AK231</f>
        <v>#DIV/0!</v>
      </c>
      <c r="J281" s="35" t="e">
        <f>+$C$31*'10 - 2011'!AL231</f>
        <v>#DIV/0!</v>
      </c>
      <c r="K281" s="35" t="e">
        <f>+$C$31*'10 - 2011'!AM231</f>
        <v>#DIV/0!</v>
      </c>
      <c r="L281" s="35" t="e">
        <f>+$C$31*'10 - 2011'!AN231</f>
        <v>#DIV/0!</v>
      </c>
      <c r="M281" s="35" t="e">
        <f>+$C$31*'10 - 2011'!AO231</f>
        <v>#DIV/0!</v>
      </c>
      <c r="N281" s="35" t="e">
        <f>+$C$31*'10 - 2011'!AP231</f>
        <v>#DIV/0!</v>
      </c>
      <c r="O281" s="35" t="e">
        <f>+$C$31*'10 - 2011'!AQ231</f>
        <v>#DIV/0!</v>
      </c>
      <c r="P281" s="35" t="e">
        <f>+$C$31*'10 - 2011'!AR231</f>
        <v>#DIV/0!</v>
      </c>
      <c r="Q281" s="35" t="e">
        <f>+$C$31*'10 - 2011'!AS231</f>
        <v>#DIV/0!</v>
      </c>
      <c r="R281" s="35" t="e">
        <f>+$C$31*'10 - 2011'!AT231</f>
        <v>#DIV/0!</v>
      </c>
      <c r="S281" s="35" t="e">
        <f>+$C$31*'10 - 2011'!AU231</f>
        <v>#DIV/0!</v>
      </c>
      <c r="T281" s="35" t="e">
        <f>+$C$31*'10 - 2011'!AV231</f>
        <v>#DIV/0!</v>
      </c>
      <c r="U281" s="35" t="e">
        <f>+$C$31*'10 - 2011'!AW231</f>
        <v>#DIV/0!</v>
      </c>
      <c r="V281" s="35" t="e">
        <f>+$C$31*'10 - 2011'!AX231</f>
        <v>#DIV/0!</v>
      </c>
      <c r="W281" s="35" t="e">
        <f>+$C$31*'10 - 2011'!AY231</f>
        <v>#DIV/0!</v>
      </c>
      <c r="X281" s="35" t="e">
        <f>+$C$31*'10 - 2011'!AZ231</f>
        <v>#DIV/0!</v>
      </c>
      <c r="Y281" s="35" t="e">
        <f>+$C$31*'10 - 2011'!BA231</f>
        <v>#DIV/0!</v>
      </c>
      <c r="Z281" s="35" t="e">
        <f>+$C$31*'10 - 2011'!BB231</f>
        <v>#DIV/0!</v>
      </c>
      <c r="AA281" s="35" t="e">
        <f>+$C$31*'10 - 2011'!BC231</f>
        <v>#DIV/0!</v>
      </c>
      <c r="AB281" s="35" t="e">
        <f>+$C$31*'10 - 2011'!BD231</f>
        <v>#DIV/0!</v>
      </c>
      <c r="AC281" s="35" t="e">
        <f>+$C$31*'10 - 2011'!BE231</f>
        <v>#DIV/0!</v>
      </c>
      <c r="AD281" s="35" t="e">
        <f>+$C$31*'10 - 2011'!BF231</f>
        <v>#DIV/0!</v>
      </c>
      <c r="AE281" s="35" t="e">
        <f>+$C$31*'10 - 2011'!BG231</f>
        <v>#DIV/0!</v>
      </c>
      <c r="AF281" s="35" t="e">
        <f>+$C$31*'10 - 2011'!BH231</f>
        <v>#DIV/0!</v>
      </c>
      <c r="AG281" s="35" t="e">
        <f>+$C$31*'10 - 2011'!BI231</f>
        <v>#DIV/0!</v>
      </c>
      <c r="AH281" s="35" t="e">
        <f>+$C$31*'10 - 2011'!BJ231</f>
        <v>#DIV/0!</v>
      </c>
      <c r="AI281" s="2"/>
    </row>
    <row r="282" spans="1:35">
      <c r="A282" s="44">
        <v>275</v>
      </c>
      <c r="B282" s="35">
        <f>+'10 - 2011'!B232</f>
        <v>0</v>
      </c>
      <c r="C282" s="35" t="e">
        <f>+'10 - 2011'!AE232/'10 - 2011'!BK232</f>
        <v>#DIV/0!</v>
      </c>
      <c r="D282" s="35" t="e">
        <f>+$C$31*'10 - 2011'!AF232</f>
        <v>#DIV/0!</v>
      </c>
      <c r="E282" s="35" t="e">
        <f>+$C$31*'10 - 2011'!AG232</f>
        <v>#DIV/0!</v>
      </c>
      <c r="F282" s="35" t="e">
        <f>+$C$31*'10 - 2011'!AH232</f>
        <v>#DIV/0!</v>
      </c>
      <c r="G282" s="35" t="e">
        <f>+$C$31*'10 - 2011'!AI232</f>
        <v>#DIV/0!</v>
      </c>
      <c r="H282" s="35" t="e">
        <f>+$C$31*'10 - 2011'!AJ232</f>
        <v>#DIV/0!</v>
      </c>
      <c r="I282" s="35" t="e">
        <f>+$C$31*'10 - 2011'!AK232</f>
        <v>#DIV/0!</v>
      </c>
      <c r="J282" s="35" t="e">
        <f>+$C$31*'10 - 2011'!AL232</f>
        <v>#DIV/0!</v>
      </c>
      <c r="K282" s="35" t="e">
        <f>+$C$31*'10 - 2011'!AM232</f>
        <v>#DIV/0!</v>
      </c>
      <c r="L282" s="35" t="e">
        <f>+$C$31*'10 - 2011'!AN232</f>
        <v>#DIV/0!</v>
      </c>
      <c r="M282" s="35" t="e">
        <f>+$C$31*'10 - 2011'!AO232</f>
        <v>#DIV/0!</v>
      </c>
      <c r="N282" s="35" t="e">
        <f>+$C$31*'10 - 2011'!AP232</f>
        <v>#DIV/0!</v>
      </c>
      <c r="O282" s="35" t="e">
        <f>+$C$31*'10 - 2011'!AQ232</f>
        <v>#DIV/0!</v>
      </c>
      <c r="P282" s="35" t="e">
        <f>+$C$31*'10 - 2011'!AR232</f>
        <v>#DIV/0!</v>
      </c>
      <c r="Q282" s="35" t="e">
        <f>+$C$31*'10 - 2011'!AS232</f>
        <v>#DIV/0!</v>
      </c>
      <c r="R282" s="35" t="e">
        <f>+$C$31*'10 - 2011'!AT232</f>
        <v>#DIV/0!</v>
      </c>
      <c r="S282" s="35" t="e">
        <f>+$C$31*'10 - 2011'!AU232</f>
        <v>#DIV/0!</v>
      </c>
      <c r="T282" s="35" t="e">
        <f>+$C$31*'10 - 2011'!AV232</f>
        <v>#DIV/0!</v>
      </c>
      <c r="U282" s="35" t="e">
        <f>+$C$31*'10 - 2011'!AW232</f>
        <v>#DIV/0!</v>
      </c>
      <c r="V282" s="35" t="e">
        <f>+$C$31*'10 - 2011'!AX232</f>
        <v>#DIV/0!</v>
      </c>
      <c r="W282" s="35" t="e">
        <f>+$C$31*'10 - 2011'!AY232</f>
        <v>#DIV/0!</v>
      </c>
      <c r="X282" s="35" t="e">
        <f>+$C$31*'10 - 2011'!AZ232</f>
        <v>#DIV/0!</v>
      </c>
      <c r="Y282" s="35" t="e">
        <f>+$C$31*'10 - 2011'!BA232</f>
        <v>#DIV/0!</v>
      </c>
      <c r="Z282" s="35" t="e">
        <f>+$C$31*'10 - 2011'!BB232</f>
        <v>#DIV/0!</v>
      </c>
      <c r="AA282" s="35" t="e">
        <f>+$C$31*'10 - 2011'!BC232</f>
        <v>#DIV/0!</v>
      </c>
      <c r="AB282" s="35" t="e">
        <f>+$C$31*'10 - 2011'!BD232</f>
        <v>#DIV/0!</v>
      </c>
      <c r="AC282" s="35" t="e">
        <f>+$C$31*'10 - 2011'!BE232</f>
        <v>#DIV/0!</v>
      </c>
      <c r="AD282" s="35" t="e">
        <f>+$C$31*'10 - 2011'!BF232</f>
        <v>#DIV/0!</v>
      </c>
      <c r="AE282" s="35" t="e">
        <f>+$C$31*'10 - 2011'!BG232</f>
        <v>#DIV/0!</v>
      </c>
      <c r="AF282" s="35" t="e">
        <f>+$C$31*'10 - 2011'!BH232</f>
        <v>#DIV/0!</v>
      </c>
      <c r="AG282" s="35" t="e">
        <f>+$C$31*'10 - 2011'!BI232</f>
        <v>#DIV/0!</v>
      </c>
      <c r="AH282" s="35" t="e">
        <f>+$C$31*'10 - 2011'!BJ232</f>
        <v>#DIV/0!</v>
      </c>
      <c r="AI282" s="2"/>
    </row>
    <row r="283" spans="1:35">
      <c r="A283" s="44">
        <v>276</v>
      </c>
      <c r="B283" s="35">
        <f>+'10 - 2011'!B233</f>
        <v>0</v>
      </c>
      <c r="C283" s="35" t="e">
        <f>+'10 - 2011'!AE233/'10 - 2011'!BK233</f>
        <v>#DIV/0!</v>
      </c>
      <c r="D283" s="35" t="e">
        <f>+$C$31*'10 - 2011'!AF233</f>
        <v>#DIV/0!</v>
      </c>
      <c r="E283" s="35" t="e">
        <f>+$C$31*'10 - 2011'!AG233</f>
        <v>#DIV/0!</v>
      </c>
      <c r="F283" s="35" t="e">
        <f>+$C$31*'10 - 2011'!AH233</f>
        <v>#DIV/0!</v>
      </c>
      <c r="G283" s="35" t="e">
        <f>+$C$31*'10 - 2011'!AI233</f>
        <v>#DIV/0!</v>
      </c>
      <c r="H283" s="35" t="e">
        <f>+$C$31*'10 - 2011'!AJ233</f>
        <v>#DIV/0!</v>
      </c>
      <c r="I283" s="35" t="e">
        <f>+$C$31*'10 - 2011'!AK233</f>
        <v>#DIV/0!</v>
      </c>
      <c r="J283" s="35" t="e">
        <f>+$C$31*'10 - 2011'!AL233</f>
        <v>#DIV/0!</v>
      </c>
      <c r="K283" s="35" t="e">
        <f>+$C$31*'10 - 2011'!AM233</f>
        <v>#DIV/0!</v>
      </c>
      <c r="L283" s="35" t="e">
        <f>+$C$31*'10 - 2011'!AN233</f>
        <v>#DIV/0!</v>
      </c>
      <c r="M283" s="35" t="e">
        <f>+$C$31*'10 - 2011'!AO233</f>
        <v>#DIV/0!</v>
      </c>
      <c r="N283" s="35" t="e">
        <f>+$C$31*'10 - 2011'!AP233</f>
        <v>#DIV/0!</v>
      </c>
      <c r="O283" s="35" t="e">
        <f>+$C$31*'10 - 2011'!AQ233</f>
        <v>#DIV/0!</v>
      </c>
      <c r="P283" s="35" t="e">
        <f>+$C$31*'10 - 2011'!AR233</f>
        <v>#DIV/0!</v>
      </c>
      <c r="Q283" s="35" t="e">
        <f>+$C$31*'10 - 2011'!AS233</f>
        <v>#DIV/0!</v>
      </c>
      <c r="R283" s="35" t="e">
        <f>+$C$31*'10 - 2011'!AT233</f>
        <v>#DIV/0!</v>
      </c>
      <c r="S283" s="35" t="e">
        <f>+$C$31*'10 - 2011'!AU233</f>
        <v>#DIV/0!</v>
      </c>
      <c r="T283" s="35" t="e">
        <f>+$C$31*'10 - 2011'!AV233</f>
        <v>#DIV/0!</v>
      </c>
      <c r="U283" s="35" t="e">
        <f>+$C$31*'10 - 2011'!AW233</f>
        <v>#DIV/0!</v>
      </c>
      <c r="V283" s="35" t="e">
        <f>+$C$31*'10 - 2011'!AX233</f>
        <v>#DIV/0!</v>
      </c>
      <c r="W283" s="35" t="e">
        <f>+$C$31*'10 - 2011'!AY233</f>
        <v>#DIV/0!</v>
      </c>
      <c r="X283" s="35" t="e">
        <f>+$C$31*'10 - 2011'!AZ233</f>
        <v>#DIV/0!</v>
      </c>
      <c r="Y283" s="35" t="e">
        <f>+$C$31*'10 - 2011'!BA233</f>
        <v>#DIV/0!</v>
      </c>
      <c r="Z283" s="35" t="e">
        <f>+$C$31*'10 - 2011'!BB233</f>
        <v>#DIV/0!</v>
      </c>
      <c r="AA283" s="35" t="e">
        <f>+$C$31*'10 - 2011'!BC233</f>
        <v>#DIV/0!</v>
      </c>
      <c r="AB283" s="35" t="e">
        <f>+$C$31*'10 - 2011'!BD233</f>
        <v>#DIV/0!</v>
      </c>
      <c r="AC283" s="35" t="e">
        <f>+$C$31*'10 - 2011'!BE233</f>
        <v>#DIV/0!</v>
      </c>
      <c r="AD283" s="35" t="e">
        <f>+$C$31*'10 - 2011'!BF233</f>
        <v>#DIV/0!</v>
      </c>
      <c r="AE283" s="35" t="e">
        <f>+$C$31*'10 - 2011'!BG233</f>
        <v>#DIV/0!</v>
      </c>
      <c r="AF283" s="35" t="e">
        <f>+$C$31*'10 - 2011'!BH233</f>
        <v>#DIV/0!</v>
      </c>
      <c r="AG283" s="35" t="e">
        <f>+$C$31*'10 - 2011'!BI233</f>
        <v>#DIV/0!</v>
      </c>
      <c r="AH283" s="35" t="e">
        <f>+$C$31*'10 - 2011'!BJ233</f>
        <v>#DIV/0!</v>
      </c>
      <c r="AI283" s="2"/>
    </row>
    <row r="284" spans="1:35">
      <c r="A284" s="44">
        <v>277</v>
      </c>
      <c r="B284" s="35">
        <f>+'10 - 2011'!B234</f>
        <v>0</v>
      </c>
      <c r="C284" s="35" t="e">
        <f>+'10 - 2011'!AE234/'10 - 2011'!BK234</f>
        <v>#DIV/0!</v>
      </c>
      <c r="D284" s="35" t="e">
        <f>+$C$31*'10 - 2011'!AF234</f>
        <v>#DIV/0!</v>
      </c>
      <c r="E284" s="35" t="e">
        <f>+$C$31*'10 - 2011'!AG234</f>
        <v>#DIV/0!</v>
      </c>
      <c r="F284" s="35" t="e">
        <f>+$C$31*'10 - 2011'!AH234</f>
        <v>#DIV/0!</v>
      </c>
      <c r="G284" s="35" t="e">
        <f>+$C$31*'10 - 2011'!AI234</f>
        <v>#DIV/0!</v>
      </c>
      <c r="H284" s="35" t="e">
        <f>+$C$31*'10 - 2011'!AJ234</f>
        <v>#DIV/0!</v>
      </c>
      <c r="I284" s="35" t="e">
        <f>+$C$31*'10 - 2011'!AK234</f>
        <v>#DIV/0!</v>
      </c>
      <c r="J284" s="35" t="e">
        <f>+$C$31*'10 - 2011'!AL234</f>
        <v>#DIV/0!</v>
      </c>
      <c r="K284" s="35" t="e">
        <f>+$C$31*'10 - 2011'!AM234</f>
        <v>#DIV/0!</v>
      </c>
      <c r="L284" s="35" t="e">
        <f>+$C$31*'10 - 2011'!AN234</f>
        <v>#DIV/0!</v>
      </c>
      <c r="M284" s="35" t="e">
        <f>+$C$31*'10 - 2011'!AO234</f>
        <v>#DIV/0!</v>
      </c>
      <c r="N284" s="35" t="e">
        <f>+$C$31*'10 - 2011'!AP234</f>
        <v>#DIV/0!</v>
      </c>
      <c r="O284" s="35" t="e">
        <f>+$C$31*'10 - 2011'!AQ234</f>
        <v>#DIV/0!</v>
      </c>
      <c r="P284" s="35" t="e">
        <f>+$C$31*'10 - 2011'!AR234</f>
        <v>#DIV/0!</v>
      </c>
      <c r="Q284" s="35" t="e">
        <f>+$C$31*'10 - 2011'!AS234</f>
        <v>#DIV/0!</v>
      </c>
      <c r="R284" s="35" t="e">
        <f>+$C$31*'10 - 2011'!AT234</f>
        <v>#DIV/0!</v>
      </c>
      <c r="S284" s="35" t="e">
        <f>+$C$31*'10 - 2011'!AU234</f>
        <v>#DIV/0!</v>
      </c>
      <c r="T284" s="35" t="e">
        <f>+$C$31*'10 - 2011'!AV234</f>
        <v>#DIV/0!</v>
      </c>
      <c r="U284" s="35" t="e">
        <f>+$C$31*'10 - 2011'!AW234</f>
        <v>#DIV/0!</v>
      </c>
      <c r="V284" s="35" t="e">
        <f>+$C$31*'10 - 2011'!AX234</f>
        <v>#DIV/0!</v>
      </c>
      <c r="W284" s="35" t="e">
        <f>+$C$31*'10 - 2011'!AY234</f>
        <v>#DIV/0!</v>
      </c>
      <c r="X284" s="35" t="e">
        <f>+$C$31*'10 - 2011'!AZ234</f>
        <v>#DIV/0!</v>
      </c>
      <c r="Y284" s="35" t="e">
        <f>+$C$31*'10 - 2011'!BA234</f>
        <v>#DIV/0!</v>
      </c>
      <c r="Z284" s="35" t="e">
        <f>+$C$31*'10 - 2011'!BB234</f>
        <v>#DIV/0!</v>
      </c>
      <c r="AA284" s="35" t="e">
        <f>+$C$31*'10 - 2011'!BC234</f>
        <v>#DIV/0!</v>
      </c>
      <c r="AB284" s="35" t="e">
        <f>+$C$31*'10 - 2011'!BD234</f>
        <v>#DIV/0!</v>
      </c>
      <c r="AC284" s="35" t="e">
        <f>+$C$31*'10 - 2011'!BE234</f>
        <v>#DIV/0!</v>
      </c>
      <c r="AD284" s="35" t="e">
        <f>+$C$31*'10 - 2011'!BF234</f>
        <v>#DIV/0!</v>
      </c>
      <c r="AE284" s="35" t="e">
        <f>+$C$31*'10 - 2011'!BG234</f>
        <v>#DIV/0!</v>
      </c>
      <c r="AF284" s="35" t="e">
        <f>+$C$31*'10 - 2011'!BH234</f>
        <v>#DIV/0!</v>
      </c>
      <c r="AG284" s="35" t="e">
        <f>+$C$31*'10 - 2011'!BI234</f>
        <v>#DIV/0!</v>
      </c>
      <c r="AH284" s="35" t="e">
        <f>+$C$31*'10 - 2011'!BJ234</f>
        <v>#DIV/0!</v>
      </c>
      <c r="AI284" s="2"/>
    </row>
    <row r="285" spans="1:35">
      <c r="A285" s="44">
        <v>278</v>
      </c>
      <c r="B285" s="35">
        <f>+'10 - 2011'!B235</f>
        <v>0</v>
      </c>
      <c r="C285" s="35" t="e">
        <f>+'10 - 2011'!AE235/'10 - 2011'!BK235</f>
        <v>#DIV/0!</v>
      </c>
      <c r="D285" s="35" t="e">
        <f>+$C$31*'10 - 2011'!AF235</f>
        <v>#DIV/0!</v>
      </c>
      <c r="E285" s="35" t="e">
        <f>+$C$31*'10 - 2011'!AG235</f>
        <v>#DIV/0!</v>
      </c>
      <c r="F285" s="35" t="e">
        <f>+$C$31*'10 - 2011'!AH235</f>
        <v>#DIV/0!</v>
      </c>
      <c r="G285" s="35" t="e">
        <f>+$C$31*'10 - 2011'!AI235</f>
        <v>#DIV/0!</v>
      </c>
      <c r="H285" s="35" t="e">
        <f>+$C$31*'10 - 2011'!AJ235</f>
        <v>#DIV/0!</v>
      </c>
      <c r="I285" s="35" t="e">
        <f>+$C$31*'10 - 2011'!AK235</f>
        <v>#DIV/0!</v>
      </c>
      <c r="J285" s="35" t="e">
        <f>+$C$31*'10 - 2011'!AL235</f>
        <v>#DIV/0!</v>
      </c>
      <c r="K285" s="35" t="e">
        <f>+$C$31*'10 - 2011'!AM235</f>
        <v>#DIV/0!</v>
      </c>
      <c r="L285" s="35" t="e">
        <f>+$C$31*'10 - 2011'!AN235</f>
        <v>#DIV/0!</v>
      </c>
      <c r="M285" s="35" t="e">
        <f>+$C$31*'10 - 2011'!AO235</f>
        <v>#DIV/0!</v>
      </c>
      <c r="N285" s="35" t="e">
        <f>+$C$31*'10 - 2011'!AP235</f>
        <v>#DIV/0!</v>
      </c>
      <c r="O285" s="35" t="e">
        <f>+$C$31*'10 - 2011'!AQ235</f>
        <v>#DIV/0!</v>
      </c>
      <c r="P285" s="35" t="e">
        <f>+$C$31*'10 - 2011'!AR235</f>
        <v>#DIV/0!</v>
      </c>
      <c r="Q285" s="35" t="e">
        <f>+$C$31*'10 - 2011'!AS235</f>
        <v>#DIV/0!</v>
      </c>
      <c r="R285" s="35" t="e">
        <f>+$C$31*'10 - 2011'!AT235</f>
        <v>#DIV/0!</v>
      </c>
      <c r="S285" s="35" t="e">
        <f>+$C$31*'10 - 2011'!AU235</f>
        <v>#DIV/0!</v>
      </c>
      <c r="T285" s="35" t="e">
        <f>+$C$31*'10 - 2011'!AV235</f>
        <v>#DIV/0!</v>
      </c>
      <c r="U285" s="35" t="e">
        <f>+$C$31*'10 - 2011'!AW235</f>
        <v>#DIV/0!</v>
      </c>
      <c r="V285" s="35" t="e">
        <f>+$C$31*'10 - 2011'!AX235</f>
        <v>#DIV/0!</v>
      </c>
      <c r="W285" s="35" t="e">
        <f>+$C$31*'10 - 2011'!AY235</f>
        <v>#DIV/0!</v>
      </c>
      <c r="X285" s="35" t="e">
        <f>+$C$31*'10 - 2011'!AZ235</f>
        <v>#DIV/0!</v>
      </c>
      <c r="Y285" s="35" t="e">
        <f>+$C$31*'10 - 2011'!BA235</f>
        <v>#DIV/0!</v>
      </c>
      <c r="Z285" s="35" t="e">
        <f>+$C$31*'10 - 2011'!BB235</f>
        <v>#DIV/0!</v>
      </c>
      <c r="AA285" s="35" t="e">
        <f>+$C$31*'10 - 2011'!BC235</f>
        <v>#DIV/0!</v>
      </c>
      <c r="AB285" s="35" t="e">
        <f>+$C$31*'10 - 2011'!BD235</f>
        <v>#DIV/0!</v>
      </c>
      <c r="AC285" s="35" t="e">
        <f>+$C$31*'10 - 2011'!BE235</f>
        <v>#DIV/0!</v>
      </c>
      <c r="AD285" s="35" t="e">
        <f>+$C$31*'10 - 2011'!BF235</f>
        <v>#DIV/0!</v>
      </c>
      <c r="AE285" s="35" t="e">
        <f>+$C$31*'10 - 2011'!BG235</f>
        <v>#DIV/0!</v>
      </c>
      <c r="AF285" s="35" t="e">
        <f>+$C$31*'10 - 2011'!BH235</f>
        <v>#DIV/0!</v>
      </c>
      <c r="AG285" s="35" t="e">
        <f>+$C$31*'10 - 2011'!BI235</f>
        <v>#DIV/0!</v>
      </c>
      <c r="AH285" s="35" t="e">
        <f>+$C$31*'10 - 2011'!BJ235</f>
        <v>#DIV/0!</v>
      </c>
      <c r="AI285" s="2"/>
    </row>
    <row r="286" spans="1:35">
      <c r="A286" s="44">
        <v>279</v>
      </c>
      <c r="B286" s="35">
        <f>+'10 - 2011'!B236</f>
        <v>0</v>
      </c>
      <c r="C286" s="35" t="e">
        <f>+'10 - 2011'!AE236/'10 - 2011'!BK236</f>
        <v>#DIV/0!</v>
      </c>
      <c r="D286" s="35" t="e">
        <f>+$C$31*'10 - 2011'!AF236</f>
        <v>#DIV/0!</v>
      </c>
      <c r="E286" s="35" t="e">
        <f>+$C$31*'10 - 2011'!AG236</f>
        <v>#DIV/0!</v>
      </c>
      <c r="F286" s="35" t="e">
        <f>+$C$31*'10 - 2011'!AH236</f>
        <v>#DIV/0!</v>
      </c>
      <c r="G286" s="35" t="e">
        <f>+$C$31*'10 - 2011'!AI236</f>
        <v>#DIV/0!</v>
      </c>
      <c r="H286" s="35" t="e">
        <f>+$C$31*'10 - 2011'!AJ236</f>
        <v>#DIV/0!</v>
      </c>
      <c r="I286" s="35" t="e">
        <f>+$C$31*'10 - 2011'!AK236</f>
        <v>#DIV/0!</v>
      </c>
      <c r="J286" s="35" t="e">
        <f>+$C$31*'10 - 2011'!AL236</f>
        <v>#DIV/0!</v>
      </c>
      <c r="K286" s="35" t="e">
        <f>+$C$31*'10 - 2011'!AM236</f>
        <v>#DIV/0!</v>
      </c>
      <c r="L286" s="35" t="e">
        <f>+$C$31*'10 - 2011'!AN236</f>
        <v>#DIV/0!</v>
      </c>
      <c r="M286" s="35" t="e">
        <f>+$C$31*'10 - 2011'!AO236</f>
        <v>#DIV/0!</v>
      </c>
      <c r="N286" s="35" t="e">
        <f>+$C$31*'10 - 2011'!AP236</f>
        <v>#DIV/0!</v>
      </c>
      <c r="O286" s="35" t="e">
        <f>+$C$31*'10 - 2011'!AQ236</f>
        <v>#DIV/0!</v>
      </c>
      <c r="P286" s="35" t="e">
        <f>+$C$31*'10 - 2011'!AR236</f>
        <v>#DIV/0!</v>
      </c>
      <c r="Q286" s="35" t="e">
        <f>+$C$31*'10 - 2011'!AS236</f>
        <v>#DIV/0!</v>
      </c>
      <c r="R286" s="35" t="e">
        <f>+$C$31*'10 - 2011'!AT236</f>
        <v>#DIV/0!</v>
      </c>
      <c r="S286" s="35" t="e">
        <f>+$C$31*'10 - 2011'!AU236</f>
        <v>#DIV/0!</v>
      </c>
      <c r="T286" s="35" t="e">
        <f>+$C$31*'10 - 2011'!AV236</f>
        <v>#DIV/0!</v>
      </c>
      <c r="U286" s="35" t="e">
        <f>+$C$31*'10 - 2011'!AW236</f>
        <v>#DIV/0!</v>
      </c>
      <c r="V286" s="35" t="e">
        <f>+$C$31*'10 - 2011'!AX236</f>
        <v>#DIV/0!</v>
      </c>
      <c r="W286" s="35" t="e">
        <f>+$C$31*'10 - 2011'!AY236</f>
        <v>#DIV/0!</v>
      </c>
      <c r="X286" s="35" t="e">
        <f>+$C$31*'10 - 2011'!AZ236</f>
        <v>#DIV/0!</v>
      </c>
      <c r="Y286" s="35" t="e">
        <f>+$C$31*'10 - 2011'!BA236</f>
        <v>#DIV/0!</v>
      </c>
      <c r="Z286" s="35" t="e">
        <f>+$C$31*'10 - 2011'!BB236</f>
        <v>#DIV/0!</v>
      </c>
      <c r="AA286" s="35" t="e">
        <f>+$C$31*'10 - 2011'!BC236</f>
        <v>#DIV/0!</v>
      </c>
      <c r="AB286" s="35" t="e">
        <f>+$C$31*'10 - 2011'!BD236</f>
        <v>#DIV/0!</v>
      </c>
      <c r="AC286" s="35" t="e">
        <f>+$C$31*'10 - 2011'!BE236</f>
        <v>#DIV/0!</v>
      </c>
      <c r="AD286" s="35" t="e">
        <f>+$C$31*'10 - 2011'!BF236</f>
        <v>#DIV/0!</v>
      </c>
      <c r="AE286" s="35" t="e">
        <f>+$C$31*'10 - 2011'!BG236</f>
        <v>#DIV/0!</v>
      </c>
      <c r="AF286" s="35" t="e">
        <f>+$C$31*'10 - 2011'!BH236</f>
        <v>#DIV/0!</v>
      </c>
      <c r="AG286" s="35" t="e">
        <f>+$C$31*'10 - 2011'!BI236</f>
        <v>#DIV/0!</v>
      </c>
      <c r="AH286" s="35" t="e">
        <f>+$C$31*'10 - 2011'!BJ236</f>
        <v>#DIV/0!</v>
      </c>
      <c r="AI286" s="2"/>
    </row>
    <row r="287" spans="1:35">
      <c r="A287" s="44">
        <v>280</v>
      </c>
      <c r="B287" s="35">
        <f>+'10 - 2011'!B237</f>
        <v>0</v>
      </c>
      <c r="C287" s="35" t="e">
        <f>+'10 - 2011'!AE237/'10 - 2011'!BK237</f>
        <v>#DIV/0!</v>
      </c>
      <c r="D287" s="35" t="e">
        <f>+$C$31*'10 - 2011'!AF237</f>
        <v>#DIV/0!</v>
      </c>
      <c r="E287" s="35" t="e">
        <f>+$C$31*'10 - 2011'!AG237</f>
        <v>#DIV/0!</v>
      </c>
      <c r="F287" s="35" t="e">
        <f>+$C$31*'10 - 2011'!AH237</f>
        <v>#DIV/0!</v>
      </c>
      <c r="G287" s="35" t="e">
        <f>+$C$31*'10 - 2011'!AI237</f>
        <v>#DIV/0!</v>
      </c>
      <c r="H287" s="35" t="e">
        <f>+$C$31*'10 - 2011'!AJ237</f>
        <v>#DIV/0!</v>
      </c>
      <c r="I287" s="35" t="e">
        <f>+$C$31*'10 - 2011'!AK237</f>
        <v>#DIV/0!</v>
      </c>
      <c r="J287" s="35" t="e">
        <f>+$C$31*'10 - 2011'!AL237</f>
        <v>#DIV/0!</v>
      </c>
      <c r="K287" s="35" t="e">
        <f>+$C$31*'10 - 2011'!AM237</f>
        <v>#DIV/0!</v>
      </c>
      <c r="L287" s="35" t="e">
        <f>+$C$31*'10 - 2011'!AN237</f>
        <v>#DIV/0!</v>
      </c>
      <c r="M287" s="35" t="e">
        <f>+$C$31*'10 - 2011'!AO237</f>
        <v>#DIV/0!</v>
      </c>
      <c r="N287" s="35" t="e">
        <f>+$C$31*'10 - 2011'!AP237</f>
        <v>#DIV/0!</v>
      </c>
      <c r="O287" s="35" t="e">
        <f>+$C$31*'10 - 2011'!AQ237</f>
        <v>#DIV/0!</v>
      </c>
      <c r="P287" s="35" t="e">
        <f>+$C$31*'10 - 2011'!AR237</f>
        <v>#DIV/0!</v>
      </c>
      <c r="Q287" s="35" t="e">
        <f>+$C$31*'10 - 2011'!AS237</f>
        <v>#DIV/0!</v>
      </c>
      <c r="R287" s="35" t="e">
        <f>+$C$31*'10 - 2011'!AT237</f>
        <v>#DIV/0!</v>
      </c>
      <c r="S287" s="35" t="e">
        <f>+$C$31*'10 - 2011'!AU237</f>
        <v>#DIV/0!</v>
      </c>
      <c r="T287" s="35" t="e">
        <f>+$C$31*'10 - 2011'!AV237</f>
        <v>#DIV/0!</v>
      </c>
      <c r="U287" s="35" t="e">
        <f>+$C$31*'10 - 2011'!AW237</f>
        <v>#DIV/0!</v>
      </c>
      <c r="V287" s="35" t="e">
        <f>+$C$31*'10 - 2011'!AX237</f>
        <v>#DIV/0!</v>
      </c>
      <c r="W287" s="35" t="e">
        <f>+$C$31*'10 - 2011'!AY237</f>
        <v>#DIV/0!</v>
      </c>
      <c r="X287" s="35" t="e">
        <f>+$C$31*'10 - 2011'!AZ237</f>
        <v>#DIV/0!</v>
      </c>
      <c r="Y287" s="35" t="e">
        <f>+$C$31*'10 - 2011'!BA237</f>
        <v>#DIV/0!</v>
      </c>
      <c r="Z287" s="35" t="e">
        <f>+$C$31*'10 - 2011'!BB237</f>
        <v>#DIV/0!</v>
      </c>
      <c r="AA287" s="35" t="e">
        <f>+$C$31*'10 - 2011'!BC237</f>
        <v>#DIV/0!</v>
      </c>
      <c r="AB287" s="35" t="e">
        <f>+$C$31*'10 - 2011'!BD237</f>
        <v>#DIV/0!</v>
      </c>
      <c r="AC287" s="35" t="e">
        <f>+$C$31*'10 - 2011'!BE237</f>
        <v>#DIV/0!</v>
      </c>
      <c r="AD287" s="35" t="e">
        <f>+$C$31*'10 - 2011'!BF237</f>
        <v>#DIV/0!</v>
      </c>
      <c r="AE287" s="35" t="e">
        <f>+$C$31*'10 - 2011'!BG237</f>
        <v>#DIV/0!</v>
      </c>
      <c r="AF287" s="35" t="e">
        <f>+$C$31*'10 - 2011'!BH237</f>
        <v>#DIV/0!</v>
      </c>
      <c r="AG287" s="35" t="e">
        <f>+$C$31*'10 - 2011'!BI237</f>
        <v>#DIV/0!</v>
      </c>
      <c r="AH287" s="35" t="e">
        <f>+$C$31*'10 - 2011'!BJ237</f>
        <v>#DIV/0!</v>
      </c>
      <c r="AI287" s="2"/>
    </row>
    <row r="288" spans="1:35">
      <c r="A288" s="44">
        <v>281</v>
      </c>
      <c r="B288" s="35">
        <f>+'10 - 2011'!B238</f>
        <v>0</v>
      </c>
      <c r="C288" s="35" t="e">
        <f>+'10 - 2011'!AE238/'10 - 2011'!BK238</f>
        <v>#DIV/0!</v>
      </c>
      <c r="D288" s="35" t="e">
        <f>+$C$31*'10 - 2011'!AF238</f>
        <v>#DIV/0!</v>
      </c>
      <c r="E288" s="35" t="e">
        <f>+$C$31*'10 - 2011'!AG238</f>
        <v>#DIV/0!</v>
      </c>
      <c r="F288" s="35" t="e">
        <f>+$C$31*'10 - 2011'!AH238</f>
        <v>#DIV/0!</v>
      </c>
      <c r="G288" s="35" t="e">
        <f>+$C$31*'10 - 2011'!AI238</f>
        <v>#DIV/0!</v>
      </c>
      <c r="H288" s="35" t="e">
        <f>+$C$31*'10 - 2011'!AJ238</f>
        <v>#DIV/0!</v>
      </c>
      <c r="I288" s="35" t="e">
        <f>+$C$31*'10 - 2011'!AK238</f>
        <v>#DIV/0!</v>
      </c>
      <c r="J288" s="35" t="e">
        <f>+$C$31*'10 - 2011'!AL238</f>
        <v>#DIV/0!</v>
      </c>
      <c r="K288" s="35" t="e">
        <f>+$C$31*'10 - 2011'!AM238</f>
        <v>#DIV/0!</v>
      </c>
      <c r="L288" s="35" t="e">
        <f>+$C$31*'10 - 2011'!AN238</f>
        <v>#DIV/0!</v>
      </c>
      <c r="M288" s="35" t="e">
        <f>+$C$31*'10 - 2011'!AO238</f>
        <v>#DIV/0!</v>
      </c>
      <c r="N288" s="35" t="e">
        <f>+$C$31*'10 - 2011'!AP238</f>
        <v>#DIV/0!</v>
      </c>
      <c r="O288" s="35" t="e">
        <f>+$C$31*'10 - 2011'!AQ238</f>
        <v>#DIV/0!</v>
      </c>
      <c r="P288" s="35" t="e">
        <f>+$C$31*'10 - 2011'!AR238</f>
        <v>#DIV/0!</v>
      </c>
      <c r="Q288" s="35" t="e">
        <f>+$C$31*'10 - 2011'!AS238</f>
        <v>#DIV/0!</v>
      </c>
      <c r="R288" s="35" t="e">
        <f>+$C$31*'10 - 2011'!AT238</f>
        <v>#DIV/0!</v>
      </c>
      <c r="S288" s="35" t="e">
        <f>+$C$31*'10 - 2011'!AU238</f>
        <v>#DIV/0!</v>
      </c>
      <c r="T288" s="35" t="e">
        <f>+$C$31*'10 - 2011'!AV238</f>
        <v>#DIV/0!</v>
      </c>
      <c r="U288" s="35" t="e">
        <f>+$C$31*'10 - 2011'!AW238</f>
        <v>#DIV/0!</v>
      </c>
      <c r="V288" s="35" t="e">
        <f>+$C$31*'10 - 2011'!AX238</f>
        <v>#DIV/0!</v>
      </c>
      <c r="W288" s="35" t="e">
        <f>+$C$31*'10 - 2011'!AY238</f>
        <v>#DIV/0!</v>
      </c>
      <c r="X288" s="35" t="e">
        <f>+$C$31*'10 - 2011'!AZ238</f>
        <v>#DIV/0!</v>
      </c>
      <c r="Y288" s="35" t="e">
        <f>+$C$31*'10 - 2011'!BA238</f>
        <v>#DIV/0!</v>
      </c>
      <c r="Z288" s="35" t="e">
        <f>+$C$31*'10 - 2011'!BB238</f>
        <v>#DIV/0!</v>
      </c>
      <c r="AA288" s="35" t="e">
        <f>+$C$31*'10 - 2011'!BC238</f>
        <v>#DIV/0!</v>
      </c>
      <c r="AB288" s="35" t="e">
        <f>+$C$31*'10 - 2011'!BD238</f>
        <v>#DIV/0!</v>
      </c>
      <c r="AC288" s="35" t="e">
        <f>+$C$31*'10 - 2011'!BE238</f>
        <v>#DIV/0!</v>
      </c>
      <c r="AD288" s="35" t="e">
        <f>+$C$31*'10 - 2011'!BF238</f>
        <v>#DIV/0!</v>
      </c>
      <c r="AE288" s="35" t="e">
        <f>+$C$31*'10 - 2011'!BG238</f>
        <v>#DIV/0!</v>
      </c>
      <c r="AF288" s="35" t="e">
        <f>+$C$31*'10 - 2011'!BH238</f>
        <v>#DIV/0!</v>
      </c>
      <c r="AG288" s="35" t="e">
        <f>+$C$31*'10 - 2011'!BI238</f>
        <v>#DIV/0!</v>
      </c>
      <c r="AH288" s="35" t="e">
        <f>+$C$31*'10 - 2011'!BJ238</f>
        <v>#DIV/0!</v>
      </c>
      <c r="AI288" s="2"/>
    </row>
    <row r="289" spans="1:35">
      <c r="A289" s="44">
        <v>282</v>
      </c>
      <c r="B289" s="35">
        <f>+'10 - 2011'!B239</f>
        <v>0</v>
      </c>
      <c r="C289" s="35" t="e">
        <f>+'10 - 2011'!AE239/'10 - 2011'!BK239</f>
        <v>#DIV/0!</v>
      </c>
      <c r="D289" s="35" t="e">
        <f>+$C$31*'10 - 2011'!AF239</f>
        <v>#DIV/0!</v>
      </c>
      <c r="E289" s="35" t="e">
        <f>+$C$31*'10 - 2011'!AG239</f>
        <v>#DIV/0!</v>
      </c>
      <c r="F289" s="35" t="e">
        <f>+$C$31*'10 - 2011'!AH239</f>
        <v>#DIV/0!</v>
      </c>
      <c r="G289" s="35" t="e">
        <f>+$C$31*'10 - 2011'!AI239</f>
        <v>#DIV/0!</v>
      </c>
      <c r="H289" s="35" t="e">
        <f>+$C$31*'10 - 2011'!AJ239</f>
        <v>#DIV/0!</v>
      </c>
      <c r="I289" s="35" t="e">
        <f>+$C$31*'10 - 2011'!AK239</f>
        <v>#DIV/0!</v>
      </c>
      <c r="J289" s="35" t="e">
        <f>+$C$31*'10 - 2011'!AL239</f>
        <v>#DIV/0!</v>
      </c>
      <c r="K289" s="35" t="e">
        <f>+$C$31*'10 - 2011'!AM239</f>
        <v>#DIV/0!</v>
      </c>
      <c r="L289" s="35" t="e">
        <f>+$C$31*'10 - 2011'!AN239</f>
        <v>#DIV/0!</v>
      </c>
      <c r="M289" s="35" t="e">
        <f>+$C$31*'10 - 2011'!AO239</f>
        <v>#DIV/0!</v>
      </c>
      <c r="N289" s="35" t="e">
        <f>+$C$31*'10 - 2011'!AP239</f>
        <v>#DIV/0!</v>
      </c>
      <c r="O289" s="35" t="e">
        <f>+$C$31*'10 - 2011'!AQ239</f>
        <v>#DIV/0!</v>
      </c>
      <c r="P289" s="35" t="e">
        <f>+$C$31*'10 - 2011'!AR239</f>
        <v>#DIV/0!</v>
      </c>
      <c r="Q289" s="35" t="e">
        <f>+$C$31*'10 - 2011'!AS239</f>
        <v>#DIV/0!</v>
      </c>
      <c r="R289" s="35" t="e">
        <f>+$C$31*'10 - 2011'!AT239</f>
        <v>#DIV/0!</v>
      </c>
      <c r="S289" s="35" t="e">
        <f>+$C$31*'10 - 2011'!AU239</f>
        <v>#DIV/0!</v>
      </c>
      <c r="T289" s="35" t="e">
        <f>+$C$31*'10 - 2011'!AV239</f>
        <v>#DIV/0!</v>
      </c>
      <c r="U289" s="35" t="e">
        <f>+$C$31*'10 - 2011'!AW239</f>
        <v>#DIV/0!</v>
      </c>
      <c r="V289" s="35" t="e">
        <f>+$C$31*'10 - 2011'!AX239</f>
        <v>#DIV/0!</v>
      </c>
      <c r="W289" s="35" t="e">
        <f>+$C$31*'10 - 2011'!AY239</f>
        <v>#DIV/0!</v>
      </c>
      <c r="X289" s="35" t="e">
        <f>+$C$31*'10 - 2011'!AZ239</f>
        <v>#DIV/0!</v>
      </c>
      <c r="Y289" s="35" t="e">
        <f>+$C$31*'10 - 2011'!BA239</f>
        <v>#DIV/0!</v>
      </c>
      <c r="Z289" s="35" t="e">
        <f>+$C$31*'10 - 2011'!BB239</f>
        <v>#DIV/0!</v>
      </c>
      <c r="AA289" s="35" t="e">
        <f>+$C$31*'10 - 2011'!BC239</f>
        <v>#DIV/0!</v>
      </c>
      <c r="AB289" s="35" t="e">
        <f>+$C$31*'10 - 2011'!BD239</f>
        <v>#DIV/0!</v>
      </c>
      <c r="AC289" s="35" t="e">
        <f>+$C$31*'10 - 2011'!BE239</f>
        <v>#DIV/0!</v>
      </c>
      <c r="AD289" s="35" t="e">
        <f>+$C$31*'10 - 2011'!BF239</f>
        <v>#DIV/0!</v>
      </c>
      <c r="AE289" s="35" t="e">
        <f>+$C$31*'10 - 2011'!BG239</f>
        <v>#DIV/0!</v>
      </c>
      <c r="AF289" s="35" t="e">
        <f>+$C$31*'10 - 2011'!BH239</f>
        <v>#DIV/0!</v>
      </c>
      <c r="AG289" s="35" t="e">
        <f>+$C$31*'10 - 2011'!BI239</f>
        <v>#DIV/0!</v>
      </c>
      <c r="AH289" s="35" t="e">
        <f>+$C$31*'10 - 2011'!BJ239</f>
        <v>#DIV/0!</v>
      </c>
      <c r="AI289" s="2"/>
    </row>
    <row r="290" spans="1:35">
      <c r="A290" s="44">
        <v>283</v>
      </c>
      <c r="B290" s="35">
        <f>+'10 - 2011'!B240</f>
        <v>0</v>
      </c>
      <c r="C290" s="35" t="e">
        <f>+'10 - 2011'!AE240/'10 - 2011'!BK240</f>
        <v>#DIV/0!</v>
      </c>
      <c r="D290" s="35" t="e">
        <f>+$C$31*'10 - 2011'!AF240</f>
        <v>#DIV/0!</v>
      </c>
      <c r="E290" s="35" t="e">
        <f>+$C$31*'10 - 2011'!AG240</f>
        <v>#DIV/0!</v>
      </c>
      <c r="F290" s="35" t="e">
        <f>+$C$31*'10 - 2011'!AH240</f>
        <v>#DIV/0!</v>
      </c>
      <c r="G290" s="35" t="e">
        <f>+$C$31*'10 - 2011'!AI240</f>
        <v>#DIV/0!</v>
      </c>
      <c r="H290" s="35" t="e">
        <f>+$C$31*'10 - 2011'!AJ240</f>
        <v>#DIV/0!</v>
      </c>
      <c r="I290" s="35" t="e">
        <f>+$C$31*'10 - 2011'!AK240</f>
        <v>#DIV/0!</v>
      </c>
      <c r="J290" s="35" t="e">
        <f>+$C$31*'10 - 2011'!AL240</f>
        <v>#DIV/0!</v>
      </c>
      <c r="K290" s="35" t="e">
        <f>+$C$31*'10 - 2011'!AM240</f>
        <v>#DIV/0!</v>
      </c>
      <c r="L290" s="35" t="e">
        <f>+$C$31*'10 - 2011'!AN240</f>
        <v>#DIV/0!</v>
      </c>
      <c r="M290" s="35" t="e">
        <f>+$C$31*'10 - 2011'!AO240</f>
        <v>#DIV/0!</v>
      </c>
      <c r="N290" s="35" t="e">
        <f>+$C$31*'10 - 2011'!AP240</f>
        <v>#DIV/0!</v>
      </c>
      <c r="O290" s="35" t="e">
        <f>+$C$31*'10 - 2011'!AQ240</f>
        <v>#DIV/0!</v>
      </c>
      <c r="P290" s="35" t="e">
        <f>+$C$31*'10 - 2011'!AR240</f>
        <v>#DIV/0!</v>
      </c>
      <c r="Q290" s="35" t="e">
        <f>+$C$31*'10 - 2011'!AS240</f>
        <v>#DIV/0!</v>
      </c>
      <c r="R290" s="35" t="e">
        <f>+$C$31*'10 - 2011'!AT240</f>
        <v>#DIV/0!</v>
      </c>
      <c r="S290" s="35" t="e">
        <f>+$C$31*'10 - 2011'!AU240</f>
        <v>#DIV/0!</v>
      </c>
      <c r="T290" s="35" t="e">
        <f>+$C$31*'10 - 2011'!AV240</f>
        <v>#DIV/0!</v>
      </c>
      <c r="U290" s="35" t="e">
        <f>+$C$31*'10 - 2011'!AW240</f>
        <v>#DIV/0!</v>
      </c>
      <c r="V290" s="35" t="e">
        <f>+$C$31*'10 - 2011'!AX240</f>
        <v>#DIV/0!</v>
      </c>
      <c r="W290" s="35" t="e">
        <f>+$C$31*'10 - 2011'!AY240</f>
        <v>#DIV/0!</v>
      </c>
      <c r="X290" s="35" t="e">
        <f>+$C$31*'10 - 2011'!AZ240</f>
        <v>#DIV/0!</v>
      </c>
      <c r="Y290" s="35" t="e">
        <f>+$C$31*'10 - 2011'!BA240</f>
        <v>#DIV/0!</v>
      </c>
      <c r="Z290" s="35" t="e">
        <f>+$C$31*'10 - 2011'!BB240</f>
        <v>#DIV/0!</v>
      </c>
      <c r="AA290" s="35" t="e">
        <f>+$C$31*'10 - 2011'!BC240</f>
        <v>#DIV/0!</v>
      </c>
      <c r="AB290" s="35" t="e">
        <f>+$C$31*'10 - 2011'!BD240</f>
        <v>#DIV/0!</v>
      </c>
      <c r="AC290" s="35" t="e">
        <f>+$C$31*'10 - 2011'!BE240</f>
        <v>#DIV/0!</v>
      </c>
      <c r="AD290" s="35" t="e">
        <f>+$C$31*'10 - 2011'!BF240</f>
        <v>#DIV/0!</v>
      </c>
      <c r="AE290" s="35" t="e">
        <f>+$C$31*'10 - 2011'!BG240</f>
        <v>#DIV/0!</v>
      </c>
      <c r="AF290" s="35" t="e">
        <f>+$C$31*'10 - 2011'!BH240</f>
        <v>#DIV/0!</v>
      </c>
      <c r="AG290" s="35" t="e">
        <f>+$C$31*'10 - 2011'!BI240</f>
        <v>#DIV/0!</v>
      </c>
      <c r="AH290" s="35" t="e">
        <f>+$C$31*'10 - 2011'!BJ240</f>
        <v>#DIV/0!</v>
      </c>
      <c r="AI290" s="2"/>
    </row>
    <row r="291" spans="1:35">
      <c r="A291" s="44">
        <v>284</v>
      </c>
      <c r="B291" s="35">
        <f>+'10 - 2011'!B241</f>
        <v>0</v>
      </c>
      <c r="C291" s="35" t="e">
        <f>+'10 - 2011'!AE241/'10 - 2011'!BK241</f>
        <v>#DIV/0!</v>
      </c>
      <c r="D291" s="35" t="e">
        <f>+$C$31*'10 - 2011'!AF241</f>
        <v>#DIV/0!</v>
      </c>
      <c r="E291" s="35" t="e">
        <f>+$C$31*'10 - 2011'!AG241</f>
        <v>#DIV/0!</v>
      </c>
      <c r="F291" s="35" t="e">
        <f>+$C$31*'10 - 2011'!AH241</f>
        <v>#DIV/0!</v>
      </c>
      <c r="G291" s="35" t="e">
        <f>+$C$31*'10 - 2011'!AI241</f>
        <v>#DIV/0!</v>
      </c>
      <c r="H291" s="35" t="e">
        <f>+$C$31*'10 - 2011'!AJ241</f>
        <v>#DIV/0!</v>
      </c>
      <c r="I291" s="35" t="e">
        <f>+$C$31*'10 - 2011'!AK241</f>
        <v>#DIV/0!</v>
      </c>
      <c r="J291" s="35" t="e">
        <f>+$C$31*'10 - 2011'!AL241</f>
        <v>#DIV/0!</v>
      </c>
      <c r="K291" s="35" t="e">
        <f>+$C$31*'10 - 2011'!AM241</f>
        <v>#DIV/0!</v>
      </c>
      <c r="L291" s="35" t="e">
        <f>+$C$31*'10 - 2011'!AN241</f>
        <v>#DIV/0!</v>
      </c>
      <c r="M291" s="35" t="e">
        <f>+$C$31*'10 - 2011'!AO241</f>
        <v>#DIV/0!</v>
      </c>
      <c r="N291" s="35" t="e">
        <f>+$C$31*'10 - 2011'!AP241</f>
        <v>#DIV/0!</v>
      </c>
      <c r="O291" s="35" t="e">
        <f>+$C$31*'10 - 2011'!AQ241</f>
        <v>#DIV/0!</v>
      </c>
      <c r="P291" s="35" t="e">
        <f>+$C$31*'10 - 2011'!AR241</f>
        <v>#DIV/0!</v>
      </c>
      <c r="Q291" s="35" t="e">
        <f>+$C$31*'10 - 2011'!AS241</f>
        <v>#DIV/0!</v>
      </c>
      <c r="R291" s="35" t="e">
        <f>+$C$31*'10 - 2011'!AT241</f>
        <v>#DIV/0!</v>
      </c>
      <c r="S291" s="35" t="e">
        <f>+$C$31*'10 - 2011'!AU241</f>
        <v>#DIV/0!</v>
      </c>
      <c r="T291" s="35" t="e">
        <f>+$C$31*'10 - 2011'!AV241</f>
        <v>#DIV/0!</v>
      </c>
      <c r="U291" s="35" t="e">
        <f>+$C$31*'10 - 2011'!AW241</f>
        <v>#DIV/0!</v>
      </c>
      <c r="V291" s="35" t="e">
        <f>+$C$31*'10 - 2011'!AX241</f>
        <v>#DIV/0!</v>
      </c>
      <c r="W291" s="35" t="e">
        <f>+$C$31*'10 - 2011'!AY241</f>
        <v>#DIV/0!</v>
      </c>
      <c r="X291" s="35" t="e">
        <f>+$C$31*'10 - 2011'!AZ241</f>
        <v>#DIV/0!</v>
      </c>
      <c r="Y291" s="35" t="e">
        <f>+$C$31*'10 - 2011'!BA241</f>
        <v>#DIV/0!</v>
      </c>
      <c r="Z291" s="35" t="e">
        <f>+$C$31*'10 - 2011'!BB241</f>
        <v>#DIV/0!</v>
      </c>
      <c r="AA291" s="35" t="e">
        <f>+$C$31*'10 - 2011'!BC241</f>
        <v>#DIV/0!</v>
      </c>
      <c r="AB291" s="35" t="e">
        <f>+$C$31*'10 - 2011'!BD241</f>
        <v>#DIV/0!</v>
      </c>
      <c r="AC291" s="35" t="e">
        <f>+$C$31*'10 - 2011'!BE241</f>
        <v>#DIV/0!</v>
      </c>
      <c r="AD291" s="35" t="e">
        <f>+$C$31*'10 - 2011'!BF241</f>
        <v>#DIV/0!</v>
      </c>
      <c r="AE291" s="35" t="e">
        <f>+$C$31*'10 - 2011'!BG241</f>
        <v>#DIV/0!</v>
      </c>
      <c r="AF291" s="35" t="e">
        <f>+$C$31*'10 - 2011'!BH241</f>
        <v>#DIV/0!</v>
      </c>
      <c r="AG291" s="35" t="e">
        <f>+$C$31*'10 - 2011'!BI241</f>
        <v>#DIV/0!</v>
      </c>
      <c r="AH291" s="35" t="e">
        <f>+$C$31*'10 - 2011'!BJ241</f>
        <v>#DIV/0!</v>
      </c>
      <c r="AI291" s="2"/>
    </row>
    <row r="292" spans="1:35">
      <c r="A292" s="44">
        <v>285</v>
      </c>
      <c r="B292" s="35">
        <f>+'10 - 2011'!B242</f>
        <v>0</v>
      </c>
      <c r="C292" s="35" t="e">
        <f>+'10 - 2011'!AE242/'10 - 2011'!BK242</f>
        <v>#DIV/0!</v>
      </c>
      <c r="D292" s="35" t="e">
        <f>+$C$31*'10 - 2011'!AF242</f>
        <v>#DIV/0!</v>
      </c>
      <c r="E292" s="35" t="e">
        <f>+$C$31*'10 - 2011'!AG242</f>
        <v>#DIV/0!</v>
      </c>
      <c r="F292" s="35" t="e">
        <f>+$C$31*'10 - 2011'!AH242</f>
        <v>#DIV/0!</v>
      </c>
      <c r="G292" s="35" t="e">
        <f>+$C$31*'10 - 2011'!AI242</f>
        <v>#DIV/0!</v>
      </c>
      <c r="H292" s="35" t="e">
        <f>+$C$31*'10 - 2011'!AJ242</f>
        <v>#DIV/0!</v>
      </c>
      <c r="I292" s="35" t="e">
        <f>+$C$31*'10 - 2011'!AK242</f>
        <v>#DIV/0!</v>
      </c>
      <c r="J292" s="35" t="e">
        <f>+$C$31*'10 - 2011'!AL242</f>
        <v>#DIV/0!</v>
      </c>
      <c r="K292" s="35" t="e">
        <f>+$C$31*'10 - 2011'!AM242</f>
        <v>#DIV/0!</v>
      </c>
      <c r="L292" s="35" t="e">
        <f>+$C$31*'10 - 2011'!AN242</f>
        <v>#DIV/0!</v>
      </c>
      <c r="M292" s="35" t="e">
        <f>+$C$31*'10 - 2011'!AO242</f>
        <v>#DIV/0!</v>
      </c>
      <c r="N292" s="35" t="e">
        <f>+$C$31*'10 - 2011'!AP242</f>
        <v>#DIV/0!</v>
      </c>
      <c r="O292" s="35" t="e">
        <f>+$C$31*'10 - 2011'!AQ242</f>
        <v>#DIV/0!</v>
      </c>
      <c r="P292" s="35" t="e">
        <f>+$C$31*'10 - 2011'!AR242</f>
        <v>#DIV/0!</v>
      </c>
      <c r="Q292" s="35" t="e">
        <f>+$C$31*'10 - 2011'!AS242</f>
        <v>#DIV/0!</v>
      </c>
      <c r="R292" s="35" t="e">
        <f>+$C$31*'10 - 2011'!AT242</f>
        <v>#DIV/0!</v>
      </c>
      <c r="S292" s="35" t="e">
        <f>+$C$31*'10 - 2011'!AU242</f>
        <v>#DIV/0!</v>
      </c>
      <c r="T292" s="35" t="e">
        <f>+$C$31*'10 - 2011'!AV242</f>
        <v>#DIV/0!</v>
      </c>
      <c r="U292" s="35" t="e">
        <f>+$C$31*'10 - 2011'!AW242</f>
        <v>#DIV/0!</v>
      </c>
      <c r="V292" s="35" t="e">
        <f>+$C$31*'10 - 2011'!AX242</f>
        <v>#DIV/0!</v>
      </c>
      <c r="W292" s="35" t="e">
        <f>+$C$31*'10 - 2011'!AY242</f>
        <v>#DIV/0!</v>
      </c>
      <c r="X292" s="35" t="e">
        <f>+$C$31*'10 - 2011'!AZ242</f>
        <v>#DIV/0!</v>
      </c>
      <c r="Y292" s="35" t="e">
        <f>+$C$31*'10 - 2011'!BA242</f>
        <v>#DIV/0!</v>
      </c>
      <c r="Z292" s="35" t="e">
        <f>+$C$31*'10 - 2011'!BB242</f>
        <v>#DIV/0!</v>
      </c>
      <c r="AA292" s="35" t="e">
        <f>+$C$31*'10 - 2011'!BC242</f>
        <v>#DIV/0!</v>
      </c>
      <c r="AB292" s="35" t="e">
        <f>+$C$31*'10 - 2011'!BD242</f>
        <v>#DIV/0!</v>
      </c>
      <c r="AC292" s="35" t="e">
        <f>+$C$31*'10 - 2011'!BE242</f>
        <v>#DIV/0!</v>
      </c>
      <c r="AD292" s="35" t="e">
        <f>+$C$31*'10 - 2011'!BF242</f>
        <v>#DIV/0!</v>
      </c>
      <c r="AE292" s="35" t="e">
        <f>+$C$31*'10 - 2011'!BG242</f>
        <v>#DIV/0!</v>
      </c>
      <c r="AF292" s="35" t="e">
        <f>+$C$31*'10 - 2011'!BH242</f>
        <v>#DIV/0!</v>
      </c>
      <c r="AG292" s="35" t="e">
        <f>+$C$31*'10 - 2011'!BI242</f>
        <v>#DIV/0!</v>
      </c>
      <c r="AH292" s="35" t="e">
        <f>+$C$31*'10 - 2011'!BJ242</f>
        <v>#DIV/0!</v>
      </c>
      <c r="AI292" s="2"/>
    </row>
    <row r="293" spans="1:35">
      <c r="A293" s="44">
        <v>286</v>
      </c>
      <c r="B293" s="35">
        <f>+'10 - 2011'!B243</f>
        <v>0</v>
      </c>
      <c r="C293" s="35" t="e">
        <f>+'10 - 2011'!AE243/'10 - 2011'!BK243</f>
        <v>#DIV/0!</v>
      </c>
      <c r="D293" s="35" t="e">
        <f>+$C$31*'10 - 2011'!AF243</f>
        <v>#DIV/0!</v>
      </c>
      <c r="E293" s="35" t="e">
        <f>+$C$31*'10 - 2011'!AG243</f>
        <v>#DIV/0!</v>
      </c>
      <c r="F293" s="35" t="e">
        <f>+$C$31*'10 - 2011'!AH243</f>
        <v>#DIV/0!</v>
      </c>
      <c r="G293" s="35" t="e">
        <f>+$C$31*'10 - 2011'!AI243</f>
        <v>#DIV/0!</v>
      </c>
      <c r="H293" s="35" t="e">
        <f>+$C$31*'10 - 2011'!AJ243</f>
        <v>#DIV/0!</v>
      </c>
      <c r="I293" s="35" t="e">
        <f>+$C$31*'10 - 2011'!AK243</f>
        <v>#DIV/0!</v>
      </c>
      <c r="J293" s="35" t="e">
        <f>+$C$31*'10 - 2011'!AL243</f>
        <v>#DIV/0!</v>
      </c>
      <c r="K293" s="35" t="e">
        <f>+$C$31*'10 - 2011'!AM243</f>
        <v>#DIV/0!</v>
      </c>
      <c r="L293" s="35" t="e">
        <f>+$C$31*'10 - 2011'!AN243</f>
        <v>#DIV/0!</v>
      </c>
      <c r="M293" s="35" t="e">
        <f>+$C$31*'10 - 2011'!AO243</f>
        <v>#DIV/0!</v>
      </c>
      <c r="N293" s="35" t="e">
        <f>+$C$31*'10 - 2011'!AP243</f>
        <v>#DIV/0!</v>
      </c>
      <c r="O293" s="35" t="e">
        <f>+$C$31*'10 - 2011'!AQ243</f>
        <v>#DIV/0!</v>
      </c>
      <c r="P293" s="35" t="e">
        <f>+$C$31*'10 - 2011'!AR243</f>
        <v>#DIV/0!</v>
      </c>
      <c r="Q293" s="35" t="e">
        <f>+$C$31*'10 - 2011'!AS243</f>
        <v>#DIV/0!</v>
      </c>
      <c r="R293" s="35" t="e">
        <f>+$C$31*'10 - 2011'!AT243</f>
        <v>#DIV/0!</v>
      </c>
      <c r="S293" s="35" t="e">
        <f>+$C$31*'10 - 2011'!AU243</f>
        <v>#DIV/0!</v>
      </c>
      <c r="T293" s="35" t="e">
        <f>+$C$31*'10 - 2011'!AV243</f>
        <v>#DIV/0!</v>
      </c>
      <c r="U293" s="35" t="e">
        <f>+$C$31*'10 - 2011'!AW243</f>
        <v>#DIV/0!</v>
      </c>
      <c r="V293" s="35" t="e">
        <f>+$C$31*'10 - 2011'!AX243</f>
        <v>#DIV/0!</v>
      </c>
      <c r="W293" s="35" t="e">
        <f>+$C$31*'10 - 2011'!AY243</f>
        <v>#DIV/0!</v>
      </c>
      <c r="X293" s="35" t="e">
        <f>+$C$31*'10 - 2011'!AZ243</f>
        <v>#DIV/0!</v>
      </c>
      <c r="Y293" s="35" t="e">
        <f>+$C$31*'10 - 2011'!BA243</f>
        <v>#DIV/0!</v>
      </c>
      <c r="Z293" s="35" t="e">
        <f>+$C$31*'10 - 2011'!BB243</f>
        <v>#DIV/0!</v>
      </c>
      <c r="AA293" s="35" t="e">
        <f>+$C$31*'10 - 2011'!BC243</f>
        <v>#DIV/0!</v>
      </c>
      <c r="AB293" s="35" t="e">
        <f>+$C$31*'10 - 2011'!BD243</f>
        <v>#DIV/0!</v>
      </c>
      <c r="AC293" s="35" t="e">
        <f>+$C$31*'10 - 2011'!BE243</f>
        <v>#DIV/0!</v>
      </c>
      <c r="AD293" s="35" t="e">
        <f>+$C$31*'10 - 2011'!BF243</f>
        <v>#DIV/0!</v>
      </c>
      <c r="AE293" s="35" t="e">
        <f>+$C$31*'10 - 2011'!BG243</f>
        <v>#DIV/0!</v>
      </c>
      <c r="AF293" s="35" t="e">
        <f>+$C$31*'10 - 2011'!BH243</f>
        <v>#DIV/0!</v>
      </c>
      <c r="AG293" s="35" t="e">
        <f>+$C$31*'10 - 2011'!BI243</f>
        <v>#DIV/0!</v>
      </c>
      <c r="AH293" s="35" t="e">
        <f>+$C$31*'10 - 2011'!BJ243</f>
        <v>#DIV/0!</v>
      </c>
      <c r="AI293" s="2"/>
    </row>
    <row r="294" spans="1:35">
      <c r="A294" s="44">
        <v>287</v>
      </c>
      <c r="B294" s="35">
        <f>+'10 - 2011'!B244</f>
        <v>0</v>
      </c>
      <c r="C294" s="35" t="e">
        <f>+'10 - 2011'!AE244/'10 - 2011'!BK244</f>
        <v>#DIV/0!</v>
      </c>
      <c r="D294" s="35" t="e">
        <f>+$C$31*'10 - 2011'!AF244</f>
        <v>#DIV/0!</v>
      </c>
      <c r="E294" s="35" t="e">
        <f>+$C$31*'10 - 2011'!AG244</f>
        <v>#DIV/0!</v>
      </c>
      <c r="F294" s="35" t="e">
        <f>+$C$31*'10 - 2011'!AH244</f>
        <v>#DIV/0!</v>
      </c>
      <c r="G294" s="35" t="e">
        <f>+$C$31*'10 - 2011'!AI244</f>
        <v>#DIV/0!</v>
      </c>
      <c r="H294" s="35" t="e">
        <f>+$C$31*'10 - 2011'!AJ244</f>
        <v>#DIV/0!</v>
      </c>
      <c r="I294" s="35" t="e">
        <f>+$C$31*'10 - 2011'!AK244</f>
        <v>#DIV/0!</v>
      </c>
      <c r="J294" s="35" t="e">
        <f>+$C$31*'10 - 2011'!AL244</f>
        <v>#DIV/0!</v>
      </c>
      <c r="K294" s="35" t="e">
        <f>+$C$31*'10 - 2011'!AM244</f>
        <v>#DIV/0!</v>
      </c>
      <c r="L294" s="35" t="e">
        <f>+$C$31*'10 - 2011'!AN244</f>
        <v>#DIV/0!</v>
      </c>
      <c r="M294" s="35" t="e">
        <f>+$C$31*'10 - 2011'!AO244</f>
        <v>#DIV/0!</v>
      </c>
      <c r="N294" s="35" t="e">
        <f>+$C$31*'10 - 2011'!AP244</f>
        <v>#DIV/0!</v>
      </c>
      <c r="O294" s="35" t="e">
        <f>+$C$31*'10 - 2011'!AQ244</f>
        <v>#DIV/0!</v>
      </c>
      <c r="P294" s="35" t="e">
        <f>+$C$31*'10 - 2011'!AR244</f>
        <v>#DIV/0!</v>
      </c>
      <c r="Q294" s="35" t="e">
        <f>+$C$31*'10 - 2011'!AS244</f>
        <v>#DIV/0!</v>
      </c>
      <c r="R294" s="35" t="e">
        <f>+$C$31*'10 - 2011'!AT244</f>
        <v>#DIV/0!</v>
      </c>
      <c r="S294" s="35" t="e">
        <f>+$C$31*'10 - 2011'!AU244</f>
        <v>#DIV/0!</v>
      </c>
      <c r="T294" s="35" t="e">
        <f>+$C$31*'10 - 2011'!AV244</f>
        <v>#DIV/0!</v>
      </c>
      <c r="U294" s="35" t="e">
        <f>+$C$31*'10 - 2011'!AW244</f>
        <v>#DIV/0!</v>
      </c>
      <c r="V294" s="35" t="e">
        <f>+$C$31*'10 - 2011'!AX244</f>
        <v>#DIV/0!</v>
      </c>
      <c r="W294" s="35" t="e">
        <f>+$C$31*'10 - 2011'!AY244</f>
        <v>#DIV/0!</v>
      </c>
      <c r="X294" s="35" t="e">
        <f>+$C$31*'10 - 2011'!AZ244</f>
        <v>#DIV/0!</v>
      </c>
      <c r="Y294" s="35" t="e">
        <f>+$C$31*'10 - 2011'!BA244</f>
        <v>#DIV/0!</v>
      </c>
      <c r="Z294" s="35" t="e">
        <f>+$C$31*'10 - 2011'!BB244</f>
        <v>#DIV/0!</v>
      </c>
      <c r="AA294" s="35" t="e">
        <f>+$C$31*'10 - 2011'!BC244</f>
        <v>#DIV/0!</v>
      </c>
      <c r="AB294" s="35" t="e">
        <f>+$C$31*'10 - 2011'!BD244</f>
        <v>#DIV/0!</v>
      </c>
      <c r="AC294" s="35" t="e">
        <f>+$C$31*'10 - 2011'!BE244</f>
        <v>#DIV/0!</v>
      </c>
      <c r="AD294" s="35" t="e">
        <f>+$C$31*'10 - 2011'!BF244</f>
        <v>#DIV/0!</v>
      </c>
      <c r="AE294" s="35" t="e">
        <f>+$C$31*'10 - 2011'!BG244</f>
        <v>#DIV/0!</v>
      </c>
      <c r="AF294" s="35" t="e">
        <f>+$C$31*'10 - 2011'!BH244</f>
        <v>#DIV/0!</v>
      </c>
      <c r="AG294" s="35" t="e">
        <f>+$C$31*'10 - 2011'!BI244</f>
        <v>#DIV/0!</v>
      </c>
      <c r="AH294" s="35" t="e">
        <f>+$C$31*'10 - 2011'!BJ244</f>
        <v>#DIV/0!</v>
      </c>
      <c r="AI294" s="2"/>
    </row>
    <row r="295" spans="1:35">
      <c r="A295" s="44">
        <v>288</v>
      </c>
      <c r="B295" s="35">
        <f>+'10 - 2011'!B245</f>
        <v>0</v>
      </c>
      <c r="C295" s="35" t="e">
        <f>+'10 - 2011'!AE245/'10 - 2011'!BK245</f>
        <v>#DIV/0!</v>
      </c>
      <c r="D295" s="35" t="e">
        <f>+$C$31*'10 - 2011'!AF245</f>
        <v>#DIV/0!</v>
      </c>
      <c r="E295" s="35" t="e">
        <f>+$C$31*'10 - 2011'!AG245</f>
        <v>#DIV/0!</v>
      </c>
      <c r="F295" s="35" t="e">
        <f>+$C$31*'10 - 2011'!AH245</f>
        <v>#DIV/0!</v>
      </c>
      <c r="G295" s="35" t="e">
        <f>+$C$31*'10 - 2011'!AI245</f>
        <v>#DIV/0!</v>
      </c>
      <c r="H295" s="35" t="e">
        <f>+$C$31*'10 - 2011'!AJ245</f>
        <v>#DIV/0!</v>
      </c>
      <c r="I295" s="35" t="e">
        <f>+$C$31*'10 - 2011'!AK245</f>
        <v>#DIV/0!</v>
      </c>
      <c r="J295" s="35" t="e">
        <f>+$C$31*'10 - 2011'!AL245</f>
        <v>#DIV/0!</v>
      </c>
      <c r="K295" s="35" t="e">
        <f>+$C$31*'10 - 2011'!AM245</f>
        <v>#DIV/0!</v>
      </c>
      <c r="L295" s="35" t="e">
        <f>+$C$31*'10 - 2011'!AN245</f>
        <v>#DIV/0!</v>
      </c>
      <c r="M295" s="35" t="e">
        <f>+$C$31*'10 - 2011'!AO245</f>
        <v>#DIV/0!</v>
      </c>
      <c r="N295" s="35" t="e">
        <f>+$C$31*'10 - 2011'!AP245</f>
        <v>#DIV/0!</v>
      </c>
      <c r="O295" s="35" t="e">
        <f>+$C$31*'10 - 2011'!AQ245</f>
        <v>#DIV/0!</v>
      </c>
      <c r="P295" s="35" t="e">
        <f>+$C$31*'10 - 2011'!AR245</f>
        <v>#DIV/0!</v>
      </c>
      <c r="Q295" s="35" t="e">
        <f>+$C$31*'10 - 2011'!AS245</f>
        <v>#DIV/0!</v>
      </c>
      <c r="R295" s="35" t="e">
        <f>+$C$31*'10 - 2011'!AT245</f>
        <v>#DIV/0!</v>
      </c>
      <c r="S295" s="35" t="e">
        <f>+$C$31*'10 - 2011'!AU245</f>
        <v>#DIV/0!</v>
      </c>
      <c r="T295" s="35" t="e">
        <f>+$C$31*'10 - 2011'!AV245</f>
        <v>#DIV/0!</v>
      </c>
      <c r="U295" s="35" t="e">
        <f>+$C$31*'10 - 2011'!AW245</f>
        <v>#DIV/0!</v>
      </c>
      <c r="V295" s="35" t="e">
        <f>+$C$31*'10 - 2011'!AX245</f>
        <v>#DIV/0!</v>
      </c>
      <c r="W295" s="35" t="e">
        <f>+$C$31*'10 - 2011'!AY245</f>
        <v>#DIV/0!</v>
      </c>
      <c r="X295" s="35" t="e">
        <f>+$C$31*'10 - 2011'!AZ245</f>
        <v>#DIV/0!</v>
      </c>
      <c r="Y295" s="35" t="e">
        <f>+$C$31*'10 - 2011'!BA245</f>
        <v>#DIV/0!</v>
      </c>
      <c r="Z295" s="35" t="e">
        <f>+$C$31*'10 - 2011'!BB245</f>
        <v>#DIV/0!</v>
      </c>
      <c r="AA295" s="35" t="e">
        <f>+$C$31*'10 - 2011'!BC245</f>
        <v>#DIV/0!</v>
      </c>
      <c r="AB295" s="35" t="e">
        <f>+$C$31*'10 - 2011'!BD245</f>
        <v>#DIV/0!</v>
      </c>
      <c r="AC295" s="35" t="e">
        <f>+$C$31*'10 - 2011'!BE245</f>
        <v>#DIV/0!</v>
      </c>
      <c r="AD295" s="35" t="e">
        <f>+$C$31*'10 - 2011'!BF245</f>
        <v>#DIV/0!</v>
      </c>
      <c r="AE295" s="35" t="e">
        <f>+$C$31*'10 - 2011'!BG245</f>
        <v>#DIV/0!</v>
      </c>
      <c r="AF295" s="35" t="e">
        <f>+$C$31*'10 - 2011'!BH245</f>
        <v>#DIV/0!</v>
      </c>
      <c r="AG295" s="35" t="e">
        <f>+$C$31*'10 - 2011'!BI245</f>
        <v>#DIV/0!</v>
      </c>
      <c r="AH295" s="35" t="e">
        <f>+$C$31*'10 - 2011'!BJ245</f>
        <v>#DIV/0!</v>
      </c>
      <c r="AI295" s="2"/>
    </row>
    <row r="296" spans="1:35">
      <c r="A296" s="44">
        <v>289</v>
      </c>
      <c r="B296" s="35">
        <f>+'10 - 2011'!B246</f>
        <v>0</v>
      </c>
      <c r="C296" s="35" t="e">
        <f>+'10 - 2011'!AE246/'10 - 2011'!BK246</f>
        <v>#DIV/0!</v>
      </c>
      <c r="D296" s="35" t="e">
        <f>+$C$31*'10 - 2011'!AF246</f>
        <v>#DIV/0!</v>
      </c>
      <c r="E296" s="35" t="e">
        <f>+$C$31*'10 - 2011'!AG246</f>
        <v>#DIV/0!</v>
      </c>
      <c r="F296" s="35" t="e">
        <f>+$C$31*'10 - 2011'!AH246</f>
        <v>#DIV/0!</v>
      </c>
      <c r="G296" s="35" t="e">
        <f>+$C$31*'10 - 2011'!AI246</f>
        <v>#DIV/0!</v>
      </c>
      <c r="H296" s="35" t="e">
        <f>+$C$31*'10 - 2011'!AJ246</f>
        <v>#DIV/0!</v>
      </c>
      <c r="I296" s="35" t="e">
        <f>+$C$31*'10 - 2011'!AK246</f>
        <v>#DIV/0!</v>
      </c>
      <c r="J296" s="35" t="e">
        <f>+$C$31*'10 - 2011'!AL246</f>
        <v>#DIV/0!</v>
      </c>
      <c r="K296" s="35" t="e">
        <f>+$C$31*'10 - 2011'!AM246</f>
        <v>#DIV/0!</v>
      </c>
      <c r="L296" s="35" t="e">
        <f>+$C$31*'10 - 2011'!AN246</f>
        <v>#DIV/0!</v>
      </c>
      <c r="M296" s="35" t="e">
        <f>+$C$31*'10 - 2011'!AO246</f>
        <v>#DIV/0!</v>
      </c>
      <c r="N296" s="35" t="e">
        <f>+$C$31*'10 - 2011'!AP246</f>
        <v>#DIV/0!</v>
      </c>
      <c r="O296" s="35" t="e">
        <f>+$C$31*'10 - 2011'!AQ246</f>
        <v>#DIV/0!</v>
      </c>
      <c r="P296" s="35" t="e">
        <f>+$C$31*'10 - 2011'!AR246</f>
        <v>#DIV/0!</v>
      </c>
      <c r="Q296" s="35" t="e">
        <f>+$C$31*'10 - 2011'!AS246</f>
        <v>#DIV/0!</v>
      </c>
      <c r="R296" s="35" t="e">
        <f>+$C$31*'10 - 2011'!AT246</f>
        <v>#DIV/0!</v>
      </c>
      <c r="S296" s="35" t="e">
        <f>+$C$31*'10 - 2011'!AU246</f>
        <v>#DIV/0!</v>
      </c>
      <c r="T296" s="35" t="e">
        <f>+$C$31*'10 - 2011'!AV246</f>
        <v>#DIV/0!</v>
      </c>
      <c r="U296" s="35" t="e">
        <f>+$C$31*'10 - 2011'!AW246</f>
        <v>#DIV/0!</v>
      </c>
      <c r="V296" s="35" t="e">
        <f>+$C$31*'10 - 2011'!AX246</f>
        <v>#DIV/0!</v>
      </c>
      <c r="W296" s="35" t="e">
        <f>+$C$31*'10 - 2011'!AY246</f>
        <v>#DIV/0!</v>
      </c>
      <c r="X296" s="35" t="e">
        <f>+$C$31*'10 - 2011'!AZ246</f>
        <v>#DIV/0!</v>
      </c>
      <c r="Y296" s="35" t="e">
        <f>+$C$31*'10 - 2011'!BA246</f>
        <v>#DIV/0!</v>
      </c>
      <c r="Z296" s="35" t="e">
        <f>+$C$31*'10 - 2011'!BB246</f>
        <v>#DIV/0!</v>
      </c>
      <c r="AA296" s="35" t="e">
        <f>+$C$31*'10 - 2011'!BC246</f>
        <v>#DIV/0!</v>
      </c>
      <c r="AB296" s="35" t="e">
        <f>+$C$31*'10 - 2011'!BD246</f>
        <v>#DIV/0!</v>
      </c>
      <c r="AC296" s="35" t="e">
        <f>+$C$31*'10 - 2011'!BE246</f>
        <v>#DIV/0!</v>
      </c>
      <c r="AD296" s="35" t="e">
        <f>+$C$31*'10 - 2011'!BF246</f>
        <v>#DIV/0!</v>
      </c>
      <c r="AE296" s="35" t="e">
        <f>+$C$31*'10 - 2011'!BG246</f>
        <v>#DIV/0!</v>
      </c>
      <c r="AF296" s="35" t="e">
        <f>+$C$31*'10 - 2011'!BH246</f>
        <v>#DIV/0!</v>
      </c>
      <c r="AG296" s="35" t="e">
        <f>+$C$31*'10 - 2011'!BI246</f>
        <v>#DIV/0!</v>
      </c>
      <c r="AH296" s="35" t="e">
        <f>+$C$31*'10 - 2011'!BJ246</f>
        <v>#DIV/0!</v>
      </c>
      <c r="AI296" s="2"/>
    </row>
    <row r="297" spans="1:35">
      <c r="A297" s="44">
        <v>290</v>
      </c>
      <c r="B297" s="35">
        <f>+'10 - 2011'!B247</f>
        <v>0</v>
      </c>
      <c r="C297" s="35" t="e">
        <f>+'10 - 2011'!AE247/'10 - 2011'!BK247</f>
        <v>#DIV/0!</v>
      </c>
      <c r="D297" s="35" t="e">
        <f>+$C$31*'10 - 2011'!AF247</f>
        <v>#DIV/0!</v>
      </c>
      <c r="E297" s="35" t="e">
        <f>+$C$31*'10 - 2011'!AG247</f>
        <v>#DIV/0!</v>
      </c>
      <c r="F297" s="35" t="e">
        <f>+$C$31*'10 - 2011'!AH247</f>
        <v>#DIV/0!</v>
      </c>
      <c r="G297" s="35" t="e">
        <f>+$C$31*'10 - 2011'!AI247</f>
        <v>#DIV/0!</v>
      </c>
      <c r="H297" s="35" t="e">
        <f>+$C$31*'10 - 2011'!AJ247</f>
        <v>#DIV/0!</v>
      </c>
      <c r="I297" s="35" t="e">
        <f>+$C$31*'10 - 2011'!AK247</f>
        <v>#DIV/0!</v>
      </c>
      <c r="J297" s="35" t="e">
        <f>+$C$31*'10 - 2011'!AL247</f>
        <v>#DIV/0!</v>
      </c>
      <c r="K297" s="35" t="e">
        <f>+$C$31*'10 - 2011'!AM247</f>
        <v>#DIV/0!</v>
      </c>
      <c r="L297" s="35" t="e">
        <f>+$C$31*'10 - 2011'!AN247</f>
        <v>#DIV/0!</v>
      </c>
      <c r="M297" s="35" t="e">
        <f>+$C$31*'10 - 2011'!AO247</f>
        <v>#DIV/0!</v>
      </c>
      <c r="N297" s="35" t="e">
        <f>+$C$31*'10 - 2011'!AP247</f>
        <v>#DIV/0!</v>
      </c>
      <c r="O297" s="35" t="e">
        <f>+$C$31*'10 - 2011'!AQ247</f>
        <v>#DIV/0!</v>
      </c>
      <c r="P297" s="35" t="e">
        <f>+$C$31*'10 - 2011'!AR247</f>
        <v>#DIV/0!</v>
      </c>
      <c r="Q297" s="35" t="e">
        <f>+$C$31*'10 - 2011'!AS247</f>
        <v>#DIV/0!</v>
      </c>
      <c r="R297" s="35" t="e">
        <f>+$C$31*'10 - 2011'!AT247</f>
        <v>#DIV/0!</v>
      </c>
      <c r="S297" s="35" t="e">
        <f>+$C$31*'10 - 2011'!AU247</f>
        <v>#DIV/0!</v>
      </c>
      <c r="T297" s="35" t="e">
        <f>+$C$31*'10 - 2011'!AV247</f>
        <v>#DIV/0!</v>
      </c>
      <c r="U297" s="35" t="e">
        <f>+$C$31*'10 - 2011'!AW247</f>
        <v>#DIV/0!</v>
      </c>
      <c r="V297" s="35" t="e">
        <f>+$C$31*'10 - 2011'!AX247</f>
        <v>#DIV/0!</v>
      </c>
      <c r="W297" s="35" t="e">
        <f>+$C$31*'10 - 2011'!AY247</f>
        <v>#DIV/0!</v>
      </c>
      <c r="X297" s="35" t="e">
        <f>+$C$31*'10 - 2011'!AZ247</f>
        <v>#DIV/0!</v>
      </c>
      <c r="Y297" s="35" t="e">
        <f>+$C$31*'10 - 2011'!BA247</f>
        <v>#DIV/0!</v>
      </c>
      <c r="Z297" s="35" t="e">
        <f>+$C$31*'10 - 2011'!BB247</f>
        <v>#DIV/0!</v>
      </c>
      <c r="AA297" s="35" t="e">
        <f>+$C$31*'10 - 2011'!BC247</f>
        <v>#DIV/0!</v>
      </c>
      <c r="AB297" s="35" t="e">
        <f>+$C$31*'10 - 2011'!BD247</f>
        <v>#DIV/0!</v>
      </c>
      <c r="AC297" s="35" t="e">
        <f>+$C$31*'10 - 2011'!BE247</f>
        <v>#DIV/0!</v>
      </c>
      <c r="AD297" s="35" t="e">
        <f>+$C$31*'10 - 2011'!BF247</f>
        <v>#DIV/0!</v>
      </c>
      <c r="AE297" s="35" t="e">
        <f>+$C$31*'10 - 2011'!BG247</f>
        <v>#DIV/0!</v>
      </c>
      <c r="AF297" s="35" t="e">
        <f>+$C$31*'10 - 2011'!BH247</f>
        <v>#DIV/0!</v>
      </c>
      <c r="AG297" s="35" t="e">
        <f>+$C$31*'10 - 2011'!BI247</f>
        <v>#DIV/0!</v>
      </c>
      <c r="AH297" s="35" t="e">
        <f>+$C$31*'10 - 2011'!BJ247</f>
        <v>#DIV/0!</v>
      </c>
      <c r="AI297" s="2"/>
    </row>
    <row r="298" spans="1:35">
      <c r="A298" s="44">
        <v>291</v>
      </c>
      <c r="B298" s="35">
        <f>+'10 - 2011'!B248</f>
        <v>0</v>
      </c>
      <c r="C298" s="35" t="e">
        <f>+'10 - 2011'!AE248/'10 - 2011'!BK248</f>
        <v>#DIV/0!</v>
      </c>
      <c r="D298" s="35" t="e">
        <f>+$C$31*'10 - 2011'!AF248</f>
        <v>#DIV/0!</v>
      </c>
      <c r="E298" s="35" t="e">
        <f>+$C$31*'10 - 2011'!AG248</f>
        <v>#DIV/0!</v>
      </c>
      <c r="F298" s="35" t="e">
        <f>+$C$31*'10 - 2011'!AH248</f>
        <v>#DIV/0!</v>
      </c>
      <c r="G298" s="35" t="e">
        <f>+$C$31*'10 - 2011'!AI248</f>
        <v>#DIV/0!</v>
      </c>
      <c r="H298" s="35" t="e">
        <f>+$C$31*'10 - 2011'!AJ248</f>
        <v>#DIV/0!</v>
      </c>
      <c r="I298" s="35" t="e">
        <f>+$C$31*'10 - 2011'!AK248</f>
        <v>#DIV/0!</v>
      </c>
      <c r="J298" s="35" t="e">
        <f>+$C$31*'10 - 2011'!AL248</f>
        <v>#DIV/0!</v>
      </c>
      <c r="K298" s="35" t="e">
        <f>+$C$31*'10 - 2011'!AM248</f>
        <v>#DIV/0!</v>
      </c>
      <c r="L298" s="35" t="e">
        <f>+$C$31*'10 - 2011'!AN248</f>
        <v>#DIV/0!</v>
      </c>
      <c r="M298" s="35" t="e">
        <f>+$C$31*'10 - 2011'!AO248</f>
        <v>#DIV/0!</v>
      </c>
      <c r="N298" s="35" t="e">
        <f>+$C$31*'10 - 2011'!AP248</f>
        <v>#DIV/0!</v>
      </c>
      <c r="O298" s="35" t="e">
        <f>+$C$31*'10 - 2011'!AQ248</f>
        <v>#DIV/0!</v>
      </c>
      <c r="P298" s="35" t="e">
        <f>+$C$31*'10 - 2011'!AR248</f>
        <v>#DIV/0!</v>
      </c>
      <c r="Q298" s="35" t="e">
        <f>+$C$31*'10 - 2011'!AS248</f>
        <v>#DIV/0!</v>
      </c>
      <c r="R298" s="35" t="e">
        <f>+$C$31*'10 - 2011'!AT248</f>
        <v>#DIV/0!</v>
      </c>
      <c r="S298" s="35" t="e">
        <f>+$C$31*'10 - 2011'!AU248</f>
        <v>#DIV/0!</v>
      </c>
      <c r="T298" s="35" t="e">
        <f>+$C$31*'10 - 2011'!AV248</f>
        <v>#DIV/0!</v>
      </c>
      <c r="U298" s="35" t="e">
        <f>+$C$31*'10 - 2011'!AW248</f>
        <v>#DIV/0!</v>
      </c>
      <c r="V298" s="35" t="e">
        <f>+$C$31*'10 - 2011'!AX248</f>
        <v>#DIV/0!</v>
      </c>
      <c r="W298" s="35" t="e">
        <f>+$C$31*'10 - 2011'!AY248</f>
        <v>#DIV/0!</v>
      </c>
      <c r="X298" s="35" t="e">
        <f>+$C$31*'10 - 2011'!AZ248</f>
        <v>#DIV/0!</v>
      </c>
      <c r="Y298" s="35" t="e">
        <f>+$C$31*'10 - 2011'!BA248</f>
        <v>#DIV/0!</v>
      </c>
      <c r="Z298" s="35" t="e">
        <f>+$C$31*'10 - 2011'!BB248</f>
        <v>#DIV/0!</v>
      </c>
      <c r="AA298" s="35" t="e">
        <f>+$C$31*'10 - 2011'!BC248</f>
        <v>#DIV/0!</v>
      </c>
      <c r="AB298" s="35" t="e">
        <f>+$C$31*'10 - 2011'!BD248</f>
        <v>#DIV/0!</v>
      </c>
      <c r="AC298" s="35" t="e">
        <f>+$C$31*'10 - 2011'!BE248</f>
        <v>#DIV/0!</v>
      </c>
      <c r="AD298" s="35" t="e">
        <f>+$C$31*'10 - 2011'!BF248</f>
        <v>#DIV/0!</v>
      </c>
      <c r="AE298" s="35" t="e">
        <f>+$C$31*'10 - 2011'!BG248</f>
        <v>#DIV/0!</v>
      </c>
      <c r="AF298" s="35" t="e">
        <f>+$C$31*'10 - 2011'!BH248</f>
        <v>#DIV/0!</v>
      </c>
      <c r="AG298" s="35" t="e">
        <f>+$C$31*'10 - 2011'!BI248</f>
        <v>#DIV/0!</v>
      </c>
      <c r="AH298" s="35" t="e">
        <f>+$C$31*'10 - 2011'!BJ248</f>
        <v>#DIV/0!</v>
      </c>
      <c r="AI298" s="2"/>
    </row>
    <row r="299" spans="1:35">
      <c r="A299" s="44">
        <v>292</v>
      </c>
      <c r="B299" s="35">
        <f>+'10 - 2011'!B249</f>
        <v>0</v>
      </c>
      <c r="C299" s="35" t="e">
        <f>+'10 - 2011'!AE249/'10 - 2011'!BK249</f>
        <v>#DIV/0!</v>
      </c>
      <c r="D299" s="35" t="e">
        <f>+$C$31*'10 - 2011'!AF249</f>
        <v>#DIV/0!</v>
      </c>
      <c r="E299" s="35" t="e">
        <f>+$C$31*'10 - 2011'!AG249</f>
        <v>#DIV/0!</v>
      </c>
      <c r="F299" s="35" t="e">
        <f>+$C$31*'10 - 2011'!AH249</f>
        <v>#DIV/0!</v>
      </c>
      <c r="G299" s="35" t="e">
        <f>+$C$31*'10 - 2011'!AI249</f>
        <v>#DIV/0!</v>
      </c>
      <c r="H299" s="35" t="e">
        <f>+$C$31*'10 - 2011'!AJ249</f>
        <v>#DIV/0!</v>
      </c>
      <c r="I299" s="35" t="e">
        <f>+$C$31*'10 - 2011'!AK249</f>
        <v>#DIV/0!</v>
      </c>
      <c r="J299" s="35" t="e">
        <f>+$C$31*'10 - 2011'!AL249</f>
        <v>#DIV/0!</v>
      </c>
      <c r="K299" s="35" t="e">
        <f>+$C$31*'10 - 2011'!AM249</f>
        <v>#DIV/0!</v>
      </c>
      <c r="L299" s="35" t="e">
        <f>+$C$31*'10 - 2011'!AN249</f>
        <v>#DIV/0!</v>
      </c>
      <c r="M299" s="35" t="e">
        <f>+$C$31*'10 - 2011'!AO249</f>
        <v>#DIV/0!</v>
      </c>
      <c r="N299" s="35" t="e">
        <f>+$C$31*'10 - 2011'!AP249</f>
        <v>#DIV/0!</v>
      </c>
      <c r="O299" s="35" t="e">
        <f>+$C$31*'10 - 2011'!AQ249</f>
        <v>#DIV/0!</v>
      </c>
      <c r="P299" s="35" t="e">
        <f>+$C$31*'10 - 2011'!AR249</f>
        <v>#DIV/0!</v>
      </c>
      <c r="Q299" s="35" t="e">
        <f>+$C$31*'10 - 2011'!AS249</f>
        <v>#DIV/0!</v>
      </c>
      <c r="R299" s="35" t="e">
        <f>+$C$31*'10 - 2011'!AT249</f>
        <v>#DIV/0!</v>
      </c>
      <c r="S299" s="35" t="e">
        <f>+$C$31*'10 - 2011'!AU249</f>
        <v>#DIV/0!</v>
      </c>
      <c r="T299" s="35" t="e">
        <f>+$C$31*'10 - 2011'!AV249</f>
        <v>#DIV/0!</v>
      </c>
      <c r="U299" s="35" t="e">
        <f>+$C$31*'10 - 2011'!AW249</f>
        <v>#DIV/0!</v>
      </c>
      <c r="V299" s="35" t="e">
        <f>+$C$31*'10 - 2011'!AX249</f>
        <v>#DIV/0!</v>
      </c>
      <c r="W299" s="35" t="e">
        <f>+$C$31*'10 - 2011'!AY249</f>
        <v>#DIV/0!</v>
      </c>
      <c r="X299" s="35" t="e">
        <f>+$C$31*'10 - 2011'!AZ249</f>
        <v>#DIV/0!</v>
      </c>
      <c r="Y299" s="35" t="e">
        <f>+$C$31*'10 - 2011'!BA249</f>
        <v>#DIV/0!</v>
      </c>
      <c r="Z299" s="35" t="e">
        <f>+$C$31*'10 - 2011'!BB249</f>
        <v>#DIV/0!</v>
      </c>
      <c r="AA299" s="35" t="e">
        <f>+$C$31*'10 - 2011'!BC249</f>
        <v>#DIV/0!</v>
      </c>
      <c r="AB299" s="35" t="e">
        <f>+$C$31*'10 - 2011'!BD249</f>
        <v>#DIV/0!</v>
      </c>
      <c r="AC299" s="35" t="e">
        <f>+$C$31*'10 - 2011'!BE249</f>
        <v>#DIV/0!</v>
      </c>
      <c r="AD299" s="35" t="e">
        <f>+$C$31*'10 - 2011'!BF249</f>
        <v>#DIV/0!</v>
      </c>
      <c r="AE299" s="35" t="e">
        <f>+$C$31*'10 - 2011'!BG249</f>
        <v>#DIV/0!</v>
      </c>
      <c r="AF299" s="35" t="e">
        <f>+$C$31*'10 - 2011'!BH249</f>
        <v>#DIV/0!</v>
      </c>
      <c r="AG299" s="35" t="e">
        <f>+$C$31*'10 - 2011'!BI249</f>
        <v>#DIV/0!</v>
      </c>
      <c r="AH299" s="35" t="e">
        <f>+$C$31*'10 - 2011'!BJ249</f>
        <v>#DIV/0!</v>
      </c>
      <c r="AI299" s="2"/>
    </row>
    <row r="300" spans="1:35">
      <c r="A300" s="44">
        <v>293</v>
      </c>
      <c r="B300" s="35">
        <f>+'10 - 2011'!B250</f>
        <v>0</v>
      </c>
      <c r="C300" s="35" t="e">
        <f>+'10 - 2011'!AE250/'10 - 2011'!BK250</f>
        <v>#DIV/0!</v>
      </c>
      <c r="D300" s="35" t="e">
        <f>+$C$31*'10 - 2011'!AF250</f>
        <v>#DIV/0!</v>
      </c>
      <c r="E300" s="35" t="e">
        <f>+$C$31*'10 - 2011'!AG250</f>
        <v>#DIV/0!</v>
      </c>
      <c r="F300" s="35" t="e">
        <f>+$C$31*'10 - 2011'!AH250</f>
        <v>#DIV/0!</v>
      </c>
      <c r="G300" s="35" t="e">
        <f>+$C$31*'10 - 2011'!AI250</f>
        <v>#DIV/0!</v>
      </c>
      <c r="H300" s="35" t="e">
        <f>+$C$31*'10 - 2011'!AJ250</f>
        <v>#DIV/0!</v>
      </c>
      <c r="I300" s="35" t="e">
        <f>+$C$31*'10 - 2011'!AK250</f>
        <v>#DIV/0!</v>
      </c>
      <c r="J300" s="35" t="e">
        <f>+$C$31*'10 - 2011'!AL250</f>
        <v>#DIV/0!</v>
      </c>
      <c r="K300" s="35" t="e">
        <f>+$C$31*'10 - 2011'!AM250</f>
        <v>#DIV/0!</v>
      </c>
      <c r="L300" s="35" t="e">
        <f>+$C$31*'10 - 2011'!AN250</f>
        <v>#DIV/0!</v>
      </c>
      <c r="M300" s="35" t="e">
        <f>+$C$31*'10 - 2011'!AO250</f>
        <v>#DIV/0!</v>
      </c>
      <c r="N300" s="35" t="e">
        <f>+$C$31*'10 - 2011'!AP250</f>
        <v>#DIV/0!</v>
      </c>
      <c r="O300" s="35" t="e">
        <f>+$C$31*'10 - 2011'!AQ250</f>
        <v>#DIV/0!</v>
      </c>
      <c r="P300" s="35" t="e">
        <f>+$C$31*'10 - 2011'!AR250</f>
        <v>#DIV/0!</v>
      </c>
      <c r="Q300" s="35" t="e">
        <f>+$C$31*'10 - 2011'!AS250</f>
        <v>#DIV/0!</v>
      </c>
      <c r="R300" s="35" t="e">
        <f>+$C$31*'10 - 2011'!AT250</f>
        <v>#DIV/0!</v>
      </c>
      <c r="S300" s="35" t="e">
        <f>+$C$31*'10 - 2011'!AU250</f>
        <v>#DIV/0!</v>
      </c>
      <c r="T300" s="35" t="e">
        <f>+$C$31*'10 - 2011'!AV250</f>
        <v>#DIV/0!</v>
      </c>
      <c r="U300" s="35" t="e">
        <f>+$C$31*'10 - 2011'!AW250</f>
        <v>#DIV/0!</v>
      </c>
      <c r="V300" s="35" t="e">
        <f>+$C$31*'10 - 2011'!AX250</f>
        <v>#DIV/0!</v>
      </c>
      <c r="W300" s="35" t="e">
        <f>+$C$31*'10 - 2011'!AY250</f>
        <v>#DIV/0!</v>
      </c>
      <c r="X300" s="35" t="e">
        <f>+$C$31*'10 - 2011'!AZ250</f>
        <v>#DIV/0!</v>
      </c>
      <c r="Y300" s="35" t="e">
        <f>+$C$31*'10 - 2011'!BA250</f>
        <v>#DIV/0!</v>
      </c>
      <c r="Z300" s="35" t="e">
        <f>+$C$31*'10 - 2011'!BB250</f>
        <v>#DIV/0!</v>
      </c>
      <c r="AA300" s="35" t="e">
        <f>+$C$31*'10 - 2011'!BC250</f>
        <v>#DIV/0!</v>
      </c>
      <c r="AB300" s="35" t="e">
        <f>+$C$31*'10 - 2011'!BD250</f>
        <v>#DIV/0!</v>
      </c>
      <c r="AC300" s="35" t="e">
        <f>+$C$31*'10 - 2011'!BE250</f>
        <v>#DIV/0!</v>
      </c>
      <c r="AD300" s="35" t="e">
        <f>+$C$31*'10 - 2011'!BF250</f>
        <v>#DIV/0!</v>
      </c>
      <c r="AE300" s="35" t="e">
        <f>+$C$31*'10 - 2011'!BG250</f>
        <v>#DIV/0!</v>
      </c>
      <c r="AF300" s="35" t="e">
        <f>+$C$31*'10 - 2011'!BH250</f>
        <v>#DIV/0!</v>
      </c>
      <c r="AG300" s="35" t="e">
        <f>+$C$31*'10 - 2011'!BI250</f>
        <v>#DIV/0!</v>
      </c>
      <c r="AH300" s="35" t="e">
        <f>+$C$31*'10 - 2011'!BJ250</f>
        <v>#DIV/0!</v>
      </c>
      <c r="AI300" s="2"/>
    </row>
    <row r="301" spans="1:35">
      <c r="A301" s="44">
        <v>294</v>
      </c>
      <c r="B301" s="35">
        <f>+'10 - 2011'!B251</f>
        <v>0</v>
      </c>
      <c r="C301" s="35" t="e">
        <f>+'10 - 2011'!AE251/'10 - 2011'!BK251</f>
        <v>#DIV/0!</v>
      </c>
      <c r="D301" s="35" t="e">
        <f>+$C$31*'10 - 2011'!AF251</f>
        <v>#DIV/0!</v>
      </c>
      <c r="E301" s="35" t="e">
        <f>+$C$31*'10 - 2011'!AG251</f>
        <v>#DIV/0!</v>
      </c>
      <c r="F301" s="35" t="e">
        <f>+$C$31*'10 - 2011'!AH251</f>
        <v>#DIV/0!</v>
      </c>
      <c r="G301" s="35" t="e">
        <f>+$C$31*'10 - 2011'!AI251</f>
        <v>#DIV/0!</v>
      </c>
      <c r="H301" s="35" t="e">
        <f>+$C$31*'10 - 2011'!AJ251</f>
        <v>#DIV/0!</v>
      </c>
      <c r="I301" s="35" t="e">
        <f>+$C$31*'10 - 2011'!AK251</f>
        <v>#DIV/0!</v>
      </c>
      <c r="J301" s="35" t="e">
        <f>+$C$31*'10 - 2011'!AL251</f>
        <v>#DIV/0!</v>
      </c>
      <c r="K301" s="35" t="e">
        <f>+$C$31*'10 - 2011'!AM251</f>
        <v>#DIV/0!</v>
      </c>
      <c r="L301" s="35" t="e">
        <f>+$C$31*'10 - 2011'!AN251</f>
        <v>#DIV/0!</v>
      </c>
      <c r="M301" s="35" t="e">
        <f>+$C$31*'10 - 2011'!AO251</f>
        <v>#DIV/0!</v>
      </c>
      <c r="N301" s="35" t="e">
        <f>+$C$31*'10 - 2011'!AP251</f>
        <v>#DIV/0!</v>
      </c>
      <c r="O301" s="35" t="e">
        <f>+$C$31*'10 - 2011'!AQ251</f>
        <v>#DIV/0!</v>
      </c>
      <c r="P301" s="35" t="e">
        <f>+$C$31*'10 - 2011'!AR251</f>
        <v>#DIV/0!</v>
      </c>
      <c r="Q301" s="35" t="e">
        <f>+$C$31*'10 - 2011'!AS251</f>
        <v>#DIV/0!</v>
      </c>
      <c r="R301" s="35" t="e">
        <f>+$C$31*'10 - 2011'!AT251</f>
        <v>#DIV/0!</v>
      </c>
      <c r="S301" s="35" t="e">
        <f>+$C$31*'10 - 2011'!AU251</f>
        <v>#DIV/0!</v>
      </c>
      <c r="T301" s="35" t="e">
        <f>+$C$31*'10 - 2011'!AV251</f>
        <v>#DIV/0!</v>
      </c>
      <c r="U301" s="35" t="e">
        <f>+$C$31*'10 - 2011'!AW251</f>
        <v>#DIV/0!</v>
      </c>
      <c r="V301" s="35" t="e">
        <f>+$C$31*'10 - 2011'!AX251</f>
        <v>#DIV/0!</v>
      </c>
      <c r="W301" s="35" t="e">
        <f>+$C$31*'10 - 2011'!AY251</f>
        <v>#DIV/0!</v>
      </c>
      <c r="X301" s="35" t="e">
        <f>+$C$31*'10 - 2011'!AZ251</f>
        <v>#DIV/0!</v>
      </c>
      <c r="Y301" s="35" t="e">
        <f>+$C$31*'10 - 2011'!BA251</f>
        <v>#DIV/0!</v>
      </c>
      <c r="Z301" s="35" t="e">
        <f>+$C$31*'10 - 2011'!BB251</f>
        <v>#DIV/0!</v>
      </c>
      <c r="AA301" s="35" t="e">
        <f>+$C$31*'10 - 2011'!BC251</f>
        <v>#DIV/0!</v>
      </c>
      <c r="AB301" s="35" t="e">
        <f>+$C$31*'10 - 2011'!BD251</f>
        <v>#DIV/0!</v>
      </c>
      <c r="AC301" s="35" t="e">
        <f>+$C$31*'10 - 2011'!BE251</f>
        <v>#DIV/0!</v>
      </c>
      <c r="AD301" s="35" t="e">
        <f>+$C$31*'10 - 2011'!BF251</f>
        <v>#DIV/0!</v>
      </c>
      <c r="AE301" s="35" t="e">
        <f>+$C$31*'10 - 2011'!BG251</f>
        <v>#DIV/0!</v>
      </c>
      <c r="AF301" s="35" t="e">
        <f>+$C$31*'10 - 2011'!BH251</f>
        <v>#DIV/0!</v>
      </c>
      <c r="AG301" s="35" t="e">
        <f>+$C$31*'10 - 2011'!BI251</f>
        <v>#DIV/0!</v>
      </c>
      <c r="AH301" s="35" t="e">
        <f>+$C$31*'10 - 2011'!BJ251</f>
        <v>#DIV/0!</v>
      </c>
      <c r="AI301" s="2"/>
    </row>
    <row r="302" spans="1:35">
      <c r="A302" s="44">
        <v>295</v>
      </c>
      <c r="B302" s="35">
        <f>+'10 - 2011'!B252</f>
        <v>0</v>
      </c>
      <c r="C302" s="35" t="e">
        <f>+'10 - 2011'!AE252/'10 - 2011'!BK252</f>
        <v>#DIV/0!</v>
      </c>
      <c r="D302" s="35" t="e">
        <f>+$C$31*'10 - 2011'!AF252</f>
        <v>#DIV/0!</v>
      </c>
      <c r="E302" s="35" t="e">
        <f>+$C$31*'10 - 2011'!AG252</f>
        <v>#DIV/0!</v>
      </c>
      <c r="F302" s="35" t="e">
        <f>+$C$31*'10 - 2011'!AH252</f>
        <v>#DIV/0!</v>
      </c>
      <c r="G302" s="35" t="e">
        <f>+$C$31*'10 - 2011'!AI252</f>
        <v>#DIV/0!</v>
      </c>
      <c r="H302" s="35" t="e">
        <f>+$C$31*'10 - 2011'!AJ252</f>
        <v>#DIV/0!</v>
      </c>
      <c r="I302" s="35" t="e">
        <f>+$C$31*'10 - 2011'!AK252</f>
        <v>#DIV/0!</v>
      </c>
      <c r="J302" s="35" t="e">
        <f>+$C$31*'10 - 2011'!AL252</f>
        <v>#DIV/0!</v>
      </c>
      <c r="K302" s="35" t="e">
        <f>+$C$31*'10 - 2011'!AM252</f>
        <v>#DIV/0!</v>
      </c>
      <c r="L302" s="35" t="e">
        <f>+$C$31*'10 - 2011'!AN252</f>
        <v>#DIV/0!</v>
      </c>
      <c r="M302" s="35" t="e">
        <f>+$C$31*'10 - 2011'!AO252</f>
        <v>#DIV/0!</v>
      </c>
      <c r="N302" s="35" t="e">
        <f>+$C$31*'10 - 2011'!AP252</f>
        <v>#DIV/0!</v>
      </c>
      <c r="O302" s="35" t="e">
        <f>+$C$31*'10 - 2011'!AQ252</f>
        <v>#DIV/0!</v>
      </c>
      <c r="P302" s="35" t="e">
        <f>+$C$31*'10 - 2011'!AR252</f>
        <v>#DIV/0!</v>
      </c>
      <c r="Q302" s="35" t="e">
        <f>+$C$31*'10 - 2011'!AS252</f>
        <v>#DIV/0!</v>
      </c>
      <c r="R302" s="35" t="e">
        <f>+$C$31*'10 - 2011'!AT252</f>
        <v>#DIV/0!</v>
      </c>
      <c r="S302" s="35" t="e">
        <f>+$C$31*'10 - 2011'!AU252</f>
        <v>#DIV/0!</v>
      </c>
      <c r="T302" s="35" t="e">
        <f>+$C$31*'10 - 2011'!AV252</f>
        <v>#DIV/0!</v>
      </c>
      <c r="U302" s="35" t="e">
        <f>+$C$31*'10 - 2011'!AW252</f>
        <v>#DIV/0!</v>
      </c>
      <c r="V302" s="35" t="e">
        <f>+$C$31*'10 - 2011'!AX252</f>
        <v>#DIV/0!</v>
      </c>
      <c r="W302" s="35" t="e">
        <f>+$C$31*'10 - 2011'!AY252</f>
        <v>#DIV/0!</v>
      </c>
      <c r="X302" s="35" t="e">
        <f>+$C$31*'10 - 2011'!AZ252</f>
        <v>#DIV/0!</v>
      </c>
      <c r="Y302" s="35" t="e">
        <f>+$C$31*'10 - 2011'!BA252</f>
        <v>#DIV/0!</v>
      </c>
      <c r="Z302" s="35" t="e">
        <f>+$C$31*'10 - 2011'!BB252</f>
        <v>#DIV/0!</v>
      </c>
      <c r="AA302" s="35" t="e">
        <f>+$C$31*'10 - 2011'!BC252</f>
        <v>#DIV/0!</v>
      </c>
      <c r="AB302" s="35" t="e">
        <f>+$C$31*'10 - 2011'!BD252</f>
        <v>#DIV/0!</v>
      </c>
      <c r="AC302" s="35" t="e">
        <f>+$C$31*'10 - 2011'!BE252</f>
        <v>#DIV/0!</v>
      </c>
      <c r="AD302" s="35" t="e">
        <f>+$C$31*'10 - 2011'!BF252</f>
        <v>#DIV/0!</v>
      </c>
      <c r="AE302" s="35" t="e">
        <f>+$C$31*'10 - 2011'!BG252</f>
        <v>#DIV/0!</v>
      </c>
      <c r="AF302" s="35" t="e">
        <f>+$C$31*'10 - 2011'!BH252</f>
        <v>#DIV/0!</v>
      </c>
      <c r="AG302" s="35" t="e">
        <f>+$C$31*'10 - 2011'!BI252</f>
        <v>#DIV/0!</v>
      </c>
      <c r="AH302" s="35" t="e">
        <f>+$C$31*'10 - 2011'!BJ252</f>
        <v>#DIV/0!</v>
      </c>
      <c r="AI302" s="2"/>
    </row>
    <row r="303" spans="1:35">
      <c r="A303" s="44">
        <v>296</v>
      </c>
      <c r="B303" s="35">
        <f>+'10 - 2011'!B253</f>
        <v>0</v>
      </c>
      <c r="C303" s="35" t="e">
        <f>+'10 - 2011'!AE253/'10 - 2011'!BK253</f>
        <v>#DIV/0!</v>
      </c>
      <c r="D303" s="35" t="e">
        <f>+$C$31*'10 - 2011'!AF253</f>
        <v>#DIV/0!</v>
      </c>
      <c r="E303" s="35" t="e">
        <f>+$C$31*'10 - 2011'!AG253</f>
        <v>#DIV/0!</v>
      </c>
      <c r="F303" s="35" t="e">
        <f>+$C$31*'10 - 2011'!AH253</f>
        <v>#DIV/0!</v>
      </c>
      <c r="G303" s="35" t="e">
        <f>+$C$31*'10 - 2011'!AI253</f>
        <v>#DIV/0!</v>
      </c>
      <c r="H303" s="35" t="e">
        <f>+$C$31*'10 - 2011'!AJ253</f>
        <v>#DIV/0!</v>
      </c>
      <c r="I303" s="35" t="e">
        <f>+$C$31*'10 - 2011'!AK253</f>
        <v>#DIV/0!</v>
      </c>
      <c r="J303" s="35" t="e">
        <f>+$C$31*'10 - 2011'!AL253</f>
        <v>#DIV/0!</v>
      </c>
      <c r="K303" s="35" t="e">
        <f>+$C$31*'10 - 2011'!AM253</f>
        <v>#DIV/0!</v>
      </c>
      <c r="L303" s="35" t="e">
        <f>+$C$31*'10 - 2011'!AN253</f>
        <v>#DIV/0!</v>
      </c>
      <c r="M303" s="35" t="e">
        <f>+$C$31*'10 - 2011'!AO253</f>
        <v>#DIV/0!</v>
      </c>
      <c r="N303" s="35" t="e">
        <f>+$C$31*'10 - 2011'!AP253</f>
        <v>#DIV/0!</v>
      </c>
      <c r="O303" s="35" t="e">
        <f>+$C$31*'10 - 2011'!AQ253</f>
        <v>#DIV/0!</v>
      </c>
      <c r="P303" s="35" t="e">
        <f>+$C$31*'10 - 2011'!AR253</f>
        <v>#DIV/0!</v>
      </c>
      <c r="Q303" s="35" t="e">
        <f>+$C$31*'10 - 2011'!AS253</f>
        <v>#DIV/0!</v>
      </c>
      <c r="R303" s="35" t="e">
        <f>+$C$31*'10 - 2011'!AT253</f>
        <v>#DIV/0!</v>
      </c>
      <c r="S303" s="35" t="e">
        <f>+$C$31*'10 - 2011'!AU253</f>
        <v>#DIV/0!</v>
      </c>
      <c r="T303" s="35" t="e">
        <f>+$C$31*'10 - 2011'!AV253</f>
        <v>#DIV/0!</v>
      </c>
      <c r="U303" s="35" t="e">
        <f>+$C$31*'10 - 2011'!AW253</f>
        <v>#DIV/0!</v>
      </c>
      <c r="V303" s="35" t="e">
        <f>+$C$31*'10 - 2011'!AX253</f>
        <v>#DIV/0!</v>
      </c>
      <c r="W303" s="35" t="e">
        <f>+$C$31*'10 - 2011'!AY253</f>
        <v>#DIV/0!</v>
      </c>
      <c r="X303" s="35" t="e">
        <f>+$C$31*'10 - 2011'!AZ253</f>
        <v>#DIV/0!</v>
      </c>
      <c r="Y303" s="35" t="e">
        <f>+$C$31*'10 - 2011'!BA253</f>
        <v>#DIV/0!</v>
      </c>
      <c r="Z303" s="35" t="e">
        <f>+$C$31*'10 - 2011'!BB253</f>
        <v>#DIV/0!</v>
      </c>
      <c r="AA303" s="35" t="e">
        <f>+$C$31*'10 - 2011'!BC253</f>
        <v>#DIV/0!</v>
      </c>
      <c r="AB303" s="35" t="e">
        <f>+$C$31*'10 - 2011'!BD253</f>
        <v>#DIV/0!</v>
      </c>
      <c r="AC303" s="35" t="e">
        <f>+$C$31*'10 - 2011'!BE253</f>
        <v>#DIV/0!</v>
      </c>
      <c r="AD303" s="35" t="e">
        <f>+$C$31*'10 - 2011'!BF253</f>
        <v>#DIV/0!</v>
      </c>
      <c r="AE303" s="35" t="e">
        <f>+$C$31*'10 - 2011'!BG253</f>
        <v>#DIV/0!</v>
      </c>
      <c r="AF303" s="35" t="e">
        <f>+$C$31*'10 - 2011'!BH253</f>
        <v>#DIV/0!</v>
      </c>
      <c r="AG303" s="35" t="e">
        <f>+$C$31*'10 - 2011'!BI253</f>
        <v>#DIV/0!</v>
      </c>
      <c r="AH303" s="35" t="e">
        <f>+$C$31*'10 - 2011'!BJ253</f>
        <v>#DIV/0!</v>
      </c>
      <c r="AI303" s="2"/>
    </row>
    <row r="304" spans="1:35">
      <c r="A304" s="44">
        <v>297</v>
      </c>
      <c r="B304" s="35">
        <f>+'10 - 2011'!B254</f>
        <v>0</v>
      </c>
      <c r="C304" s="35" t="e">
        <f>+'10 - 2011'!AE254/'10 - 2011'!BK254</f>
        <v>#DIV/0!</v>
      </c>
      <c r="D304" s="35" t="e">
        <f>+$C$31*'10 - 2011'!AF254</f>
        <v>#DIV/0!</v>
      </c>
      <c r="E304" s="35" t="e">
        <f>+$C$31*'10 - 2011'!AG254</f>
        <v>#DIV/0!</v>
      </c>
      <c r="F304" s="35" t="e">
        <f>+$C$31*'10 - 2011'!AH254</f>
        <v>#DIV/0!</v>
      </c>
      <c r="G304" s="35" t="e">
        <f>+$C$31*'10 - 2011'!AI254</f>
        <v>#DIV/0!</v>
      </c>
      <c r="H304" s="35" t="e">
        <f>+$C$31*'10 - 2011'!AJ254</f>
        <v>#DIV/0!</v>
      </c>
      <c r="I304" s="35" t="e">
        <f>+$C$31*'10 - 2011'!AK254</f>
        <v>#DIV/0!</v>
      </c>
      <c r="J304" s="35" t="e">
        <f>+$C$31*'10 - 2011'!AL254</f>
        <v>#DIV/0!</v>
      </c>
      <c r="K304" s="35" t="e">
        <f>+$C$31*'10 - 2011'!AM254</f>
        <v>#DIV/0!</v>
      </c>
      <c r="L304" s="35" t="e">
        <f>+$C$31*'10 - 2011'!AN254</f>
        <v>#DIV/0!</v>
      </c>
      <c r="M304" s="35" t="e">
        <f>+$C$31*'10 - 2011'!AO254</f>
        <v>#DIV/0!</v>
      </c>
      <c r="N304" s="35" t="e">
        <f>+$C$31*'10 - 2011'!AP254</f>
        <v>#DIV/0!</v>
      </c>
      <c r="O304" s="35" t="e">
        <f>+$C$31*'10 - 2011'!AQ254</f>
        <v>#DIV/0!</v>
      </c>
      <c r="P304" s="35" t="e">
        <f>+$C$31*'10 - 2011'!AR254</f>
        <v>#DIV/0!</v>
      </c>
      <c r="Q304" s="35" t="e">
        <f>+$C$31*'10 - 2011'!AS254</f>
        <v>#DIV/0!</v>
      </c>
      <c r="R304" s="35" t="e">
        <f>+$C$31*'10 - 2011'!AT254</f>
        <v>#DIV/0!</v>
      </c>
      <c r="S304" s="35" t="e">
        <f>+$C$31*'10 - 2011'!AU254</f>
        <v>#DIV/0!</v>
      </c>
      <c r="T304" s="35" t="e">
        <f>+$C$31*'10 - 2011'!AV254</f>
        <v>#DIV/0!</v>
      </c>
      <c r="U304" s="35" t="e">
        <f>+$C$31*'10 - 2011'!AW254</f>
        <v>#DIV/0!</v>
      </c>
      <c r="V304" s="35" t="e">
        <f>+$C$31*'10 - 2011'!AX254</f>
        <v>#DIV/0!</v>
      </c>
      <c r="W304" s="35" t="e">
        <f>+$C$31*'10 - 2011'!AY254</f>
        <v>#DIV/0!</v>
      </c>
      <c r="X304" s="35" t="e">
        <f>+$C$31*'10 - 2011'!AZ254</f>
        <v>#DIV/0!</v>
      </c>
      <c r="Y304" s="35" t="e">
        <f>+$C$31*'10 - 2011'!BA254</f>
        <v>#DIV/0!</v>
      </c>
      <c r="Z304" s="35" t="e">
        <f>+$C$31*'10 - 2011'!BB254</f>
        <v>#DIV/0!</v>
      </c>
      <c r="AA304" s="35" t="e">
        <f>+$C$31*'10 - 2011'!BC254</f>
        <v>#DIV/0!</v>
      </c>
      <c r="AB304" s="35" t="e">
        <f>+$C$31*'10 - 2011'!BD254</f>
        <v>#DIV/0!</v>
      </c>
      <c r="AC304" s="35" t="e">
        <f>+$C$31*'10 - 2011'!BE254</f>
        <v>#DIV/0!</v>
      </c>
      <c r="AD304" s="35" t="e">
        <f>+$C$31*'10 - 2011'!BF254</f>
        <v>#DIV/0!</v>
      </c>
      <c r="AE304" s="35" t="e">
        <f>+$C$31*'10 - 2011'!BG254</f>
        <v>#DIV/0!</v>
      </c>
      <c r="AF304" s="35" t="e">
        <f>+$C$31*'10 - 2011'!BH254</f>
        <v>#DIV/0!</v>
      </c>
      <c r="AG304" s="35" t="e">
        <f>+$C$31*'10 - 2011'!BI254</f>
        <v>#DIV/0!</v>
      </c>
      <c r="AH304" s="35" t="e">
        <f>+$C$31*'10 - 2011'!BJ254</f>
        <v>#DIV/0!</v>
      </c>
      <c r="AI304" s="2"/>
    </row>
    <row r="305" spans="1:35">
      <c r="A305" s="44">
        <v>298</v>
      </c>
      <c r="B305" s="35">
        <f>+'10 - 2011'!B255</f>
        <v>0</v>
      </c>
      <c r="C305" s="35" t="e">
        <f>+'10 - 2011'!AE255/'10 - 2011'!BK255</f>
        <v>#DIV/0!</v>
      </c>
      <c r="D305" s="35" t="e">
        <f>+$C$31*'10 - 2011'!AF255</f>
        <v>#DIV/0!</v>
      </c>
      <c r="E305" s="35" t="e">
        <f>+$C$31*'10 - 2011'!AG255</f>
        <v>#DIV/0!</v>
      </c>
      <c r="F305" s="35" t="e">
        <f>+$C$31*'10 - 2011'!AH255</f>
        <v>#DIV/0!</v>
      </c>
      <c r="G305" s="35" t="e">
        <f>+$C$31*'10 - 2011'!AI255</f>
        <v>#DIV/0!</v>
      </c>
      <c r="H305" s="35" t="e">
        <f>+$C$31*'10 - 2011'!AJ255</f>
        <v>#DIV/0!</v>
      </c>
      <c r="I305" s="35" t="e">
        <f>+$C$31*'10 - 2011'!AK255</f>
        <v>#DIV/0!</v>
      </c>
      <c r="J305" s="35" t="e">
        <f>+$C$31*'10 - 2011'!AL255</f>
        <v>#DIV/0!</v>
      </c>
      <c r="K305" s="35" t="e">
        <f>+$C$31*'10 - 2011'!AM255</f>
        <v>#DIV/0!</v>
      </c>
      <c r="L305" s="35" t="e">
        <f>+$C$31*'10 - 2011'!AN255</f>
        <v>#DIV/0!</v>
      </c>
      <c r="M305" s="35" t="e">
        <f>+$C$31*'10 - 2011'!AO255</f>
        <v>#DIV/0!</v>
      </c>
      <c r="N305" s="35" t="e">
        <f>+$C$31*'10 - 2011'!AP255</f>
        <v>#DIV/0!</v>
      </c>
      <c r="O305" s="35" t="e">
        <f>+$C$31*'10 - 2011'!AQ255</f>
        <v>#DIV/0!</v>
      </c>
      <c r="P305" s="35" t="e">
        <f>+$C$31*'10 - 2011'!AR255</f>
        <v>#DIV/0!</v>
      </c>
      <c r="Q305" s="35" t="e">
        <f>+$C$31*'10 - 2011'!AS255</f>
        <v>#DIV/0!</v>
      </c>
      <c r="R305" s="35" t="e">
        <f>+$C$31*'10 - 2011'!AT255</f>
        <v>#DIV/0!</v>
      </c>
      <c r="S305" s="35" t="e">
        <f>+$C$31*'10 - 2011'!AU255</f>
        <v>#DIV/0!</v>
      </c>
      <c r="T305" s="35" t="e">
        <f>+$C$31*'10 - 2011'!AV255</f>
        <v>#DIV/0!</v>
      </c>
      <c r="U305" s="35" t="e">
        <f>+$C$31*'10 - 2011'!AW255</f>
        <v>#DIV/0!</v>
      </c>
      <c r="V305" s="35" t="e">
        <f>+$C$31*'10 - 2011'!AX255</f>
        <v>#DIV/0!</v>
      </c>
      <c r="W305" s="35" t="e">
        <f>+$C$31*'10 - 2011'!AY255</f>
        <v>#DIV/0!</v>
      </c>
      <c r="X305" s="35" t="e">
        <f>+$C$31*'10 - 2011'!AZ255</f>
        <v>#DIV/0!</v>
      </c>
      <c r="Y305" s="35" t="e">
        <f>+$C$31*'10 - 2011'!BA255</f>
        <v>#DIV/0!</v>
      </c>
      <c r="Z305" s="35" t="e">
        <f>+$C$31*'10 - 2011'!BB255</f>
        <v>#DIV/0!</v>
      </c>
      <c r="AA305" s="35" t="e">
        <f>+$C$31*'10 - 2011'!BC255</f>
        <v>#DIV/0!</v>
      </c>
      <c r="AB305" s="35" t="e">
        <f>+$C$31*'10 - 2011'!BD255</f>
        <v>#DIV/0!</v>
      </c>
      <c r="AC305" s="35" t="e">
        <f>+$C$31*'10 - 2011'!BE255</f>
        <v>#DIV/0!</v>
      </c>
      <c r="AD305" s="35" t="e">
        <f>+$C$31*'10 - 2011'!BF255</f>
        <v>#DIV/0!</v>
      </c>
      <c r="AE305" s="35" t="e">
        <f>+$C$31*'10 - 2011'!BG255</f>
        <v>#DIV/0!</v>
      </c>
      <c r="AF305" s="35" t="e">
        <f>+$C$31*'10 - 2011'!BH255</f>
        <v>#DIV/0!</v>
      </c>
      <c r="AG305" s="35" t="e">
        <f>+$C$31*'10 - 2011'!BI255</f>
        <v>#DIV/0!</v>
      </c>
      <c r="AH305" s="35" t="e">
        <f>+$C$31*'10 - 2011'!BJ255</f>
        <v>#DIV/0!</v>
      </c>
      <c r="AI305" s="2"/>
    </row>
    <row r="306" spans="1:35">
      <c r="A306" s="44">
        <v>299</v>
      </c>
      <c r="B306" s="35">
        <f>+'10 - 2011'!B256</f>
        <v>0</v>
      </c>
      <c r="C306" s="35" t="e">
        <f>+'10 - 2011'!AE256/'10 - 2011'!BK256</f>
        <v>#DIV/0!</v>
      </c>
      <c r="D306" s="35" t="e">
        <f>+$C$31*'10 - 2011'!AF256</f>
        <v>#DIV/0!</v>
      </c>
      <c r="E306" s="35" t="e">
        <f>+$C$31*'10 - 2011'!AG256</f>
        <v>#DIV/0!</v>
      </c>
      <c r="F306" s="35" t="e">
        <f>+$C$31*'10 - 2011'!AH256</f>
        <v>#DIV/0!</v>
      </c>
      <c r="G306" s="35" t="e">
        <f>+$C$31*'10 - 2011'!AI256</f>
        <v>#DIV/0!</v>
      </c>
      <c r="H306" s="35" t="e">
        <f>+$C$31*'10 - 2011'!AJ256</f>
        <v>#DIV/0!</v>
      </c>
      <c r="I306" s="35" t="e">
        <f>+$C$31*'10 - 2011'!AK256</f>
        <v>#DIV/0!</v>
      </c>
      <c r="J306" s="35" t="e">
        <f>+$C$31*'10 - 2011'!AL256</f>
        <v>#DIV/0!</v>
      </c>
      <c r="K306" s="35" t="e">
        <f>+$C$31*'10 - 2011'!AM256</f>
        <v>#DIV/0!</v>
      </c>
      <c r="L306" s="35" t="e">
        <f>+$C$31*'10 - 2011'!AN256</f>
        <v>#DIV/0!</v>
      </c>
      <c r="M306" s="35" t="e">
        <f>+$C$31*'10 - 2011'!AO256</f>
        <v>#DIV/0!</v>
      </c>
      <c r="N306" s="35" t="e">
        <f>+$C$31*'10 - 2011'!AP256</f>
        <v>#DIV/0!</v>
      </c>
      <c r="O306" s="35" t="e">
        <f>+$C$31*'10 - 2011'!AQ256</f>
        <v>#DIV/0!</v>
      </c>
      <c r="P306" s="35" t="e">
        <f>+$C$31*'10 - 2011'!AR256</f>
        <v>#DIV/0!</v>
      </c>
      <c r="Q306" s="35" t="e">
        <f>+$C$31*'10 - 2011'!AS256</f>
        <v>#DIV/0!</v>
      </c>
      <c r="R306" s="35" t="e">
        <f>+$C$31*'10 - 2011'!AT256</f>
        <v>#DIV/0!</v>
      </c>
      <c r="S306" s="35" t="e">
        <f>+$C$31*'10 - 2011'!AU256</f>
        <v>#DIV/0!</v>
      </c>
      <c r="T306" s="35" t="e">
        <f>+$C$31*'10 - 2011'!AV256</f>
        <v>#DIV/0!</v>
      </c>
      <c r="U306" s="35" t="e">
        <f>+$C$31*'10 - 2011'!AW256</f>
        <v>#DIV/0!</v>
      </c>
      <c r="V306" s="35" t="e">
        <f>+$C$31*'10 - 2011'!AX256</f>
        <v>#DIV/0!</v>
      </c>
      <c r="W306" s="35" t="e">
        <f>+$C$31*'10 - 2011'!AY256</f>
        <v>#DIV/0!</v>
      </c>
      <c r="X306" s="35" t="e">
        <f>+$C$31*'10 - 2011'!AZ256</f>
        <v>#DIV/0!</v>
      </c>
      <c r="Y306" s="35" t="e">
        <f>+$C$31*'10 - 2011'!BA256</f>
        <v>#DIV/0!</v>
      </c>
      <c r="Z306" s="35" t="e">
        <f>+$C$31*'10 - 2011'!BB256</f>
        <v>#DIV/0!</v>
      </c>
      <c r="AA306" s="35" t="e">
        <f>+$C$31*'10 - 2011'!BC256</f>
        <v>#DIV/0!</v>
      </c>
      <c r="AB306" s="35" t="e">
        <f>+$C$31*'10 - 2011'!BD256</f>
        <v>#DIV/0!</v>
      </c>
      <c r="AC306" s="35" t="e">
        <f>+$C$31*'10 - 2011'!BE256</f>
        <v>#DIV/0!</v>
      </c>
      <c r="AD306" s="35" t="e">
        <f>+$C$31*'10 - 2011'!BF256</f>
        <v>#DIV/0!</v>
      </c>
      <c r="AE306" s="35" t="e">
        <f>+$C$31*'10 - 2011'!BG256</f>
        <v>#DIV/0!</v>
      </c>
      <c r="AF306" s="35" t="e">
        <f>+$C$31*'10 - 2011'!BH256</f>
        <v>#DIV/0!</v>
      </c>
      <c r="AG306" s="35" t="e">
        <f>+$C$31*'10 - 2011'!BI256</f>
        <v>#DIV/0!</v>
      </c>
      <c r="AH306" s="35" t="e">
        <f>+$C$31*'10 - 2011'!BJ256</f>
        <v>#DIV/0!</v>
      </c>
      <c r="AI306" s="2"/>
    </row>
    <row r="307" spans="1:35">
      <c r="A307" s="44">
        <v>300</v>
      </c>
      <c r="B307" s="35">
        <f>+'10 - 2011'!B257</f>
        <v>0</v>
      </c>
      <c r="C307" s="35" t="e">
        <f>+'10 - 2011'!AE257/'10 - 2011'!BK257</f>
        <v>#DIV/0!</v>
      </c>
      <c r="D307" s="35" t="e">
        <f>+$C$31*'10 - 2011'!AF257</f>
        <v>#DIV/0!</v>
      </c>
      <c r="E307" s="35" t="e">
        <f>+$C$31*'10 - 2011'!AG257</f>
        <v>#DIV/0!</v>
      </c>
      <c r="F307" s="35" t="e">
        <f>+$C$31*'10 - 2011'!AH257</f>
        <v>#DIV/0!</v>
      </c>
      <c r="G307" s="35" t="e">
        <f>+$C$31*'10 - 2011'!AI257</f>
        <v>#DIV/0!</v>
      </c>
      <c r="H307" s="35" t="e">
        <f>+$C$31*'10 - 2011'!AJ257</f>
        <v>#DIV/0!</v>
      </c>
      <c r="I307" s="35" t="e">
        <f>+$C$31*'10 - 2011'!AK257</f>
        <v>#DIV/0!</v>
      </c>
      <c r="J307" s="35" t="e">
        <f>+$C$31*'10 - 2011'!AL257</f>
        <v>#DIV/0!</v>
      </c>
      <c r="K307" s="35" t="e">
        <f>+$C$31*'10 - 2011'!AM257</f>
        <v>#DIV/0!</v>
      </c>
      <c r="L307" s="35" t="e">
        <f>+$C$31*'10 - 2011'!AN257</f>
        <v>#DIV/0!</v>
      </c>
      <c r="M307" s="35" t="e">
        <f>+$C$31*'10 - 2011'!AO257</f>
        <v>#DIV/0!</v>
      </c>
      <c r="N307" s="35" t="e">
        <f>+$C$31*'10 - 2011'!AP257</f>
        <v>#DIV/0!</v>
      </c>
      <c r="O307" s="35" t="e">
        <f>+$C$31*'10 - 2011'!AQ257</f>
        <v>#DIV/0!</v>
      </c>
      <c r="P307" s="35" t="e">
        <f>+$C$31*'10 - 2011'!AR257</f>
        <v>#DIV/0!</v>
      </c>
      <c r="Q307" s="35" t="e">
        <f>+$C$31*'10 - 2011'!AS257</f>
        <v>#DIV/0!</v>
      </c>
      <c r="R307" s="35" t="e">
        <f>+$C$31*'10 - 2011'!AT257</f>
        <v>#DIV/0!</v>
      </c>
      <c r="S307" s="35" t="e">
        <f>+$C$31*'10 - 2011'!AU257</f>
        <v>#DIV/0!</v>
      </c>
      <c r="T307" s="35" t="e">
        <f>+$C$31*'10 - 2011'!AV257</f>
        <v>#DIV/0!</v>
      </c>
      <c r="U307" s="35" t="e">
        <f>+$C$31*'10 - 2011'!AW257</f>
        <v>#DIV/0!</v>
      </c>
      <c r="V307" s="35" t="e">
        <f>+$C$31*'10 - 2011'!AX257</f>
        <v>#DIV/0!</v>
      </c>
      <c r="W307" s="35" t="e">
        <f>+$C$31*'10 - 2011'!AY257</f>
        <v>#DIV/0!</v>
      </c>
      <c r="X307" s="35" t="e">
        <f>+$C$31*'10 - 2011'!AZ257</f>
        <v>#DIV/0!</v>
      </c>
      <c r="Y307" s="35" t="e">
        <f>+$C$31*'10 - 2011'!BA257</f>
        <v>#DIV/0!</v>
      </c>
      <c r="Z307" s="35" t="e">
        <f>+$C$31*'10 - 2011'!BB257</f>
        <v>#DIV/0!</v>
      </c>
      <c r="AA307" s="35" t="e">
        <f>+$C$31*'10 - 2011'!BC257</f>
        <v>#DIV/0!</v>
      </c>
      <c r="AB307" s="35" t="e">
        <f>+$C$31*'10 - 2011'!BD257</f>
        <v>#DIV/0!</v>
      </c>
      <c r="AC307" s="35" t="e">
        <f>+$C$31*'10 - 2011'!BE257</f>
        <v>#DIV/0!</v>
      </c>
      <c r="AD307" s="35" t="e">
        <f>+$C$31*'10 - 2011'!BF257</f>
        <v>#DIV/0!</v>
      </c>
      <c r="AE307" s="35" t="e">
        <f>+$C$31*'10 - 2011'!BG257</f>
        <v>#DIV/0!</v>
      </c>
      <c r="AF307" s="35" t="e">
        <f>+$C$31*'10 - 2011'!BH257</f>
        <v>#DIV/0!</v>
      </c>
      <c r="AG307" s="35" t="e">
        <f>+$C$31*'10 - 2011'!BI257</f>
        <v>#DIV/0!</v>
      </c>
      <c r="AH307" s="35" t="e">
        <f>+$C$31*'10 - 2011'!BJ257</f>
        <v>#DIV/0!</v>
      </c>
      <c r="AI307" s="2"/>
    </row>
    <row r="308" spans="1:35">
      <c r="A308" s="44">
        <v>301</v>
      </c>
      <c r="B308" s="35">
        <f>+'10 - 2011'!B258</f>
        <v>0</v>
      </c>
      <c r="C308" s="35" t="e">
        <f>+'10 - 2011'!AE258/'10 - 2011'!BK258</f>
        <v>#DIV/0!</v>
      </c>
      <c r="D308" s="35" t="e">
        <f>+$C$31*'10 - 2011'!AF258</f>
        <v>#DIV/0!</v>
      </c>
      <c r="E308" s="35" t="e">
        <f>+$C$31*'10 - 2011'!AG258</f>
        <v>#DIV/0!</v>
      </c>
      <c r="F308" s="35" t="e">
        <f>+$C$31*'10 - 2011'!AH258</f>
        <v>#DIV/0!</v>
      </c>
      <c r="G308" s="35" t="e">
        <f>+$C$31*'10 - 2011'!AI258</f>
        <v>#DIV/0!</v>
      </c>
      <c r="H308" s="35" t="e">
        <f>+$C$31*'10 - 2011'!AJ258</f>
        <v>#DIV/0!</v>
      </c>
      <c r="I308" s="35" t="e">
        <f>+$C$31*'10 - 2011'!AK258</f>
        <v>#DIV/0!</v>
      </c>
      <c r="J308" s="35" t="e">
        <f>+$C$31*'10 - 2011'!AL258</f>
        <v>#DIV/0!</v>
      </c>
      <c r="K308" s="35" t="e">
        <f>+$C$31*'10 - 2011'!AM258</f>
        <v>#DIV/0!</v>
      </c>
      <c r="L308" s="35" t="e">
        <f>+$C$31*'10 - 2011'!AN258</f>
        <v>#DIV/0!</v>
      </c>
      <c r="M308" s="35" t="e">
        <f>+$C$31*'10 - 2011'!AO258</f>
        <v>#DIV/0!</v>
      </c>
      <c r="N308" s="35" t="e">
        <f>+$C$31*'10 - 2011'!AP258</f>
        <v>#DIV/0!</v>
      </c>
      <c r="O308" s="35" t="e">
        <f>+$C$31*'10 - 2011'!AQ258</f>
        <v>#DIV/0!</v>
      </c>
      <c r="P308" s="35" t="e">
        <f>+$C$31*'10 - 2011'!AR258</f>
        <v>#DIV/0!</v>
      </c>
      <c r="Q308" s="35" t="e">
        <f>+$C$31*'10 - 2011'!AS258</f>
        <v>#DIV/0!</v>
      </c>
      <c r="R308" s="35" t="e">
        <f>+$C$31*'10 - 2011'!AT258</f>
        <v>#DIV/0!</v>
      </c>
      <c r="S308" s="35" t="e">
        <f>+$C$31*'10 - 2011'!AU258</f>
        <v>#DIV/0!</v>
      </c>
      <c r="T308" s="35" t="e">
        <f>+$C$31*'10 - 2011'!AV258</f>
        <v>#DIV/0!</v>
      </c>
      <c r="U308" s="35" t="e">
        <f>+$C$31*'10 - 2011'!AW258</f>
        <v>#DIV/0!</v>
      </c>
      <c r="V308" s="35" t="e">
        <f>+$C$31*'10 - 2011'!AX258</f>
        <v>#DIV/0!</v>
      </c>
      <c r="W308" s="35" t="e">
        <f>+$C$31*'10 - 2011'!AY258</f>
        <v>#DIV/0!</v>
      </c>
      <c r="X308" s="35" t="e">
        <f>+$C$31*'10 - 2011'!AZ258</f>
        <v>#DIV/0!</v>
      </c>
      <c r="Y308" s="35" t="e">
        <f>+$C$31*'10 - 2011'!BA258</f>
        <v>#DIV/0!</v>
      </c>
      <c r="Z308" s="35" t="e">
        <f>+$C$31*'10 - 2011'!BB258</f>
        <v>#DIV/0!</v>
      </c>
      <c r="AA308" s="35" t="e">
        <f>+$C$31*'10 - 2011'!BC258</f>
        <v>#DIV/0!</v>
      </c>
      <c r="AB308" s="35" t="e">
        <f>+$C$31*'10 - 2011'!BD258</f>
        <v>#DIV/0!</v>
      </c>
      <c r="AC308" s="35" t="e">
        <f>+$C$31*'10 - 2011'!BE258</f>
        <v>#DIV/0!</v>
      </c>
      <c r="AD308" s="35" t="e">
        <f>+$C$31*'10 - 2011'!BF258</f>
        <v>#DIV/0!</v>
      </c>
      <c r="AE308" s="35" t="e">
        <f>+$C$31*'10 - 2011'!BG258</f>
        <v>#DIV/0!</v>
      </c>
      <c r="AF308" s="35" t="e">
        <f>+$C$31*'10 - 2011'!BH258</f>
        <v>#DIV/0!</v>
      </c>
      <c r="AG308" s="35" t="e">
        <f>+$C$31*'10 - 2011'!BI258</f>
        <v>#DIV/0!</v>
      </c>
      <c r="AH308" s="35" t="e">
        <f>+$C$31*'10 - 2011'!BJ258</f>
        <v>#DIV/0!</v>
      </c>
      <c r="AI308" s="2"/>
    </row>
    <row r="309" spans="1:35">
      <c r="A309" s="44">
        <v>302</v>
      </c>
      <c r="B309" s="35">
        <f>+'10 - 2011'!B259</f>
        <v>0</v>
      </c>
      <c r="C309" s="35" t="e">
        <f>+'10 - 2011'!AE259/'10 - 2011'!BK259</f>
        <v>#DIV/0!</v>
      </c>
      <c r="D309" s="35" t="e">
        <f>+$C$31*'10 - 2011'!AF259</f>
        <v>#DIV/0!</v>
      </c>
      <c r="E309" s="35" t="e">
        <f>+$C$31*'10 - 2011'!AG259</f>
        <v>#DIV/0!</v>
      </c>
      <c r="F309" s="35" t="e">
        <f>+$C$31*'10 - 2011'!AH259</f>
        <v>#DIV/0!</v>
      </c>
      <c r="G309" s="35" t="e">
        <f>+$C$31*'10 - 2011'!AI259</f>
        <v>#DIV/0!</v>
      </c>
      <c r="H309" s="35" t="e">
        <f>+$C$31*'10 - 2011'!AJ259</f>
        <v>#DIV/0!</v>
      </c>
      <c r="I309" s="35" t="e">
        <f>+$C$31*'10 - 2011'!AK259</f>
        <v>#DIV/0!</v>
      </c>
      <c r="J309" s="35" t="e">
        <f>+$C$31*'10 - 2011'!AL259</f>
        <v>#DIV/0!</v>
      </c>
      <c r="K309" s="35" t="e">
        <f>+$C$31*'10 - 2011'!AM259</f>
        <v>#DIV/0!</v>
      </c>
      <c r="L309" s="35" t="e">
        <f>+$C$31*'10 - 2011'!AN259</f>
        <v>#DIV/0!</v>
      </c>
      <c r="M309" s="35" t="e">
        <f>+$C$31*'10 - 2011'!AO259</f>
        <v>#DIV/0!</v>
      </c>
      <c r="N309" s="35" t="e">
        <f>+$C$31*'10 - 2011'!AP259</f>
        <v>#DIV/0!</v>
      </c>
      <c r="O309" s="35" t="e">
        <f>+$C$31*'10 - 2011'!AQ259</f>
        <v>#DIV/0!</v>
      </c>
      <c r="P309" s="35" t="e">
        <f>+$C$31*'10 - 2011'!AR259</f>
        <v>#DIV/0!</v>
      </c>
      <c r="Q309" s="35" t="e">
        <f>+$C$31*'10 - 2011'!AS259</f>
        <v>#DIV/0!</v>
      </c>
      <c r="R309" s="35" t="e">
        <f>+$C$31*'10 - 2011'!AT259</f>
        <v>#DIV/0!</v>
      </c>
      <c r="S309" s="35" t="e">
        <f>+$C$31*'10 - 2011'!AU259</f>
        <v>#DIV/0!</v>
      </c>
      <c r="T309" s="35" t="e">
        <f>+$C$31*'10 - 2011'!AV259</f>
        <v>#DIV/0!</v>
      </c>
      <c r="U309" s="35" t="e">
        <f>+$C$31*'10 - 2011'!AW259</f>
        <v>#DIV/0!</v>
      </c>
      <c r="V309" s="35" t="e">
        <f>+$C$31*'10 - 2011'!AX259</f>
        <v>#DIV/0!</v>
      </c>
      <c r="W309" s="35" t="e">
        <f>+$C$31*'10 - 2011'!AY259</f>
        <v>#DIV/0!</v>
      </c>
      <c r="X309" s="35" t="e">
        <f>+$C$31*'10 - 2011'!AZ259</f>
        <v>#DIV/0!</v>
      </c>
      <c r="Y309" s="35" t="e">
        <f>+$C$31*'10 - 2011'!BA259</f>
        <v>#DIV/0!</v>
      </c>
      <c r="Z309" s="35" t="e">
        <f>+$C$31*'10 - 2011'!BB259</f>
        <v>#DIV/0!</v>
      </c>
      <c r="AA309" s="35" t="e">
        <f>+$C$31*'10 - 2011'!BC259</f>
        <v>#DIV/0!</v>
      </c>
      <c r="AB309" s="35" t="e">
        <f>+$C$31*'10 - 2011'!BD259</f>
        <v>#DIV/0!</v>
      </c>
      <c r="AC309" s="35" t="e">
        <f>+$C$31*'10 - 2011'!BE259</f>
        <v>#DIV/0!</v>
      </c>
      <c r="AD309" s="35" t="e">
        <f>+$C$31*'10 - 2011'!BF259</f>
        <v>#DIV/0!</v>
      </c>
      <c r="AE309" s="35" t="e">
        <f>+$C$31*'10 - 2011'!BG259</f>
        <v>#DIV/0!</v>
      </c>
      <c r="AF309" s="35" t="e">
        <f>+$C$31*'10 - 2011'!BH259</f>
        <v>#DIV/0!</v>
      </c>
      <c r="AG309" s="35" t="e">
        <f>+$C$31*'10 - 2011'!BI259</f>
        <v>#DIV/0!</v>
      </c>
      <c r="AH309" s="35" t="e">
        <f>+$C$31*'10 - 2011'!BJ259</f>
        <v>#DIV/0!</v>
      </c>
      <c r="AI309" s="2"/>
    </row>
    <row r="310" spans="1:35">
      <c r="A310" s="44">
        <v>303</v>
      </c>
      <c r="B310" s="35">
        <f>+'10 - 2011'!B260</f>
        <v>0</v>
      </c>
      <c r="C310" s="35" t="e">
        <f>+'10 - 2011'!AE260/'10 - 2011'!BK260</f>
        <v>#DIV/0!</v>
      </c>
      <c r="D310" s="35" t="e">
        <f>+$C$31*'10 - 2011'!AF260</f>
        <v>#DIV/0!</v>
      </c>
      <c r="E310" s="35" t="e">
        <f>+$C$31*'10 - 2011'!AG260</f>
        <v>#DIV/0!</v>
      </c>
      <c r="F310" s="35" t="e">
        <f>+$C$31*'10 - 2011'!AH260</f>
        <v>#DIV/0!</v>
      </c>
      <c r="G310" s="35" t="e">
        <f>+$C$31*'10 - 2011'!AI260</f>
        <v>#DIV/0!</v>
      </c>
      <c r="H310" s="35" t="e">
        <f>+$C$31*'10 - 2011'!AJ260</f>
        <v>#DIV/0!</v>
      </c>
      <c r="I310" s="35" t="e">
        <f>+$C$31*'10 - 2011'!AK260</f>
        <v>#DIV/0!</v>
      </c>
      <c r="J310" s="35" t="e">
        <f>+$C$31*'10 - 2011'!AL260</f>
        <v>#DIV/0!</v>
      </c>
      <c r="K310" s="35" t="e">
        <f>+$C$31*'10 - 2011'!AM260</f>
        <v>#DIV/0!</v>
      </c>
      <c r="L310" s="35" t="e">
        <f>+$C$31*'10 - 2011'!AN260</f>
        <v>#DIV/0!</v>
      </c>
      <c r="M310" s="35" t="e">
        <f>+$C$31*'10 - 2011'!AO260</f>
        <v>#DIV/0!</v>
      </c>
      <c r="N310" s="35" t="e">
        <f>+$C$31*'10 - 2011'!AP260</f>
        <v>#DIV/0!</v>
      </c>
      <c r="O310" s="35" t="e">
        <f>+$C$31*'10 - 2011'!AQ260</f>
        <v>#DIV/0!</v>
      </c>
      <c r="P310" s="35" t="e">
        <f>+$C$31*'10 - 2011'!AR260</f>
        <v>#DIV/0!</v>
      </c>
      <c r="Q310" s="35" t="e">
        <f>+$C$31*'10 - 2011'!AS260</f>
        <v>#DIV/0!</v>
      </c>
      <c r="R310" s="35" t="e">
        <f>+$C$31*'10 - 2011'!AT260</f>
        <v>#DIV/0!</v>
      </c>
      <c r="S310" s="35" t="e">
        <f>+$C$31*'10 - 2011'!AU260</f>
        <v>#DIV/0!</v>
      </c>
      <c r="T310" s="35" t="e">
        <f>+$C$31*'10 - 2011'!AV260</f>
        <v>#DIV/0!</v>
      </c>
      <c r="U310" s="35" t="e">
        <f>+$C$31*'10 - 2011'!AW260</f>
        <v>#DIV/0!</v>
      </c>
      <c r="V310" s="35" t="e">
        <f>+$C$31*'10 - 2011'!AX260</f>
        <v>#DIV/0!</v>
      </c>
      <c r="W310" s="35" t="e">
        <f>+$C$31*'10 - 2011'!AY260</f>
        <v>#DIV/0!</v>
      </c>
      <c r="X310" s="35" t="e">
        <f>+$C$31*'10 - 2011'!AZ260</f>
        <v>#DIV/0!</v>
      </c>
      <c r="Y310" s="35" t="e">
        <f>+$C$31*'10 - 2011'!BA260</f>
        <v>#DIV/0!</v>
      </c>
      <c r="Z310" s="35" t="e">
        <f>+$C$31*'10 - 2011'!BB260</f>
        <v>#DIV/0!</v>
      </c>
      <c r="AA310" s="35" t="e">
        <f>+$C$31*'10 - 2011'!BC260</f>
        <v>#DIV/0!</v>
      </c>
      <c r="AB310" s="35" t="e">
        <f>+$C$31*'10 - 2011'!BD260</f>
        <v>#DIV/0!</v>
      </c>
      <c r="AC310" s="35" t="e">
        <f>+$C$31*'10 - 2011'!BE260</f>
        <v>#DIV/0!</v>
      </c>
      <c r="AD310" s="35" t="e">
        <f>+$C$31*'10 - 2011'!BF260</f>
        <v>#DIV/0!</v>
      </c>
      <c r="AE310" s="35" t="e">
        <f>+$C$31*'10 - 2011'!BG260</f>
        <v>#DIV/0!</v>
      </c>
      <c r="AF310" s="35" t="e">
        <f>+$C$31*'10 - 2011'!BH260</f>
        <v>#DIV/0!</v>
      </c>
      <c r="AG310" s="35" t="e">
        <f>+$C$31*'10 - 2011'!BI260</f>
        <v>#DIV/0!</v>
      </c>
      <c r="AH310" s="35" t="e">
        <f>+$C$31*'10 - 2011'!BJ260</f>
        <v>#DIV/0!</v>
      </c>
      <c r="AI310" s="2"/>
    </row>
    <row r="311" spans="1:35">
      <c r="A311" s="44">
        <v>304</v>
      </c>
      <c r="B311" s="35">
        <f>+'10 - 2011'!B261</f>
        <v>0</v>
      </c>
      <c r="C311" s="35" t="e">
        <f>+'10 - 2011'!AE261/'10 - 2011'!BK261</f>
        <v>#DIV/0!</v>
      </c>
      <c r="D311" s="35" t="e">
        <f>+$C$31*'10 - 2011'!AF261</f>
        <v>#DIV/0!</v>
      </c>
      <c r="E311" s="35" t="e">
        <f>+$C$31*'10 - 2011'!AG261</f>
        <v>#DIV/0!</v>
      </c>
      <c r="F311" s="35" t="e">
        <f>+$C$31*'10 - 2011'!AH261</f>
        <v>#DIV/0!</v>
      </c>
      <c r="G311" s="35" t="e">
        <f>+$C$31*'10 - 2011'!AI261</f>
        <v>#DIV/0!</v>
      </c>
      <c r="H311" s="35" t="e">
        <f>+$C$31*'10 - 2011'!AJ261</f>
        <v>#DIV/0!</v>
      </c>
      <c r="I311" s="35" t="e">
        <f>+$C$31*'10 - 2011'!AK261</f>
        <v>#DIV/0!</v>
      </c>
      <c r="J311" s="35" t="e">
        <f>+$C$31*'10 - 2011'!AL261</f>
        <v>#DIV/0!</v>
      </c>
      <c r="K311" s="35" t="e">
        <f>+$C$31*'10 - 2011'!AM261</f>
        <v>#DIV/0!</v>
      </c>
      <c r="L311" s="35" t="e">
        <f>+$C$31*'10 - 2011'!AN261</f>
        <v>#DIV/0!</v>
      </c>
      <c r="M311" s="35" t="e">
        <f>+$C$31*'10 - 2011'!AO261</f>
        <v>#DIV/0!</v>
      </c>
      <c r="N311" s="35" t="e">
        <f>+$C$31*'10 - 2011'!AP261</f>
        <v>#DIV/0!</v>
      </c>
      <c r="O311" s="35" t="e">
        <f>+$C$31*'10 - 2011'!AQ261</f>
        <v>#DIV/0!</v>
      </c>
      <c r="P311" s="35" t="e">
        <f>+$C$31*'10 - 2011'!AR261</f>
        <v>#DIV/0!</v>
      </c>
      <c r="Q311" s="35" t="e">
        <f>+$C$31*'10 - 2011'!AS261</f>
        <v>#DIV/0!</v>
      </c>
      <c r="R311" s="35" t="e">
        <f>+$C$31*'10 - 2011'!AT261</f>
        <v>#DIV/0!</v>
      </c>
      <c r="S311" s="35" t="e">
        <f>+$C$31*'10 - 2011'!AU261</f>
        <v>#DIV/0!</v>
      </c>
      <c r="T311" s="35" t="e">
        <f>+$C$31*'10 - 2011'!AV261</f>
        <v>#DIV/0!</v>
      </c>
      <c r="U311" s="35" t="e">
        <f>+$C$31*'10 - 2011'!AW261</f>
        <v>#DIV/0!</v>
      </c>
      <c r="V311" s="35" t="e">
        <f>+$C$31*'10 - 2011'!AX261</f>
        <v>#DIV/0!</v>
      </c>
      <c r="W311" s="35" t="e">
        <f>+$C$31*'10 - 2011'!AY261</f>
        <v>#DIV/0!</v>
      </c>
      <c r="X311" s="35" t="e">
        <f>+$C$31*'10 - 2011'!AZ261</f>
        <v>#DIV/0!</v>
      </c>
      <c r="Y311" s="35" t="e">
        <f>+$C$31*'10 - 2011'!BA261</f>
        <v>#DIV/0!</v>
      </c>
      <c r="Z311" s="35" t="e">
        <f>+$C$31*'10 - 2011'!BB261</f>
        <v>#DIV/0!</v>
      </c>
      <c r="AA311" s="35" t="e">
        <f>+$C$31*'10 - 2011'!BC261</f>
        <v>#DIV/0!</v>
      </c>
      <c r="AB311" s="35" t="e">
        <f>+$C$31*'10 - 2011'!BD261</f>
        <v>#DIV/0!</v>
      </c>
      <c r="AC311" s="35" t="e">
        <f>+$C$31*'10 - 2011'!BE261</f>
        <v>#DIV/0!</v>
      </c>
      <c r="AD311" s="35" t="e">
        <f>+$C$31*'10 - 2011'!BF261</f>
        <v>#DIV/0!</v>
      </c>
      <c r="AE311" s="35" t="e">
        <f>+$C$31*'10 - 2011'!BG261</f>
        <v>#DIV/0!</v>
      </c>
      <c r="AF311" s="35" t="e">
        <f>+$C$31*'10 - 2011'!BH261</f>
        <v>#DIV/0!</v>
      </c>
      <c r="AG311" s="35" t="e">
        <f>+$C$31*'10 - 2011'!BI261</f>
        <v>#DIV/0!</v>
      </c>
      <c r="AH311" s="35" t="e">
        <f>+$C$31*'10 - 2011'!BJ261</f>
        <v>#DIV/0!</v>
      </c>
      <c r="AI311" s="2"/>
    </row>
    <row r="312" spans="1:35">
      <c r="A312" s="44">
        <v>305</v>
      </c>
      <c r="B312" s="35">
        <f>+'10 - 2011'!B262</f>
        <v>0</v>
      </c>
      <c r="C312" s="35" t="e">
        <f>+'10 - 2011'!AE262/'10 - 2011'!BK262</f>
        <v>#DIV/0!</v>
      </c>
      <c r="D312" s="35" t="e">
        <f>+$C$31*'10 - 2011'!AF262</f>
        <v>#DIV/0!</v>
      </c>
      <c r="E312" s="35" t="e">
        <f>+$C$31*'10 - 2011'!AG262</f>
        <v>#DIV/0!</v>
      </c>
      <c r="F312" s="35" t="e">
        <f>+$C$31*'10 - 2011'!AH262</f>
        <v>#DIV/0!</v>
      </c>
      <c r="G312" s="35" t="e">
        <f>+$C$31*'10 - 2011'!AI262</f>
        <v>#DIV/0!</v>
      </c>
      <c r="H312" s="35" t="e">
        <f>+$C$31*'10 - 2011'!AJ262</f>
        <v>#DIV/0!</v>
      </c>
      <c r="I312" s="35" t="e">
        <f>+$C$31*'10 - 2011'!AK262</f>
        <v>#DIV/0!</v>
      </c>
      <c r="J312" s="35" t="e">
        <f>+$C$31*'10 - 2011'!AL262</f>
        <v>#DIV/0!</v>
      </c>
      <c r="K312" s="35" t="e">
        <f>+$C$31*'10 - 2011'!AM262</f>
        <v>#DIV/0!</v>
      </c>
      <c r="L312" s="35" t="e">
        <f>+$C$31*'10 - 2011'!AN262</f>
        <v>#DIV/0!</v>
      </c>
      <c r="M312" s="35" t="e">
        <f>+$C$31*'10 - 2011'!AO262</f>
        <v>#DIV/0!</v>
      </c>
      <c r="N312" s="35" t="e">
        <f>+$C$31*'10 - 2011'!AP262</f>
        <v>#DIV/0!</v>
      </c>
      <c r="O312" s="35" t="e">
        <f>+$C$31*'10 - 2011'!AQ262</f>
        <v>#DIV/0!</v>
      </c>
      <c r="P312" s="35" t="e">
        <f>+$C$31*'10 - 2011'!AR262</f>
        <v>#DIV/0!</v>
      </c>
      <c r="Q312" s="35" t="e">
        <f>+$C$31*'10 - 2011'!AS262</f>
        <v>#DIV/0!</v>
      </c>
      <c r="R312" s="35" t="e">
        <f>+$C$31*'10 - 2011'!AT262</f>
        <v>#DIV/0!</v>
      </c>
      <c r="S312" s="35" t="e">
        <f>+$C$31*'10 - 2011'!AU262</f>
        <v>#DIV/0!</v>
      </c>
      <c r="T312" s="35" t="e">
        <f>+$C$31*'10 - 2011'!AV262</f>
        <v>#DIV/0!</v>
      </c>
      <c r="U312" s="35" t="e">
        <f>+$C$31*'10 - 2011'!AW262</f>
        <v>#DIV/0!</v>
      </c>
      <c r="V312" s="35" t="e">
        <f>+$C$31*'10 - 2011'!AX262</f>
        <v>#DIV/0!</v>
      </c>
      <c r="W312" s="35" t="e">
        <f>+$C$31*'10 - 2011'!AY262</f>
        <v>#DIV/0!</v>
      </c>
      <c r="X312" s="35" t="e">
        <f>+$C$31*'10 - 2011'!AZ262</f>
        <v>#DIV/0!</v>
      </c>
      <c r="Y312" s="35" t="e">
        <f>+$C$31*'10 - 2011'!BA262</f>
        <v>#DIV/0!</v>
      </c>
      <c r="Z312" s="35" t="e">
        <f>+$C$31*'10 - 2011'!BB262</f>
        <v>#DIV/0!</v>
      </c>
      <c r="AA312" s="35" t="e">
        <f>+$C$31*'10 - 2011'!BC262</f>
        <v>#DIV/0!</v>
      </c>
      <c r="AB312" s="35" t="e">
        <f>+$C$31*'10 - 2011'!BD262</f>
        <v>#DIV/0!</v>
      </c>
      <c r="AC312" s="35" t="e">
        <f>+$C$31*'10 - 2011'!BE262</f>
        <v>#DIV/0!</v>
      </c>
      <c r="AD312" s="35" t="e">
        <f>+$C$31*'10 - 2011'!BF262</f>
        <v>#DIV/0!</v>
      </c>
      <c r="AE312" s="35" t="e">
        <f>+$C$31*'10 - 2011'!BG262</f>
        <v>#DIV/0!</v>
      </c>
      <c r="AF312" s="35" t="e">
        <f>+$C$31*'10 - 2011'!BH262</f>
        <v>#DIV/0!</v>
      </c>
      <c r="AG312" s="35" t="e">
        <f>+$C$31*'10 - 2011'!BI262</f>
        <v>#DIV/0!</v>
      </c>
      <c r="AH312" s="35" t="e">
        <f>+$C$31*'10 - 2011'!BJ262</f>
        <v>#DIV/0!</v>
      </c>
      <c r="AI312" s="2"/>
    </row>
    <row r="313" spans="1:35">
      <c r="A313" s="44">
        <v>306</v>
      </c>
      <c r="B313" s="35">
        <f>+'10 - 2011'!B263</f>
        <v>0</v>
      </c>
      <c r="C313" s="35" t="e">
        <f>+'10 - 2011'!AE263/'10 - 2011'!BK263</f>
        <v>#DIV/0!</v>
      </c>
      <c r="D313" s="35" t="e">
        <f>+$C$31*'10 - 2011'!AF263</f>
        <v>#DIV/0!</v>
      </c>
      <c r="E313" s="35" t="e">
        <f>+$C$31*'10 - 2011'!AG263</f>
        <v>#DIV/0!</v>
      </c>
      <c r="F313" s="35" t="e">
        <f>+$C$31*'10 - 2011'!AH263</f>
        <v>#DIV/0!</v>
      </c>
      <c r="G313" s="35" t="e">
        <f>+$C$31*'10 - 2011'!AI263</f>
        <v>#DIV/0!</v>
      </c>
      <c r="H313" s="35" t="e">
        <f>+$C$31*'10 - 2011'!AJ263</f>
        <v>#DIV/0!</v>
      </c>
      <c r="I313" s="35" t="e">
        <f>+$C$31*'10 - 2011'!AK263</f>
        <v>#DIV/0!</v>
      </c>
      <c r="J313" s="35" t="e">
        <f>+$C$31*'10 - 2011'!AL263</f>
        <v>#DIV/0!</v>
      </c>
      <c r="K313" s="35" t="e">
        <f>+$C$31*'10 - 2011'!AM263</f>
        <v>#DIV/0!</v>
      </c>
      <c r="L313" s="35" t="e">
        <f>+$C$31*'10 - 2011'!AN263</f>
        <v>#DIV/0!</v>
      </c>
      <c r="M313" s="35" t="e">
        <f>+$C$31*'10 - 2011'!AO263</f>
        <v>#DIV/0!</v>
      </c>
      <c r="N313" s="35" t="e">
        <f>+$C$31*'10 - 2011'!AP263</f>
        <v>#DIV/0!</v>
      </c>
      <c r="O313" s="35" t="e">
        <f>+$C$31*'10 - 2011'!AQ263</f>
        <v>#DIV/0!</v>
      </c>
      <c r="P313" s="35" t="e">
        <f>+$C$31*'10 - 2011'!AR263</f>
        <v>#DIV/0!</v>
      </c>
      <c r="Q313" s="35" t="e">
        <f>+$C$31*'10 - 2011'!AS263</f>
        <v>#DIV/0!</v>
      </c>
      <c r="R313" s="35" t="e">
        <f>+$C$31*'10 - 2011'!AT263</f>
        <v>#DIV/0!</v>
      </c>
      <c r="S313" s="35" t="e">
        <f>+$C$31*'10 - 2011'!AU263</f>
        <v>#DIV/0!</v>
      </c>
      <c r="T313" s="35" t="e">
        <f>+$C$31*'10 - 2011'!AV263</f>
        <v>#DIV/0!</v>
      </c>
      <c r="U313" s="35" t="e">
        <f>+$C$31*'10 - 2011'!AW263</f>
        <v>#DIV/0!</v>
      </c>
      <c r="V313" s="35" t="e">
        <f>+$C$31*'10 - 2011'!AX263</f>
        <v>#DIV/0!</v>
      </c>
      <c r="W313" s="35" t="e">
        <f>+$C$31*'10 - 2011'!AY263</f>
        <v>#DIV/0!</v>
      </c>
      <c r="X313" s="35" t="e">
        <f>+$C$31*'10 - 2011'!AZ263</f>
        <v>#DIV/0!</v>
      </c>
      <c r="Y313" s="35" t="e">
        <f>+$C$31*'10 - 2011'!BA263</f>
        <v>#DIV/0!</v>
      </c>
      <c r="Z313" s="35" t="e">
        <f>+$C$31*'10 - 2011'!BB263</f>
        <v>#DIV/0!</v>
      </c>
      <c r="AA313" s="35" t="e">
        <f>+$C$31*'10 - 2011'!BC263</f>
        <v>#DIV/0!</v>
      </c>
      <c r="AB313" s="35" t="e">
        <f>+$C$31*'10 - 2011'!BD263</f>
        <v>#DIV/0!</v>
      </c>
      <c r="AC313" s="35" t="e">
        <f>+$C$31*'10 - 2011'!BE263</f>
        <v>#DIV/0!</v>
      </c>
      <c r="AD313" s="35" t="e">
        <f>+$C$31*'10 - 2011'!BF263</f>
        <v>#DIV/0!</v>
      </c>
      <c r="AE313" s="35" t="e">
        <f>+$C$31*'10 - 2011'!BG263</f>
        <v>#DIV/0!</v>
      </c>
      <c r="AF313" s="35" t="e">
        <f>+$C$31*'10 - 2011'!BH263</f>
        <v>#DIV/0!</v>
      </c>
      <c r="AG313" s="35" t="e">
        <f>+$C$31*'10 - 2011'!BI263</f>
        <v>#DIV/0!</v>
      </c>
      <c r="AH313" s="35" t="e">
        <f>+$C$31*'10 - 2011'!BJ263</f>
        <v>#DIV/0!</v>
      </c>
      <c r="AI313" s="2"/>
    </row>
    <row r="314" spans="1:35">
      <c r="A314" s="44">
        <v>307</v>
      </c>
      <c r="B314" s="35">
        <f>+'10 - 2011'!B264</f>
        <v>0</v>
      </c>
      <c r="C314" s="35" t="e">
        <f>+'10 - 2011'!AE264/'10 - 2011'!BK264</f>
        <v>#DIV/0!</v>
      </c>
      <c r="D314" s="35" t="e">
        <f>+$C$31*'10 - 2011'!AF264</f>
        <v>#DIV/0!</v>
      </c>
      <c r="E314" s="35" t="e">
        <f>+$C$31*'10 - 2011'!AG264</f>
        <v>#DIV/0!</v>
      </c>
      <c r="F314" s="35" t="e">
        <f>+$C$31*'10 - 2011'!AH264</f>
        <v>#DIV/0!</v>
      </c>
      <c r="G314" s="35" t="e">
        <f>+$C$31*'10 - 2011'!AI264</f>
        <v>#DIV/0!</v>
      </c>
      <c r="H314" s="35" t="e">
        <f>+$C$31*'10 - 2011'!AJ264</f>
        <v>#DIV/0!</v>
      </c>
      <c r="I314" s="35" t="e">
        <f>+$C$31*'10 - 2011'!AK264</f>
        <v>#DIV/0!</v>
      </c>
      <c r="J314" s="35" t="e">
        <f>+$C$31*'10 - 2011'!AL264</f>
        <v>#DIV/0!</v>
      </c>
      <c r="K314" s="35" t="e">
        <f>+$C$31*'10 - 2011'!AM264</f>
        <v>#DIV/0!</v>
      </c>
      <c r="L314" s="35" t="e">
        <f>+$C$31*'10 - 2011'!AN264</f>
        <v>#DIV/0!</v>
      </c>
      <c r="M314" s="35" t="e">
        <f>+$C$31*'10 - 2011'!AO264</f>
        <v>#DIV/0!</v>
      </c>
      <c r="N314" s="35" t="e">
        <f>+$C$31*'10 - 2011'!AP264</f>
        <v>#DIV/0!</v>
      </c>
      <c r="O314" s="35" t="e">
        <f>+$C$31*'10 - 2011'!AQ264</f>
        <v>#DIV/0!</v>
      </c>
      <c r="P314" s="35" t="e">
        <f>+$C$31*'10 - 2011'!AR264</f>
        <v>#DIV/0!</v>
      </c>
      <c r="Q314" s="35" t="e">
        <f>+$C$31*'10 - 2011'!AS264</f>
        <v>#DIV/0!</v>
      </c>
      <c r="R314" s="35" t="e">
        <f>+$C$31*'10 - 2011'!AT264</f>
        <v>#DIV/0!</v>
      </c>
      <c r="S314" s="35" t="e">
        <f>+$C$31*'10 - 2011'!AU264</f>
        <v>#DIV/0!</v>
      </c>
      <c r="T314" s="35" t="e">
        <f>+$C$31*'10 - 2011'!AV264</f>
        <v>#DIV/0!</v>
      </c>
      <c r="U314" s="35" t="e">
        <f>+$C$31*'10 - 2011'!AW264</f>
        <v>#DIV/0!</v>
      </c>
      <c r="V314" s="35" t="e">
        <f>+$C$31*'10 - 2011'!AX264</f>
        <v>#DIV/0!</v>
      </c>
      <c r="W314" s="35" t="e">
        <f>+$C$31*'10 - 2011'!AY264</f>
        <v>#DIV/0!</v>
      </c>
      <c r="X314" s="35" t="e">
        <f>+$C$31*'10 - 2011'!AZ264</f>
        <v>#DIV/0!</v>
      </c>
      <c r="Y314" s="35" t="e">
        <f>+$C$31*'10 - 2011'!BA264</f>
        <v>#DIV/0!</v>
      </c>
      <c r="Z314" s="35" t="e">
        <f>+$C$31*'10 - 2011'!BB264</f>
        <v>#DIV/0!</v>
      </c>
      <c r="AA314" s="35" t="e">
        <f>+$C$31*'10 - 2011'!BC264</f>
        <v>#DIV/0!</v>
      </c>
      <c r="AB314" s="35" t="e">
        <f>+$C$31*'10 - 2011'!BD264</f>
        <v>#DIV/0!</v>
      </c>
      <c r="AC314" s="35" t="e">
        <f>+$C$31*'10 - 2011'!BE264</f>
        <v>#DIV/0!</v>
      </c>
      <c r="AD314" s="35" t="e">
        <f>+$C$31*'10 - 2011'!BF264</f>
        <v>#DIV/0!</v>
      </c>
      <c r="AE314" s="35" t="e">
        <f>+$C$31*'10 - 2011'!BG264</f>
        <v>#DIV/0!</v>
      </c>
      <c r="AF314" s="35" t="e">
        <f>+$C$31*'10 - 2011'!BH264</f>
        <v>#DIV/0!</v>
      </c>
      <c r="AG314" s="35" t="e">
        <f>+$C$31*'10 - 2011'!BI264</f>
        <v>#DIV/0!</v>
      </c>
      <c r="AH314" s="35" t="e">
        <f>+$C$31*'10 - 2011'!BJ264</f>
        <v>#DIV/0!</v>
      </c>
      <c r="AI314" s="2"/>
    </row>
    <row r="315" spans="1:35">
      <c r="A315" s="44">
        <v>308</v>
      </c>
      <c r="B315" s="35">
        <f>+'10 - 2011'!B265</f>
        <v>0</v>
      </c>
      <c r="C315" s="35" t="e">
        <f>+'10 - 2011'!AE265/'10 - 2011'!BK265</f>
        <v>#DIV/0!</v>
      </c>
      <c r="D315" s="35" t="e">
        <f>+$C$31*'10 - 2011'!AF265</f>
        <v>#DIV/0!</v>
      </c>
      <c r="E315" s="35" t="e">
        <f>+$C$31*'10 - 2011'!AG265</f>
        <v>#DIV/0!</v>
      </c>
      <c r="F315" s="35" t="e">
        <f>+$C$31*'10 - 2011'!AH265</f>
        <v>#DIV/0!</v>
      </c>
      <c r="G315" s="35" t="e">
        <f>+$C$31*'10 - 2011'!AI265</f>
        <v>#DIV/0!</v>
      </c>
      <c r="H315" s="35" t="e">
        <f>+$C$31*'10 - 2011'!AJ265</f>
        <v>#DIV/0!</v>
      </c>
      <c r="I315" s="35" t="e">
        <f>+$C$31*'10 - 2011'!AK265</f>
        <v>#DIV/0!</v>
      </c>
      <c r="J315" s="35" t="e">
        <f>+$C$31*'10 - 2011'!AL265</f>
        <v>#DIV/0!</v>
      </c>
      <c r="K315" s="35" t="e">
        <f>+$C$31*'10 - 2011'!AM265</f>
        <v>#DIV/0!</v>
      </c>
      <c r="L315" s="35" t="e">
        <f>+$C$31*'10 - 2011'!AN265</f>
        <v>#DIV/0!</v>
      </c>
      <c r="M315" s="35" t="e">
        <f>+$C$31*'10 - 2011'!AO265</f>
        <v>#DIV/0!</v>
      </c>
      <c r="N315" s="35" t="e">
        <f>+$C$31*'10 - 2011'!AP265</f>
        <v>#DIV/0!</v>
      </c>
      <c r="O315" s="35" t="e">
        <f>+$C$31*'10 - 2011'!AQ265</f>
        <v>#DIV/0!</v>
      </c>
      <c r="P315" s="35" t="e">
        <f>+$C$31*'10 - 2011'!AR265</f>
        <v>#DIV/0!</v>
      </c>
      <c r="Q315" s="35" t="e">
        <f>+$C$31*'10 - 2011'!AS265</f>
        <v>#DIV/0!</v>
      </c>
      <c r="R315" s="35" t="e">
        <f>+$C$31*'10 - 2011'!AT265</f>
        <v>#DIV/0!</v>
      </c>
      <c r="S315" s="35" t="e">
        <f>+$C$31*'10 - 2011'!AU265</f>
        <v>#DIV/0!</v>
      </c>
      <c r="T315" s="35" t="e">
        <f>+$C$31*'10 - 2011'!AV265</f>
        <v>#DIV/0!</v>
      </c>
      <c r="U315" s="35" t="e">
        <f>+$C$31*'10 - 2011'!AW265</f>
        <v>#DIV/0!</v>
      </c>
      <c r="V315" s="35" t="e">
        <f>+$C$31*'10 - 2011'!AX265</f>
        <v>#DIV/0!</v>
      </c>
      <c r="W315" s="35" t="e">
        <f>+$C$31*'10 - 2011'!AY265</f>
        <v>#DIV/0!</v>
      </c>
      <c r="X315" s="35" t="e">
        <f>+$C$31*'10 - 2011'!AZ265</f>
        <v>#DIV/0!</v>
      </c>
      <c r="Y315" s="35" t="e">
        <f>+$C$31*'10 - 2011'!BA265</f>
        <v>#DIV/0!</v>
      </c>
      <c r="Z315" s="35" t="e">
        <f>+$C$31*'10 - 2011'!BB265</f>
        <v>#DIV/0!</v>
      </c>
      <c r="AA315" s="35" t="e">
        <f>+$C$31*'10 - 2011'!BC265</f>
        <v>#DIV/0!</v>
      </c>
      <c r="AB315" s="35" t="e">
        <f>+$C$31*'10 - 2011'!BD265</f>
        <v>#DIV/0!</v>
      </c>
      <c r="AC315" s="35" t="e">
        <f>+$C$31*'10 - 2011'!BE265</f>
        <v>#DIV/0!</v>
      </c>
      <c r="AD315" s="35" t="e">
        <f>+$C$31*'10 - 2011'!BF265</f>
        <v>#DIV/0!</v>
      </c>
      <c r="AE315" s="35" t="e">
        <f>+$C$31*'10 - 2011'!BG265</f>
        <v>#DIV/0!</v>
      </c>
      <c r="AF315" s="35" t="e">
        <f>+$C$31*'10 - 2011'!BH265</f>
        <v>#DIV/0!</v>
      </c>
      <c r="AG315" s="35" t="e">
        <f>+$C$31*'10 - 2011'!BI265</f>
        <v>#DIV/0!</v>
      </c>
      <c r="AH315" s="35" t="e">
        <f>+$C$31*'10 - 2011'!BJ265</f>
        <v>#DIV/0!</v>
      </c>
      <c r="AI315" s="2"/>
    </row>
    <row r="316" spans="1:35">
      <c r="A316" s="44">
        <v>309</v>
      </c>
      <c r="B316" s="35">
        <f>+'10 - 2011'!B266</f>
        <v>0</v>
      </c>
      <c r="C316" s="35" t="e">
        <f>+'10 - 2011'!AE266/'10 - 2011'!BK266</f>
        <v>#DIV/0!</v>
      </c>
      <c r="D316" s="35" t="e">
        <f>+$C$31*'10 - 2011'!AF266</f>
        <v>#DIV/0!</v>
      </c>
      <c r="E316" s="35" t="e">
        <f>+$C$31*'10 - 2011'!AG266</f>
        <v>#DIV/0!</v>
      </c>
      <c r="F316" s="35" t="e">
        <f>+$C$31*'10 - 2011'!AH266</f>
        <v>#DIV/0!</v>
      </c>
      <c r="G316" s="35" t="e">
        <f>+$C$31*'10 - 2011'!AI266</f>
        <v>#DIV/0!</v>
      </c>
      <c r="H316" s="35" t="e">
        <f>+$C$31*'10 - 2011'!AJ266</f>
        <v>#DIV/0!</v>
      </c>
      <c r="I316" s="35" t="e">
        <f>+$C$31*'10 - 2011'!AK266</f>
        <v>#DIV/0!</v>
      </c>
      <c r="J316" s="35" t="e">
        <f>+$C$31*'10 - 2011'!AL266</f>
        <v>#DIV/0!</v>
      </c>
      <c r="K316" s="35" t="e">
        <f>+$C$31*'10 - 2011'!AM266</f>
        <v>#DIV/0!</v>
      </c>
      <c r="L316" s="35" t="e">
        <f>+$C$31*'10 - 2011'!AN266</f>
        <v>#DIV/0!</v>
      </c>
      <c r="M316" s="35" t="e">
        <f>+$C$31*'10 - 2011'!AO266</f>
        <v>#DIV/0!</v>
      </c>
      <c r="N316" s="35" t="e">
        <f>+$C$31*'10 - 2011'!AP266</f>
        <v>#DIV/0!</v>
      </c>
      <c r="O316" s="35" t="e">
        <f>+$C$31*'10 - 2011'!AQ266</f>
        <v>#DIV/0!</v>
      </c>
      <c r="P316" s="35" t="e">
        <f>+$C$31*'10 - 2011'!AR266</f>
        <v>#DIV/0!</v>
      </c>
      <c r="Q316" s="35" t="e">
        <f>+$C$31*'10 - 2011'!AS266</f>
        <v>#DIV/0!</v>
      </c>
      <c r="R316" s="35" t="e">
        <f>+$C$31*'10 - 2011'!AT266</f>
        <v>#DIV/0!</v>
      </c>
      <c r="S316" s="35" t="e">
        <f>+$C$31*'10 - 2011'!AU266</f>
        <v>#DIV/0!</v>
      </c>
      <c r="T316" s="35" t="e">
        <f>+$C$31*'10 - 2011'!AV266</f>
        <v>#DIV/0!</v>
      </c>
      <c r="U316" s="35" t="e">
        <f>+$C$31*'10 - 2011'!AW266</f>
        <v>#DIV/0!</v>
      </c>
      <c r="V316" s="35" t="e">
        <f>+$C$31*'10 - 2011'!AX266</f>
        <v>#DIV/0!</v>
      </c>
      <c r="W316" s="35" t="e">
        <f>+$C$31*'10 - 2011'!AY266</f>
        <v>#DIV/0!</v>
      </c>
      <c r="X316" s="35" t="e">
        <f>+$C$31*'10 - 2011'!AZ266</f>
        <v>#DIV/0!</v>
      </c>
      <c r="Y316" s="35" t="e">
        <f>+$C$31*'10 - 2011'!BA266</f>
        <v>#DIV/0!</v>
      </c>
      <c r="Z316" s="35" t="e">
        <f>+$C$31*'10 - 2011'!BB266</f>
        <v>#DIV/0!</v>
      </c>
      <c r="AA316" s="35" t="e">
        <f>+$C$31*'10 - 2011'!BC266</f>
        <v>#DIV/0!</v>
      </c>
      <c r="AB316" s="35" t="e">
        <f>+$C$31*'10 - 2011'!BD266</f>
        <v>#DIV/0!</v>
      </c>
      <c r="AC316" s="35" t="e">
        <f>+$C$31*'10 - 2011'!BE266</f>
        <v>#DIV/0!</v>
      </c>
      <c r="AD316" s="35" t="e">
        <f>+$C$31*'10 - 2011'!BF266</f>
        <v>#DIV/0!</v>
      </c>
      <c r="AE316" s="35" t="e">
        <f>+$C$31*'10 - 2011'!BG266</f>
        <v>#DIV/0!</v>
      </c>
      <c r="AF316" s="35" t="e">
        <f>+$C$31*'10 - 2011'!BH266</f>
        <v>#DIV/0!</v>
      </c>
      <c r="AG316" s="35" t="e">
        <f>+$C$31*'10 - 2011'!BI266</f>
        <v>#DIV/0!</v>
      </c>
      <c r="AH316" s="35" t="e">
        <f>+$C$31*'10 - 2011'!BJ266</f>
        <v>#DIV/0!</v>
      </c>
      <c r="AI316" s="2"/>
    </row>
    <row r="317" spans="1:35">
      <c r="A317" s="44">
        <v>310</v>
      </c>
      <c r="B317" s="35">
        <f>+'10 - 2011'!B267</f>
        <v>0</v>
      </c>
      <c r="C317" s="35" t="e">
        <f>+'10 - 2011'!AE267/'10 - 2011'!BK267</f>
        <v>#DIV/0!</v>
      </c>
      <c r="D317" s="35" t="e">
        <f>+$C$31*'10 - 2011'!AF267</f>
        <v>#DIV/0!</v>
      </c>
      <c r="E317" s="35" t="e">
        <f>+$C$31*'10 - 2011'!AG267</f>
        <v>#DIV/0!</v>
      </c>
      <c r="F317" s="35" t="e">
        <f>+$C$31*'10 - 2011'!AH267</f>
        <v>#DIV/0!</v>
      </c>
      <c r="G317" s="35" t="e">
        <f>+$C$31*'10 - 2011'!AI267</f>
        <v>#DIV/0!</v>
      </c>
      <c r="H317" s="35" t="e">
        <f>+$C$31*'10 - 2011'!AJ267</f>
        <v>#DIV/0!</v>
      </c>
      <c r="I317" s="35" t="e">
        <f>+$C$31*'10 - 2011'!AK267</f>
        <v>#DIV/0!</v>
      </c>
      <c r="J317" s="35" t="e">
        <f>+$C$31*'10 - 2011'!AL267</f>
        <v>#DIV/0!</v>
      </c>
      <c r="K317" s="35" t="e">
        <f>+$C$31*'10 - 2011'!AM267</f>
        <v>#DIV/0!</v>
      </c>
      <c r="L317" s="35" t="e">
        <f>+$C$31*'10 - 2011'!AN267</f>
        <v>#DIV/0!</v>
      </c>
      <c r="M317" s="35" t="e">
        <f>+$C$31*'10 - 2011'!AO267</f>
        <v>#DIV/0!</v>
      </c>
      <c r="N317" s="35" t="e">
        <f>+$C$31*'10 - 2011'!AP267</f>
        <v>#DIV/0!</v>
      </c>
      <c r="O317" s="35" t="e">
        <f>+$C$31*'10 - 2011'!AQ267</f>
        <v>#DIV/0!</v>
      </c>
      <c r="P317" s="35" t="e">
        <f>+$C$31*'10 - 2011'!AR267</f>
        <v>#DIV/0!</v>
      </c>
      <c r="Q317" s="35" t="e">
        <f>+$C$31*'10 - 2011'!AS267</f>
        <v>#DIV/0!</v>
      </c>
      <c r="R317" s="35" t="e">
        <f>+$C$31*'10 - 2011'!AT267</f>
        <v>#DIV/0!</v>
      </c>
      <c r="S317" s="35" t="e">
        <f>+$C$31*'10 - 2011'!AU267</f>
        <v>#DIV/0!</v>
      </c>
      <c r="T317" s="35" t="e">
        <f>+$C$31*'10 - 2011'!AV267</f>
        <v>#DIV/0!</v>
      </c>
      <c r="U317" s="35" t="e">
        <f>+$C$31*'10 - 2011'!AW267</f>
        <v>#DIV/0!</v>
      </c>
      <c r="V317" s="35" t="e">
        <f>+$C$31*'10 - 2011'!AX267</f>
        <v>#DIV/0!</v>
      </c>
      <c r="W317" s="35" t="e">
        <f>+$C$31*'10 - 2011'!AY267</f>
        <v>#DIV/0!</v>
      </c>
      <c r="X317" s="35" t="e">
        <f>+$C$31*'10 - 2011'!AZ267</f>
        <v>#DIV/0!</v>
      </c>
      <c r="Y317" s="35" t="e">
        <f>+$C$31*'10 - 2011'!BA267</f>
        <v>#DIV/0!</v>
      </c>
      <c r="Z317" s="35" t="e">
        <f>+$C$31*'10 - 2011'!BB267</f>
        <v>#DIV/0!</v>
      </c>
      <c r="AA317" s="35" t="e">
        <f>+$C$31*'10 - 2011'!BC267</f>
        <v>#DIV/0!</v>
      </c>
      <c r="AB317" s="35" t="e">
        <f>+$C$31*'10 - 2011'!BD267</f>
        <v>#DIV/0!</v>
      </c>
      <c r="AC317" s="35" t="e">
        <f>+$C$31*'10 - 2011'!BE267</f>
        <v>#DIV/0!</v>
      </c>
      <c r="AD317" s="35" t="e">
        <f>+$C$31*'10 - 2011'!BF267</f>
        <v>#DIV/0!</v>
      </c>
      <c r="AE317" s="35" t="e">
        <f>+$C$31*'10 - 2011'!BG267</f>
        <v>#DIV/0!</v>
      </c>
      <c r="AF317" s="35" t="e">
        <f>+$C$31*'10 - 2011'!BH267</f>
        <v>#DIV/0!</v>
      </c>
      <c r="AG317" s="35" t="e">
        <f>+$C$31*'10 - 2011'!BI267</f>
        <v>#DIV/0!</v>
      </c>
      <c r="AH317" s="35" t="e">
        <f>+$C$31*'10 - 2011'!BJ267</f>
        <v>#DIV/0!</v>
      </c>
      <c r="AI317" s="2"/>
    </row>
    <row r="318" spans="1:35">
      <c r="A318" s="44">
        <v>311</v>
      </c>
      <c r="B318" s="35">
        <f>+'10 - 2011'!B268</f>
        <v>0</v>
      </c>
      <c r="C318" s="35" t="e">
        <f>+'10 - 2011'!AE268/'10 - 2011'!BK268</f>
        <v>#DIV/0!</v>
      </c>
      <c r="D318" s="35" t="e">
        <f>+$C$31*'10 - 2011'!AF268</f>
        <v>#DIV/0!</v>
      </c>
      <c r="E318" s="35" t="e">
        <f>+$C$31*'10 - 2011'!AG268</f>
        <v>#DIV/0!</v>
      </c>
      <c r="F318" s="35" t="e">
        <f>+$C$31*'10 - 2011'!AH268</f>
        <v>#DIV/0!</v>
      </c>
      <c r="G318" s="35" t="e">
        <f>+$C$31*'10 - 2011'!AI268</f>
        <v>#DIV/0!</v>
      </c>
      <c r="H318" s="35" t="e">
        <f>+$C$31*'10 - 2011'!AJ268</f>
        <v>#DIV/0!</v>
      </c>
      <c r="I318" s="35" t="e">
        <f>+$C$31*'10 - 2011'!AK268</f>
        <v>#DIV/0!</v>
      </c>
      <c r="J318" s="35" t="e">
        <f>+$C$31*'10 - 2011'!AL268</f>
        <v>#DIV/0!</v>
      </c>
      <c r="K318" s="35" t="e">
        <f>+$C$31*'10 - 2011'!AM268</f>
        <v>#DIV/0!</v>
      </c>
      <c r="L318" s="35" t="e">
        <f>+$C$31*'10 - 2011'!AN268</f>
        <v>#DIV/0!</v>
      </c>
      <c r="M318" s="35" t="e">
        <f>+$C$31*'10 - 2011'!AO268</f>
        <v>#DIV/0!</v>
      </c>
      <c r="N318" s="35" t="e">
        <f>+$C$31*'10 - 2011'!AP268</f>
        <v>#DIV/0!</v>
      </c>
      <c r="O318" s="35" t="e">
        <f>+$C$31*'10 - 2011'!AQ268</f>
        <v>#DIV/0!</v>
      </c>
      <c r="P318" s="35" t="e">
        <f>+$C$31*'10 - 2011'!AR268</f>
        <v>#DIV/0!</v>
      </c>
      <c r="Q318" s="35" t="e">
        <f>+$C$31*'10 - 2011'!AS268</f>
        <v>#DIV/0!</v>
      </c>
      <c r="R318" s="35" t="e">
        <f>+$C$31*'10 - 2011'!AT268</f>
        <v>#DIV/0!</v>
      </c>
      <c r="S318" s="35" t="e">
        <f>+$C$31*'10 - 2011'!AU268</f>
        <v>#DIV/0!</v>
      </c>
      <c r="T318" s="35" t="e">
        <f>+$C$31*'10 - 2011'!AV268</f>
        <v>#DIV/0!</v>
      </c>
      <c r="U318" s="35" t="e">
        <f>+$C$31*'10 - 2011'!AW268</f>
        <v>#DIV/0!</v>
      </c>
      <c r="V318" s="35" t="e">
        <f>+$C$31*'10 - 2011'!AX268</f>
        <v>#DIV/0!</v>
      </c>
      <c r="W318" s="35" t="e">
        <f>+$C$31*'10 - 2011'!AY268</f>
        <v>#DIV/0!</v>
      </c>
      <c r="X318" s="35" t="e">
        <f>+$C$31*'10 - 2011'!AZ268</f>
        <v>#DIV/0!</v>
      </c>
      <c r="Y318" s="35" t="e">
        <f>+$C$31*'10 - 2011'!BA268</f>
        <v>#DIV/0!</v>
      </c>
      <c r="Z318" s="35" t="e">
        <f>+$C$31*'10 - 2011'!BB268</f>
        <v>#DIV/0!</v>
      </c>
      <c r="AA318" s="35" t="e">
        <f>+$C$31*'10 - 2011'!BC268</f>
        <v>#DIV/0!</v>
      </c>
      <c r="AB318" s="35" t="e">
        <f>+$C$31*'10 - 2011'!BD268</f>
        <v>#DIV/0!</v>
      </c>
      <c r="AC318" s="35" t="e">
        <f>+$C$31*'10 - 2011'!BE268</f>
        <v>#DIV/0!</v>
      </c>
      <c r="AD318" s="35" t="e">
        <f>+$C$31*'10 - 2011'!BF268</f>
        <v>#DIV/0!</v>
      </c>
      <c r="AE318" s="35" t="e">
        <f>+$C$31*'10 - 2011'!BG268</f>
        <v>#DIV/0!</v>
      </c>
      <c r="AF318" s="35" t="e">
        <f>+$C$31*'10 - 2011'!BH268</f>
        <v>#DIV/0!</v>
      </c>
      <c r="AG318" s="35" t="e">
        <f>+$C$31*'10 - 2011'!BI268</f>
        <v>#DIV/0!</v>
      </c>
      <c r="AH318" s="35" t="e">
        <f>+$C$31*'10 - 2011'!BJ268</f>
        <v>#DIV/0!</v>
      </c>
      <c r="AI318" s="2"/>
    </row>
    <row r="319" spans="1:35">
      <c r="A319" s="44">
        <v>312</v>
      </c>
      <c r="B319" s="35">
        <f>+'10 - 2011'!B269</f>
        <v>0</v>
      </c>
      <c r="C319" s="35" t="e">
        <f>+'10 - 2011'!AE269/'10 - 2011'!BK269</f>
        <v>#DIV/0!</v>
      </c>
      <c r="D319" s="35" t="e">
        <f>+$C$31*'10 - 2011'!AF269</f>
        <v>#DIV/0!</v>
      </c>
      <c r="E319" s="35" t="e">
        <f>+$C$31*'10 - 2011'!AG269</f>
        <v>#DIV/0!</v>
      </c>
      <c r="F319" s="35" t="e">
        <f>+$C$31*'10 - 2011'!AH269</f>
        <v>#DIV/0!</v>
      </c>
      <c r="G319" s="35" t="e">
        <f>+$C$31*'10 - 2011'!AI269</f>
        <v>#DIV/0!</v>
      </c>
      <c r="H319" s="35" t="e">
        <f>+$C$31*'10 - 2011'!AJ269</f>
        <v>#DIV/0!</v>
      </c>
      <c r="I319" s="35" t="e">
        <f>+$C$31*'10 - 2011'!AK269</f>
        <v>#DIV/0!</v>
      </c>
      <c r="J319" s="35" t="e">
        <f>+$C$31*'10 - 2011'!AL269</f>
        <v>#DIV/0!</v>
      </c>
      <c r="K319" s="35" t="e">
        <f>+$C$31*'10 - 2011'!AM269</f>
        <v>#DIV/0!</v>
      </c>
      <c r="L319" s="35" t="e">
        <f>+$C$31*'10 - 2011'!AN269</f>
        <v>#DIV/0!</v>
      </c>
      <c r="M319" s="35" t="e">
        <f>+$C$31*'10 - 2011'!AO269</f>
        <v>#DIV/0!</v>
      </c>
      <c r="N319" s="35" t="e">
        <f>+$C$31*'10 - 2011'!AP269</f>
        <v>#DIV/0!</v>
      </c>
      <c r="O319" s="35" t="e">
        <f>+$C$31*'10 - 2011'!AQ269</f>
        <v>#DIV/0!</v>
      </c>
      <c r="P319" s="35" t="e">
        <f>+$C$31*'10 - 2011'!AR269</f>
        <v>#DIV/0!</v>
      </c>
      <c r="Q319" s="35" t="e">
        <f>+$C$31*'10 - 2011'!AS269</f>
        <v>#DIV/0!</v>
      </c>
      <c r="R319" s="35" t="e">
        <f>+$C$31*'10 - 2011'!AT269</f>
        <v>#DIV/0!</v>
      </c>
      <c r="S319" s="35" t="e">
        <f>+$C$31*'10 - 2011'!AU269</f>
        <v>#DIV/0!</v>
      </c>
      <c r="T319" s="35" t="e">
        <f>+$C$31*'10 - 2011'!AV269</f>
        <v>#DIV/0!</v>
      </c>
      <c r="U319" s="35" t="e">
        <f>+$C$31*'10 - 2011'!AW269</f>
        <v>#DIV/0!</v>
      </c>
      <c r="V319" s="35" t="e">
        <f>+$C$31*'10 - 2011'!AX269</f>
        <v>#DIV/0!</v>
      </c>
      <c r="W319" s="35" t="e">
        <f>+$C$31*'10 - 2011'!AY269</f>
        <v>#DIV/0!</v>
      </c>
      <c r="X319" s="35" t="e">
        <f>+$C$31*'10 - 2011'!AZ269</f>
        <v>#DIV/0!</v>
      </c>
      <c r="Y319" s="35" t="e">
        <f>+$C$31*'10 - 2011'!BA269</f>
        <v>#DIV/0!</v>
      </c>
      <c r="Z319" s="35" t="e">
        <f>+$C$31*'10 - 2011'!BB269</f>
        <v>#DIV/0!</v>
      </c>
      <c r="AA319" s="35" t="e">
        <f>+$C$31*'10 - 2011'!BC269</f>
        <v>#DIV/0!</v>
      </c>
      <c r="AB319" s="35" t="e">
        <f>+$C$31*'10 - 2011'!BD269</f>
        <v>#DIV/0!</v>
      </c>
      <c r="AC319" s="35" t="e">
        <f>+$C$31*'10 - 2011'!BE269</f>
        <v>#DIV/0!</v>
      </c>
      <c r="AD319" s="35" t="e">
        <f>+$C$31*'10 - 2011'!BF269</f>
        <v>#DIV/0!</v>
      </c>
      <c r="AE319" s="35" t="e">
        <f>+$C$31*'10 - 2011'!BG269</f>
        <v>#DIV/0!</v>
      </c>
      <c r="AF319" s="35" t="e">
        <f>+$C$31*'10 - 2011'!BH269</f>
        <v>#DIV/0!</v>
      </c>
      <c r="AG319" s="35" t="e">
        <f>+$C$31*'10 - 2011'!BI269</f>
        <v>#DIV/0!</v>
      </c>
      <c r="AH319" s="35" t="e">
        <f>+$C$31*'10 - 2011'!BJ269</f>
        <v>#DIV/0!</v>
      </c>
      <c r="AI319" s="2"/>
    </row>
    <row r="320" spans="1:35">
      <c r="A320" s="44">
        <v>313</v>
      </c>
      <c r="B320" s="35">
        <f>+'10 - 2011'!B270</f>
        <v>0</v>
      </c>
      <c r="C320" s="35" t="e">
        <f>+'10 - 2011'!AE270/'10 - 2011'!BK270</f>
        <v>#DIV/0!</v>
      </c>
      <c r="D320" s="35" t="e">
        <f>+$C$31*'10 - 2011'!AF270</f>
        <v>#DIV/0!</v>
      </c>
      <c r="E320" s="35" t="e">
        <f>+$C$31*'10 - 2011'!AG270</f>
        <v>#DIV/0!</v>
      </c>
      <c r="F320" s="35" t="e">
        <f>+$C$31*'10 - 2011'!AH270</f>
        <v>#DIV/0!</v>
      </c>
      <c r="G320" s="35" t="e">
        <f>+$C$31*'10 - 2011'!AI270</f>
        <v>#DIV/0!</v>
      </c>
      <c r="H320" s="35" t="e">
        <f>+$C$31*'10 - 2011'!AJ270</f>
        <v>#DIV/0!</v>
      </c>
      <c r="I320" s="35" t="e">
        <f>+$C$31*'10 - 2011'!AK270</f>
        <v>#DIV/0!</v>
      </c>
      <c r="J320" s="35" t="e">
        <f>+$C$31*'10 - 2011'!AL270</f>
        <v>#DIV/0!</v>
      </c>
      <c r="K320" s="35" t="e">
        <f>+$C$31*'10 - 2011'!AM270</f>
        <v>#DIV/0!</v>
      </c>
      <c r="L320" s="35" t="e">
        <f>+$C$31*'10 - 2011'!AN270</f>
        <v>#DIV/0!</v>
      </c>
      <c r="M320" s="35" t="e">
        <f>+$C$31*'10 - 2011'!AO270</f>
        <v>#DIV/0!</v>
      </c>
      <c r="N320" s="35" t="e">
        <f>+$C$31*'10 - 2011'!AP270</f>
        <v>#DIV/0!</v>
      </c>
      <c r="O320" s="35" t="e">
        <f>+$C$31*'10 - 2011'!AQ270</f>
        <v>#DIV/0!</v>
      </c>
      <c r="P320" s="35" t="e">
        <f>+$C$31*'10 - 2011'!AR270</f>
        <v>#DIV/0!</v>
      </c>
      <c r="Q320" s="35" t="e">
        <f>+$C$31*'10 - 2011'!AS270</f>
        <v>#DIV/0!</v>
      </c>
      <c r="R320" s="35" t="e">
        <f>+$C$31*'10 - 2011'!AT270</f>
        <v>#DIV/0!</v>
      </c>
      <c r="S320" s="35" t="e">
        <f>+$C$31*'10 - 2011'!AU270</f>
        <v>#DIV/0!</v>
      </c>
      <c r="T320" s="35" t="e">
        <f>+$C$31*'10 - 2011'!AV270</f>
        <v>#DIV/0!</v>
      </c>
      <c r="U320" s="35" t="e">
        <f>+$C$31*'10 - 2011'!AW270</f>
        <v>#DIV/0!</v>
      </c>
      <c r="V320" s="35" t="e">
        <f>+$C$31*'10 - 2011'!AX270</f>
        <v>#DIV/0!</v>
      </c>
      <c r="W320" s="35" t="e">
        <f>+$C$31*'10 - 2011'!AY270</f>
        <v>#DIV/0!</v>
      </c>
      <c r="X320" s="35" t="e">
        <f>+$C$31*'10 - 2011'!AZ270</f>
        <v>#DIV/0!</v>
      </c>
      <c r="Y320" s="35" t="e">
        <f>+$C$31*'10 - 2011'!BA270</f>
        <v>#DIV/0!</v>
      </c>
      <c r="Z320" s="35" t="e">
        <f>+$C$31*'10 - 2011'!BB270</f>
        <v>#DIV/0!</v>
      </c>
      <c r="AA320" s="35" t="e">
        <f>+$C$31*'10 - 2011'!BC270</f>
        <v>#DIV/0!</v>
      </c>
      <c r="AB320" s="35" t="e">
        <f>+$C$31*'10 - 2011'!BD270</f>
        <v>#DIV/0!</v>
      </c>
      <c r="AC320" s="35" t="e">
        <f>+$C$31*'10 - 2011'!BE270</f>
        <v>#DIV/0!</v>
      </c>
      <c r="AD320" s="35" t="e">
        <f>+$C$31*'10 - 2011'!BF270</f>
        <v>#DIV/0!</v>
      </c>
      <c r="AE320" s="35" t="e">
        <f>+$C$31*'10 - 2011'!BG270</f>
        <v>#DIV/0!</v>
      </c>
      <c r="AF320" s="35" t="e">
        <f>+$C$31*'10 - 2011'!BH270</f>
        <v>#DIV/0!</v>
      </c>
      <c r="AG320" s="35" t="e">
        <f>+$C$31*'10 - 2011'!BI270</f>
        <v>#DIV/0!</v>
      </c>
      <c r="AH320" s="35" t="e">
        <f>+$C$31*'10 - 2011'!BJ270</f>
        <v>#DIV/0!</v>
      </c>
      <c r="AI320" s="2"/>
    </row>
    <row r="321" spans="1:35">
      <c r="A321" s="44">
        <v>314</v>
      </c>
      <c r="B321" s="35">
        <f>+'10 - 2011'!B271</f>
        <v>0</v>
      </c>
      <c r="C321" s="35" t="e">
        <f>+'10 - 2011'!AE271/'10 - 2011'!BK271</f>
        <v>#DIV/0!</v>
      </c>
      <c r="D321" s="35" t="e">
        <f>+$C$31*'10 - 2011'!AF271</f>
        <v>#DIV/0!</v>
      </c>
      <c r="E321" s="35" t="e">
        <f>+$C$31*'10 - 2011'!AG271</f>
        <v>#DIV/0!</v>
      </c>
      <c r="F321" s="35" t="e">
        <f>+$C$31*'10 - 2011'!AH271</f>
        <v>#DIV/0!</v>
      </c>
      <c r="G321" s="35" t="e">
        <f>+$C$31*'10 - 2011'!AI271</f>
        <v>#DIV/0!</v>
      </c>
      <c r="H321" s="35" t="e">
        <f>+$C$31*'10 - 2011'!AJ271</f>
        <v>#DIV/0!</v>
      </c>
      <c r="I321" s="35" t="e">
        <f>+$C$31*'10 - 2011'!AK271</f>
        <v>#DIV/0!</v>
      </c>
      <c r="J321" s="35" t="e">
        <f>+$C$31*'10 - 2011'!AL271</f>
        <v>#DIV/0!</v>
      </c>
      <c r="K321" s="35" t="e">
        <f>+$C$31*'10 - 2011'!AM271</f>
        <v>#DIV/0!</v>
      </c>
      <c r="L321" s="35" t="e">
        <f>+$C$31*'10 - 2011'!AN271</f>
        <v>#DIV/0!</v>
      </c>
      <c r="M321" s="35" t="e">
        <f>+$C$31*'10 - 2011'!AO271</f>
        <v>#DIV/0!</v>
      </c>
      <c r="N321" s="35" t="e">
        <f>+$C$31*'10 - 2011'!AP271</f>
        <v>#DIV/0!</v>
      </c>
      <c r="O321" s="35" t="e">
        <f>+$C$31*'10 - 2011'!AQ271</f>
        <v>#DIV/0!</v>
      </c>
      <c r="P321" s="35" t="e">
        <f>+$C$31*'10 - 2011'!AR271</f>
        <v>#DIV/0!</v>
      </c>
      <c r="Q321" s="35" t="e">
        <f>+$C$31*'10 - 2011'!AS271</f>
        <v>#DIV/0!</v>
      </c>
      <c r="R321" s="35" t="e">
        <f>+$C$31*'10 - 2011'!AT271</f>
        <v>#DIV/0!</v>
      </c>
      <c r="S321" s="35" t="e">
        <f>+$C$31*'10 - 2011'!AU271</f>
        <v>#DIV/0!</v>
      </c>
      <c r="T321" s="35" t="e">
        <f>+$C$31*'10 - 2011'!AV271</f>
        <v>#DIV/0!</v>
      </c>
      <c r="U321" s="35" t="e">
        <f>+$C$31*'10 - 2011'!AW271</f>
        <v>#DIV/0!</v>
      </c>
      <c r="V321" s="35" t="e">
        <f>+$C$31*'10 - 2011'!AX271</f>
        <v>#DIV/0!</v>
      </c>
      <c r="W321" s="35" t="e">
        <f>+$C$31*'10 - 2011'!AY271</f>
        <v>#DIV/0!</v>
      </c>
      <c r="X321" s="35" t="e">
        <f>+$C$31*'10 - 2011'!AZ271</f>
        <v>#DIV/0!</v>
      </c>
      <c r="Y321" s="35" t="e">
        <f>+$C$31*'10 - 2011'!BA271</f>
        <v>#DIV/0!</v>
      </c>
      <c r="Z321" s="35" t="e">
        <f>+$C$31*'10 - 2011'!BB271</f>
        <v>#DIV/0!</v>
      </c>
      <c r="AA321" s="35" t="e">
        <f>+$C$31*'10 - 2011'!BC271</f>
        <v>#DIV/0!</v>
      </c>
      <c r="AB321" s="35" t="e">
        <f>+$C$31*'10 - 2011'!BD271</f>
        <v>#DIV/0!</v>
      </c>
      <c r="AC321" s="35" t="e">
        <f>+$C$31*'10 - 2011'!BE271</f>
        <v>#DIV/0!</v>
      </c>
      <c r="AD321" s="35" t="e">
        <f>+$C$31*'10 - 2011'!BF271</f>
        <v>#DIV/0!</v>
      </c>
      <c r="AE321" s="35" t="e">
        <f>+$C$31*'10 - 2011'!BG271</f>
        <v>#DIV/0!</v>
      </c>
      <c r="AF321" s="35" t="e">
        <f>+$C$31*'10 - 2011'!BH271</f>
        <v>#DIV/0!</v>
      </c>
      <c r="AG321" s="35" t="e">
        <f>+$C$31*'10 - 2011'!BI271</f>
        <v>#DIV/0!</v>
      </c>
      <c r="AH321" s="35" t="e">
        <f>+$C$31*'10 - 2011'!BJ271</f>
        <v>#DIV/0!</v>
      </c>
      <c r="AI321" s="2"/>
    </row>
    <row r="322" spans="1:35">
      <c r="A322" s="44">
        <v>315</v>
      </c>
      <c r="B322" s="35">
        <f>+'10 - 2011'!B272</f>
        <v>0</v>
      </c>
      <c r="C322" s="35" t="e">
        <f>+'10 - 2011'!AE272/'10 - 2011'!BK272</f>
        <v>#DIV/0!</v>
      </c>
      <c r="D322" s="35" t="e">
        <f>+$C$31*'10 - 2011'!AF272</f>
        <v>#DIV/0!</v>
      </c>
      <c r="E322" s="35" t="e">
        <f>+$C$31*'10 - 2011'!AG272</f>
        <v>#DIV/0!</v>
      </c>
      <c r="F322" s="35" t="e">
        <f>+$C$31*'10 - 2011'!AH272</f>
        <v>#DIV/0!</v>
      </c>
      <c r="G322" s="35" t="e">
        <f>+$C$31*'10 - 2011'!AI272</f>
        <v>#DIV/0!</v>
      </c>
      <c r="H322" s="35" t="e">
        <f>+$C$31*'10 - 2011'!AJ272</f>
        <v>#DIV/0!</v>
      </c>
      <c r="I322" s="35" t="e">
        <f>+$C$31*'10 - 2011'!AK272</f>
        <v>#DIV/0!</v>
      </c>
      <c r="J322" s="35" t="e">
        <f>+$C$31*'10 - 2011'!AL272</f>
        <v>#DIV/0!</v>
      </c>
      <c r="K322" s="35" t="e">
        <f>+$C$31*'10 - 2011'!AM272</f>
        <v>#DIV/0!</v>
      </c>
      <c r="L322" s="35" t="e">
        <f>+$C$31*'10 - 2011'!AN272</f>
        <v>#DIV/0!</v>
      </c>
      <c r="M322" s="35" t="e">
        <f>+$C$31*'10 - 2011'!AO272</f>
        <v>#DIV/0!</v>
      </c>
      <c r="N322" s="35" t="e">
        <f>+$C$31*'10 - 2011'!AP272</f>
        <v>#DIV/0!</v>
      </c>
      <c r="O322" s="35" t="e">
        <f>+$C$31*'10 - 2011'!AQ272</f>
        <v>#DIV/0!</v>
      </c>
      <c r="P322" s="35" t="e">
        <f>+$C$31*'10 - 2011'!AR272</f>
        <v>#DIV/0!</v>
      </c>
      <c r="Q322" s="35" t="e">
        <f>+$C$31*'10 - 2011'!AS272</f>
        <v>#DIV/0!</v>
      </c>
      <c r="R322" s="35" t="e">
        <f>+$C$31*'10 - 2011'!AT272</f>
        <v>#DIV/0!</v>
      </c>
      <c r="S322" s="35" t="e">
        <f>+$C$31*'10 - 2011'!AU272</f>
        <v>#DIV/0!</v>
      </c>
      <c r="T322" s="35" t="e">
        <f>+$C$31*'10 - 2011'!AV272</f>
        <v>#DIV/0!</v>
      </c>
      <c r="U322" s="35" t="e">
        <f>+$C$31*'10 - 2011'!AW272</f>
        <v>#DIV/0!</v>
      </c>
      <c r="V322" s="35" t="e">
        <f>+$C$31*'10 - 2011'!AX272</f>
        <v>#DIV/0!</v>
      </c>
      <c r="W322" s="35" t="e">
        <f>+$C$31*'10 - 2011'!AY272</f>
        <v>#DIV/0!</v>
      </c>
      <c r="X322" s="35" t="e">
        <f>+$C$31*'10 - 2011'!AZ272</f>
        <v>#DIV/0!</v>
      </c>
      <c r="Y322" s="35" t="e">
        <f>+$C$31*'10 - 2011'!BA272</f>
        <v>#DIV/0!</v>
      </c>
      <c r="Z322" s="35" t="e">
        <f>+$C$31*'10 - 2011'!BB272</f>
        <v>#DIV/0!</v>
      </c>
      <c r="AA322" s="35" t="e">
        <f>+$C$31*'10 - 2011'!BC272</f>
        <v>#DIV/0!</v>
      </c>
      <c r="AB322" s="35" t="e">
        <f>+$C$31*'10 - 2011'!BD272</f>
        <v>#DIV/0!</v>
      </c>
      <c r="AC322" s="35" t="e">
        <f>+$C$31*'10 - 2011'!BE272</f>
        <v>#DIV/0!</v>
      </c>
      <c r="AD322" s="35" t="e">
        <f>+$C$31*'10 - 2011'!BF272</f>
        <v>#DIV/0!</v>
      </c>
      <c r="AE322" s="35" t="e">
        <f>+$C$31*'10 - 2011'!BG272</f>
        <v>#DIV/0!</v>
      </c>
      <c r="AF322" s="35" t="e">
        <f>+$C$31*'10 - 2011'!BH272</f>
        <v>#DIV/0!</v>
      </c>
      <c r="AG322" s="35" t="e">
        <f>+$C$31*'10 - 2011'!BI272</f>
        <v>#DIV/0!</v>
      </c>
      <c r="AH322" s="35" t="e">
        <f>+$C$31*'10 - 2011'!BJ272</f>
        <v>#DIV/0!</v>
      </c>
      <c r="AI322" s="2"/>
    </row>
    <row r="323" spans="1:35">
      <c r="A323" s="44">
        <v>316</v>
      </c>
      <c r="B323" s="35">
        <f>+'10 - 2011'!B273</f>
        <v>0</v>
      </c>
      <c r="C323" s="35" t="e">
        <f>+'10 - 2011'!AE273/'10 - 2011'!BK273</f>
        <v>#DIV/0!</v>
      </c>
      <c r="D323" s="35" t="e">
        <f>+$C$31*'10 - 2011'!AF273</f>
        <v>#DIV/0!</v>
      </c>
      <c r="E323" s="35" t="e">
        <f>+$C$31*'10 - 2011'!AG273</f>
        <v>#DIV/0!</v>
      </c>
      <c r="F323" s="35" t="e">
        <f>+$C$31*'10 - 2011'!AH273</f>
        <v>#DIV/0!</v>
      </c>
      <c r="G323" s="35" t="e">
        <f>+$C$31*'10 - 2011'!AI273</f>
        <v>#DIV/0!</v>
      </c>
      <c r="H323" s="35" t="e">
        <f>+$C$31*'10 - 2011'!AJ273</f>
        <v>#DIV/0!</v>
      </c>
      <c r="I323" s="35" t="e">
        <f>+$C$31*'10 - 2011'!AK273</f>
        <v>#DIV/0!</v>
      </c>
      <c r="J323" s="35" t="e">
        <f>+$C$31*'10 - 2011'!AL273</f>
        <v>#DIV/0!</v>
      </c>
      <c r="K323" s="35" t="e">
        <f>+$C$31*'10 - 2011'!AM273</f>
        <v>#DIV/0!</v>
      </c>
      <c r="L323" s="35" t="e">
        <f>+$C$31*'10 - 2011'!AN273</f>
        <v>#DIV/0!</v>
      </c>
      <c r="M323" s="35" t="e">
        <f>+$C$31*'10 - 2011'!AO273</f>
        <v>#DIV/0!</v>
      </c>
      <c r="N323" s="35" t="e">
        <f>+$C$31*'10 - 2011'!AP273</f>
        <v>#DIV/0!</v>
      </c>
      <c r="O323" s="35" t="e">
        <f>+$C$31*'10 - 2011'!AQ273</f>
        <v>#DIV/0!</v>
      </c>
      <c r="P323" s="35" t="e">
        <f>+$C$31*'10 - 2011'!AR273</f>
        <v>#DIV/0!</v>
      </c>
      <c r="Q323" s="35" t="e">
        <f>+$C$31*'10 - 2011'!AS273</f>
        <v>#DIV/0!</v>
      </c>
      <c r="R323" s="35" t="e">
        <f>+$C$31*'10 - 2011'!AT273</f>
        <v>#DIV/0!</v>
      </c>
      <c r="S323" s="35" t="e">
        <f>+$C$31*'10 - 2011'!AU273</f>
        <v>#DIV/0!</v>
      </c>
      <c r="T323" s="35" t="e">
        <f>+$C$31*'10 - 2011'!AV273</f>
        <v>#DIV/0!</v>
      </c>
      <c r="U323" s="35" t="e">
        <f>+$C$31*'10 - 2011'!AW273</f>
        <v>#DIV/0!</v>
      </c>
      <c r="V323" s="35" t="e">
        <f>+$C$31*'10 - 2011'!AX273</f>
        <v>#DIV/0!</v>
      </c>
      <c r="W323" s="35" t="e">
        <f>+$C$31*'10 - 2011'!AY273</f>
        <v>#DIV/0!</v>
      </c>
      <c r="X323" s="35" t="e">
        <f>+$C$31*'10 - 2011'!AZ273</f>
        <v>#DIV/0!</v>
      </c>
      <c r="Y323" s="35" t="e">
        <f>+$C$31*'10 - 2011'!BA273</f>
        <v>#DIV/0!</v>
      </c>
      <c r="Z323" s="35" t="e">
        <f>+$C$31*'10 - 2011'!BB273</f>
        <v>#DIV/0!</v>
      </c>
      <c r="AA323" s="35" t="e">
        <f>+$C$31*'10 - 2011'!BC273</f>
        <v>#DIV/0!</v>
      </c>
      <c r="AB323" s="35" t="e">
        <f>+$C$31*'10 - 2011'!BD273</f>
        <v>#DIV/0!</v>
      </c>
      <c r="AC323" s="35" t="e">
        <f>+$C$31*'10 - 2011'!BE273</f>
        <v>#DIV/0!</v>
      </c>
      <c r="AD323" s="35" t="e">
        <f>+$C$31*'10 - 2011'!BF273</f>
        <v>#DIV/0!</v>
      </c>
      <c r="AE323" s="35" t="e">
        <f>+$C$31*'10 - 2011'!BG273</f>
        <v>#DIV/0!</v>
      </c>
      <c r="AF323" s="35" t="e">
        <f>+$C$31*'10 - 2011'!BH273</f>
        <v>#DIV/0!</v>
      </c>
      <c r="AG323" s="35" t="e">
        <f>+$C$31*'10 - 2011'!BI273</f>
        <v>#DIV/0!</v>
      </c>
      <c r="AH323" s="35" t="e">
        <f>+$C$31*'10 - 2011'!BJ273</f>
        <v>#DIV/0!</v>
      </c>
      <c r="AI323" s="2"/>
    </row>
    <row r="324" spans="1:35">
      <c r="A324" s="44">
        <v>317</v>
      </c>
      <c r="B324" s="35">
        <f>+'10 - 2011'!B274</f>
        <v>0</v>
      </c>
      <c r="C324" s="35" t="e">
        <f>+'10 - 2011'!AE274/'10 - 2011'!BK274</f>
        <v>#DIV/0!</v>
      </c>
      <c r="D324" s="35" t="e">
        <f>+$C$31*'10 - 2011'!AF274</f>
        <v>#DIV/0!</v>
      </c>
      <c r="E324" s="35" t="e">
        <f>+$C$31*'10 - 2011'!AG274</f>
        <v>#DIV/0!</v>
      </c>
      <c r="F324" s="35" t="e">
        <f>+$C$31*'10 - 2011'!AH274</f>
        <v>#DIV/0!</v>
      </c>
      <c r="G324" s="35" t="e">
        <f>+$C$31*'10 - 2011'!AI274</f>
        <v>#DIV/0!</v>
      </c>
      <c r="H324" s="35" t="e">
        <f>+$C$31*'10 - 2011'!AJ274</f>
        <v>#DIV/0!</v>
      </c>
      <c r="I324" s="35" t="e">
        <f>+$C$31*'10 - 2011'!AK274</f>
        <v>#DIV/0!</v>
      </c>
      <c r="J324" s="35" t="e">
        <f>+$C$31*'10 - 2011'!AL274</f>
        <v>#DIV/0!</v>
      </c>
      <c r="K324" s="35" t="e">
        <f>+$C$31*'10 - 2011'!AM274</f>
        <v>#DIV/0!</v>
      </c>
      <c r="L324" s="35" t="e">
        <f>+$C$31*'10 - 2011'!AN274</f>
        <v>#DIV/0!</v>
      </c>
      <c r="M324" s="35" t="e">
        <f>+$C$31*'10 - 2011'!AO274</f>
        <v>#DIV/0!</v>
      </c>
      <c r="N324" s="35" t="e">
        <f>+$C$31*'10 - 2011'!AP274</f>
        <v>#DIV/0!</v>
      </c>
      <c r="O324" s="35" t="e">
        <f>+$C$31*'10 - 2011'!AQ274</f>
        <v>#DIV/0!</v>
      </c>
      <c r="P324" s="35" t="e">
        <f>+$C$31*'10 - 2011'!AR274</f>
        <v>#DIV/0!</v>
      </c>
      <c r="Q324" s="35" t="e">
        <f>+$C$31*'10 - 2011'!AS274</f>
        <v>#DIV/0!</v>
      </c>
      <c r="R324" s="35" t="e">
        <f>+$C$31*'10 - 2011'!AT274</f>
        <v>#DIV/0!</v>
      </c>
      <c r="S324" s="35" t="e">
        <f>+$C$31*'10 - 2011'!AU274</f>
        <v>#DIV/0!</v>
      </c>
      <c r="T324" s="35" t="e">
        <f>+$C$31*'10 - 2011'!AV274</f>
        <v>#DIV/0!</v>
      </c>
      <c r="U324" s="35" t="e">
        <f>+$C$31*'10 - 2011'!AW274</f>
        <v>#DIV/0!</v>
      </c>
      <c r="V324" s="35" t="e">
        <f>+$C$31*'10 - 2011'!AX274</f>
        <v>#DIV/0!</v>
      </c>
      <c r="W324" s="35" t="e">
        <f>+$C$31*'10 - 2011'!AY274</f>
        <v>#DIV/0!</v>
      </c>
      <c r="X324" s="35" t="e">
        <f>+$C$31*'10 - 2011'!AZ274</f>
        <v>#DIV/0!</v>
      </c>
      <c r="Y324" s="35" t="e">
        <f>+$C$31*'10 - 2011'!BA274</f>
        <v>#DIV/0!</v>
      </c>
      <c r="Z324" s="35" t="e">
        <f>+$C$31*'10 - 2011'!BB274</f>
        <v>#DIV/0!</v>
      </c>
      <c r="AA324" s="35" t="e">
        <f>+$C$31*'10 - 2011'!BC274</f>
        <v>#DIV/0!</v>
      </c>
      <c r="AB324" s="35" t="e">
        <f>+$C$31*'10 - 2011'!BD274</f>
        <v>#DIV/0!</v>
      </c>
      <c r="AC324" s="35" t="e">
        <f>+$C$31*'10 - 2011'!BE274</f>
        <v>#DIV/0!</v>
      </c>
      <c r="AD324" s="35" t="e">
        <f>+$C$31*'10 - 2011'!BF274</f>
        <v>#DIV/0!</v>
      </c>
      <c r="AE324" s="35" t="e">
        <f>+$C$31*'10 - 2011'!BG274</f>
        <v>#DIV/0!</v>
      </c>
      <c r="AF324" s="35" t="e">
        <f>+$C$31*'10 - 2011'!BH274</f>
        <v>#DIV/0!</v>
      </c>
      <c r="AG324" s="35" t="e">
        <f>+$C$31*'10 - 2011'!BI274</f>
        <v>#DIV/0!</v>
      </c>
      <c r="AH324" s="35" t="e">
        <f>+$C$31*'10 - 2011'!BJ274</f>
        <v>#DIV/0!</v>
      </c>
      <c r="AI324" s="2"/>
    </row>
    <row r="325" spans="1:35">
      <c r="A325" s="44">
        <v>318</v>
      </c>
      <c r="B325" s="35">
        <f>+'10 - 2011'!B275</f>
        <v>0</v>
      </c>
      <c r="C325" s="35" t="e">
        <f>+'10 - 2011'!AE275/'10 - 2011'!BK275</f>
        <v>#DIV/0!</v>
      </c>
      <c r="D325" s="35" t="e">
        <f>+$C$31*'10 - 2011'!AF275</f>
        <v>#DIV/0!</v>
      </c>
      <c r="E325" s="35" t="e">
        <f>+$C$31*'10 - 2011'!AG275</f>
        <v>#DIV/0!</v>
      </c>
      <c r="F325" s="35" t="e">
        <f>+$C$31*'10 - 2011'!AH275</f>
        <v>#DIV/0!</v>
      </c>
      <c r="G325" s="35" t="e">
        <f>+$C$31*'10 - 2011'!AI275</f>
        <v>#DIV/0!</v>
      </c>
      <c r="H325" s="35" t="e">
        <f>+$C$31*'10 - 2011'!AJ275</f>
        <v>#DIV/0!</v>
      </c>
      <c r="I325" s="35" t="e">
        <f>+$C$31*'10 - 2011'!AK275</f>
        <v>#DIV/0!</v>
      </c>
      <c r="J325" s="35" t="e">
        <f>+$C$31*'10 - 2011'!AL275</f>
        <v>#DIV/0!</v>
      </c>
      <c r="K325" s="35" t="e">
        <f>+$C$31*'10 - 2011'!AM275</f>
        <v>#DIV/0!</v>
      </c>
      <c r="L325" s="35" t="e">
        <f>+$C$31*'10 - 2011'!AN275</f>
        <v>#DIV/0!</v>
      </c>
      <c r="M325" s="35" t="e">
        <f>+$C$31*'10 - 2011'!AO275</f>
        <v>#DIV/0!</v>
      </c>
      <c r="N325" s="35" t="e">
        <f>+$C$31*'10 - 2011'!AP275</f>
        <v>#DIV/0!</v>
      </c>
      <c r="O325" s="35" t="e">
        <f>+$C$31*'10 - 2011'!AQ275</f>
        <v>#DIV/0!</v>
      </c>
      <c r="P325" s="35" t="e">
        <f>+$C$31*'10 - 2011'!AR275</f>
        <v>#DIV/0!</v>
      </c>
      <c r="Q325" s="35" t="e">
        <f>+$C$31*'10 - 2011'!AS275</f>
        <v>#DIV/0!</v>
      </c>
      <c r="R325" s="35" t="e">
        <f>+$C$31*'10 - 2011'!AT275</f>
        <v>#DIV/0!</v>
      </c>
      <c r="S325" s="35" t="e">
        <f>+$C$31*'10 - 2011'!AU275</f>
        <v>#DIV/0!</v>
      </c>
      <c r="T325" s="35" t="e">
        <f>+$C$31*'10 - 2011'!AV275</f>
        <v>#DIV/0!</v>
      </c>
      <c r="U325" s="35" t="e">
        <f>+$C$31*'10 - 2011'!AW275</f>
        <v>#DIV/0!</v>
      </c>
      <c r="V325" s="35" t="e">
        <f>+$C$31*'10 - 2011'!AX275</f>
        <v>#DIV/0!</v>
      </c>
      <c r="W325" s="35" t="e">
        <f>+$C$31*'10 - 2011'!AY275</f>
        <v>#DIV/0!</v>
      </c>
      <c r="X325" s="35" t="e">
        <f>+$C$31*'10 - 2011'!AZ275</f>
        <v>#DIV/0!</v>
      </c>
      <c r="Y325" s="35" t="e">
        <f>+$C$31*'10 - 2011'!BA275</f>
        <v>#DIV/0!</v>
      </c>
      <c r="Z325" s="35" t="e">
        <f>+$C$31*'10 - 2011'!BB275</f>
        <v>#DIV/0!</v>
      </c>
      <c r="AA325" s="35" t="e">
        <f>+$C$31*'10 - 2011'!BC275</f>
        <v>#DIV/0!</v>
      </c>
      <c r="AB325" s="35" t="e">
        <f>+$C$31*'10 - 2011'!BD275</f>
        <v>#DIV/0!</v>
      </c>
      <c r="AC325" s="35" t="e">
        <f>+$C$31*'10 - 2011'!BE275</f>
        <v>#DIV/0!</v>
      </c>
      <c r="AD325" s="35" t="e">
        <f>+$C$31*'10 - 2011'!BF275</f>
        <v>#DIV/0!</v>
      </c>
      <c r="AE325" s="35" t="e">
        <f>+$C$31*'10 - 2011'!BG275</f>
        <v>#DIV/0!</v>
      </c>
      <c r="AF325" s="35" t="e">
        <f>+$C$31*'10 - 2011'!BH275</f>
        <v>#DIV/0!</v>
      </c>
      <c r="AG325" s="35" t="e">
        <f>+$C$31*'10 - 2011'!BI275</f>
        <v>#DIV/0!</v>
      </c>
      <c r="AH325" s="35" t="e">
        <f>+$C$31*'10 - 2011'!BJ275</f>
        <v>#DIV/0!</v>
      </c>
      <c r="AI325" s="2"/>
    </row>
    <row r="326" spans="1:35">
      <c r="A326" s="44">
        <v>319</v>
      </c>
      <c r="B326" s="35">
        <f>+'10 - 2011'!B276</f>
        <v>0</v>
      </c>
      <c r="C326" s="35" t="e">
        <f>+'10 - 2011'!AE276/'10 - 2011'!BK276</f>
        <v>#DIV/0!</v>
      </c>
      <c r="D326" s="35" t="e">
        <f>+$C$31*'10 - 2011'!AF276</f>
        <v>#DIV/0!</v>
      </c>
      <c r="E326" s="35" t="e">
        <f>+$C$31*'10 - 2011'!AG276</f>
        <v>#DIV/0!</v>
      </c>
      <c r="F326" s="35" t="e">
        <f>+$C$31*'10 - 2011'!AH276</f>
        <v>#DIV/0!</v>
      </c>
      <c r="G326" s="35" t="e">
        <f>+$C$31*'10 - 2011'!AI276</f>
        <v>#DIV/0!</v>
      </c>
      <c r="H326" s="35" t="e">
        <f>+$C$31*'10 - 2011'!AJ276</f>
        <v>#DIV/0!</v>
      </c>
      <c r="I326" s="35" t="e">
        <f>+$C$31*'10 - 2011'!AK276</f>
        <v>#DIV/0!</v>
      </c>
      <c r="J326" s="35" t="e">
        <f>+$C$31*'10 - 2011'!AL276</f>
        <v>#DIV/0!</v>
      </c>
      <c r="K326" s="35" t="e">
        <f>+$C$31*'10 - 2011'!AM276</f>
        <v>#DIV/0!</v>
      </c>
      <c r="L326" s="35" t="e">
        <f>+$C$31*'10 - 2011'!AN276</f>
        <v>#DIV/0!</v>
      </c>
      <c r="M326" s="35" t="e">
        <f>+$C$31*'10 - 2011'!AO276</f>
        <v>#DIV/0!</v>
      </c>
      <c r="N326" s="35" t="e">
        <f>+$C$31*'10 - 2011'!AP276</f>
        <v>#DIV/0!</v>
      </c>
      <c r="O326" s="35" t="e">
        <f>+$C$31*'10 - 2011'!AQ276</f>
        <v>#DIV/0!</v>
      </c>
      <c r="P326" s="35" t="e">
        <f>+$C$31*'10 - 2011'!AR276</f>
        <v>#DIV/0!</v>
      </c>
      <c r="Q326" s="35" t="e">
        <f>+$C$31*'10 - 2011'!AS276</f>
        <v>#DIV/0!</v>
      </c>
      <c r="R326" s="35" t="e">
        <f>+$C$31*'10 - 2011'!AT276</f>
        <v>#DIV/0!</v>
      </c>
      <c r="S326" s="35" t="e">
        <f>+$C$31*'10 - 2011'!AU276</f>
        <v>#DIV/0!</v>
      </c>
      <c r="T326" s="35" t="e">
        <f>+$C$31*'10 - 2011'!AV276</f>
        <v>#DIV/0!</v>
      </c>
      <c r="U326" s="35" t="e">
        <f>+$C$31*'10 - 2011'!AW276</f>
        <v>#DIV/0!</v>
      </c>
      <c r="V326" s="35" t="e">
        <f>+$C$31*'10 - 2011'!AX276</f>
        <v>#DIV/0!</v>
      </c>
      <c r="W326" s="35" t="e">
        <f>+$C$31*'10 - 2011'!AY276</f>
        <v>#DIV/0!</v>
      </c>
      <c r="X326" s="35" t="e">
        <f>+$C$31*'10 - 2011'!AZ276</f>
        <v>#DIV/0!</v>
      </c>
      <c r="Y326" s="35" t="e">
        <f>+$C$31*'10 - 2011'!BA276</f>
        <v>#DIV/0!</v>
      </c>
      <c r="Z326" s="35" t="e">
        <f>+$C$31*'10 - 2011'!BB276</f>
        <v>#DIV/0!</v>
      </c>
      <c r="AA326" s="35" t="e">
        <f>+$C$31*'10 - 2011'!BC276</f>
        <v>#DIV/0!</v>
      </c>
      <c r="AB326" s="35" t="e">
        <f>+$C$31*'10 - 2011'!BD276</f>
        <v>#DIV/0!</v>
      </c>
      <c r="AC326" s="35" t="e">
        <f>+$C$31*'10 - 2011'!BE276</f>
        <v>#DIV/0!</v>
      </c>
      <c r="AD326" s="35" t="e">
        <f>+$C$31*'10 - 2011'!BF276</f>
        <v>#DIV/0!</v>
      </c>
      <c r="AE326" s="35" t="e">
        <f>+$C$31*'10 - 2011'!BG276</f>
        <v>#DIV/0!</v>
      </c>
      <c r="AF326" s="35" t="e">
        <f>+$C$31*'10 - 2011'!BH276</f>
        <v>#DIV/0!</v>
      </c>
      <c r="AG326" s="35" t="e">
        <f>+$C$31*'10 - 2011'!BI276</f>
        <v>#DIV/0!</v>
      </c>
      <c r="AH326" s="35" t="e">
        <f>+$C$31*'10 - 2011'!BJ276</f>
        <v>#DIV/0!</v>
      </c>
      <c r="AI326" s="2"/>
    </row>
    <row r="327" spans="1:35">
      <c r="A327" s="44">
        <v>320</v>
      </c>
      <c r="B327" s="35">
        <f>+'10 - 2011'!B277</f>
        <v>0</v>
      </c>
      <c r="C327" s="35" t="e">
        <f>+'10 - 2011'!AE277/'10 - 2011'!BK277</f>
        <v>#DIV/0!</v>
      </c>
      <c r="D327" s="35" t="e">
        <f>+$C$31*'10 - 2011'!AF277</f>
        <v>#DIV/0!</v>
      </c>
      <c r="E327" s="35" t="e">
        <f>+$C$31*'10 - 2011'!AG277</f>
        <v>#DIV/0!</v>
      </c>
      <c r="F327" s="35" t="e">
        <f>+$C$31*'10 - 2011'!AH277</f>
        <v>#DIV/0!</v>
      </c>
      <c r="G327" s="35" t="e">
        <f>+$C$31*'10 - 2011'!AI277</f>
        <v>#DIV/0!</v>
      </c>
      <c r="H327" s="35" t="e">
        <f>+$C$31*'10 - 2011'!AJ277</f>
        <v>#DIV/0!</v>
      </c>
      <c r="I327" s="35" t="e">
        <f>+$C$31*'10 - 2011'!AK277</f>
        <v>#DIV/0!</v>
      </c>
      <c r="J327" s="35" t="e">
        <f>+$C$31*'10 - 2011'!AL277</f>
        <v>#DIV/0!</v>
      </c>
      <c r="K327" s="35" t="e">
        <f>+$C$31*'10 - 2011'!AM277</f>
        <v>#DIV/0!</v>
      </c>
      <c r="L327" s="35" t="e">
        <f>+$C$31*'10 - 2011'!AN277</f>
        <v>#DIV/0!</v>
      </c>
      <c r="M327" s="35" t="e">
        <f>+$C$31*'10 - 2011'!AO277</f>
        <v>#DIV/0!</v>
      </c>
      <c r="N327" s="35" t="e">
        <f>+$C$31*'10 - 2011'!AP277</f>
        <v>#DIV/0!</v>
      </c>
      <c r="O327" s="35" t="e">
        <f>+$C$31*'10 - 2011'!AQ277</f>
        <v>#DIV/0!</v>
      </c>
      <c r="P327" s="35" t="e">
        <f>+$C$31*'10 - 2011'!AR277</f>
        <v>#DIV/0!</v>
      </c>
      <c r="Q327" s="35" t="e">
        <f>+$C$31*'10 - 2011'!AS277</f>
        <v>#DIV/0!</v>
      </c>
      <c r="R327" s="35" t="e">
        <f>+$C$31*'10 - 2011'!AT277</f>
        <v>#DIV/0!</v>
      </c>
      <c r="S327" s="35" t="e">
        <f>+$C$31*'10 - 2011'!AU277</f>
        <v>#DIV/0!</v>
      </c>
      <c r="T327" s="35" t="e">
        <f>+$C$31*'10 - 2011'!AV277</f>
        <v>#DIV/0!</v>
      </c>
      <c r="U327" s="35" t="e">
        <f>+$C$31*'10 - 2011'!AW277</f>
        <v>#DIV/0!</v>
      </c>
      <c r="V327" s="35" t="e">
        <f>+$C$31*'10 - 2011'!AX277</f>
        <v>#DIV/0!</v>
      </c>
      <c r="W327" s="35" t="e">
        <f>+$C$31*'10 - 2011'!AY277</f>
        <v>#DIV/0!</v>
      </c>
      <c r="X327" s="35" t="e">
        <f>+$C$31*'10 - 2011'!AZ277</f>
        <v>#DIV/0!</v>
      </c>
      <c r="Y327" s="35" t="e">
        <f>+$C$31*'10 - 2011'!BA277</f>
        <v>#DIV/0!</v>
      </c>
      <c r="Z327" s="35" t="e">
        <f>+$C$31*'10 - 2011'!BB277</f>
        <v>#DIV/0!</v>
      </c>
      <c r="AA327" s="35" t="e">
        <f>+$C$31*'10 - 2011'!BC277</f>
        <v>#DIV/0!</v>
      </c>
      <c r="AB327" s="35" t="e">
        <f>+$C$31*'10 - 2011'!BD277</f>
        <v>#DIV/0!</v>
      </c>
      <c r="AC327" s="35" t="e">
        <f>+$C$31*'10 - 2011'!BE277</f>
        <v>#DIV/0!</v>
      </c>
      <c r="AD327" s="35" t="e">
        <f>+$C$31*'10 - 2011'!BF277</f>
        <v>#DIV/0!</v>
      </c>
      <c r="AE327" s="35" t="e">
        <f>+$C$31*'10 - 2011'!BG277</f>
        <v>#DIV/0!</v>
      </c>
      <c r="AF327" s="35" t="e">
        <f>+$C$31*'10 - 2011'!BH277</f>
        <v>#DIV/0!</v>
      </c>
      <c r="AG327" s="35" t="e">
        <f>+$C$31*'10 - 2011'!BI277</f>
        <v>#DIV/0!</v>
      </c>
      <c r="AH327" s="35" t="e">
        <f>+$C$31*'10 - 2011'!BJ277</f>
        <v>#DIV/0!</v>
      </c>
      <c r="AI327" s="2"/>
    </row>
    <row r="328" spans="1:35">
      <c r="A328" s="44">
        <v>321</v>
      </c>
      <c r="B328" s="35">
        <f>+'10 - 2011'!B278</f>
        <v>0</v>
      </c>
      <c r="C328" s="35" t="e">
        <f>+'10 - 2011'!AE278/'10 - 2011'!BK278</f>
        <v>#DIV/0!</v>
      </c>
      <c r="D328" s="35" t="e">
        <f>+$C$31*'10 - 2011'!AF278</f>
        <v>#DIV/0!</v>
      </c>
      <c r="E328" s="35" t="e">
        <f>+$C$31*'10 - 2011'!AG278</f>
        <v>#DIV/0!</v>
      </c>
      <c r="F328" s="35" t="e">
        <f>+$C$31*'10 - 2011'!AH278</f>
        <v>#DIV/0!</v>
      </c>
      <c r="G328" s="35" t="e">
        <f>+$C$31*'10 - 2011'!AI278</f>
        <v>#DIV/0!</v>
      </c>
      <c r="H328" s="35" t="e">
        <f>+$C$31*'10 - 2011'!AJ278</f>
        <v>#DIV/0!</v>
      </c>
      <c r="I328" s="35" t="e">
        <f>+$C$31*'10 - 2011'!AK278</f>
        <v>#DIV/0!</v>
      </c>
      <c r="J328" s="35" t="e">
        <f>+$C$31*'10 - 2011'!AL278</f>
        <v>#DIV/0!</v>
      </c>
      <c r="K328" s="35" t="e">
        <f>+$C$31*'10 - 2011'!AM278</f>
        <v>#DIV/0!</v>
      </c>
      <c r="L328" s="35" t="e">
        <f>+$C$31*'10 - 2011'!AN278</f>
        <v>#DIV/0!</v>
      </c>
      <c r="M328" s="35" t="e">
        <f>+$C$31*'10 - 2011'!AO278</f>
        <v>#DIV/0!</v>
      </c>
      <c r="N328" s="35" t="e">
        <f>+$C$31*'10 - 2011'!AP278</f>
        <v>#DIV/0!</v>
      </c>
      <c r="O328" s="35" t="e">
        <f>+$C$31*'10 - 2011'!AQ278</f>
        <v>#DIV/0!</v>
      </c>
      <c r="P328" s="35" t="e">
        <f>+$C$31*'10 - 2011'!AR278</f>
        <v>#DIV/0!</v>
      </c>
      <c r="Q328" s="35" t="e">
        <f>+$C$31*'10 - 2011'!AS278</f>
        <v>#DIV/0!</v>
      </c>
      <c r="R328" s="35" t="e">
        <f>+$C$31*'10 - 2011'!AT278</f>
        <v>#DIV/0!</v>
      </c>
      <c r="S328" s="35" t="e">
        <f>+$C$31*'10 - 2011'!AU278</f>
        <v>#DIV/0!</v>
      </c>
      <c r="T328" s="35" t="e">
        <f>+$C$31*'10 - 2011'!AV278</f>
        <v>#DIV/0!</v>
      </c>
      <c r="U328" s="35" t="e">
        <f>+$C$31*'10 - 2011'!AW278</f>
        <v>#DIV/0!</v>
      </c>
      <c r="V328" s="35" t="e">
        <f>+$C$31*'10 - 2011'!AX278</f>
        <v>#DIV/0!</v>
      </c>
      <c r="W328" s="35" t="e">
        <f>+$C$31*'10 - 2011'!AY278</f>
        <v>#DIV/0!</v>
      </c>
      <c r="X328" s="35" t="e">
        <f>+$C$31*'10 - 2011'!AZ278</f>
        <v>#DIV/0!</v>
      </c>
      <c r="Y328" s="35" t="e">
        <f>+$C$31*'10 - 2011'!BA278</f>
        <v>#DIV/0!</v>
      </c>
      <c r="Z328" s="35" t="e">
        <f>+$C$31*'10 - 2011'!BB278</f>
        <v>#DIV/0!</v>
      </c>
      <c r="AA328" s="35" t="e">
        <f>+$C$31*'10 - 2011'!BC278</f>
        <v>#DIV/0!</v>
      </c>
      <c r="AB328" s="35" t="e">
        <f>+$C$31*'10 - 2011'!BD278</f>
        <v>#DIV/0!</v>
      </c>
      <c r="AC328" s="35" t="e">
        <f>+$C$31*'10 - 2011'!BE278</f>
        <v>#DIV/0!</v>
      </c>
      <c r="AD328" s="35" t="e">
        <f>+$C$31*'10 - 2011'!BF278</f>
        <v>#DIV/0!</v>
      </c>
      <c r="AE328" s="35" t="e">
        <f>+$C$31*'10 - 2011'!BG278</f>
        <v>#DIV/0!</v>
      </c>
      <c r="AF328" s="35" t="e">
        <f>+$C$31*'10 - 2011'!BH278</f>
        <v>#DIV/0!</v>
      </c>
      <c r="AG328" s="35" t="e">
        <f>+$C$31*'10 - 2011'!BI278</f>
        <v>#DIV/0!</v>
      </c>
      <c r="AH328" s="35" t="e">
        <f>+$C$31*'10 - 2011'!BJ278</f>
        <v>#DIV/0!</v>
      </c>
      <c r="AI328" s="2"/>
    </row>
    <row r="329" spans="1:35">
      <c r="A329" s="44">
        <v>322</v>
      </c>
      <c r="B329" s="35">
        <f>+'10 - 2011'!B279</f>
        <v>0</v>
      </c>
      <c r="C329" s="35" t="e">
        <f>+'10 - 2011'!AE279/'10 - 2011'!BK279</f>
        <v>#DIV/0!</v>
      </c>
      <c r="D329" s="35" t="e">
        <f>+$C$31*'10 - 2011'!AF279</f>
        <v>#DIV/0!</v>
      </c>
      <c r="E329" s="35" t="e">
        <f>+$C$31*'10 - 2011'!AG279</f>
        <v>#DIV/0!</v>
      </c>
      <c r="F329" s="35" t="e">
        <f>+$C$31*'10 - 2011'!AH279</f>
        <v>#DIV/0!</v>
      </c>
      <c r="G329" s="35" t="e">
        <f>+$C$31*'10 - 2011'!AI279</f>
        <v>#DIV/0!</v>
      </c>
      <c r="H329" s="35" t="e">
        <f>+$C$31*'10 - 2011'!AJ279</f>
        <v>#DIV/0!</v>
      </c>
      <c r="I329" s="35" t="e">
        <f>+$C$31*'10 - 2011'!AK279</f>
        <v>#DIV/0!</v>
      </c>
      <c r="J329" s="35" t="e">
        <f>+$C$31*'10 - 2011'!AL279</f>
        <v>#DIV/0!</v>
      </c>
      <c r="K329" s="35" t="e">
        <f>+$C$31*'10 - 2011'!AM279</f>
        <v>#DIV/0!</v>
      </c>
      <c r="L329" s="35" t="e">
        <f>+$C$31*'10 - 2011'!AN279</f>
        <v>#DIV/0!</v>
      </c>
      <c r="M329" s="35" t="e">
        <f>+$C$31*'10 - 2011'!AO279</f>
        <v>#DIV/0!</v>
      </c>
      <c r="N329" s="35" t="e">
        <f>+$C$31*'10 - 2011'!AP279</f>
        <v>#DIV/0!</v>
      </c>
      <c r="O329" s="35" t="e">
        <f>+$C$31*'10 - 2011'!AQ279</f>
        <v>#DIV/0!</v>
      </c>
      <c r="P329" s="35" t="e">
        <f>+$C$31*'10 - 2011'!AR279</f>
        <v>#DIV/0!</v>
      </c>
      <c r="Q329" s="35" t="e">
        <f>+$C$31*'10 - 2011'!AS279</f>
        <v>#DIV/0!</v>
      </c>
      <c r="R329" s="35" t="e">
        <f>+$C$31*'10 - 2011'!AT279</f>
        <v>#DIV/0!</v>
      </c>
      <c r="S329" s="35" t="e">
        <f>+$C$31*'10 - 2011'!AU279</f>
        <v>#DIV/0!</v>
      </c>
      <c r="T329" s="35" t="e">
        <f>+$C$31*'10 - 2011'!AV279</f>
        <v>#DIV/0!</v>
      </c>
      <c r="U329" s="35" t="e">
        <f>+$C$31*'10 - 2011'!AW279</f>
        <v>#DIV/0!</v>
      </c>
      <c r="V329" s="35" t="e">
        <f>+$C$31*'10 - 2011'!AX279</f>
        <v>#DIV/0!</v>
      </c>
      <c r="W329" s="35" t="e">
        <f>+$C$31*'10 - 2011'!AY279</f>
        <v>#DIV/0!</v>
      </c>
      <c r="X329" s="35" t="e">
        <f>+$C$31*'10 - 2011'!AZ279</f>
        <v>#DIV/0!</v>
      </c>
      <c r="Y329" s="35" t="e">
        <f>+$C$31*'10 - 2011'!BA279</f>
        <v>#DIV/0!</v>
      </c>
      <c r="Z329" s="35" t="e">
        <f>+$C$31*'10 - 2011'!BB279</f>
        <v>#DIV/0!</v>
      </c>
      <c r="AA329" s="35" t="e">
        <f>+$C$31*'10 - 2011'!BC279</f>
        <v>#DIV/0!</v>
      </c>
      <c r="AB329" s="35" t="e">
        <f>+$C$31*'10 - 2011'!BD279</f>
        <v>#DIV/0!</v>
      </c>
      <c r="AC329" s="35" t="e">
        <f>+$C$31*'10 - 2011'!BE279</f>
        <v>#DIV/0!</v>
      </c>
      <c r="AD329" s="35" t="e">
        <f>+$C$31*'10 - 2011'!BF279</f>
        <v>#DIV/0!</v>
      </c>
      <c r="AE329" s="35" t="e">
        <f>+$C$31*'10 - 2011'!BG279</f>
        <v>#DIV/0!</v>
      </c>
      <c r="AF329" s="35" t="e">
        <f>+$C$31*'10 - 2011'!BH279</f>
        <v>#DIV/0!</v>
      </c>
      <c r="AG329" s="35" t="e">
        <f>+$C$31*'10 - 2011'!BI279</f>
        <v>#DIV/0!</v>
      </c>
      <c r="AH329" s="35" t="e">
        <f>+$C$31*'10 - 2011'!BJ279</f>
        <v>#DIV/0!</v>
      </c>
      <c r="AI329" s="2"/>
    </row>
    <row r="330" spans="1:35">
      <c r="A330" s="44">
        <v>323</v>
      </c>
      <c r="B330" s="35">
        <f>+'10 - 2011'!B280</f>
        <v>0</v>
      </c>
      <c r="C330" s="35" t="e">
        <f>+'10 - 2011'!AE280/'10 - 2011'!BK280</f>
        <v>#DIV/0!</v>
      </c>
      <c r="D330" s="35" t="e">
        <f>+$C$31*'10 - 2011'!AF280</f>
        <v>#DIV/0!</v>
      </c>
      <c r="E330" s="35" t="e">
        <f>+$C$31*'10 - 2011'!AG280</f>
        <v>#DIV/0!</v>
      </c>
      <c r="F330" s="35" t="e">
        <f>+$C$31*'10 - 2011'!AH280</f>
        <v>#DIV/0!</v>
      </c>
      <c r="G330" s="35" t="e">
        <f>+$C$31*'10 - 2011'!AI280</f>
        <v>#DIV/0!</v>
      </c>
      <c r="H330" s="35" t="e">
        <f>+$C$31*'10 - 2011'!AJ280</f>
        <v>#DIV/0!</v>
      </c>
      <c r="I330" s="35" t="e">
        <f>+$C$31*'10 - 2011'!AK280</f>
        <v>#DIV/0!</v>
      </c>
      <c r="J330" s="35" t="e">
        <f>+$C$31*'10 - 2011'!AL280</f>
        <v>#DIV/0!</v>
      </c>
      <c r="K330" s="35" t="e">
        <f>+$C$31*'10 - 2011'!AM280</f>
        <v>#DIV/0!</v>
      </c>
      <c r="L330" s="35" t="e">
        <f>+$C$31*'10 - 2011'!AN280</f>
        <v>#DIV/0!</v>
      </c>
      <c r="M330" s="35" t="e">
        <f>+$C$31*'10 - 2011'!AO280</f>
        <v>#DIV/0!</v>
      </c>
      <c r="N330" s="35" t="e">
        <f>+$C$31*'10 - 2011'!AP280</f>
        <v>#DIV/0!</v>
      </c>
      <c r="O330" s="35" t="e">
        <f>+$C$31*'10 - 2011'!AQ280</f>
        <v>#DIV/0!</v>
      </c>
      <c r="P330" s="35" t="e">
        <f>+$C$31*'10 - 2011'!AR280</f>
        <v>#DIV/0!</v>
      </c>
      <c r="Q330" s="35" t="e">
        <f>+$C$31*'10 - 2011'!AS280</f>
        <v>#DIV/0!</v>
      </c>
      <c r="R330" s="35" t="e">
        <f>+$C$31*'10 - 2011'!AT280</f>
        <v>#DIV/0!</v>
      </c>
      <c r="S330" s="35" t="e">
        <f>+$C$31*'10 - 2011'!AU280</f>
        <v>#DIV/0!</v>
      </c>
      <c r="T330" s="35" t="e">
        <f>+$C$31*'10 - 2011'!AV280</f>
        <v>#DIV/0!</v>
      </c>
      <c r="U330" s="35" t="e">
        <f>+$C$31*'10 - 2011'!AW280</f>
        <v>#DIV/0!</v>
      </c>
      <c r="V330" s="35" t="e">
        <f>+$C$31*'10 - 2011'!AX280</f>
        <v>#DIV/0!</v>
      </c>
      <c r="W330" s="35" t="e">
        <f>+$C$31*'10 - 2011'!AY280</f>
        <v>#DIV/0!</v>
      </c>
      <c r="X330" s="35" t="e">
        <f>+$C$31*'10 - 2011'!AZ280</f>
        <v>#DIV/0!</v>
      </c>
      <c r="Y330" s="35" t="e">
        <f>+$C$31*'10 - 2011'!BA280</f>
        <v>#DIV/0!</v>
      </c>
      <c r="Z330" s="35" t="e">
        <f>+$C$31*'10 - 2011'!BB280</f>
        <v>#DIV/0!</v>
      </c>
      <c r="AA330" s="35" t="e">
        <f>+$C$31*'10 - 2011'!BC280</f>
        <v>#DIV/0!</v>
      </c>
      <c r="AB330" s="35" t="e">
        <f>+$C$31*'10 - 2011'!BD280</f>
        <v>#DIV/0!</v>
      </c>
      <c r="AC330" s="35" t="e">
        <f>+$C$31*'10 - 2011'!BE280</f>
        <v>#DIV/0!</v>
      </c>
      <c r="AD330" s="35" t="e">
        <f>+$C$31*'10 - 2011'!BF280</f>
        <v>#DIV/0!</v>
      </c>
      <c r="AE330" s="35" t="e">
        <f>+$C$31*'10 - 2011'!BG280</f>
        <v>#DIV/0!</v>
      </c>
      <c r="AF330" s="35" t="e">
        <f>+$C$31*'10 - 2011'!BH280</f>
        <v>#DIV/0!</v>
      </c>
      <c r="AG330" s="35" t="e">
        <f>+$C$31*'10 - 2011'!BI280</f>
        <v>#DIV/0!</v>
      </c>
      <c r="AH330" s="35" t="e">
        <f>+$C$31*'10 - 2011'!BJ280</f>
        <v>#DIV/0!</v>
      </c>
      <c r="AI330" s="2"/>
    </row>
    <row r="331" spans="1:35">
      <c r="A331" s="44">
        <v>324</v>
      </c>
      <c r="B331" s="35">
        <f>+'10 - 2011'!B281</f>
        <v>0</v>
      </c>
      <c r="C331" s="35" t="e">
        <f>+'10 - 2011'!AE281/'10 - 2011'!BK281</f>
        <v>#DIV/0!</v>
      </c>
      <c r="D331" s="35" t="e">
        <f>+$C$31*'10 - 2011'!AF281</f>
        <v>#DIV/0!</v>
      </c>
      <c r="E331" s="35" t="e">
        <f>+$C$31*'10 - 2011'!AG281</f>
        <v>#DIV/0!</v>
      </c>
      <c r="F331" s="35" t="e">
        <f>+$C$31*'10 - 2011'!AH281</f>
        <v>#DIV/0!</v>
      </c>
      <c r="G331" s="35" t="e">
        <f>+$C$31*'10 - 2011'!AI281</f>
        <v>#DIV/0!</v>
      </c>
      <c r="H331" s="35" t="e">
        <f>+$C$31*'10 - 2011'!AJ281</f>
        <v>#DIV/0!</v>
      </c>
      <c r="I331" s="35" t="e">
        <f>+$C$31*'10 - 2011'!AK281</f>
        <v>#DIV/0!</v>
      </c>
      <c r="J331" s="35" t="e">
        <f>+$C$31*'10 - 2011'!AL281</f>
        <v>#DIV/0!</v>
      </c>
      <c r="K331" s="35" t="e">
        <f>+$C$31*'10 - 2011'!AM281</f>
        <v>#DIV/0!</v>
      </c>
      <c r="L331" s="35" t="e">
        <f>+$C$31*'10 - 2011'!AN281</f>
        <v>#DIV/0!</v>
      </c>
      <c r="M331" s="35" t="e">
        <f>+$C$31*'10 - 2011'!AO281</f>
        <v>#DIV/0!</v>
      </c>
      <c r="N331" s="35" t="e">
        <f>+$C$31*'10 - 2011'!AP281</f>
        <v>#DIV/0!</v>
      </c>
      <c r="O331" s="35" t="e">
        <f>+$C$31*'10 - 2011'!AQ281</f>
        <v>#DIV/0!</v>
      </c>
      <c r="P331" s="35" t="e">
        <f>+$C$31*'10 - 2011'!AR281</f>
        <v>#DIV/0!</v>
      </c>
      <c r="Q331" s="35" t="e">
        <f>+$C$31*'10 - 2011'!AS281</f>
        <v>#DIV/0!</v>
      </c>
      <c r="R331" s="35" t="e">
        <f>+$C$31*'10 - 2011'!AT281</f>
        <v>#DIV/0!</v>
      </c>
      <c r="S331" s="35" t="e">
        <f>+$C$31*'10 - 2011'!AU281</f>
        <v>#DIV/0!</v>
      </c>
      <c r="T331" s="35" t="e">
        <f>+$C$31*'10 - 2011'!AV281</f>
        <v>#DIV/0!</v>
      </c>
      <c r="U331" s="35" t="e">
        <f>+$C$31*'10 - 2011'!AW281</f>
        <v>#DIV/0!</v>
      </c>
      <c r="V331" s="35" t="e">
        <f>+$C$31*'10 - 2011'!AX281</f>
        <v>#DIV/0!</v>
      </c>
      <c r="W331" s="35" t="e">
        <f>+$C$31*'10 - 2011'!AY281</f>
        <v>#DIV/0!</v>
      </c>
      <c r="X331" s="35" t="e">
        <f>+$C$31*'10 - 2011'!AZ281</f>
        <v>#DIV/0!</v>
      </c>
      <c r="Y331" s="35" t="e">
        <f>+$C$31*'10 - 2011'!BA281</f>
        <v>#DIV/0!</v>
      </c>
      <c r="Z331" s="35" t="e">
        <f>+$C$31*'10 - 2011'!BB281</f>
        <v>#DIV/0!</v>
      </c>
      <c r="AA331" s="35" t="e">
        <f>+$C$31*'10 - 2011'!BC281</f>
        <v>#DIV/0!</v>
      </c>
      <c r="AB331" s="35" t="e">
        <f>+$C$31*'10 - 2011'!BD281</f>
        <v>#DIV/0!</v>
      </c>
      <c r="AC331" s="35" t="e">
        <f>+$C$31*'10 - 2011'!BE281</f>
        <v>#DIV/0!</v>
      </c>
      <c r="AD331" s="35" t="e">
        <f>+$C$31*'10 - 2011'!BF281</f>
        <v>#DIV/0!</v>
      </c>
      <c r="AE331" s="35" t="e">
        <f>+$C$31*'10 - 2011'!BG281</f>
        <v>#DIV/0!</v>
      </c>
      <c r="AF331" s="35" t="e">
        <f>+$C$31*'10 - 2011'!BH281</f>
        <v>#DIV/0!</v>
      </c>
      <c r="AG331" s="35" t="e">
        <f>+$C$31*'10 - 2011'!BI281</f>
        <v>#DIV/0!</v>
      </c>
      <c r="AH331" s="35" t="e">
        <f>+$C$31*'10 - 2011'!BJ281</f>
        <v>#DIV/0!</v>
      </c>
      <c r="AI331" s="2"/>
    </row>
    <row r="332" spans="1:35">
      <c r="A332" s="44">
        <v>325</v>
      </c>
      <c r="B332" s="35">
        <f>+'10 - 2011'!B282</f>
        <v>0</v>
      </c>
      <c r="C332" s="35" t="e">
        <f>+'10 - 2011'!AE282/'10 - 2011'!BK282</f>
        <v>#DIV/0!</v>
      </c>
      <c r="D332" s="35" t="e">
        <f>+$C$31*'10 - 2011'!AF282</f>
        <v>#DIV/0!</v>
      </c>
      <c r="E332" s="35" t="e">
        <f>+$C$31*'10 - 2011'!AG282</f>
        <v>#DIV/0!</v>
      </c>
      <c r="F332" s="35" t="e">
        <f>+$C$31*'10 - 2011'!AH282</f>
        <v>#DIV/0!</v>
      </c>
      <c r="G332" s="35" t="e">
        <f>+$C$31*'10 - 2011'!AI282</f>
        <v>#DIV/0!</v>
      </c>
      <c r="H332" s="35" t="e">
        <f>+$C$31*'10 - 2011'!AJ282</f>
        <v>#DIV/0!</v>
      </c>
      <c r="I332" s="35" t="e">
        <f>+$C$31*'10 - 2011'!AK282</f>
        <v>#DIV/0!</v>
      </c>
      <c r="J332" s="35" t="e">
        <f>+$C$31*'10 - 2011'!AL282</f>
        <v>#DIV/0!</v>
      </c>
      <c r="K332" s="35" t="e">
        <f>+$C$31*'10 - 2011'!AM282</f>
        <v>#DIV/0!</v>
      </c>
      <c r="L332" s="35" t="e">
        <f>+$C$31*'10 - 2011'!AN282</f>
        <v>#DIV/0!</v>
      </c>
      <c r="M332" s="35" t="e">
        <f>+$C$31*'10 - 2011'!AO282</f>
        <v>#DIV/0!</v>
      </c>
      <c r="N332" s="35" t="e">
        <f>+$C$31*'10 - 2011'!AP282</f>
        <v>#DIV/0!</v>
      </c>
      <c r="O332" s="35" t="e">
        <f>+$C$31*'10 - 2011'!AQ282</f>
        <v>#DIV/0!</v>
      </c>
      <c r="P332" s="35" t="e">
        <f>+$C$31*'10 - 2011'!AR282</f>
        <v>#DIV/0!</v>
      </c>
      <c r="Q332" s="35" t="e">
        <f>+$C$31*'10 - 2011'!AS282</f>
        <v>#DIV/0!</v>
      </c>
      <c r="R332" s="35" t="e">
        <f>+$C$31*'10 - 2011'!AT282</f>
        <v>#DIV/0!</v>
      </c>
      <c r="S332" s="35" t="e">
        <f>+$C$31*'10 - 2011'!AU282</f>
        <v>#DIV/0!</v>
      </c>
      <c r="T332" s="35" t="e">
        <f>+$C$31*'10 - 2011'!AV282</f>
        <v>#DIV/0!</v>
      </c>
      <c r="U332" s="35" t="e">
        <f>+$C$31*'10 - 2011'!AW282</f>
        <v>#DIV/0!</v>
      </c>
      <c r="V332" s="35" t="e">
        <f>+$C$31*'10 - 2011'!AX282</f>
        <v>#DIV/0!</v>
      </c>
      <c r="W332" s="35" t="e">
        <f>+$C$31*'10 - 2011'!AY282</f>
        <v>#DIV/0!</v>
      </c>
      <c r="X332" s="35" t="e">
        <f>+$C$31*'10 - 2011'!AZ282</f>
        <v>#DIV/0!</v>
      </c>
      <c r="Y332" s="35" t="e">
        <f>+$C$31*'10 - 2011'!BA282</f>
        <v>#DIV/0!</v>
      </c>
      <c r="Z332" s="35" t="e">
        <f>+$C$31*'10 - 2011'!BB282</f>
        <v>#DIV/0!</v>
      </c>
      <c r="AA332" s="35" t="e">
        <f>+$C$31*'10 - 2011'!BC282</f>
        <v>#DIV/0!</v>
      </c>
      <c r="AB332" s="35" t="e">
        <f>+$C$31*'10 - 2011'!BD282</f>
        <v>#DIV/0!</v>
      </c>
      <c r="AC332" s="35" t="e">
        <f>+$C$31*'10 - 2011'!BE282</f>
        <v>#DIV/0!</v>
      </c>
      <c r="AD332" s="35" t="e">
        <f>+$C$31*'10 - 2011'!BF282</f>
        <v>#DIV/0!</v>
      </c>
      <c r="AE332" s="35" t="e">
        <f>+$C$31*'10 - 2011'!BG282</f>
        <v>#DIV/0!</v>
      </c>
      <c r="AF332" s="35" t="e">
        <f>+$C$31*'10 - 2011'!BH282</f>
        <v>#DIV/0!</v>
      </c>
      <c r="AG332" s="35" t="e">
        <f>+$C$31*'10 - 2011'!BI282</f>
        <v>#DIV/0!</v>
      </c>
      <c r="AH332" s="35" t="e">
        <f>+$C$31*'10 - 2011'!BJ282</f>
        <v>#DIV/0!</v>
      </c>
      <c r="AI332" s="2"/>
    </row>
    <row r="333" spans="1:35">
      <c r="A333" s="44">
        <v>326</v>
      </c>
      <c r="B333" s="35">
        <f>+'10 - 2011'!B283</f>
        <v>0</v>
      </c>
      <c r="C333" s="35" t="e">
        <f>+'10 - 2011'!AE283/'10 - 2011'!BK283</f>
        <v>#DIV/0!</v>
      </c>
      <c r="D333" s="35" t="e">
        <f>+$C$31*'10 - 2011'!AF283</f>
        <v>#DIV/0!</v>
      </c>
      <c r="E333" s="35" t="e">
        <f>+$C$31*'10 - 2011'!AG283</f>
        <v>#DIV/0!</v>
      </c>
      <c r="F333" s="35" t="e">
        <f>+$C$31*'10 - 2011'!AH283</f>
        <v>#DIV/0!</v>
      </c>
      <c r="G333" s="35" t="e">
        <f>+$C$31*'10 - 2011'!AI283</f>
        <v>#DIV/0!</v>
      </c>
      <c r="H333" s="35" t="e">
        <f>+$C$31*'10 - 2011'!AJ283</f>
        <v>#DIV/0!</v>
      </c>
      <c r="I333" s="35" t="e">
        <f>+$C$31*'10 - 2011'!AK283</f>
        <v>#DIV/0!</v>
      </c>
      <c r="J333" s="35" t="e">
        <f>+$C$31*'10 - 2011'!AL283</f>
        <v>#DIV/0!</v>
      </c>
      <c r="K333" s="35" t="e">
        <f>+$C$31*'10 - 2011'!AM283</f>
        <v>#DIV/0!</v>
      </c>
      <c r="L333" s="35" t="e">
        <f>+$C$31*'10 - 2011'!AN283</f>
        <v>#DIV/0!</v>
      </c>
      <c r="M333" s="35" t="e">
        <f>+$C$31*'10 - 2011'!AO283</f>
        <v>#DIV/0!</v>
      </c>
      <c r="N333" s="35" t="e">
        <f>+$C$31*'10 - 2011'!AP283</f>
        <v>#DIV/0!</v>
      </c>
      <c r="O333" s="35" t="e">
        <f>+$C$31*'10 - 2011'!AQ283</f>
        <v>#DIV/0!</v>
      </c>
      <c r="P333" s="35" t="e">
        <f>+$C$31*'10 - 2011'!AR283</f>
        <v>#DIV/0!</v>
      </c>
      <c r="Q333" s="35" t="e">
        <f>+$C$31*'10 - 2011'!AS283</f>
        <v>#DIV/0!</v>
      </c>
      <c r="R333" s="35" t="e">
        <f>+$C$31*'10 - 2011'!AT283</f>
        <v>#DIV/0!</v>
      </c>
      <c r="S333" s="35" t="e">
        <f>+$C$31*'10 - 2011'!AU283</f>
        <v>#DIV/0!</v>
      </c>
      <c r="T333" s="35" t="e">
        <f>+$C$31*'10 - 2011'!AV283</f>
        <v>#DIV/0!</v>
      </c>
      <c r="U333" s="35" t="e">
        <f>+$C$31*'10 - 2011'!AW283</f>
        <v>#DIV/0!</v>
      </c>
      <c r="V333" s="35" t="e">
        <f>+$C$31*'10 - 2011'!AX283</f>
        <v>#DIV/0!</v>
      </c>
      <c r="W333" s="35" t="e">
        <f>+$C$31*'10 - 2011'!AY283</f>
        <v>#DIV/0!</v>
      </c>
      <c r="X333" s="35" t="e">
        <f>+$C$31*'10 - 2011'!AZ283</f>
        <v>#DIV/0!</v>
      </c>
      <c r="Y333" s="35" t="e">
        <f>+$C$31*'10 - 2011'!BA283</f>
        <v>#DIV/0!</v>
      </c>
      <c r="Z333" s="35" t="e">
        <f>+$C$31*'10 - 2011'!BB283</f>
        <v>#DIV/0!</v>
      </c>
      <c r="AA333" s="35" t="e">
        <f>+$C$31*'10 - 2011'!BC283</f>
        <v>#DIV/0!</v>
      </c>
      <c r="AB333" s="35" t="e">
        <f>+$C$31*'10 - 2011'!BD283</f>
        <v>#DIV/0!</v>
      </c>
      <c r="AC333" s="35" t="e">
        <f>+$C$31*'10 - 2011'!BE283</f>
        <v>#DIV/0!</v>
      </c>
      <c r="AD333" s="35" t="e">
        <f>+$C$31*'10 - 2011'!BF283</f>
        <v>#DIV/0!</v>
      </c>
      <c r="AE333" s="35" t="e">
        <f>+$C$31*'10 - 2011'!BG283</f>
        <v>#DIV/0!</v>
      </c>
      <c r="AF333" s="35" t="e">
        <f>+$C$31*'10 - 2011'!BH283</f>
        <v>#DIV/0!</v>
      </c>
      <c r="AG333" s="35" t="e">
        <f>+$C$31*'10 - 2011'!BI283</f>
        <v>#DIV/0!</v>
      </c>
      <c r="AH333" s="35" t="e">
        <f>+$C$31*'10 - 2011'!BJ283</f>
        <v>#DIV/0!</v>
      </c>
      <c r="AI333" s="2"/>
    </row>
    <row r="334" spans="1:35">
      <c r="A334" s="44">
        <v>327</v>
      </c>
      <c r="B334" s="35">
        <f>+'10 - 2011'!B284</f>
        <v>0</v>
      </c>
      <c r="C334" s="35" t="e">
        <f>+'10 - 2011'!AE284/'10 - 2011'!BK284</f>
        <v>#DIV/0!</v>
      </c>
      <c r="D334" s="35" t="e">
        <f>+$C$31*'10 - 2011'!AF284</f>
        <v>#DIV/0!</v>
      </c>
      <c r="E334" s="35" t="e">
        <f>+$C$31*'10 - 2011'!AG284</f>
        <v>#DIV/0!</v>
      </c>
      <c r="F334" s="35" t="e">
        <f>+$C$31*'10 - 2011'!AH284</f>
        <v>#DIV/0!</v>
      </c>
      <c r="G334" s="35" t="e">
        <f>+$C$31*'10 - 2011'!AI284</f>
        <v>#DIV/0!</v>
      </c>
      <c r="H334" s="35" t="e">
        <f>+$C$31*'10 - 2011'!AJ284</f>
        <v>#DIV/0!</v>
      </c>
      <c r="I334" s="35" t="e">
        <f>+$C$31*'10 - 2011'!AK284</f>
        <v>#DIV/0!</v>
      </c>
      <c r="J334" s="35" t="e">
        <f>+$C$31*'10 - 2011'!AL284</f>
        <v>#DIV/0!</v>
      </c>
      <c r="K334" s="35" t="e">
        <f>+$C$31*'10 - 2011'!AM284</f>
        <v>#DIV/0!</v>
      </c>
      <c r="L334" s="35" t="e">
        <f>+$C$31*'10 - 2011'!AN284</f>
        <v>#DIV/0!</v>
      </c>
      <c r="M334" s="35" t="e">
        <f>+$C$31*'10 - 2011'!AO284</f>
        <v>#DIV/0!</v>
      </c>
      <c r="N334" s="35" t="e">
        <f>+$C$31*'10 - 2011'!AP284</f>
        <v>#DIV/0!</v>
      </c>
      <c r="O334" s="35" t="e">
        <f>+$C$31*'10 - 2011'!AQ284</f>
        <v>#DIV/0!</v>
      </c>
      <c r="P334" s="35" t="e">
        <f>+$C$31*'10 - 2011'!AR284</f>
        <v>#DIV/0!</v>
      </c>
      <c r="Q334" s="35" t="e">
        <f>+$C$31*'10 - 2011'!AS284</f>
        <v>#DIV/0!</v>
      </c>
      <c r="R334" s="35" t="e">
        <f>+$C$31*'10 - 2011'!AT284</f>
        <v>#DIV/0!</v>
      </c>
      <c r="S334" s="35" t="e">
        <f>+$C$31*'10 - 2011'!AU284</f>
        <v>#DIV/0!</v>
      </c>
      <c r="T334" s="35" t="e">
        <f>+$C$31*'10 - 2011'!AV284</f>
        <v>#DIV/0!</v>
      </c>
      <c r="U334" s="35" t="e">
        <f>+$C$31*'10 - 2011'!AW284</f>
        <v>#DIV/0!</v>
      </c>
      <c r="V334" s="35" t="e">
        <f>+$C$31*'10 - 2011'!AX284</f>
        <v>#DIV/0!</v>
      </c>
      <c r="W334" s="35" t="e">
        <f>+$C$31*'10 - 2011'!AY284</f>
        <v>#DIV/0!</v>
      </c>
      <c r="X334" s="35" t="e">
        <f>+$C$31*'10 - 2011'!AZ284</f>
        <v>#DIV/0!</v>
      </c>
      <c r="Y334" s="35" t="e">
        <f>+$C$31*'10 - 2011'!BA284</f>
        <v>#DIV/0!</v>
      </c>
      <c r="Z334" s="35" t="e">
        <f>+$C$31*'10 - 2011'!BB284</f>
        <v>#DIV/0!</v>
      </c>
      <c r="AA334" s="35" t="e">
        <f>+$C$31*'10 - 2011'!BC284</f>
        <v>#DIV/0!</v>
      </c>
      <c r="AB334" s="35" t="e">
        <f>+$C$31*'10 - 2011'!BD284</f>
        <v>#DIV/0!</v>
      </c>
      <c r="AC334" s="35" t="e">
        <f>+$C$31*'10 - 2011'!BE284</f>
        <v>#DIV/0!</v>
      </c>
      <c r="AD334" s="35" t="e">
        <f>+$C$31*'10 - 2011'!BF284</f>
        <v>#DIV/0!</v>
      </c>
      <c r="AE334" s="35" t="e">
        <f>+$C$31*'10 - 2011'!BG284</f>
        <v>#DIV/0!</v>
      </c>
      <c r="AF334" s="35" t="e">
        <f>+$C$31*'10 - 2011'!BH284</f>
        <v>#DIV/0!</v>
      </c>
      <c r="AG334" s="35" t="e">
        <f>+$C$31*'10 - 2011'!BI284</f>
        <v>#DIV/0!</v>
      </c>
      <c r="AH334" s="35" t="e">
        <f>+$C$31*'10 - 2011'!BJ284</f>
        <v>#DIV/0!</v>
      </c>
      <c r="AI334" s="2"/>
    </row>
    <row r="335" spans="1:35">
      <c r="A335" s="44">
        <v>328</v>
      </c>
      <c r="B335" s="35">
        <f>+'10 - 2011'!B285</f>
        <v>0</v>
      </c>
      <c r="C335" s="35" t="e">
        <f>+'10 - 2011'!AE285/'10 - 2011'!BK285</f>
        <v>#DIV/0!</v>
      </c>
      <c r="D335" s="35" t="e">
        <f>+$C$31*'10 - 2011'!AF285</f>
        <v>#DIV/0!</v>
      </c>
      <c r="E335" s="35" t="e">
        <f>+$C$31*'10 - 2011'!AG285</f>
        <v>#DIV/0!</v>
      </c>
      <c r="F335" s="35" t="e">
        <f>+$C$31*'10 - 2011'!AH285</f>
        <v>#DIV/0!</v>
      </c>
      <c r="G335" s="35" t="e">
        <f>+$C$31*'10 - 2011'!AI285</f>
        <v>#DIV/0!</v>
      </c>
      <c r="H335" s="35" t="e">
        <f>+$C$31*'10 - 2011'!AJ285</f>
        <v>#DIV/0!</v>
      </c>
      <c r="I335" s="35" t="e">
        <f>+$C$31*'10 - 2011'!AK285</f>
        <v>#DIV/0!</v>
      </c>
      <c r="J335" s="35" t="e">
        <f>+$C$31*'10 - 2011'!AL285</f>
        <v>#DIV/0!</v>
      </c>
      <c r="K335" s="35" t="e">
        <f>+$C$31*'10 - 2011'!AM285</f>
        <v>#DIV/0!</v>
      </c>
      <c r="L335" s="35" t="e">
        <f>+$C$31*'10 - 2011'!AN285</f>
        <v>#DIV/0!</v>
      </c>
      <c r="M335" s="35" t="e">
        <f>+$C$31*'10 - 2011'!AO285</f>
        <v>#DIV/0!</v>
      </c>
      <c r="N335" s="35" t="e">
        <f>+$C$31*'10 - 2011'!AP285</f>
        <v>#DIV/0!</v>
      </c>
      <c r="O335" s="35" t="e">
        <f>+$C$31*'10 - 2011'!AQ285</f>
        <v>#DIV/0!</v>
      </c>
      <c r="P335" s="35" t="e">
        <f>+$C$31*'10 - 2011'!AR285</f>
        <v>#DIV/0!</v>
      </c>
      <c r="Q335" s="35" t="e">
        <f>+$C$31*'10 - 2011'!AS285</f>
        <v>#DIV/0!</v>
      </c>
      <c r="R335" s="35" t="e">
        <f>+$C$31*'10 - 2011'!AT285</f>
        <v>#DIV/0!</v>
      </c>
      <c r="S335" s="35" t="e">
        <f>+$C$31*'10 - 2011'!AU285</f>
        <v>#DIV/0!</v>
      </c>
      <c r="T335" s="35" t="e">
        <f>+$C$31*'10 - 2011'!AV285</f>
        <v>#DIV/0!</v>
      </c>
      <c r="U335" s="35" t="e">
        <f>+$C$31*'10 - 2011'!AW285</f>
        <v>#DIV/0!</v>
      </c>
      <c r="V335" s="35" t="e">
        <f>+$C$31*'10 - 2011'!AX285</f>
        <v>#DIV/0!</v>
      </c>
      <c r="W335" s="35" t="e">
        <f>+$C$31*'10 - 2011'!AY285</f>
        <v>#DIV/0!</v>
      </c>
      <c r="X335" s="35" t="e">
        <f>+$C$31*'10 - 2011'!AZ285</f>
        <v>#DIV/0!</v>
      </c>
      <c r="Y335" s="35" t="e">
        <f>+$C$31*'10 - 2011'!BA285</f>
        <v>#DIV/0!</v>
      </c>
      <c r="Z335" s="35" t="e">
        <f>+$C$31*'10 - 2011'!BB285</f>
        <v>#DIV/0!</v>
      </c>
      <c r="AA335" s="35" t="e">
        <f>+$C$31*'10 - 2011'!BC285</f>
        <v>#DIV/0!</v>
      </c>
      <c r="AB335" s="35" t="e">
        <f>+$C$31*'10 - 2011'!BD285</f>
        <v>#DIV/0!</v>
      </c>
      <c r="AC335" s="35" t="e">
        <f>+$C$31*'10 - 2011'!BE285</f>
        <v>#DIV/0!</v>
      </c>
      <c r="AD335" s="35" t="e">
        <f>+$C$31*'10 - 2011'!BF285</f>
        <v>#DIV/0!</v>
      </c>
      <c r="AE335" s="35" t="e">
        <f>+$C$31*'10 - 2011'!BG285</f>
        <v>#DIV/0!</v>
      </c>
      <c r="AF335" s="35" t="e">
        <f>+$C$31*'10 - 2011'!BH285</f>
        <v>#DIV/0!</v>
      </c>
      <c r="AG335" s="35" t="e">
        <f>+$C$31*'10 - 2011'!BI285</f>
        <v>#DIV/0!</v>
      </c>
      <c r="AH335" s="35" t="e">
        <f>+$C$31*'10 - 2011'!BJ285</f>
        <v>#DIV/0!</v>
      </c>
      <c r="AI335" s="2"/>
    </row>
    <row r="336" spans="1:35">
      <c r="A336" s="44">
        <v>329</v>
      </c>
      <c r="B336" s="35">
        <f>+'10 - 2011'!B286</f>
        <v>0</v>
      </c>
      <c r="C336" s="35" t="e">
        <f>+'10 - 2011'!AE286/'10 - 2011'!BK286</f>
        <v>#DIV/0!</v>
      </c>
      <c r="D336" s="35" t="e">
        <f>+$C$31*'10 - 2011'!AF286</f>
        <v>#DIV/0!</v>
      </c>
      <c r="E336" s="35" t="e">
        <f>+$C$31*'10 - 2011'!AG286</f>
        <v>#DIV/0!</v>
      </c>
      <c r="F336" s="35" t="e">
        <f>+$C$31*'10 - 2011'!AH286</f>
        <v>#DIV/0!</v>
      </c>
      <c r="G336" s="35" t="e">
        <f>+$C$31*'10 - 2011'!AI286</f>
        <v>#DIV/0!</v>
      </c>
      <c r="H336" s="35" t="e">
        <f>+$C$31*'10 - 2011'!AJ286</f>
        <v>#DIV/0!</v>
      </c>
      <c r="I336" s="35" t="e">
        <f>+$C$31*'10 - 2011'!AK286</f>
        <v>#DIV/0!</v>
      </c>
      <c r="J336" s="35" t="e">
        <f>+$C$31*'10 - 2011'!AL286</f>
        <v>#DIV/0!</v>
      </c>
      <c r="K336" s="35" t="e">
        <f>+$C$31*'10 - 2011'!AM286</f>
        <v>#DIV/0!</v>
      </c>
      <c r="L336" s="35" t="e">
        <f>+$C$31*'10 - 2011'!AN286</f>
        <v>#DIV/0!</v>
      </c>
      <c r="M336" s="35" t="e">
        <f>+$C$31*'10 - 2011'!AO286</f>
        <v>#DIV/0!</v>
      </c>
      <c r="N336" s="35" t="e">
        <f>+$C$31*'10 - 2011'!AP286</f>
        <v>#DIV/0!</v>
      </c>
      <c r="O336" s="35" t="e">
        <f>+$C$31*'10 - 2011'!AQ286</f>
        <v>#DIV/0!</v>
      </c>
      <c r="P336" s="35" t="e">
        <f>+$C$31*'10 - 2011'!AR286</f>
        <v>#DIV/0!</v>
      </c>
      <c r="Q336" s="35" t="e">
        <f>+$C$31*'10 - 2011'!AS286</f>
        <v>#DIV/0!</v>
      </c>
      <c r="R336" s="35" t="e">
        <f>+$C$31*'10 - 2011'!AT286</f>
        <v>#DIV/0!</v>
      </c>
      <c r="S336" s="35" t="e">
        <f>+$C$31*'10 - 2011'!AU286</f>
        <v>#DIV/0!</v>
      </c>
      <c r="T336" s="35" t="e">
        <f>+$C$31*'10 - 2011'!AV286</f>
        <v>#DIV/0!</v>
      </c>
      <c r="U336" s="35" t="e">
        <f>+$C$31*'10 - 2011'!AW286</f>
        <v>#DIV/0!</v>
      </c>
      <c r="V336" s="35" t="e">
        <f>+$C$31*'10 - 2011'!AX286</f>
        <v>#DIV/0!</v>
      </c>
      <c r="W336" s="35" t="e">
        <f>+$C$31*'10 - 2011'!AY286</f>
        <v>#DIV/0!</v>
      </c>
      <c r="X336" s="35" t="e">
        <f>+$C$31*'10 - 2011'!AZ286</f>
        <v>#DIV/0!</v>
      </c>
      <c r="Y336" s="35" t="e">
        <f>+$C$31*'10 - 2011'!BA286</f>
        <v>#DIV/0!</v>
      </c>
      <c r="Z336" s="35" t="e">
        <f>+$C$31*'10 - 2011'!BB286</f>
        <v>#DIV/0!</v>
      </c>
      <c r="AA336" s="35" t="e">
        <f>+$C$31*'10 - 2011'!BC286</f>
        <v>#DIV/0!</v>
      </c>
      <c r="AB336" s="35" t="e">
        <f>+$C$31*'10 - 2011'!BD286</f>
        <v>#DIV/0!</v>
      </c>
      <c r="AC336" s="35" t="e">
        <f>+$C$31*'10 - 2011'!BE286</f>
        <v>#DIV/0!</v>
      </c>
      <c r="AD336" s="35" t="e">
        <f>+$C$31*'10 - 2011'!BF286</f>
        <v>#DIV/0!</v>
      </c>
      <c r="AE336" s="35" t="e">
        <f>+$C$31*'10 - 2011'!BG286</f>
        <v>#DIV/0!</v>
      </c>
      <c r="AF336" s="35" t="e">
        <f>+$C$31*'10 - 2011'!BH286</f>
        <v>#DIV/0!</v>
      </c>
      <c r="AG336" s="35" t="e">
        <f>+$C$31*'10 - 2011'!BI286</f>
        <v>#DIV/0!</v>
      </c>
      <c r="AH336" s="35" t="e">
        <f>+$C$31*'10 - 2011'!BJ286</f>
        <v>#DIV/0!</v>
      </c>
      <c r="AI336" s="2"/>
    </row>
    <row r="337" spans="1:35">
      <c r="A337" s="44">
        <v>330</v>
      </c>
      <c r="B337" s="35">
        <f>+'10 - 2011'!B287</f>
        <v>0</v>
      </c>
      <c r="C337" s="35" t="e">
        <f>+'10 - 2011'!AE287/'10 - 2011'!BK287</f>
        <v>#DIV/0!</v>
      </c>
      <c r="D337" s="35" t="e">
        <f>+$C$31*'10 - 2011'!AF287</f>
        <v>#DIV/0!</v>
      </c>
      <c r="E337" s="35" t="e">
        <f>+$C$31*'10 - 2011'!AG287</f>
        <v>#DIV/0!</v>
      </c>
      <c r="F337" s="35" t="e">
        <f>+$C$31*'10 - 2011'!AH287</f>
        <v>#DIV/0!</v>
      </c>
      <c r="G337" s="35" t="e">
        <f>+$C$31*'10 - 2011'!AI287</f>
        <v>#DIV/0!</v>
      </c>
      <c r="H337" s="35" t="e">
        <f>+$C$31*'10 - 2011'!AJ287</f>
        <v>#DIV/0!</v>
      </c>
      <c r="I337" s="35" t="e">
        <f>+$C$31*'10 - 2011'!AK287</f>
        <v>#DIV/0!</v>
      </c>
      <c r="J337" s="35" t="e">
        <f>+$C$31*'10 - 2011'!AL287</f>
        <v>#DIV/0!</v>
      </c>
      <c r="K337" s="35" t="e">
        <f>+$C$31*'10 - 2011'!AM287</f>
        <v>#DIV/0!</v>
      </c>
      <c r="L337" s="35" t="e">
        <f>+$C$31*'10 - 2011'!AN287</f>
        <v>#DIV/0!</v>
      </c>
      <c r="M337" s="35" t="e">
        <f>+$C$31*'10 - 2011'!AO287</f>
        <v>#DIV/0!</v>
      </c>
      <c r="N337" s="35" t="e">
        <f>+$C$31*'10 - 2011'!AP287</f>
        <v>#DIV/0!</v>
      </c>
      <c r="O337" s="35" t="e">
        <f>+$C$31*'10 - 2011'!AQ287</f>
        <v>#DIV/0!</v>
      </c>
      <c r="P337" s="35" t="e">
        <f>+$C$31*'10 - 2011'!AR287</f>
        <v>#DIV/0!</v>
      </c>
      <c r="Q337" s="35" t="e">
        <f>+$C$31*'10 - 2011'!AS287</f>
        <v>#DIV/0!</v>
      </c>
      <c r="R337" s="35" t="e">
        <f>+$C$31*'10 - 2011'!AT287</f>
        <v>#DIV/0!</v>
      </c>
      <c r="S337" s="35" t="e">
        <f>+$C$31*'10 - 2011'!AU287</f>
        <v>#DIV/0!</v>
      </c>
      <c r="T337" s="35" t="e">
        <f>+$C$31*'10 - 2011'!AV287</f>
        <v>#DIV/0!</v>
      </c>
      <c r="U337" s="35" t="e">
        <f>+$C$31*'10 - 2011'!AW287</f>
        <v>#DIV/0!</v>
      </c>
      <c r="V337" s="35" t="e">
        <f>+$C$31*'10 - 2011'!AX287</f>
        <v>#DIV/0!</v>
      </c>
      <c r="W337" s="35" t="e">
        <f>+$C$31*'10 - 2011'!AY287</f>
        <v>#DIV/0!</v>
      </c>
      <c r="X337" s="35" t="e">
        <f>+$C$31*'10 - 2011'!AZ287</f>
        <v>#DIV/0!</v>
      </c>
      <c r="Y337" s="35" t="e">
        <f>+$C$31*'10 - 2011'!BA287</f>
        <v>#DIV/0!</v>
      </c>
      <c r="Z337" s="35" t="e">
        <f>+$C$31*'10 - 2011'!BB287</f>
        <v>#DIV/0!</v>
      </c>
      <c r="AA337" s="35" t="e">
        <f>+$C$31*'10 - 2011'!BC287</f>
        <v>#DIV/0!</v>
      </c>
      <c r="AB337" s="35" t="e">
        <f>+$C$31*'10 - 2011'!BD287</f>
        <v>#DIV/0!</v>
      </c>
      <c r="AC337" s="35" t="e">
        <f>+$C$31*'10 - 2011'!BE287</f>
        <v>#DIV/0!</v>
      </c>
      <c r="AD337" s="35" t="e">
        <f>+$C$31*'10 - 2011'!BF287</f>
        <v>#DIV/0!</v>
      </c>
      <c r="AE337" s="35" t="e">
        <f>+$C$31*'10 - 2011'!BG287</f>
        <v>#DIV/0!</v>
      </c>
      <c r="AF337" s="35" t="e">
        <f>+$C$31*'10 - 2011'!BH287</f>
        <v>#DIV/0!</v>
      </c>
      <c r="AG337" s="35" t="e">
        <f>+$C$31*'10 - 2011'!BI287</f>
        <v>#DIV/0!</v>
      </c>
      <c r="AH337" s="35" t="e">
        <f>+$C$31*'10 - 2011'!BJ287</f>
        <v>#DIV/0!</v>
      </c>
      <c r="AI337" s="2"/>
    </row>
    <row r="338" spans="1:35">
      <c r="A338" s="44">
        <v>331</v>
      </c>
      <c r="B338" s="35">
        <f>+'10 - 2011'!B288</f>
        <v>0</v>
      </c>
      <c r="C338" s="35" t="e">
        <f>+'10 - 2011'!AE288/'10 - 2011'!BK288</f>
        <v>#DIV/0!</v>
      </c>
      <c r="D338" s="35" t="e">
        <f>+$C$31*'10 - 2011'!AF288</f>
        <v>#DIV/0!</v>
      </c>
      <c r="E338" s="35" t="e">
        <f>+$C$31*'10 - 2011'!AG288</f>
        <v>#DIV/0!</v>
      </c>
      <c r="F338" s="35" t="e">
        <f>+$C$31*'10 - 2011'!AH288</f>
        <v>#DIV/0!</v>
      </c>
      <c r="G338" s="35" t="e">
        <f>+$C$31*'10 - 2011'!AI288</f>
        <v>#DIV/0!</v>
      </c>
      <c r="H338" s="35" t="e">
        <f>+$C$31*'10 - 2011'!AJ288</f>
        <v>#DIV/0!</v>
      </c>
      <c r="I338" s="35" t="e">
        <f>+$C$31*'10 - 2011'!AK288</f>
        <v>#DIV/0!</v>
      </c>
      <c r="J338" s="35" t="e">
        <f>+$C$31*'10 - 2011'!AL288</f>
        <v>#DIV/0!</v>
      </c>
      <c r="K338" s="35" t="e">
        <f>+$C$31*'10 - 2011'!AM288</f>
        <v>#DIV/0!</v>
      </c>
      <c r="L338" s="35" t="e">
        <f>+$C$31*'10 - 2011'!AN288</f>
        <v>#DIV/0!</v>
      </c>
      <c r="M338" s="35" t="e">
        <f>+$C$31*'10 - 2011'!AO288</f>
        <v>#DIV/0!</v>
      </c>
      <c r="N338" s="35" t="e">
        <f>+$C$31*'10 - 2011'!AP288</f>
        <v>#DIV/0!</v>
      </c>
      <c r="O338" s="35" t="e">
        <f>+$C$31*'10 - 2011'!AQ288</f>
        <v>#DIV/0!</v>
      </c>
      <c r="P338" s="35" t="e">
        <f>+$C$31*'10 - 2011'!AR288</f>
        <v>#DIV/0!</v>
      </c>
      <c r="Q338" s="35" t="e">
        <f>+$C$31*'10 - 2011'!AS288</f>
        <v>#DIV/0!</v>
      </c>
      <c r="R338" s="35" t="e">
        <f>+$C$31*'10 - 2011'!AT288</f>
        <v>#DIV/0!</v>
      </c>
      <c r="S338" s="35" t="e">
        <f>+$C$31*'10 - 2011'!AU288</f>
        <v>#DIV/0!</v>
      </c>
      <c r="T338" s="35" t="e">
        <f>+$C$31*'10 - 2011'!AV288</f>
        <v>#DIV/0!</v>
      </c>
      <c r="U338" s="35" t="e">
        <f>+$C$31*'10 - 2011'!AW288</f>
        <v>#DIV/0!</v>
      </c>
      <c r="V338" s="35" t="e">
        <f>+$C$31*'10 - 2011'!AX288</f>
        <v>#DIV/0!</v>
      </c>
      <c r="W338" s="35" t="e">
        <f>+$C$31*'10 - 2011'!AY288</f>
        <v>#DIV/0!</v>
      </c>
      <c r="X338" s="35" t="e">
        <f>+$C$31*'10 - 2011'!AZ288</f>
        <v>#DIV/0!</v>
      </c>
      <c r="Y338" s="35" t="e">
        <f>+$C$31*'10 - 2011'!BA288</f>
        <v>#DIV/0!</v>
      </c>
      <c r="Z338" s="35" t="e">
        <f>+$C$31*'10 - 2011'!BB288</f>
        <v>#DIV/0!</v>
      </c>
      <c r="AA338" s="35" t="e">
        <f>+$C$31*'10 - 2011'!BC288</f>
        <v>#DIV/0!</v>
      </c>
      <c r="AB338" s="35" t="e">
        <f>+$C$31*'10 - 2011'!BD288</f>
        <v>#DIV/0!</v>
      </c>
      <c r="AC338" s="35" t="e">
        <f>+$C$31*'10 - 2011'!BE288</f>
        <v>#DIV/0!</v>
      </c>
      <c r="AD338" s="35" t="e">
        <f>+$C$31*'10 - 2011'!BF288</f>
        <v>#DIV/0!</v>
      </c>
      <c r="AE338" s="35" t="e">
        <f>+$C$31*'10 - 2011'!BG288</f>
        <v>#DIV/0!</v>
      </c>
      <c r="AF338" s="35" t="e">
        <f>+$C$31*'10 - 2011'!BH288</f>
        <v>#DIV/0!</v>
      </c>
      <c r="AG338" s="35" t="e">
        <f>+$C$31*'10 - 2011'!BI288</f>
        <v>#DIV/0!</v>
      </c>
      <c r="AH338" s="35" t="e">
        <f>+$C$31*'10 - 2011'!BJ288</f>
        <v>#DIV/0!</v>
      </c>
      <c r="AI338" s="2"/>
    </row>
    <row r="339" spans="1:35">
      <c r="A339" s="44">
        <v>332</v>
      </c>
      <c r="B339" s="35">
        <f>+'10 - 2011'!B289</f>
        <v>0</v>
      </c>
      <c r="C339" s="35" t="e">
        <f>+'10 - 2011'!AE289/'10 - 2011'!BK289</f>
        <v>#DIV/0!</v>
      </c>
      <c r="D339" s="35" t="e">
        <f>+$C$31*'10 - 2011'!AF289</f>
        <v>#DIV/0!</v>
      </c>
      <c r="E339" s="35" t="e">
        <f>+$C$31*'10 - 2011'!AG289</f>
        <v>#DIV/0!</v>
      </c>
      <c r="F339" s="35" t="e">
        <f>+$C$31*'10 - 2011'!AH289</f>
        <v>#DIV/0!</v>
      </c>
      <c r="G339" s="35" t="e">
        <f>+$C$31*'10 - 2011'!AI289</f>
        <v>#DIV/0!</v>
      </c>
      <c r="H339" s="35" t="e">
        <f>+$C$31*'10 - 2011'!AJ289</f>
        <v>#DIV/0!</v>
      </c>
      <c r="I339" s="35" t="e">
        <f>+$C$31*'10 - 2011'!AK289</f>
        <v>#DIV/0!</v>
      </c>
      <c r="J339" s="35" t="e">
        <f>+$C$31*'10 - 2011'!AL289</f>
        <v>#DIV/0!</v>
      </c>
      <c r="K339" s="35" t="e">
        <f>+$C$31*'10 - 2011'!AM289</f>
        <v>#DIV/0!</v>
      </c>
      <c r="L339" s="35" t="e">
        <f>+$C$31*'10 - 2011'!AN289</f>
        <v>#DIV/0!</v>
      </c>
      <c r="M339" s="35" t="e">
        <f>+$C$31*'10 - 2011'!AO289</f>
        <v>#DIV/0!</v>
      </c>
      <c r="N339" s="35" t="e">
        <f>+$C$31*'10 - 2011'!AP289</f>
        <v>#DIV/0!</v>
      </c>
      <c r="O339" s="35" t="e">
        <f>+$C$31*'10 - 2011'!AQ289</f>
        <v>#DIV/0!</v>
      </c>
      <c r="P339" s="35" t="e">
        <f>+$C$31*'10 - 2011'!AR289</f>
        <v>#DIV/0!</v>
      </c>
      <c r="Q339" s="35" t="e">
        <f>+$C$31*'10 - 2011'!AS289</f>
        <v>#DIV/0!</v>
      </c>
      <c r="R339" s="35" t="e">
        <f>+$C$31*'10 - 2011'!AT289</f>
        <v>#DIV/0!</v>
      </c>
      <c r="S339" s="35" t="e">
        <f>+$C$31*'10 - 2011'!AU289</f>
        <v>#DIV/0!</v>
      </c>
      <c r="T339" s="35" t="e">
        <f>+$C$31*'10 - 2011'!AV289</f>
        <v>#DIV/0!</v>
      </c>
      <c r="U339" s="35" t="e">
        <f>+$C$31*'10 - 2011'!AW289</f>
        <v>#DIV/0!</v>
      </c>
      <c r="V339" s="35" t="e">
        <f>+$C$31*'10 - 2011'!AX289</f>
        <v>#DIV/0!</v>
      </c>
      <c r="W339" s="35" t="e">
        <f>+$C$31*'10 - 2011'!AY289</f>
        <v>#DIV/0!</v>
      </c>
      <c r="X339" s="35" t="e">
        <f>+$C$31*'10 - 2011'!AZ289</f>
        <v>#DIV/0!</v>
      </c>
      <c r="Y339" s="35" t="e">
        <f>+$C$31*'10 - 2011'!BA289</f>
        <v>#DIV/0!</v>
      </c>
      <c r="Z339" s="35" t="e">
        <f>+$C$31*'10 - 2011'!BB289</f>
        <v>#DIV/0!</v>
      </c>
      <c r="AA339" s="35" t="e">
        <f>+$C$31*'10 - 2011'!BC289</f>
        <v>#DIV/0!</v>
      </c>
      <c r="AB339" s="35" t="e">
        <f>+$C$31*'10 - 2011'!BD289</f>
        <v>#DIV/0!</v>
      </c>
      <c r="AC339" s="35" t="e">
        <f>+$C$31*'10 - 2011'!BE289</f>
        <v>#DIV/0!</v>
      </c>
      <c r="AD339" s="35" t="e">
        <f>+$C$31*'10 - 2011'!BF289</f>
        <v>#DIV/0!</v>
      </c>
      <c r="AE339" s="35" t="e">
        <f>+$C$31*'10 - 2011'!BG289</f>
        <v>#DIV/0!</v>
      </c>
      <c r="AF339" s="35" t="e">
        <f>+$C$31*'10 - 2011'!BH289</f>
        <v>#DIV/0!</v>
      </c>
      <c r="AG339" s="35" t="e">
        <f>+$C$31*'10 - 2011'!BI289</f>
        <v>#DIV/0!</v>
      </c>
      <c r="AH339" s="35" t="e">
        <f>+$C$31*'10 - 2011'!BJ289</f>
        <v>#DIV/0!</v>
      </c>
      <c r="AI339" s="2"/>
    </row>
    <row r="340" spans="1:35">
      <c r="A340" s="44">
        <v>333</v>
      </c>
      <c r="B340" s="35">
        <f>+'10 - 2011'!B290</f>
        <v>0</v>
      </c>
      <c r="C340" s="35" t="e">
        <f>+'10 - 2011'!AE290/'10 - 2011'!BK290</f>
        <v>#DIV/0!</v>
      </c>
      <c r="D340" s="35" t="e">
        <f>+$C$31*'10 - 2011'!AF290</f>
        <v>#DIV/0!</v>
      </c>
      <c r="E340" s="35" t="e">
        <f>+$C$31*'10 - 2011'!AG290</f>
        <v>#DIV/0!</v>
      </c>
      <c r="F340" s="35" t="e">
        <f>+$C$31*'10 - 2011'!AH290</f>
        <v>#DIV/0!</v>
      </c>
      <c r="G340" s="35" t="e">
        <f>+$C$31*'10 - 2011'!AI290</f>
        <v>#DIV/0!</v>
      </c>
      <c r="H340" s="35" t="e">
        <f>+$C$31*'10 - 2011'!AJ290</f>
        <v>#DIV/0!</v>
      </c>
      <c r="I340" s="35" t="e">
        <f>+$C$31*'10 - 2011'!AK290</f>
        <v>#DIV/0!</v>
      </c>
      <c r="J340" s="35" t="e">
        <f>+$C$31*'10 - 2011'!AL290</f>
        <v>#DIV/0!</v>
      </c>
      <c r="K340" s="35" t="e">
        <f>+$C$31*'10 - 2011'!AM290</f>
        <v>#DIV/0!</v>
      </c>
      <c r="L340" s="35" t="e">
        <f>+$C$31*'10 - 2011'!AN290</f>
        <v>#DIV/0!</v>
      </c>
      <c r="M340" s="35" t="e">
        <f>+$C$31*'10 - 2011'!AO290</f>
        <v>#DIV/0!</v>
      </c>
      <c r="N340" s="35" t="e">
        <f>+$C$31*'10 - 2011'!AP290</f>
        <v>#DIV/0!</v>
      </c>
      <c r="O340" s="35" t="e">
        <f>+$C$31*'10 - 2011'!AQ290</f>
        <v>#DIV/0!</v>
      </c>
      <c r="P340" s="35" t="e">
        <f>+$C$31*'10 - 2011'!AR290</f>
        <v>#DIV/0!</v>
      </c>
      <c r="Q340" s="35" t="e">
        <f>+$C$31*'10 - 2011'!AS290</f>
        <v>#DIV/0!</v>
      </c>
      <c r="R340" s="35" t="e">
        <f>+$C$31*'10 - 2011'!AT290</f>
        <v>#DIV/0!</v>
      </c>
      <c r="S340" s="35" t="e">
        <f>+$C$31*'10 - 2011'!AU290</f>
        <v>#DIV/0!</v>
      </c>
      <c r="T340" s="35" t="e">
        <f>+$C$31*'10 - 2011'!AV290</f>
        <v>#DIV/0!</v>
      </c>
      <c r="U340" s="35" t="e">
        <f>+$C$31*'10 - 2011'!AW290</f>
        <v>#DIV/0!</v>
      </c>
      <c r="V340" s="35" t="e">
        <f>+$C$31*'10 - 2011'!AX290</f>
        <v>#DIV/0!</v>
      </c>
      <c r="W340" s="35" t="e">
        <f>+$C$31*'10 - 2011'!AY290</f>
        <v>#DIV/0!</v>
      </c>
      <c r="X340" s="35" t="e">
        <f>+$C$31*'10 - 2011'!AZ290</f>
        <v>#DIV/0!</v>
      </c>
      <c r="Y340" s="35" t="e">
        <f>+$C$31*'10 - 2011'!BA290</f>
        <v>#DIV/0!</v>
      </c>
      <c r="Z340" s="35" t="e">
        <f>+$C$31*'10 - 2011'!BB290</f>
        <v>#DIV/0!</v>
      </c>
      <c r="AA340" s="35" t="e">
        <f>+$C$31*'10 - 2011'!BC290</f>
        <v>#DIV/0!</v>
      </c>
      <c r="AB340" s="35" t="e">
        <f>+$C$31*'10 - 2011'!BD290</f>
        <v>#DIV/0!</v>
      </c>
      <c r="AC340" s="35" t="e">
        <f>+$C$31*'10 - 2011'!BE290</f>
        <v>#DIV/0!</v>
      </c>
      <c r="AD340" s="35" t="e">
        <f>+$C$31*'10 - 2011'!BF290</f>
        <v>#DIV/0!</v>
      </c>
      <c r="AE340" s="35" t="e">
        <f>+$C$31*'10 - 2011'!BG290</f>
        <v>#DIV/0!</v>
      </c>
      <c r="AF340" s="35" t="e">
        <f>+$C$31*'10 - 2011'!BH290</f>
        <v>#DIV/0!</v>
      </c>
      <c r="AG340" s="35" t="e">
        <f>+$C$31*'10 - 2011'!BI290</f>
        <v>#DIV/0!</v>
      </c>
      <c r="AH340" s="35" t="e">
        <f>+$C$31*'10 - 2011'!BJ290</f>
        <v>#DIV/0!</v>
      </c>
      <c r="AI340" s="2"/>
    </row>
    <row r="341" spans="1:35">
      <c r="A341" s="44">
        <v>334</v>
      </c>
      <c r="B341" s="35">
        <f>+'10 - 2011'!B291</f>
        <v>0</v>
      </c>
      <c r="C341" s="35" t="e">
        <f>+'10 - 2011'!AE291/'10 - 2011'!BK291</f>
        <v>#DIV/0!</v>
      </c>
      <c r="D341" s="35" t="e">
        <f>+$C$31*'10 - 2011'!AF291</f>
        <v>#DIV/0!</v>
      </c>
      <c r="E341" s="35" t="e">
        <f>+$C$31*'10 - 2011'!AG291</f>
        <v>#DIV/0!</v>
      </c>
      <c r="F341" s="35" t="e">
        <f>+$C$31*'10 - 2011'!AH291</f>
        <v>#DIV/0!</v>
      </c>
      <c r="G341" s="35" t="e">
        <f>+$C$31*'10 - 2011'!AI291</f>
        <v>#DIV/0!</v>
      </c>
      <c r="H341" s="35" t="e">
        <f>+$C$31*'10 - 2011'!AJ291</f>
        <v>#DIV/0!</v>
      </c>
      <c r="I341" s="35" t="e">
        <f>+$C$31*'10 - 2011'!AK291</f>
        <v>#DIV/0!</v>
      </c>
      <c r="J341" s="35" t="e">
        <f>+$C$31*'10 - 2011'!AL291</f>
        <v>#DIV/0!</v>
      </c>
      <c r="K341" s="35" t="e">
        <f>+$C$31*'10 - 2011'!AM291</f>
        <v>#DIV/0!</v>
      </c>
      <c r="L341" s="35" t="e">
        <f>+$C$31*'10 - 2011'!AN291</f>
        <v>#DIV/0!</v>
      </c>
      <c r="M341" s="35" t="e">
        <f>+$C$31*'10 - 2011'!AO291</f>
        <v>#DIV/0!</v>
      </c>
      <c r="N341" s="35" t="e">
        <f>+$C$31*'10 - 2011'!AP291</f>
        <v>#DIV/0!</v>
      </c>
      <c r="O341" s="35" t="e">
        <f>+$C$31*'10 - 2011'!AQ291</f>
        <v>#DIV/0!</v>
      </c>
      <c r="P341" s="35" t="e">
        <f>+$C$31*'10 - 2011'!AR291</f>
        <v>#DIV/0!</v>
      </c>
      <c r="Q341" s="35" t="e">
        <f>+$C$31*'10 - 2011'!AS291</f>
        <v>#DIV/0!</v>
      </c>
      <c r="R341" s="35" t="e">
        <f>+$C$31*'10 - 2011'!AT291</f>
        <v>#DIV/0!</v>
      </c>
      <c r="S341" s="35" t="e">
        <f>+$C$31*'10 - 2011'!AU291</f>
        <v>#DIV/0!</v>
      </c>
      <c r="T341" s="35" t="e">
        <f>+$C$31*'10 - 2011'!AV291</f>
        <v>#DIV/0!</v>
      </c>
      <c r="U341" s="35" t="e">
        <f>+$C$31*'10 - 2011'!AW291</f>
        <v>#DIV/0!</v>
      </c>
      <c r="V341" s="35" t="e">
        <f>+$C$31*'10 - 2011'!AX291</f>
        <v>#DIV/0!</v>
      </c>
      <c r="W341" s="35" t="e">
        <f>+$C$31*'10 - 2011'!AY291</f>
        <v>#DIV/0!</v>
      </c>
      <c r="X341" s="35" t="e">
        <f>+$C$31*'10 - 2011'!AZ291</f>
        <v>#DIV/0!</v>
      </c>
      <c r="Y341" s="35" t="e">
        <f>+$C$31*'10 - 2011'!BA291</f>
        <v>#DIV/0!</v>
      </c>
      <c r="Z341" s="35" t="e">
        <f>+$C$31*'10 - 2011'!BB291</f>
        <v>#DIV/0!</v>
      </c>
      <c r="AA341" s="35" t="e">
        <f>+$C$31*'10 - 2011'!BC291</f>
        <v>#DIV/0!</v>
      </c>
      <c r="AB341" s="35" t="e">
        <f>+$C$31*'10 - 2011'!BD291</f>
        <v>#DIV/0!</v>
      </c>
      <c r="AC341" s="35" t="e">
        <f>+$C$31*'10 - 2011'!BE291</f>
        <v>#DIV/0!</v>
      </c>
      <c r="AD341" s="35" t="e">
        <f>+$C$31*'10 - 2011'!BF291</f>
        <v>#DIV/0!</v>
      </c>
      <c r="AE341" s="35" t="e">
        <f>+$C$31*'10 - 2011'!BG291</f>
        <v>#DIV/0!</v>
      </c>
      <c r="AF341" s="35" t="e">
        <f>+$C$31*'10 - 2011'!BH291</f>
        <v>#DIV/0!</v>
      </c>
      <c r="AG341" s="35" t="e">
        <f>+$C$31*'10 - 2011'!BI291</f>
        <v>#DIV/0!</v>
      </c>
      <c r="AH341" s="35" t="e">
        <f>+$C$31*'10 - 2011'!BJ291</f>
        <v>#DIV/0!</v>
      </c>
      <c r="AI341" s="2"/>
    </row>
    <row r="342" spans="1:35">
      <c r="A342" s="44">
        <v>335</v>
      </c>
      <c r="B342" s="35">
        <f>+'10 - 2011'!B292</f>
        <v>0</v>
      </c>
      <c r="C342" s="35" t="e">
        <f>+'10 - 2011'!AE292/'10 - 2011'!BK292</f>
        <v>#DIV/0!</v>
      </c>
      <c r="D342" s="35" t="e">
        <f>+$C$31*'10 - 2011'!AF292</f>
        <v>#DIV/0!</v>
      </c>
      <c r="E342" s="35" t="e">
        <f>+$C$31*'10 - 2011'!AG292</f>
        <v>#DIV/0!</v>
      </c>
      <c r="F342" s="35" t="e">
        <f>+$C$31*'10 - 2011'!AH292</f>
        <v>#DIV/0!</v>
      </c>
      <c r="G342" s="35" t="e">
        <f>+$C$31*'10 - 2011'!AI292</f>
        <v>#DIV/0!</v>
      </c>
      <c r="H342" s="35" t="e">
        <f>+$C$31*'10 - 2011'!AJ292</f>
        <v>#DIV/0!</v>
      </c>
      <c r="I342" s="35" t="e">
        <f>+$C$31*'10 - 2011'!AK292</f>
        <v>#DIV/0!</v>
      </c>
      <c r="J342" s="35" t="e">
        <f>+$C$31*'10 - 2011'!AL292</f>
        <v>#DIV/0!</v>
      </c>
      <c r="K342" s="35" t="e">
        <f>+$C$31*'10 - 2011'!AM292</f>
        <v>#DIV/0!</v>
      </c>
      <c r="L342" s="35" t="e">
        <f>+$C$31*'10 - 2011'!AN292</f>
        <v>#DIV/0!</v>
      </c>
      <c r="M342" s="35" t="e">
        <f>+$C$31*'10 - 2011'!AO292</f>
        <v>#DIV/0!</v>
      </c>
      <c r="N342" s="35" t="e">
        <f>+$C$31*'10 - 2011'!AP292</f>
        <v>#DIV/0!</v>
      </c>
      <c r="O342" s="35" t="e">
        <f>+$C$31*'10 - 2011'!AQ292</f>
        <v>#DIV/0!</v>
      </c>
      <c r="P342" s="35" t="e">
        <f>+$C$31*'10 - 2011'!AR292</f>
        <v>#DIV/0!</v>
      </c>
      <c r="Q342" s="35" t="e">
        <f>+$C$31*'10 - 2011'!AS292</f>
        <v>#DIV/0!</v>
      </c>
      <c r="R342" s="35" t="e">
        <f>+$C$31*'10 - 2011'!AT292</f>
        <v>#DIV/0!</v>
      </c>
      <c r="S342" s="35" t="e">
        <f>+$C$31*'10 - 2011'!AU292</f>
        <v>#DIV/0!</v>
      </c>
      <c r="T342" s="35" t="e">
        <f>+$C$31*'10 - 2011'!AV292</f>
        <v>#DIV/0!</v>
      </c>
      <c r="U342" s="35" t="e">
        <f>+$C$31*'10 - 2011'!AW292</f>
        <v>#DIV/0!</v>
      </c>
      <c r="V342" s="35" t="e">
        <f>+$C$31*'10 - 2011'!AX292</f>
        <v>#DIV/0!</v>
      </c>
      <c r="W342" s="35" t="e">
        <f>+$C$31*'10 - 2011'!AY292</f>
        <v>#DIV/0!</v>
      </c>
      <c r="X342" s="35" t="e">
        <f>+$C$31*'10 - 2011'!AZ292</f>
        <v>#DIV/0!</v>
      </c>
      <c r="Y342" s="35" t="e">
        <f>+$C$31*'10 - 2011'!BA292</f>
        <v>#DIV/0!</v>
      </c>
      <c r="Z342" s="35" t="e">
        <f>+$C$31*'10 - 2011'!BB292</f>
        <v>#DIV/0!</v>
      </c>
      <c r="AA342" s="35" t="e">
        <f>+$C$31*'10 - 2011'!BC292</f>
        <v>#DIV/0!</v>
      </c>
      <c r="AB342" s="35" t="e">
        <f>+$C$31*'10 - 2011'!BD292</f>
        <v>#DIV/0!</v>
      </c>
      <c r="AC342" s="35" t="e">
        <f>+$C$31*'10 - 2011'!BE292</f>
        <v>#DIV/0!</v>
      </c>
      <c r="AD342" s="35" t="e">
        <f>+$C$31*'10 - 2011'!BF292</f>
        <v>#DIV/0!</v>
      </c>
      <c r="AE342" s="35" t="e">
        <f>+$C$31*'10 - 2011'!BG292</f>
        <v>#DIV/0!</v>
      </c>
      <c r="AF342" s="35" t="e">
        <f>+$C$31*'10 - 2011'!BH292</f>
        <v>#DIV/0!</v>
      </c>
      <c r="AG342" s="35" t="e">
        <f>+$C$31*'10 - 2011'!BI292</f>
        <v>#DIV/0!</v>
      </c>
      <c r="AH342" s="35" t="e">
        <f>+$C$31*'10 - 2011'!BJ292</f>
        <v>#DIV/0!</v>
      </c>
      <c r="AI342" s="2"/>
    </row>
    <row r="343" spans="1:35">
      <c r="A343" s="44">
        <v>336</v>
      </c>
      <c r="B343" s="35">
        <f>+'10 - 2011'!B293</f>
        <v>0</v>
      </c>
      <c r="C343" s="35" t="e">
        <f>+'10 - 2011'!AE293/'10 - 2011'!BK293</f>
        <v>#DIV/0!</v>
      </c>
      <c r="D343" s="35" t="e">
        <f>+$C$31*'10 - 2011'!AF293</f>
        <v>#DIV/0!</v>
      </c>
      <c r="E343" s="35" t="e">
        <f>+$C$31*'10 - 2011'!AG293</f>
        <v>#DIV/0!</v>
      </c>
      <c r="F343" s="35" t="e">
        <f>+$C$31*'10 - 2011'!AH293</f>
        <v>#DIV/0!</v>
      </c>
      <c r="G343" s="35" t="e">
        <f>+$C$31*'10 - 2011'!AI293</f>
        <v>#DIV/0!</v>
      </c>
      <c r="H343" s="35" t="e">
        <f>+$C$31*'10 - 2011'!AJ293</f>
        <v>#DIV/0!</v>
      </c>
      <c r="I343" s="35" t="e">
        <f>+$C$31*'10 - 2011'!AK293</f>
        <v>#DIV/0!</v>
      </c>
      <c r="J343" s="35" t="e">
        <f>+$C$31*'10 - 2011'!AL293</f>
        <v>#DIV/0!</v>
      </c>
      <c r="K343" s="35" t="e">
        <f>+$C$31*'10 - 2011'!AM293</f>
        <v>#DIV/0!</v>
      </c>
      <c r="L343" s="35" t="e">
        <f>+$C$31*'10 - 2011'!AN293</f>
        <v>#DIV/0!</v>
      </c>
      <c r="M343" s="35" t="e">
        <f>+$C$31*'10 - 2011'!AO293</f>
        <v>#DIV/0!</v>
      </c>
      <c r="N343" s="35" t="e">
        <f>+$C$31*'10 - 2011'!AP293</f>
        <v>#DIV/0!</v>
      </c>
      <c r="O343" s="35" t="e">
        <f>+$C$31*'10 - 2011'!AQ293</f>
        <v>#DIV/0!</v>
      </c>
      <c r="P343" s="35" t="e">
        <f>+$C$31*'10 - 2011'!AR293</f>
        <v>#DIV/0!</v>
      </c>
      <c r="Q343" s="35" t="e">
        <f>+$C$31*'10 - 2011'!AS293</f>
        <v>#DIV/0!</v>
      </c>
      <c r="R343" s="35" t="e">
        <f>+$C$31*'10 - 2011'!AT293</f>
        <v>#DIV/0!</v>
      </c>
      <c r="S343" s="35" t="e">
        <f>+$C$31*'10 - 2011'!AU293</f>
        <v>#DIV/0!</v>
      </c>
      <c r="T343" s="35" t="e">
        <f>+$C$31*'10 - 2011'!AV293</f>
        <v>#DIV/0!</v>
      </c>
      <c r="U343" s="35" t="e">
        <f>+$C$31*'10 - 2011'!AW293</f>
        <v>#DIV/0!</v>
      </c>
      <c r="V343" s="35" t="e">
        <f>+$C$31*'10 - 2011'!AX293</f>
        <v>#DIV/0!</v>
      </c>
      <c r="W343" s="35" t="e">
        <f>+$C$31*'10 - 2011'!AY293</f>
        <v>#DIV/0!</v>
      </c>
      <c r="X343" s="35" t="e">
        <f>+$C$31*'10 - 2011'!AZ293</f>
        <v>#DIV/0!</v>
      </c>
      <c r="Y343" s="35" t="e">
        <f>+$C$31*'10 - 2011'!BA293</f>
        <v>#DIV/0!</v>
      </c>
      <c r="Z343" s="35" t="e">
        <f>+$C$31*'10 - 2011'!BB293</f>
        <v>#DIV/0!</v>
      </c>
      <c r="AA343" s="35" t="e">
        <f>+$C$31*'10 - 2011'!BC293</f>
        <v>#DIV/0!</v>
      </c>
      <c r="AB343" s="35" t="e">
        <f>+$C$31*'10 - 2011'!BD293</f>
        <v>#DIV/0!</v>
      </c>
      <c r="AC343" s="35" t="e">
        <f>+$C$31*'10 - 2011'!BE293</f>
        <v>#DIV/0!</v>
      </c>
      <c r="AD343" s="35" t="e">
        <f>+$C$31*'10 - 2011'!BF293</f>
        <v>#DIV/0!</v>
      </c>
      <c r="AE343" s="35" t="e">
        <f>+$C$31*'10 - 2011'!BG293</f>
        <v>#DIV/0!</v>
      </c>
      <c r="AF343" s="35" t="e">
        <f>+$C$31*'10 - 2011'!BH293</f>
        <v>#DIV/0!</v>
      </c>
      <c r="AG343" s="35" t="e">
        <f>+$C$31*'10 - 2011'!BI293</f>
        <v>#DIV/0!</v>
      </c>
      <c r="AH343" s="35" t="e">
        <f>+$C$31*'10 - 2011'!BJ293</f>
        <v>#DIV/0!</v>
      </c>
      <c r="AI343" s="2"/>
    </row>
    <row r="344" spans="1:35">
      <c r="A344" s="44">
        <v>337</v>
      </c>
      <c r="B344" s="35">
        <f>+'10 - 2011'!B294</f>
        <v>0</v>
      </c>
      <c r="C344" s="35" t="e">
        <f>+'10 - 2011'!AE294/'10 - 2011'!BK294</f>
        <v>#DIV/0!</v>
      </c>
      <c r="D344" s="35" t="e">
        <f>+$C$31*'10 - 2011'!AF294</f>
        <v>#DIV/0!</v>
      </c>
      <c r="E344" s="35" t="e">
        <f>+$C$31*'10 - 2011'!AG294</f>
        <v>#DIV/0!</v>
      </c>
      <c r="F344" s="35" t="e">
        <f>+$C$31*'10 - 2011'!AH294</f>
        <v>#DIV/0!</v>
      </c>
      <c r="G344" s="35" t="e">
        <f>+$C$31*'10 - 2011'!AI294</f>
        <v>#DIV/0!</v>
      </c>
      <c r="H344" s="35" t="e">
        <f>+$C$31*'10 - 2011'!AJ294</f>
        <v>#DIV/0!</v>
      </c>
      <c r="I344" s="35" t="e">
        <f>+$C$31*'10 - 2011'!AK294</f>
        <v>#DIV/0!</v>
      </c>
      <c r="J344" s="35" t="e">
        <f>+$C$31*'10 - 2011'!AL294</f>
        <v>#DIV/0!</v>
      </c>
      <c r="K344" s="35" t="e">
        <f>+$C$31*'10 - 2011'!AM294</f>
        <v>#DIV/0!</v>
      </c>
      <c r="L344" s="35" t="e">
        <f>+$C$31*'10 - 2011'!AN294</f>
        <v>#DIV/0!</v>
      </c>
      <c r="M344" s="35" t="e">
        <f>+$C$31*'10 - 2011'!AO294</f>
        <v>#DIV/0!</v>
      </c>
      <c r="N344" s="35" t="e">
        <f>+$C$31*'10 - 2011'!AP294</f>
        <v>#DIV/0!</v>
      </c>
      <c r="O344" s="35" t="e">
        <f>+$C$31*'10 - 2011'!AQ294</f>
        <v>#DIV/0!</v>
      </c>
      <c r="P344" s="35" t="e">
        <f>+$C$31*'10 - 2011'!AR294</f>
        <v>#DIV/0!</v>
      </c>
      <c r="Q344" s="35" t="e">
        <f>+$C$31*'10 - 2011'!AS294</f>
        <v>#DIV/0!</v>
      </c>
      <c r="R344" s="35" t="e">
        <f>+$C$31*'10 - 2011'!AT294</f>
        <v>#DIV/0!</v>
      </c>
      <c r="S344" s="35" t="e">
        <f>+$C$31*'10 - 2011'!AU294</f>
        <v>#DIV/0!</v>
      </c>
      <c r="T344" s="35" t="e">
        <f>+$C$31*'10 - 2011'!AV294</f>
        <v>#DIV/0!</v>
      </c>
      <c r="U344" s="35" t="e">
        <f>+$C$31*'10 - 2011'!AW294</f>
        <v>#DIV/0!</v>
      </c>
      <c r="V344" s="35" t="e">
        <f>+$C$31*'10 - 2011'!AX294</f>
        <v>#DIV/0!</v>
      </c>
      <c r="W344" s="35" t="e">
        <f>+$C$31*'10 - 2011'!AY294</f>
        <v>#DIV/0!</v>
      </c>
      <c r="X344" s="35" t="e">
        <f>+$C$31*'10 - 2011'!AZ294</f>
        <v>#DIV/0!</v>
      </c>
      <c r="Y344" s="35" t="e">
        <f>+$C$31*'10 - 2011'!BA294</f>
        <v>#DIV/0!</v>
      </c>
      <c r="Z344" s="35" t="e">
        <f>+$C$31*'10 - 2011'!BB294</f>
        <v>#DIV/0!</v>
      </c>
      <c r="AA344" s="35" t="e">
        <f>+$C$31*'10 - 2011'!BC294</f>
        <v>#DIV/0!</v>
      </c>
      <c r="AB344" s="35" t="e">
        <f>+$C$31*'10 - 2011'!BD294</f>
        <v>#DIV/0!</v>
      </c>
      <c r="AC344" s="35" t="e">
        <f>+$C$31*'10 - 2011'!BE294</f>
        <v>#DIV/0!</v>
      </c>
      <c r="AD344" s="35" t="e">
        <f>+$C$31*'10 - 2011'!BF294</f>
        <v>#DIV/0!</v>
      </c>
      <c r="AE344" s="35" t="e">
        <f>+$C$31*'10 - 2011'!BG294</f>
        <v>#DIV/0!</v>
      </c>
      <c r="AF344" s="35" t="e">
        <f>+$C$31*'10 - 2011'!BH294</f>
        <v>#DIV/0!</v>
      </c>
      <c r="AG344" s="35" t="e">
        <f>+$C$31*'10 - 2011'!BI294</f>
        <v>#DIV/0!</v>
      </c>
      <c r="AH344" s="35" t="e">
        <f>+$C$31*'10 - 2011'!BJ294</f>
        <v>#DIV/0!</v>
      </c>
      <c r="AI344" s="2"/>
    </row>
    <row r="345" spans="1:35">
      <c r="A345" s="44">
        <v>338</v>
      </c>
      <c r="B345" s="35">
        <f>+'10 - 2011'!B295</f>
        <v>0</v>
      </c>
      <c r="C345" s="35" t="e">
        <f>+'10 - 2011'!AE295/'10 - 2011'!BK295</f>
        <v>#DIV/0!</v>
      </c>
      <c r="D345" s="35" t="e">
        <f>+$C$31*'10 - 2011'!AF295</f>
        <v>#DIV/0!</v>
      </c>
      <c r="E345" s="35" t="e">
        <f>+$C$31*'10 - 2011'!AG295</f>
        <v>#DIV/0!</v>
      </c>
      <c r="F345" s="35" t="e">
        <f>+$C$31*'10 - 2011'!AH295</f>
        <v>#DIV/0!</v>
      </c>
      <c r="G345" s="35" t="e">
        <f>+$C$31*'10 - 2011'!AI295</f>
        <v>#DIV/0!</v>
      </c>
      <c r="H345" s="35" t="e">
        <f>+$C$31*'10 - 2011'!AJ295</f>
        <v>#DIV/0!</v>
      </c>
      <c r="I345" s="35" t="e">
        <f>+$C$31*'10 - 2011'!AK295</f>
        <v>#DIV/0!</v>
      </c>
      <c r="J345" s="35" t="e">
        <f>+$C$31*'10 - 2011'!AL295</f>
        <v>#DIV/0!</v>
      </c>
      <c r="K345" s="35" t="e">
        <f>+$C$31*'10 - 2011'!AM295</f>
        <v>#DIV/0!</v>
      </c>
      <c r="L345" s="35" t="e">
        <f>+$C$31*'10 - 2011'!AN295</f>
        <v>#DIV/0!</v>
      </c>
      <c r="M345" s="35" t="e">
        <f>+$C$31*'10 - 2011'!AO295</f>
        <v>#DIV/0!</v>
      </c>
      <c r="N345" s="35" t="e">
        <f>+$C$31*'10 - 2011'!AP295</f>
        <v>#DIV/0!</v>
      </c>
      <c r="O345" s="35" t="e">
        <f>+$C$31*'10 - 2011'!AQ295</f>
        <v>#DIV/0!</v>
      </c>
      <c r="P345" s="35" t="e">
        <f>+$C$31*'10 - 2011'!AR295</f>
        <v>#DIV/0!</v>
      </c>
      <c r="Q345" s="35" t="e">
        <f>+$C$31*'10 - 2011'!AS295</f>
        <v>#DIV/0!</v>
      </c>
      <c r="R345" s="35" t="e">
        <f>+$C$31*'10 - 2011'!AT295</f>
        <v>#DIV/0!</v>
      </c>
      <c r="S345" s="35" t="e">
        <f>+$C$31*'10 - 2011'!AU295</f>
        <v>#DIV/0!</v>
      </c>
      <c r="T345" s="35" t="e">
        <f>+$C$31*'10 - 2011'!AV295</f>
        <v>#DIV/0!</v>
      </c>
      <c r="U345" s="35" t="e">
        <f>+$C$31*'10 - 2011'!AW295</f>
        <v>#DIV/0!</v>
      </c>
      <c r="V345" s="35" t="e">
        <f>+$C$31*'10 - 2011'!AX295</f>
        <v>#DIV/0!</v>
      </c>
      <c r="W345" s="35" t="e">
        <f>+$C$31*'10 - 2011'!AY295</f>
        <v>#DIV/0!</v>
      </c>
      <c r="X345" s="35" t="e">
        <f>+$C$31*'10 - 2011'!AZ295</f>
        <v>#DIV/0!</v>
      </c>
      <c r="Y345" s="35" t="e">
        <f>+$C$31*'10 - 2011'!BA295</f>
        <v>#DIV/0!</v>
      </c>
      <c r="Z345" s="35" t="e">
        <f>+$C$31*'10 - 2011'!BB295</f>
        <v>#DIV/0!</v>
      </c>
      <c r="AA345" s="35" t="e">
        <f>+$C$31*'10 - 2011'!BC295</f>
        <v>#DIV/0!</v>
      </c>
      <c r="AB345" s="35" t="e">
        <f>+$C$31*'10 - 2011'!BD295</f>
        <v>#DIV/0!</v>
      </c>
      <c r="AC345" s="35" t="e">
        <f>+$C$31*'10 - 2011'!BE295</f>
        <v>#DIV/0!</v>
      </c>
      <c r="AD345" s="35" t="e">
        <f>+$C$31*'10 - 2011'!BF295</f>
        <v>#DIV/0!</v>
      </c>
      <c r="AE345" s="35" t="e">
        <f>+$C$31*'10 - 2011'!BG295</f>
        <v>#DIV/0!</v>
      </c>
      <c r="AF345" s="35" t="e">
        <f>+$C$31*'10 - 2011'!BH295</f>
        <v>#DIV/0!</v>
      </c>
      <c r="AG345" s="35" t="e">
        <f>+$C$31*'10 - 2011'!BI295</f>
        <v>#DIV/0!</v>
      </c>
      <c r="AH345" s="35" t="e">
        <f>+$C$31*'10 - 2011'!BJ295</f>
        <v>#DIV/0!</v>
      </c>
      <c r="AI345" s="2"/>
    </row>
    <row r="346" spans="1:35">
      <c r="A346" s="44">
        <v>339</v>
      </c>
      <c r="B346" s="35">
        <f>+'10 - 2011'!B296</f>
        <v>0</v>
      </c>
      <c r="C346" s="35" t="e">
        <f>+'10 - 2011'!AE296/'10 - 2011'!BK296</f>
        <v>#DIV/0!</v>
      </c>
      <c r="D346" s="35" t="e">
        <f>+$C$31*'10 - 2011'!AF296</f>
        <v>#DIV/0!</v>
      </c>
      <c r="E346" s="35" t="e">
        <f>+$C$31*'10 - 2011'!AG296</f>
        <v>#DIV/0!</v>
      </c>
      <c r="F346" s="35" t="e">
        <f>+$C$31*'10 - 2011'!AH296</f>
        <v>#DIV/0!</v>
      </c>
      <c r="G346" s="35" t="e">
        <f>+$C$31*'10 - 2011'!AI296</f>
        <v>#DIV/0!</v>
      </c>
      <c r="H346" s="35" t="e">
        <f>+$C$31*'10 - 2011'!AJ296</f>
        <v>#DIV/0!</v>
      </c>
      <c r="I346" s="35" t="e">
        <f>+$C$31*'10 - 2011'!AK296</f>
        <v>#DIV/0!</v>
      </c>
      <c r="J346" s="35" t="e">
        <f>+$C$31*'10 - 2011'!AL296</f>
        <v>#DIV/0!</v>
      </c>
      <c r="K346" s="35" t="e">
        <f>+$C$31*'10 - 2011'!AM296</f>
        <v>#DIV/0!</v>
      </c>
      <c r="L346" s="35" t="e">
        <f>+$C$31*'10 - 2011'!AN296</f>
        <v>#DIV/0!</v>
      </c>
      <c r="M346" s="35" t="e">
        <f>+$C$31*'10 - 2011'!AO296</f>
        <v>#DIV/0!</v>
      </c>
      <c r="N346" s="35" t="e">
        <f>+$C$31*'10 - 2011'!AP296</f>
        <v>#DIV/0!</v>
      </c>
      <c r="O346" s="35" t="e">
        <f>+$C$31*'10 - 2011'!AQ296</f>
        <v>#DIV/0!</v>
      </c>
      <c r="P346" s="35" t="e">
        <f>+$C$31*'10 - 2011'!AR296</f>
        <v>#DIV/0!</v>
      </c>
      <c r="Q346" s="35" t="e">
        <f>+$C$31*'10 - 2011'!AS296</f>
        <v>#DIV/0!</v>
      </c>
      <c r="R346" s="35" t="e">
        <f>+$C$31*'10 - 2011'!AT296</f>
        <v>#DIV/0!</v>
      </c>
      <c r="S346" s="35" t="e">
        <f>+$C$31*'10 - 2011'!AU296</f>
        <v>#DIV/0!</v>
      </c>
      <c r="T346" s="35" t="e">
        <f>+$C$31*'10 - 2011'!AV296</f>
        <v>#DIV/0!</v>
      </c>
      <c r="U346" s="35" t="e">
        <f>+$C$31*'10 - 2011'!AW296</f>
        <v>#DIV/0!</v>
      </c>
      <c r="V346" s="35" t="e">
        <f>+$C$31*'10 - 2011'!AX296</f>
        <v>#DIV/0!</v>
      </c>
      <c r="W346" s="35" t="e">
        <f>+$C$31*'10 - 2011'!AY296</f>
        <v>#DIV/0!</v>
      </c>
      <c r="X346" s="35" t="e">
        <f>+$C$31*'10 - 2011'!AZ296</f>
        <v>#DIV/0!</v>
      </c>
      <c r="Y346" s="35" t="e">
        <f>+$C$31*'10 - 2011'!BA296</f>
        <v>#DIV/0!</v>
      </c>
      <c r="Z346" s="35" t="e">
        <f>+$C$31*'10 - 2011'!BB296</f>
        <v>#DIV/0!</v>
      </c>
      <c r="AA346" s="35" t="e">
        <f>+$C$31*'10 - 2011'!BC296</f>
        <v>#DIV/0!</v>
      </c>
      <c r="AB346" s="35" t="e">
        <f>+$C$31*'10 - 2011'!BD296</f>
        <v>#DIV/0!</v>
      </c>
      <c r="AC346" s="35" t="e">
        <f>+$C$31*'10 - 2011'!BE296</f>
        <v>#DIV/0!</v>
      </c>
      <c r="AD346" s="35" t="e">
        <f>+$C$31*'10 - 2011'!BF296</f>
        <v>#DIV/0!</v>
      </c>
      <c r="AE346" s="35" t="e">
        <f>+$C$31*'10 - 2011'!BG296</f>
        <v>#DIV/0!</v>
      </c>
      <c r="AF346" s="35" t="e">
        <f>+$C$31*'10 - 2011'!BH296</f>
        <v>#DIV/0!</v>
      </c>
      <c r="AG346" s="35" t="e">
        <f>+$C$31*'10 - 2011'!BI296</f>
        <v>#DIV/0!</v>
      </c>
      <c r="AH346" s="35" t="e">
        <f>+$C$31*'10 - 2011'!BJ296</f>
        <v>#DIV/0!</v>
      </c>
      <c r="AI346" s="2"/>
    </row>
    <row r="347" spans="1:35">
      <c r="A347" s="44">
        <v>340</v>
      </c>
      <c r="B347" s="35">
        <f>+'10 - 2011'!B297</f>
        <v>0</v>
      </c>
      <c r="C347" s="35" t="e">
        <f>+'10 - 2011'!AE297/'10 - 2011'!BK297</f>
        <v>#DIV/0!</v>
      </c>
      <c r="D347" s="35" t="e">
        <f>+$C$31*'10 - 2011'!AF297</f>
        <v>#DIV/0!</v>
      </c>
      <c r="E347" s="35" t="e">
        <f>+$C$31*'10 - 2011'!AG297</f>
        <v>#DIV/0!</v>
      </c>
      <c r="F347" s="35" t="e">
        <f>+$C$31*'10 - 2011'!AH297</f>
        <v>#DIV/0!</v>
      </c>
      <c r="G347" s="35" t="e">
        <f>+$C$31*'10 - 2011'!AI297</f>
        <v>#DIV/0!</v>
      </c>
      <c r="H347" s="35" t="e">
        <f>+$C$31*'10 - 2011'!AJ297</f>
        <v>#DIV/0!</v>
      </c>
      <c r="I347" s="35" t="e">
        <f>+$C$31*'10 - 2011'!AK297</f>
        <v>#DIV/0!</v>
      </c>
      <c r="J347" s="35" t="e">
        <f>+$C$31*'10 - 2011'!AL297</f>
        <v>#DIV/0!</v>
      </c>
      <c r="K347" s="35" t="e">
        <f>+$C$31*'10 - 2011'!AM297</f>
        <v>#DIV/0!</v>
      </c>
      <c r="L347" s="35" t="e">
        <f>+$C$31*'10 - 2011'!AN297</f>
        <v>#DIV/0!</v>
      </c>
      <c r="M347" s="35" t="e">
        <f>+$C$31*'10 - 2011'!AO297</f>
        <v>#DIV/0!</v>
      </c>
      <c r="N347" s="35" t="e">
        <f>+$C$31*'10 - 2011'!AP297</f>
        <v>#DIV/0!</v>
      </c>
      <c r="O347" s="35" t="e">
        <f>+$C$31*'10 - 2011'!AQ297</f>
        <v>#DIV/0!</v>
      </c>
      <c r="P347" s="35" t="e">
        <f>+$C$31*'10 - 2011'!AR297</f>
        <v>#DIV/0!</v>
      </c>
      <c r="Q347" s="35" t="e">
        <f>+$C$31*'10 - 2011'!AS297</f>
        <v>#DIV/0!</v>
      </c>
      <c r="R347" s="35" t="e">
        <f>+$C$31*'10 - 2011'!AT297</f>
        <v>#DIV/0!</v>
      </c>
      <c r="S347" s="35" t="e">
        <f>+$C$31*'10 - 2011'!AU297</f>
        <v>#DIV/0!</v>
      </c>
      <c r="T347" s="35" t="e">
        <f>+$C$31*'10 - 2011'!AV297</f>
        <v>#DIV/0!</v>
      </c>
      <c r="U347" s="35" t="e">
        <f>+$C$31*'10 - 2011'!AW297</f>
        <v>#DIV/0!</v>
      </c>
      <c r="V347" s="35" t="e">
        <f>+$C$31*'10 - 2011'!AX297</f>
        <v>#DIV/0!</v>
      </c>
      <c r="W347" s="35" t="e">
        <f>+$C$31*'10 - 2011'!AY297</f>
        <v>#DIV/0!</v>
      </c>
      <c r="X347" s="35" t="e">
        <f>+$C$31*'10 - 2011'!AZ297</f>
        <v>#DIV/0!</v>
      </c>
      <c r="Y347" s="35" t="e">
        <f>+$C$31*'10 - 2011'!BA297</f>
        <v>#DIV/0!</v>
      </c>
      <c r="Z347" s="35" t="e">
        <f>+$C$31*'10 - 2011'!BB297</f>
        <v>#DIV/0!</v>
      </c>
      <c r="AA347" s="35" t="e">
        <f>+$C$31*'10 - 2011'!BC297</f>
        <v>#DIV/0!</v>
      </c>
      <c r="AB347" s="35" t="e">
        <f>+$C$31*'10 - 2011'!BD297</f>
        <v>#DIV/0!</v>
      </c>
      <c r="AC347" s="35" t="e">
        <f>+$C$31*'10 - 2011'!BE297</f>
        <v>#DIV/0!</v>
      </c>
      <c r="AD347" s="35" t="e">
        <f>+$C$31*'10 - 2011'!BF297</f>
        <v>#DIV/0!</v>
      </c>
      <c r="AE347" s="35" t="e">
        <f>+$C$31*'10 - 2011'!BG297</f>
        <v>#DIV/0!</v>
      </c>
      <c r="AF347" s="35" t="e">
        <f>+$C$31*'10 - 2011'!BH297</f>
        <v>#DIV/0!</v>
      </c>
      <c r="AG347" s="35" t="e">
        <f>+$C$31*'10 - 2011'!BI297</f>
        <v>#DIV/0!</v>
      </c>
      <c r="AH347" s="35" t="e">
        <f>+$C$31*'10 - 2011'!BJ297</f>
        <v>#DIV/0!</v>
      </c>
      <c r="AI347" s="2"/>
    </row>
    <row r="348" spans="1:35">
      <c r="A348" s="44">
        <v>341</v>
      </c>
      <c r="B348" s="35">
        <f>+'10 - 2011'!B298</f>
        <v>0</v>
      </c>
      <c r="C348" s="35" t="e">
        <f>+'10 - 2011'!AE298/'10 - 2011'!BK298</f>
        <v>#DIV/0!</v>
      </c>
      <c r="D348" s="35" t="e">
        <f>+$C$31*'10 - 2011'!AF298</f>
        <v>#DIV/0!</v>
      </c>
      <c r="E348" s="35" t="e">
        <f>+$C$31*'10 - 2011'!AG298</f>
        <v>#DIV/0!</v>
      </c>
      <c r="F348" s="35" t="e">
        <f>+$C$31*'10 - 2011'!AH298</f>
        <v>#DIV/0!</v>
      </c>
      <c r="G348" s="35" t="e">
        <f>+$C$31*'10 - 2011'!AI298</f>
        <v>#DIV/0!</v>
      </c>
      <c r="H348" s="35" t="e">
        <f>+$C$31*'10 - 2011'!AJ298</f>
        <v>#DIV/0!</v>
      </c>
      <c r="I348" s="35" t="e">
        <f>+$C$31*'10 - 2011'!AK298</f>
        <v>#DIV/0!</v>
      </c>
      <c r="J348" s="35" t="e">
        <f>+$C$31*'10 - 2011'!AL298</f>
        <v>#DIV/0!</v>
      </c>
      <c r="K348" s="35" t="e">
        <f>+$C$31*'10 - 2011'!AM298</f>
        <v>#DIV/0!</v>
      </c>
      <c r="L348" s="35" t="e">
        <f>+$C$31*'10 - 2011'!AN298</f>
        <v>#DIV/0!</v>
      </c>
      <c r="M348" s="35" t="e">
        <f>+$C$31*'10 - 2011'!AO298</f>
        <v>#DIV/0!</v>
      </c>
      <c r="N348" s="35" t="e">
        <f>+$C$31*'10 - 2011'!AP298</f>
        <v>#DIV/0!</v>
      </c>
      <c r="O348" s="35" t="e">
        <f>+$C$31*'10 - 2011'!AQ298</f>
        <v>#DIV/0!</v>
      </c>
      <c r="P348" s="35" t="e">
        <f>+$C$31*'10 - 2011'!AR298</f>
        <v>#DIV/0!</v>
      </c>
      <c r="Q348" s="35" t="e">
        <f>+$C$31*'10 - 2011'!AS298</f>
        <v>#DIV/0!</v>
      </c>
      <c r="R348" s="35" t="e">
        <f>+$C$31*'10 - 2011'!AT298</f>
        <v>#DIV/0!</v>
      </c>
      <c r="S348" s="35" t="e">
        <f>+$C$31*'10 - 2011'!AU298</f>
        <v>#DIV/0!</v>
      </c>
      <c r="T348" s="35" t="e">
        <f>+$C$31*'10 - 2011'!AV298</f>
        <v>#DIV/0!</v>
      </c>
      <c r="U348" s="35" t="e">
        <f>+$C$31*'10 - 2011'!AW298</f>
        <v>#DIV/0!</v>
      </c>
      <c r="V348" s="35" t="e">
        <f>+$C$31*'10 - 2011'!AX298</f>
        <v>#DIV/0!</v>
      </c>
      <c r="W348" s="35" t="e">
        <f>+$C$31*'10 - 2011'!AY298</f>
        <v>#DIV/0!</v>
      </c>
      <c r="X348" s="35" t="e">
        <f>+$C$31*'10 - 2011'!AZ298</f>
        <v>#DIV/0!</v>
      </c>
      <c r="Y348" s="35" t="e">
        <f>+$C$31*'10 - 2011'!BA298</f>
        <v>#DIV/0!</v>
      </c>
      <c r="Z348" s="35" t="e">
        <f>+$C$31*'10 - 2011'!BB298</f>
        <v>#DIV/0!</v>
      </c>
      <c r="AA348" s="35" t="e">
        <f>+$C$31*'10 - 2011'!BC298</f>
        <v>#DIV/0!</v>
      </c>
      <c r="AB348" s="35" t="e">
        <f>+$C$31*'10 - 2011'!BD298</f>
        <v>#DIV/0!</v>
      </c>
      <c r="AC348" s="35" t="e">
        <f>+$C$31*'10 - 2011'!BE298</f>
        <v>#DIV/0!</v>
      </c>
      <c r="AD348" s="35" t="e">
        <f>+$C$31*'10 - 2011'!BF298</f>
        <v>#DIV/0!</v>
      </c>
      <c r="AE348" s="35" t="e">
        <f>+$C$31*'10 - 2011'!BG298</f>
        <v>#DIV/0!</v>
      </c>
      <c r="AF348" s="35" t="e">
        <f>+$C$31*'10 - 2011'!BH298</f>
        <v>#DIV/0!</v>
      </c>
      <c r="AG348" s="35" t="e">
        <f>+$C$31*'10 - 2011'!BI298</f>
        <v>#DIV/0!</v>
      </c>
      <c r="AH348" s="35" t="e">
        <f>+$C$31*'10 - 2011'!BJ298</f>
        <v>#DIV/0!</v>
      </c>
      <c r="AI348" s="2"/>
    </row>
    <row r="349" spans="1:35">
      <c r="A349" s="44">
        <v>342</v>
      </c>
      <c r="B349" s="35">
        <f>+'10 - 2011'!B299</f>
        <v>0</v>
      </c>
      <c r="C349" s="35" t="e">
        <f>+'10 - 2011'!AE299/'10 - 2011'!BK299</f>
        <v>#DIV/0!</v>
      </c>
      <c r="D349" s="35" t="e">
        <f>+$C$31*'10 - 2011'!AF299</f>
        <v>#DIV/0!</v>
      </c>
      <c r="E349" s="35" t="e">
        <f>+$C$31*'10 - 2011'!AG299</f>
        <v>#DIV/0!</v>
      </c>
      <c r="F349" s="35" t="e">
        <f>+$C$31*'10 - 2011'!AH299</f>
        <v>#DIV/0!</v>
      </c>
      <c r="G349" s="35" t="e">
        <f>+$C$31*'10 - 2011'!AI299</f>
        <v>#DIV/0!</v>
      </c>
      <c r="H349" s="35" t="e">
        <f>+$C$31*'10 - 2011'!AJ299</f>
        <v>#DIV/0!</v>
      </c>
      <c r="I349" s="35" t="e">
        <f>+$C$31*'10 - 2011'!AK299</f>
        <v>#DIV/0!</v>
      </c>
      <c r="J349" s="35" t="e">
        <f>+$C$31*'10 - 2011'!AL299</f>
        <v>#DIV/0!</v>
      </c>
      <c r="K349" s="35" t="e">
        <f>+$C$31*'10 - 2011'!AM299</f>
        <v>#DIV/0!</v>
      </c>
      <c r="L349" s="35" t="e">
        <f>+$C$31*'10 - 2011'!AN299</f>
        <v>#DIV/0!</v>
      </c>
      <c r="M349" s="35" t="e">
        <f>+$C$31*'10 - 2011'!AO299</f>
        <v>#DIV/0!</v>
      </c>
      <c r="N349" s="35" t="e">
        <f>+$C$31*'10 - 2011'!AP299</f>
        <v>#DIV/0!</v>
      </c>
      <c r="O349" s="35" t="e">
        <f>+$C$31*'10 - 2011'!AQ299</f>
        <v>#DIV/0!</v>
      </c>
      <c r="P349" s="35" t="e">
        <f>+$C$31*'10 - 2011'!AR299</f>
        <v>#DIV/0!</v>
      </c>
      <c r="Q349" s="35" t="e">
        <f>+$C$31*'10 - 2011'!AS299</f>
        <v>#DIV/0!</v>
      </c>
      <c r="R349" s="35" t="e">
        <f>+$C$31*'10 - 2011'!AT299</f>
        <v>#DIV/0!</v>
      </c>
      <c r="S349" s="35" t="e">
        <f>+$C$31*'10 - 2011'!AU299</f>
        <v>#DIV/0!</v>
      </c>
      <c r="T349" s="35" t="e">
        <f>+$C$31*'10 - 2011'!AV299</f>
        <v>#DIV/0!</v>
      </c>
      <c r="U349" s="35" t="e">
        <f>+$C$31*'10 - 2011'!AW299</f>
        <v>#DIV/0!</v>
      </c>
      <c r="V349" s="35" t="e">
        <f>+$C$31*'10 - 2011'!AX299</f>
        <v>#DIV/0!</v>
      </c>
      <c r="W349" s="35" t="e">
        <f>+$C$31*'10 - 2011'!AY299</f>
        <v>#DIV/0!</v>
      </c>
      <c r="X349" s="35" t="e">
        <f>+$C$31*'10 - 2011'!AZ299</f>
        <v>#DIV/0!</v>
      </c>
      <c r="Y349" s="35" t="e">
        <f>+$C$31*'10 - 2011'!BA299</f>
        <v>#DIV/0!</v>
      </c>
      <c r="Z349" s="35" t="e">
        <f>+$C$31*'10 - 2011'!BB299</f>
        <v>#DIV/0!</v>
      </c>
      <c r="AA349" s="35" t="e">
        <f>+$C$31*'10 - 2011'!BC299</f>
        <v>#DIV/0!</v>
      </c>
      <c r="AB349" s="35" t="e">
        <f>+$C$31*'10 - 2011'!BD299</f>
        <v>#DIV/0!</v>
      </c>
      <c r="AC349" s="35" t="e">
        <f>+$C$31*'10 - 2011'!BE299</f>
        <v>#DIV/0!</v>
      </c>
      <c r="AD349" s="35" t="e">
        <f>+$C$31*'10 - 2011'!BF299</f>
        <v>#DIV/0!</v>
      </c>
      <c r="AE349" s="35" t="e">
        <f>+$C$31*'10 - 2011'!BG299</f>
        <v>#DIV/0!</v>
      </c>
      <c r="AF349" s="35" t="e">
        <f>+$C$31*'10 - 2011'!BH299</f>
        <v>#DIV/0!</v>
      </c>
      <c r="AG349" s="35" t="e">
        <f>+$C$31*'10 - 2011'!BI299</f>
        <v>#DIV/0!</v>
      </c>
      <c r="AH349" s="35" t="e">
        <f>+$C$31*'10 - 2011'!BJ299</f>
        <v>#DIV/0!</v>
      </c>
      <c r="AI349" s="2"/>
    </row>
    <row r="350" spans="1:35">
      <c r="A350" s="44">
        <v>343</v>
      </c>
      <c r="B350" s="35">
        <f>+'10 - 2011'!B300</f>
        <v>0</v>
      </c>
      <c r="C350" s="35" t="e">
        <f>+'10 - 2011'!AE300/'10 - 2011'!BK300</f>
        <v>#DIV/0!</v>
      </c>
      <c r="D350" s="35" t="e">
        <f>+$C$31*'10 - 2011'!AF300</f>
        <v>#DIV/0!</v>
      </c>
      <c r="E350" s="35" t="e">
        <f>+$C$31*'10 - 2011'!AG300</f>
        <v>#DIV/0!</v>
      </c>
      <c r="F350" s="35" t="e">
        <f>+$C$31*'10 - 2011'!AH300</f>
        <v>#DIV/0!</v>
      </c>
      <c r="G350" s="35" t="e">
        <f>+$C$31*'10 - 2011'!AI300</f>
        <v>#DIV/0!</v>
      </c>
      <c r="H350" s="35" t="e">
        <f>+$C$31*'10 - 2011'!AJ300</f>
        <v>#DIV/0!</v>
      </c>
      <c r="I350" s="35" t="e">
        <f>+$C$31*'10 - 2011'!AK300</f>
        <v>#DIV/0!</v>
      </c>
      <c r="J350" s="35" t="e">
        <f>+$C$31*'10 - 2011'!AL300</f>
        <v>#DIV/0!</v>
      </c>
      <c r="K350" s="35" t="e">
        <f>+$C$31*'10 - 2011'!AM300</f>
        <v>#DIV/0!</v>
      </c>
      <c r="L350" s="35" t="e">
        <f>+$C$31*'10 - 2011'!AN300</f>
        <v>#DIV/0!</v>
      </c>
      <c r="M350" s="35" t="e">
        <f>+$C$31*'10 - 2011'!AO300</f>
        <v>#DIV/0!</v>
      </c>
      <c r="N350" s="35" t="e">
        <f>+$C$31*'10 - 2011'!AP300</f>
        <v>#DIV/0!</v>
      </c>
      <c r="O350" s="35" t="e">
        <f>+$C$31*'10 - 2011'!AQ300</f>
        <v>#DIV/0!</v>
      </c>
      <c r="P350" s="35" t="e">
        <f>+$C$31*'10 - 2011'!AR300</f>
        <v>#DIV/0!</v>
      </c>
      <c r="Q350" s="35" t="e">
        <f>+$C$31*'10 - 2011'!AS300</f>
        <v>#DIV/0!</v>
      </c>
      <c r="R350" s="35" t="e">
        <f>+$C$31*'10 - 2011'!AT300</f>
        <v>#DIV/0!</v>
      </c>
      <c r="S350" s="35" t="e">
        <f>+$C$31*'10 - 2011'!AU300</f>
        <v>#DIV/0!</v>
      </c>
      <c r="T350" s="35" t="e">
        <f>+$C$31*'10 - 2011'!AV300</f>
        <v>#DIV/0!</v>
      </c>
      <c r="U350" s="35" t="e">
        <f>+$C$31*'10 - 2011'!AW300</f>
        <v>#DIV/0!</v>
      </c>
      <c r="V350" s="35" t="e">
        <f>+$C$31*'10 - 2011'!AX300</f>
        <v>#DIV/0!</v>
      </c>
      <c r="W350" s="35" t="e">
        <f>+$C$31*'10 - 2011'!AY300</f>
        <v>#DIV/0!</v>
      </c>
      <c r="X350" s="35" t="e">
        <f>+$C$31*'10 - 2011'!AZ300</f>
        <v>#DIV/0!</v>
      </c>
      <c r="Y350" s="35" t="e">
        <f>+$C$31*'10 - 2011'!BA300</f>
        <v>#DIV/0!</v>
      </c>
      <c r="Z350" s="35" t="e">
        <f>+$C$31*'10 - 2011'!BB300</f>
        <v>#DIV/0!</v>
      </c>
      <c r="AA350" s="35" t="e">
        <f>+$C$31*'10 - 2011'!BC300</f>
        <v>#DIV/0!</v>
      </c>
      <c r="AB350" s="35" t="e">
        <f>+$C$31*'10 - 2011'!BD300</f>
        <v>#DIV/0!</v>
      </c>
      <c r="AC350" s="35" t="e">
        <f>+$C$31*'10 - 2011'!BE300</f>
        <v>#DIV/0!</v>
      </c>
      <c r="AD350" s="35" t="e">
        <f>+$C$31*'10 - 2011'!BF300</f>
        <v>#DIV/0!</v>
      </c>
      <c r="AE350" s="35" t="e">
        <f>+$C$31*'10 - 2011'!BG300</f>
        <v>#DIV/0!</v>
      </c>
      <c r="AF350" s="35" t="e">
        <f>+$C$31*'10 - 2011'!BH300</f>
        <v>#DIV/0!</v>
      </c>
      <c r="AG350" s="35" t="e">
        <f>+$C$31*'10 - 2011'!BI300</f>
        <v>#DIV/0!</v>
      </c>
      <c r="AH350" s="35" t="e">
        <f>+$C$31*'10 - 2011'!BJ300</f>
        <v>#DIV/0!</v>
      </c>
      <c r="AI350" s="2"/>
    </row>
    <row r="351" spans="1:35">
      <c r="A351" s="44">
        <v>344</v>
      </c>
      <c r="B351" s="35">
        <f>+'10 - 2011'!B301</f>
        <v>0</v>
      </c>
      <c r="C351" s="35" t="e">
        <f>+'10 - 2011'!AE301/'10 - 2011'!BK301</f>
        <v>#DIV/0!</v>
      </c>
      <c r="D351" s="35" t="e">
        <f>+$C$31*'10 - 2011'!AF301</f>
        <v>#DIV/0!</v>
      </c>
      <c r="E351" s="35" t="e">
        <f>+$C$31*'10 - 2011'!AG301</f>
        <v>#DIV/0!</v>
      </c>
      <c r="F351" s="35" t="e">
        <f>+$C$31*'10 - 2011'!AH301</f>
        <v>#DIV/0!</v>
      </c>
      <c r="G351" s="35" t="e">
        <f>+$C$31*'10 - 2011'!AI301</f>
        <v>#DIV/0!</v>
      </c>
      <c r="H351" s="35" t="e">
        <f>+$C$31*'10 - 2011'!AJ301</f>
        <v>#DIV/0!</v>
      </c>
      <c r="I351" s="35" t="e">
        <f>+$C$31*'10 - 2011'!AK301</f>
        <v>#DIV/0!</v>
      </c>
      <c r="J351" s="35" t="e">
        <f>+$C$31*'10 - 2011'!AL301</f>
        <v>#DIV/0!</v>
      </c>
      <c r="K351" s="35" t="e">
        <f>+$C$31*'10 - 2011'!AM301</f>
        <v>#DIV/0!</v>
      </c>
      <c r="L351" s="35" t="e">
        <f>+$C$31*'10 - 2011'!AN301</f>
        <v>#DIV/0!</v>
      </c>
      <c r="M351" s="35" t="e">
        <f>+$C$31*'10 - 2011'!AO301</f>
        <v>#DIV/0!</v>
      </c>
      <c r="N351" s="35" t="e">
        <f>+$C$31*'10 - 2011'!AP301</f>
        <v>#DIV/0!</v>
      </c>
      <c r="O351" s="35" t="e">
        <f>+$C$31*'10 - 2011'!AQ301</f>
        <v>#DIV/0!</v>
      </c>
      <c r="P351" s="35" t="e">
        <f>+$C$31*'10 - 2011'!AR301</f>
        <v>#DIV/0!</v>
      </c>
      <c r="Q351" s="35" t="e">
        <f>+$C$31*'10 - 2011'!AS301</f>
        <v>#DIV/0!</v>
      </c>
      <c r="R351" s="35" t="e">
        <f>+$C$31*'10 - 2011'!AT301</f>
        <v>#DIV/0!</v>
      </c>
      <c r="S351" s="35" t="e">
        <f>+$C$31*'10 - 2011'!AU301</f>
        <v>#DIV/0!</v>
      </c>
      <c r="T351" s="35" t="e">
        <f>+$C$31*'10 - 2011'!AV301</f>
        <v>#DIV/0!</v>
      </c>
      <c r="U351" s="35" t="e">
        <f>+$C$31*'10 - 2011'!AW301</f>
        <v>#DIV/0!</v>
      </c>
      <c r="V351" s="35" t="e">
        <f>+$C$31*'10 - 2011'!AX301</f>
        <v>#DIV/0!</v>
      </c>
      <c r="W351" s="35" t="e">
        <f>+$C$31*'10 - 2011'!AY301</f>
        <v>#DIV/0!</v>
      </c>
      <c r="X351" s="35" t="e">
        <f>+$C$31*'10 - 2011'!AZ301</f>
        <v>#DIV/0!</v>
      </c>
      <c r="Y351" s="35" t="e">
        <f>+$C$31*'10 - 2011'!BA301</f>
        <v>#DIV/0!</v>
      </c>
      <c r="Z351" s="35" t="e">
        <f>+$C$31*'10 - 2011'!BB301</f>
        <v>#DIV/0!</v>
      </c>
      <c r="AA351" s="35" t="e">
        <f>+$C$31*'10 - 2011'!BC301</f>
        <v>#DIV/0!</v>
      </c>
      <c r="AB351" s="35" t="e">
        <f>+$C$31*'10 - 2011'!BD301</f>
        <v>#DIV/0!</v>
      </c>
      <c r="AC351" s="35" t="e">
        <f>+$C$31*'10 - 2011'!BE301</f>
        <v>#DIV/0!</v>
      </c>
      <c r="AD351" s="35" t="e">
        <f>+$C$31*'10 - 2011'!BF301</f>
        <v>#DIV/0!</v>
      </c>
      <c r="AE351" s="35" t="e">
        <f>+$C$31*'10 - 2011'!BG301</f>
        <v>#DIV/0!</v>
      </c>
      <c r="AF351" s="35" t="e">
        <f>+$C$31*'10 - 2011'!BH301</f>
        <v>#DIV/0!</v>
      </c>
      <c r="AG351" s="35" t="e">
        <f>+$C$31*'10 - 2011'!BI301</f>
        <v>#DIV/0!</v>
      </c>
      <c r="AH351" s="35" t="e">
        <f>+$C$31*'10 - 2011'!BJ301</f>
        <v>#DIV/0!</v>
      </c>
      <c r="AI351" s="2"/>
    </row>
    <row r="352" spans="1:35">
      <c r="A352" s="44">
        <v>345</v>
      </c>
      <c r="B352" s="35">
        <f>+'10 - 2011'!B302</f>
        <v>0</v>
      </c>
      <c r="C352" s="35" t="e">
        <f>+'10 - 2011'!AE302/'10 - 2011'!BK302</f>
        <v>#DIV/0!</v>
      </c>
      <c r="D352" s="35" t="e">
        <f>+$C$31*'10 - 2011'!AF302</f>
        <v>#DIV/0!</v>
      </c>
      <c r="E352" s="35" t="e">
        <f>+$C$31*'10 - 2011'!AG302</f>
        <v>#DIV/0!</v>
      </c>
      <c r="F352" s="35" t="e">
        <f>+$C$31*'10 - 2011'!AH302</f>
        <v>#DIV/0!</v>
      </c>
      <c r="G352" s="35" t="e">
        <f>+$C$31*'10 - 2011'!AI302</f>
        <v>#DIV/0!</v>
      </c>
      <c r="H352" s="35" t="e">
        <f>+$C$31*'10 - 2011'!AJ302</f>
        <v>#DIV/0!</v>
      </c>
      <c r="I352" s="35" t="e">
        <f>+$C$31*'10 - 2011'!AK302</f>
        <v>#DIV/0!</v>
      </c>
      <c r="J352" s="35" t="e">
        <f>+$C$31*'10 - 2011'!AL302</f>
        <v>#DIV/0!</v>
      </c>
      <c r="K352" s="35" t="e">
        <f>+$C$31*'10 - 2011'!AM302</f>
        <v>#DIV/0!</v>
      </c>
      <c r="L352" s="35" t="e">
        <f>+$C$31*'10 - 2011'!AN302</f>
        <v>#DIV/0!</v>
      </c>
      <c r="M352" s="35" t="e">
        <f>+$C$31*'10 - 2011'!AO302</f>
        <v>#DIV/0!</v>
      </c>
      <c r="N352" s="35" t="e">
        <f>+$C$31*'10 - 2011'!AP302</f>
        <v>#DIV/0!</v>
      </c>
      <c r="O352" s="35" t="e">
        <f>+$C$31*'10 - 2011'!AQ302</f>
        <v>#DIV/0!</v>
      </c>
      <c r="P352" s="35" t="e">
        <f>+$C$31*'10 - 2011'!AR302</f>
        <v>#DIV/0!</v>
      </c>
      <c r="Q352" s="35" t="e">
        <f>+$C$31*'10 - 2011'!AS302</f>
        <v>#DIV/0!</v>
      </c>
      <c r="R352" s="35" t="e">
        <f>+$C$31*'10 - 2011'!AT302</f>
        <v>#DIV/0!</v>
      </c>
      <c r="S352" s="35" t="e">
        <f>+$C$31*'10 - 2011'!AU302</f>
        <v>#DIV/0!</v>
      </c>
      <c r="T352" s="35" t="e">
        <f>+$C$31*'10 - 2011'!AV302</f>
        <v>#DIV/0!</v>
      </c>
      <c r="U352" s="35" t="e">
        <f>+$C$31*'10 - 2011'!AW302</f>
        <v>#DIV/0!</v>
      </c>
      <c r="V352" s="35" t="e">
        <f>+$C$31*'10 - 2011'!AX302</f>
        <v>#DIV/0!</v>
      </c>
      <c r="W352" s="35" t="e">
        <f>+$C$31*'10 - 2011'!AY302</f>
        <v>#DIV/0!</v>
      </c>
      <c r="X352" s="35" t="e">
        <f>+$C$31*'10 - 2011'!AZ302</f>
        <v>#DIV/0!</v>
      </c>
      <c r="Y352" s="35" t="e">
        <f>+$C$31*'10 - 2011'!BA302</f>
        <v>#DIV/0!</v>
      </c>
      <c r="Z352" s="35" t="e">
        <f>+$C$31*'10 - 2011'!BB302</f>
        <v>#DIV/0!</v>
      </c>
      <c r="AA352" s="35" t="e">
        <f>+$C$31*'10 - 2011'!BC302</f>
        <v>#DIV/0!</v>
      </c>
      <c r="AB352" s="35" t="e">
        <f>+$C$31*'10 - 2011'!BD302</f>
        <v>#DIV/0!</v>
      </c>
      <c r="AC352" s="35" t="e">
        <f>+$C$31*'10 - 2011'!BE302</f>
        <v>#DIV/0!</v>
      </c>
      <c r="AD352" s="35" t="e">
        <f>+$C$31*'10 - 2011'!BF302</f>
        <v>#DIV/0!</v>
      </c>
      <c r="AE352" s="35" t="e">
        <f>+$C$31*'10 - 2011'!BG302</f>
        <v>#DIV/0!</v>
      </c>
      <c r="AF352" s="35" t="e">
        <f>+$C$31*'10 - 2011'!BH302</f>
        <v>#DIV/0!</v>
      </c>
      <c r="AG352" s="35" t="e">
        <f>+$C$31*'10 - 2011'!BI302</f>
        <v>#DIV/0!</v>
      </c>
      <c r="AH352" s="35" t="e">
        <f>+$C$31*'10 - 2011'!BJ302</f>
        <v>#DIV/0!</v>
      </c>
      <c r="AI352" s="2"/>
    </row>
    <row r="353" spans="1:35">
      <c r="A353" s="44">
        <v>346</v>
      </c>
      <c r="B353" s="35">
        <f>+'10 - 2011'!B303</f>
        <v>0</v>
      </c>
      <c r="C353" s="35" t="e">
        <f>+'10 - 2011'!AE303/'10 - 2011'!BK303</f>
        <v>#DIV/0!</v>
      </c>
      <c r="D353" s="35" t="e">
        <f>+$C$31*'10 - 2011'!AF303</f>
        <v>#DIV/0!</v>
      </c>
      <c r="E353" s="35" t="e">
        <f>+$C$31*'10 - 2011'!AG303</f>
        <v>#DIV/0!</v>
      </c>
      <c r="F353" s="35" t="e">
        <f>+$C$31*'10 - 2011'!AH303</f>
        <v>#DIV/0!</v>
      </c>
      <c r="G353" s="35" t="e">
        <f>+$C$31*'10 - 2011'!AI303</f>
        <v>#DIV/0!</v>
      </c>
      <c r="H353" s="35" t="e">
        <f>+$C$31*'10 - 2011'!AJ303</f>
        <v>#DIV/0!</v>
      </c>
      <c r="I353" s="35" t="e">
        <f>+$C$31*'10 - 2011'!AK303</f>
        <v>#DIV/0!</v>
      </c>
      <c r="J353" s="35" t="e">
        <f>+$C$31*'10 - 2011'!AL303</f>
        <v>#DIV/0!</v>
      </c>
      <c r="K353" s="35" t="e">
        <f>+$C$31*'10 - 2011'!AM303</f>
        <v>#DIV/0!</v>
      </c>
      <c r="L353" s="35" t="e">
        <f>+$C$31*'10 - 2011'!AN303</f>
        <v>#DIV/0!</v>
      </c>
      <c r="M353" s="35" t="e">
        <f>+$C$31*'10 - 2011'!AO303</f>
        <v>#DIV/0!</v>
      </c>
      <c r="N353" s="35" t="e">
        <f>+$C$31*'10 - 2011'!AP303</f>
        <v>#DIV/0!</v>
      </c>
      <c r="O353" s="35" t="e">
        <f>+$C$31*'10 - 2011'!AQ303</f>
        <v>#DIV/0!</v>
      </c>
      <c r="P353" s="35" t="e">
        <f>+$C$31*'10 - 2011'!AR303</f>
        <v>#DIV/0!</v>
      </c>
      <c r="Q353" s="35" t="e">
        <f>+$C$31*'10 - 2011'!AS303</f>
        <v>#DIV/0!</v>
      </c>
      <c r="R353" s="35" t="e">
        <f>+$C$31*'10 - 2011'!AT303</f>
        <v>#DIV/0!</v>
      </c>
      <c r="S353" s="35" t="e">
        <f>+$C$31*'10 - 2011'!AU303</f>
        <v>#DIV/0!</v>
      </c>
      <c r="T353" s="35" t="e">
        <f>+$C$31*'10 - 2011'!AV303</f>
        <v>#DIV/0!</v>
      </c>
      <c r="U353" s="35" t="e">
        <f>+$C$31*'10 - 2011'!AW303</f>
        <v>#DIV/0!</v>
      </c>
      <c r="V353" s="35" t="e">
        <f>+$C$31*'10 - 2011'!AX303</f>
        <v>#DIV/0!</v>
      </c>
      <c r="W353" s="35" t="e">
        <f>+$C$31*'10 - 2011'!AY303</f>
        <v>#DIV/0!</v>
      </c>
      <c r="X353" s="35" t="e">
        <f>+$C$31*'10 - 2011'!AZ303</f>
        <v>#DIV/0!</v>
      </c>
      <c r="Y353" s="35" t="e">
        <f>+$C$31*'10 - 2011'!BA303</f>
        <v>#DIV/0!</v>
      </c>
      <c r="Z353" s="35" t="e">
        <f>+$C$31*'10 - 2011'!BB303</f>
        <v>#DIV/0!</v>
      </c>
      <c r="AA353" s="35" t="e">
        <f>+$C$31*'10 - 2011'!BC303</f>
        <v>#DIV/0!</v>
      </c>
      <c r="AB353" s="35" t="e">
        <f>+$C$31*'10 - 2011'!BD303</f>
        <v>#DIV/0!</v>
      </c>
      <c r="AC353" s="35" t="e">
        <f>+$C$31*'10 - 2011'!BE303</f>
        <v>#DIV/0!</v>
      </c>
      <c r="AD353" s="35" t="e">
        <f>+$C$31*'10 - 2011'!BF303</f>
        <v>#DIV/0!</v>
      </c>
      <c r="AE353" s="35" t="e">
        <f>+$C$31*'10 - 2011'!BG303</f>
        <v>#DIV/0!</v>
      </c>
      <c r="AF353" s="35" t="e">
        <f>+$C$31*'10 - 2011'!BH303</f>
        <v>#DIV/0!</v>
      </c>
      <c r="AG353" s="35" t="e">
        <f>+$C$31*'10 - 2011'!BI303</f>
        <v>#DIV/0!</v>
      </c>
      <c r="AH353" s="35" t="e">
        <f>+$C$31*'10 - 2011'!BJ303</f>
        <v>#DIV/0!</v>
      </c>
      <c r="AI353" s="2"/>
    </row>
    <row r="354" spans="1:35">
      <c r="A354" s="44">
        <v>347</v>
      </c>
      <c r="B354" s="35">
        <f>+'10 - 2011'!B304</f>
        <v>0</v>
      </c>
      <c r="C354" s="35" t="e">
        <f>+'10 - 2011'!AE304/'10 - 2011'!BK304</f>
        <v>#DIV/0!</v>
      </c>
      <c r="D354" s="35" t="e">
        <f>+$C$31*'10 - 2011'!AF304</f>
        <v>#DIV/0!</v>
      </c>
      <c r="E354" s="35" t="e">
        <f>+$C$31*'10 - 2011'!AG304</f>
        <v>#DIV/0!</v>
      </c>
      <c r="F354" s="35" t="e">
        <f>+$C$31*'10 - 2011'!AH304</f>
        <v>#DIV/0!</v>
      </c>
      <c r="G354" s="35" t="e">
        <f>+$C$31*'10 - 2011'!AI304</f>
        <v>#DIV/0!</v>
      </c>
      <c r="H354" s="35" t="e">
        <f>+$C$31*'10 - 2011'!AJ304</f>
        <v>#DIV/0!</v>
      </c>
      <c r="I354" s="35" t="e">
        <f>+$C$31*'10 - 2011'!AK304</f>
        <v>#DIV/0!</v>
      </c>
      <c r="J354" s="35" t="e">
        <f>+$C$31*'10 - 2011'!AL304</f>
        <v>#DIV/0!</v>
      </c>
      <c r="K354" s="35" t="e">
        <f>+$C$31*'10 - 2011'!AM304</f>
        <v>#DIV/0!</v>
      </c>
      <c r="L354" s="35" t="e">
        <f>+$C$31*'10 - 2011'!AN304</f>
        <v>#DIV/0!</v>
      </c>
      <c r="M354" s="35" t="e">
        <f>+$C$31*'10 - 2011'!AO304</f>
        <v>#DIV/0!</v>
      </c>
      <c r="N354" s="35" t="e">
        <f>+$C$31*'10 - 2011'!AP304</f>
        <v>#DIV/0!</v>
      </c>
      <c r="O354" s="35" t="e">
        <f>+$C$31*'10 - 2011'!AQ304</f>
        <v>#DIV/0!</v>
      </c>
      <c r="P354" s="35" t="e">
        <f>+$C$31*'10 - 2011'!AR304</f>
        <v>#DIV/0!</v>
      </c>
      <c r="Q354" s="35" t="e">
        <f>+$C$31*'10 - 2011'!AS304</f>
        <v>#DIV/0!</v>
      </c>
      <c r="R354" s="35" t="e">
        <f>+$C$31*'10 - 2011'!AT304</f>
        <v>#DIV/0!</v>
      </c>
      <c r="S354" s="35" t="e">
        <f>+$C$31*'10 - 2011'!AU304</f>
        <v>#DIV/0!</v>
      </c>
      <c r="T354" s="35" t="e">
        <f>+$C$31*'10 - 2011'!AV304</f>
        <v>#DIV/0!</v>
      </c>
      <c r="U354" s="35" t="e">
        <f>+$C$31*'10 - 2011'!AW304</f>
        <v>#DIV/0!</v>
      </c>
      <c r="V354" s="35" t="e">
        <f>+$C$31*'10 - 2011'!AX304</f>
        <v>#DIV/0!</v>
      </c>
      <c r="W354" s="35" t="e">
        <f>+$C$31*'10 - 2011'!AY304</f>
        <v>#DIV/0!</v>
      </c>
      <c r="X354" s="35" t="e">
        <f>+$C$31*'10 - 2011'!AZ304</f>
        <v>#DIV/0!</v>
      </c>
      <c r="Y354" s="35" t="e">
        <f>+$C$31*'10 - 2011'!BA304</f>
        <v>#DIV/0!</v>
      </c>
      <c r="Z354" s="35" t="e">
        <f>+$C$31*'10 - 2011'!BB304</f>
        <v>#DIV/0!</v>
      </c>
      <c r="AA354" s="35" t="e">
        <f>+$C$31*'10 - 2011'!BC304</f>
        <v>#DIV/0!</v>
      </c>
      <c r="AB354" s="35" t="e">
        <f>+$C$31*'10 - 2011'!BD304</f>
        <v>#DIV/0!</v>
      </c>
      <c r="AC354" s="35" t="e">
        <f>+$C$31*'10 - 2011'!BE304</f>
        <v>#DIV/0!</v>
      </c>
      <c r="AD354" s="35" t="e">
        <f>+$C$31*'10 - 2011'!BF304</f>
        <v>#DIV/0!</v>
      </c>
      <c r="AE354" s="35" t="e">
        <f>+$C$31*'10 - 2011'!BG304</f>
        <v>#DIV/0!</v>
      </c>
      <c r="AF354" s="35" t="e">
        <f>+$C$31*'10 - 2011'!BH304</f>
        <v>#DIV/0!</v>
      </c>
      <c r="AG354" s="35" t="e">
        <f>+$C$31*'10 - 2011'!BI304</f>
        <v>#DIV/0!</v>
      </c>
      <c r="AH354" s="35" t="e">
        <f>+$C$31*'10 - 2011'!BJ304</f>
        <v>#DIV/0!</v>
      </c>
      <c r="AI354" s="2"/>
    </row>
    <row r="355" spans="1:35">
      <c r="A355" s="44">
        <v>348</v>
      </c>
      <c r="B355" s="35">
        <f>+'10 - 2011'!B305</f>
        <v>0</v>
      </c>
      <c r="C355" s="35" t="e">
        <f>+'10 - 2011'!AE305/'10 - 2011'!BK305</f>
        <v>#DIV/0!</v>
      </c>
      <c r="D355" s="35" t="e">
        <f>+$C$31*'10 - 2011'!AF305</f>
        <v>#DIV/0!</v>
      </c>
      <c r="E355" s="35" t="e">
        <f>+$C$31*'10 - 2011'!AG305</f>
        <v>#DIV/0!</v>
      </c>
      <c r="F355" s="35" t="e">
        <f>+$C$31*'10 - 2011'!AH305</f>
        <v>#DIV/0!</v>
      </c>
      <c r="G355" s="35" t="e">
        <f>+$C$31*'10 - 2011'!AI305</f>
        <v>#DIV/0!</v>
      </c>
      <c r="H355" s="35" t="e">
        <f>+$C$31*'10 - 2011'!AJ305</f>
        <v>#DIV/0!</v>
      </c>
      <c r="I355" s="35" t="e">
        <f>+$C$31*'10 - 2011'!AK305</f>
        <v>#DIV/0!</v>
      </c>
      <c r="J355" s="35" t="e">
        <f>+$C$31*'10 - 2011'!AL305</f>
        <v>#DIV/0!</v>
      </c>
      <c r="K355" s="35" t="e">
        <f>+$C$31*'10 - 2011'!AM305</f>
        <v>#DIV/0!</v>
      </c>
      <c r="L355" s="35" t="e">
        <f>+$C$31*'10 - 2011'!AN305</f>
        <v>#DIV/0!</v>
      </c>
      <c r="M355" s="35" t="e">
        <f>+$C$31*'10 - 2011'!AO305</f>
        <v>#DIV/0!</v>
      </c>
      <c r="N355" s="35" t="e">
        <f>+$C$31*'10 - 2011'!AP305</f>
        <v>#DIV/0!</v>
      </c>
      <c r="O355" s="35" t="e">
        <f>+$C$31*'10 - 2011'!AQ305</f>
        <v>#DIV/0!</v>
      </c>
      <c r="P355" s="35" t="e">
        <f>+$C$31*'10 - 2011'!AR305</f>
        <v>#DIV/0!</v>
      </c>
      <c r="Q355" s="35" t="e">
        <f>+$C$31*'10 - 2011'!AS305</f>
        <v>#DIV/0!</v>
      </c>
      <c r="R355" s="35" t="e">
        <f>+$C$31*'10 - 2011'!AT305</f>
        <v>#DIV/0!</v>
      </c>
      <c r="S355" s="35" t="e">
        <f>+$C$31*'10 - 2011'!AU305</f>
        <v>#DIV/0!</v>
      </c>
      <c r="T355" s="35" t="e">
        <f>+$C$31*'10 - 2011'!AV305</f>
        <v>#DIV/0!</v>
      </c>
      <c r="U355" s="35" t="e">
        <f>+$C$31*'10 - 2011'!AW305</f>
        <v>#DIV/0!</v>
      </c>
      <c r="V355" s="35" t="e">
        <f>+$C$31*'10 - 2011'!AX305</f>
        <v>#DIV/0!</v>
      </c>
      <c r="W355" s="35" t="e">
        <f>+$C$31*'10 - 2011'!AY305</f>
        <v>#DIV/0!</v>
      </c>
      <c r="X355" s="35" t="e">
        <f>+$C$31*'10 - 2011'!AZ305</f>
        <v>#DIV/0!</v>
      </c>
      <c r="Y355" s="35" t="e">
        <f>+$C$31*'10 - 2011'!BA305</f>
        <v>#DIV/0!</v>
      </c>
      <c r="Z355" s="35" t="e">
        <f>+$C$31*'10 - 2011'!BB305</f>
        <v>#DIV/0!</v>
      </c>
      <c r="AA355" s="35" t="e">
        <f>+$C$31*'10 - 2011'!BC305</f>
        <v>#DIV/0!</v>
      </c>
      <c r="AB355" s="35" t="e">
        <f>+$C$31*'10 - 2011'!BD305</f>
        <v>#DIV/0!</v>
      </c>
      <c r="AC355" s="35" t="e">
        <f>+$C$31*'10 - 2011'!BE305</f>
        <v>#DIV/0!</v>
      </c>
      <c r="AD355" s="35" t="e">
        <f>+$C$31*'10 - 2011'!BF305</f>
        <v>#DIV/0!</v>
      </c>
      <c r="AE355" s="35" t="e">
        <f>+$C$31*'10 - 2011'!BG305</f>
        <v>#DIV/0!</v>
      </c>
      <c r="AF355" s="35" t="e">
        <f>+$C$31*'10 - 2011'!BH305</f>
        <v>#DIV/0!</v>
      </c>
      <c r="AG355" s="35" t="e">
        <f>+$C$31*'10 - 2011'!BI305</f>
        <v>#DIV/0!</v>
      </c>
      <c r="AH355" s="35" t="e">
        <f>+$C$31*'10 - 2011'!BJ305</f>
        <v>#DIV/0!</v>
      </c>
      <c r="AI355" s="2"/>
    </row>
    <row r="356" spans="1:35">
      <c r="A356" s="44">
        <v>349</v>
      </c>
      <c r="B356" s="35">
        <f>+'10 - 2011'!B306</f>
        <v>0</v>
      </c>
      <c r="C356" s="35" t="e">
        <f>+'10 - 2011'!AE306/'10 - 2011'!BK306</f>
        <v>#DIV/0!</v>
      </c>
      <c r="D356" s="35" t="e">
        <f>+$C$31*'10 - 2011'!AF306</f>
        <v>#DIV/0!</v>
      </c>
      <c r="E356" s="35" t="e">
        <f>+$C$31*'10 - 2011'!AG306</f>
        <v>#DIV/0!</v>
      </c>
      <c r="F356" s="35" t="e">
        <f>+$C$31*'10 - 2011'!AH306</f>
        <v>#DIV/0!</v>
      </c>
      <c r="G356" s="35" t="e">
        <f>+$C$31*'10 - 2011'!AI306</f>
        <v>#DIV/0!</v>
      </c>
      <c r="H356" s="35" t="e">
        <f>+$C$31*'10 - 2011'!AJ306</f>
        <v>#DIV/0!</v>
      </c>
      <c r="I356" s="35" t="e">
        <f>+$C$31*'10 - 2011'!AK306</f>
        <v>#DIV/0!</v>
      </c>
      <c r="J356" s="35" t="e">
        <f>+$C$31*'10 - 2011'!AL306</f>
        <v>#DIV/0!</v>
      </c>
      <c r="K356" s="35" t="e">
        <f>+$C$31*'10 - 2011'!AM306</f>
        <v>#DIV/0!</v>
      </c>
      <c r="L356" s="35" t="e">
        <f>+$C$31*'10 - 2011'!AN306</f>
        <v>#DIV/0!</v>
      </c>
      <c r="M356" s="35" t="e">
        <f>+$C$31*'10 - 2011'!AO306</f>
        <v>#DIV/0!</v>
      </c>
      <c r="N356" s="35" t="e">
        <f>+$C$31*'10 - 2011'!AP306</f>
        <v>#DIV/0!</v>
      </c>
      <c r="O356" s="35" t="e">
        <f>+$C$31*'10 - 2011'!AQ306</f>
        <v>#DIV/0!</v>
      </c>
      <c r="P356" s="35" t="e">
        <f>+$C$31*'10 - 2011'!AR306</f>
        <v>#DIV/0!</v>
      </c>
      <c r="Q356" s="35" t="e">
        <f>+$C$31*'10 - 2011'!AS306</f>
        <v>#DIV/0!</v>
      </c>
      <c r="R356" s="35" t="e">
        <f>+$C$31*'10 - 2011'!AT306</f>
        <v>#DIV/0!</v>
      </c>
      <c r="S356" s="35" t="e">
        <f>+$C$31*'10 - 2011'!AU306</f>
        <v>#DIV/0!</v>
      </c>
      <c r="T356" s="35" t="e">
        <f>+$C$31*'10 - 2011'!AV306</f>
        <v>#DIV/0!</v>
      </c>
      <c r="U356" s="35" t="e">
        <f>+$C$31*'10 - 2011'!AW306</f>
        <v>#DIV/0!</v>
      </c>
      <c r="V356" s="35" t="e">
        <f>+$C$31*'10 - 2011'!AX306</f>
        <v>#DIV/0!</v>
      </c>
      <c r="W356" s="35" t="e">
        <f>+$C$31*'10 - 2011'!AY306</f>
        <v>#DIV/0!</v>
      </c>
      <c r="X356" s="35" t="e">
        <f>+$C$31*'10 - 2011'!AZ306</f>
        <v>#DIV/0!</v>
      </c>
      <c r="Y356" s="35" t="e">
        <f>+$C$31*'10 - 2011'!BA306</f>
        <v>#DIV/0!</v>
      </c>
      <c r="Z356" s="35" t="e">
        <f>+$C$31*'10 - 2011'!BB306</f>
        <v>#DIV/0!</v>
      </c>
      <c r="AA356" s="35" t="e">
        <f>+$C$31*'10 - 2011'!BC306</f>
        <v>#DIV/0!</v>
      </c>
      <c r="AB356" s="35" t="e">
        <f>+$C$31*'10 - 2011'!BD306</f>
        <v>#DIV/0!</v>
      </c>
      <c r="AC356" s="35" t="e">
        <f>+$C$31*'10 - 2011'!BE306</f>
        <v>#DIV/0!</v>
      </c>
      <c r="AD356" s="35" t="e">
        <f>+$C$31*'10 - 2011'!BF306</f>
        <v>#DIV/0!</v>
      </c>
      <c r="AE356" s="35" t="e">
        <f>+$C$31*'10 - 2011'!BG306</f>
        <v>#DIV/0!</v>
      </c>
      <c r="AF356" s="35" t="e">
        <f>+$C$31*'10 - 2011'!BH306</f>
        <v>#DIV/0!</v>
      </c>
      <c r="AG356" s="35" t="e">
        <f>+$C$31*'10 - 2011'!BI306</f>
        <v>#DIV/0!</v>
      </c>
      <c r="AH356" s="35" t="e">
        <f>+$C$31*'10 - 2011'!BJ306</f>
        <v>#DIV/0!</v>
      </c>
      <c r="AI356" s="2"/>
    </row>
    <row r="357" spans="1:35">
      <c r="A357" s="44">
        <v>350</v>
      </c>
      <c r="B357" s="35">
        <f>+'10 - 2011'!B307</f>
        <v>0</v>
      </c>
      <c r="C357" s="35" t="e">
        <f>+'10 - 2011'!AE307/'10 - 2011'!BK307</f>
        <v>#DIV/0!</v>
      </c>
      <c r="D357" s="35" t="e">
        <f>+$C$31*'10 - 2011'!AF307</f>
        <v>#DIV/0!</v>
      </c>
      <c r="E357" s="35" t="e">
        <f>+$C$31*'10 - 2011'!AG307</f>
        <v>#DIV/0!</v>
      </c>
      <c r="F357" s="35" t="e">
        <f>+$C$31*'10 - 2011'!AH307</f>
        <v>#DIV/0!</v>
      </c>
      <c r="G357" s="35" t="e">
        <f>+$C$31*'10 - 2011'!AI307</f>
        <v>#DIV/0!</v>
      </c>
      <c r="H357" s="35" t="e">
        <f>+$C$31*'10 - 2011'!AJ307</f>
        <v>#DIV/0!</v>
      </c>
      <c r="I357" s="35" t="e">
        <f>+$C$31*'10 - 2011'!AK307</f>
        <v>#DIV/0!</v>
      </c>
      <c r="J357" s="35" t="e">
        <f>+$C$31*'10 - 2011'!AL307</f>
        <v>#DIV/0!</v>
      </c>
      <c r="K357" s="35" t="e">
        <f>+$C$31*'10 - 2011'!AM307</f>
        <v>#DIV/0!</v>
      </c>
      <c r="L357" s="35" t="e">
        <f>+$C$31*'10 - 2011'!AN307</f>
        <v>#DIV/0!</v>
      </c>
      <c r="M357" s="35" t="e">
        <f>+$C$31*'10 - 2011'!AO307</f>
        <v>#DIV/0!</v>
      </c>
      <c r="N357" s="35" t="e">
        <f>+$C$31*'10 - 2011'!AP307</f>
        <v>#DIV/0!</v>
      </c>
      <c r="O357" s="35" t="e">
        <f>+$C$31*'10 - 2011'!AQ307</f>
        <v>#DIV/0!</v>
      </c>
      <c r="P357" s="35" t="e">
        <f>+$C$31*'10 - 2011'!AR307</f>
        <v>#DIV/0!</v>
      </c>
      <c r="Q357" s="35" t="e">
        <f>+$C$31*'10 - 2011'!AS307</f>
        <v>#DIV/0!</v>
      </c>
      <c r="R357" s="35" t="e">
        <f>+$C$31*'10 - 2011'!AT307</f>
        <v>#DIV/0!</v>
      </c>
      <c r="S357" s="35" t="e">
        <f>+$C$31*'10 - 2011'!AU307</f>
        <v>#DIV/0!</v>
      </c>
      <c r="T357" s="35" t="e">
        <f>+$C$31*'10 - 2011'!AV307</f>
        <v>#DIV/0!</v>
      </c>
      <c r="U357" s="35" t="e">
        <f>+$C$31*'10 - 2011'!AW307</f>
        <v>#DIV/0!</v>
      </c>
      <c r="V357" s="35" t="e">
        <f>+$C$31*'10 - 2011'!AX307</f>
        <v>#DIV/0!</v>
      </c>
      <c r="W357" s="35" t="e">
        <f>+$C$31*'10 - 2011'!AY307</f>
        <v>#DIV/0!</v>
      </c>
      <c r="X357" s="35" t="e">
        <f>+$C$31*'10 - 2011'!AZ307</f>
        <v>#DIV/0!</v>
      </c>
      <c r="Y357" s="35" t="e">
        <f>+$C$31*'10 - 2011'!BA307</f>
        <v>#DIV/0!</v>
      </c>
      <c r="Z357" s="35" t="e">
        <f>+$C$31*'10 - 2011'!BB307</f>
        <v>#DIV/0!</v>
      </c>
      <c r="AA357" s="35" t="e">
        <f>+$C$31*'10 - 2011'!BC307</f>
        <v>#DIV/0!</v>
      </c>
      <c r="AB357" s="35" t="e">
        <f>+$C$31*'10 - 2011'!BD307</f>
        <v>#DIV/0!</v>
      </c>
      <c r="AC357" s="35" t="e">
        <f>+$C$31*'10 - 2011'!BE307</f>
        <v>#DIV/0!</v>
      </c>
      <c r="AD357" s="35" t="e">
        <f>+$C$31*'10 - 2011'!BF307</f>
        <v>#DIV/0!</v>
      </c>
      <c r="AE357" s="35" t="e">
        <f>+$C$31*'10 - 2011'!BG307</f>
        <v>#DIV/0!</v>
      </c>
      <c r="AF357" s="35" t="e">
        <f>+$C$31*'10 - 2011'!BH307</f>
        <v>#DIV/0!</v>
      </c>
      <c r="AG357" s="35" t="e">
        <f>+$C$31*'10 - 2011'!BI307</f>
        <v>#DIV/0!</v>
      </c>
      <c r="AH357" s="35" t="e">
        <f>+$C$31*'10 - 2011'!BJ307</f>
        <v>#DIV/0!</v>
      </c>
      <c r="AI357" s="2"/>
    </row>
    <row r="358" spans="1:35">
      <c r="A358" s="44">
        <v>351</v>
      </c>
      <c r="B358" s="35">
        <f>+'10 - 2011'!B308</f>
        <v>0</v>
      </c>
      <c r="C358" s="35" t="e">
        <f>+'10 - 2011'!AE308/'10 - 2011'!BK308</f>
        <v>#DIV/0!</v>
      </c>
      <c r="D358" s="35" t="e">
        <f>+$C$31*'10 - 2011'!AF308</f>
        <v>#DIV/0!</v>
      </c>
      <c r="E358" s="35" t="e">
        <f>+$C$31*'10 - 2011'!AG308</f>
        <v>#DIV/0!</v>
      </c>
      <c r="F358" s="35" t="e">
        <f>+$C$31*'10 - 2011'!AH308</f>
        <v>#DIV/0!</v>
      </c>
      <c r="G358" s="35" t="e">
        <f>+$C$31*'10 - 2011'!AI308</f>
        <v>#DIV/0!</v>
      </c>
      <c r="H358" s="35" t="e">
        <f>+$C$31*'10 - 2011'!AJ308</f>
        <v>#DIV/0!</v>
      </c>
      <c r="I358" s="35" t="e">
        <f>+$C$31*'10 - 2011'!AK308</f>
        <v>#DIV/0!</v>
      </c>
      <c r="J358" s="35" t="e">
        <f>+$C$31*'10 - 2011'!AL308</f>
        <v>#DIV/0!</v>
      </c>
      <c r="K358" s="35" t="e">
        <f>+$C$31*'10 - 2011'!AM308</f>
        <v>#DIV/0!</v>
      </c>
      <c r="L358" s="35" t="e">
        <f>+$C$31*'10 - 2011'!AN308</f>
        <v>#DIV/0!</v>
      </c>
      <c r="M358" s="35" t="e">
        <f>+$C$31*'10 - 2011'!AO308</f>
        <v>#DIV/0!</v>
      </c>
      <c r="N358" s="35" t="e">
        <f>+$C$31*'10 - 2011'!AP308</f>
        <v>#DIV/0!</v>
      </c>
      <c r="O358" s="35" t="e">
        <f>+$C$31*'10 - 2011'!AQ308</f>
        <v>#DIV/0!</v>
      </c>
      <c r="P358" s="35" t="e">
        <f>+$C$31*'10 - 2011'!AR308</f>
        <v>#DIV/0!</v>
      </c>
      <c r="Q358" s="35" t="e">
        <f>+$C$31*'10 - 2011'!AS308</f>
        <v>#DIV/0!</v>
      </c>
      <c r="R358" s="35" t="e">
        <f>+$C$31*'10 - 2011'!AT308</f>
        <v>#DIV/0!</v>
      </c>
      <c r="S358" s="35" t="e">
        <f>+$C$31*'10 - 2011'!AU308</f>
        <v>#DIV/0!</v>
      </c>
      <c r="T358" s="35" t="e">
        <f>+$C$31*'10 - 2011'!AV308</f>
        <v>#DIV/0!</v>
      </c>
      <c r="U358" s="35" t="e">
        <f>+$C$31*'10 - 2011'!AW308</f>
        <v>#DIV/0!</v>
      </c>
      <c r="V358" s="35" t="e">
        <f>+$C$31*'10 - 2011'!AX308</f>
        <v>#DIV/0!</v>
      </c>
      <c r="W358" s="35" t="e">
        <f>+$C$31*'10 - 2011'!AY308</f>
        <v>#DIV/0!</v>
      </c>
      <c r="X358" s="35" t="e">
        <f>+$C$31*'10 - 2011'!AZ308</f>
        <v>#DIV/0!</v>
      </c>
      <c r="Y358" s="35" t="e">
        <f>+$C$31*'10 - 2011'!BA308</f>
        <v>#DIV/0!</v>
      </c>
      <c r="Z358" s="35" t="e">
        <f>+$C$31*'10 - 2011'!BB308</f>
        <v>#DIV/0!</v>
      </c>
      <c r="AA358" s="35" t="e">
        <f>+$C$31*'10 - 2011'!BC308</f>
        <v>#DIV/0!</v>
      </c>
      <c r="AB358" s="35" t="e">
        <f>+$C$31*'10 - 2011'!BD308</f>
        <v>#DIV/0!</v>
      </c>
      <c r="AC358" s="35" t="e">
        <f>+$C$31*'10 - 2011'!BE308</f>
        <v>#DIV/0!</v>
      </c>
      <c r="AD358" s="35" t="e">
        <f>+$C$31*'10 - 2011'!BF308</f>
        <v>#DIV/0!</v>
      </c>
      <c r="AE358" s="35" t="e">
        <f>+$C$31*'10 - 2011'!BG308</f>
        <v>#DIV/0!</v>
      </c>
      <c r="AF358" s="35" t="e">
        <f>+$C$31*'10 - 2011'!BH308</f>
        <v>#DIV/0!</v>
      </c>
      <c r="AG358" s="35" t="e">
        <f>+$C$31*'10 - 2011'!BI308</f>
        <v>#DIV/0!</v>
      </c>
      <c r="AH358" s="35" t="e">
        <f>+$C$31*'10 - 2011'!BJ308</f>
        <v>#DIV/0!</v>
      </c>
      <c r="AI358" s="2"/>
    </row>
    <row r="359" spans="1:35">
      <c r="A359" s="44">
        <v>352</v>
      </c>
      <c r="B359" s="35">
        <f>+'10 - 2011'!B309</f>
        <v>0</v>
      </c>
      <c r="C359" s="35" t="e">
        <f>+'10 - 2011'!AE309/'10 - 2011'!BK309</f>
        <v>#DIV/0!</v>
      </c>
      <c r="D359" s="35" t="e">
        <f>+$C$31*'10 - 2011'!AF309</f>
        <v>#DIV/0!</v>
      </c>
      <c r="E359" s="35" t="e">
        <f>+$C$31*'10 - 2011'!AG309</f>
        <v>#DIV/0!</v>
      </c>
      <c r="F359" s="35" t="e">
        <f>+$C$31*'10 - 2011'!AH309</f>
        <v>#DIV/0!</v>
      </c>
      <c r="G359" s="35" t="e">
        <f>+$C$31*'10 - 2011'!AI309</f>
        <v>#DIV/0!</v>
      </c>
      <c r="H359" s="35" t="e">
        <f>+$C$31*'10 - 2011'!AJ309</f>
        <v>#DIV/0!</v>
      </c>
      <c r="I359" s="35" t="e">
        <f>+$C$31*'10 - 2011'!AK309</f>
        <v>#DIV/0!</v>
      </c>
      <c r="J359" s="35" t="e">
        <f>+$C$31*'10 - 2011'!AL309</f>
        <v>#DIV/0!</v>
      </c>
      <c r="K359" s="35" t="e">
        <f>+$C$31*'10 - 2011'!AM309</f>
        <v>#DIV/0!</v>
      </c>
      <c r="L359" s="35" t="e">
        <f>+$C$31*'10 - 2011'!AN309</f>
        <v>#DIV/0!</v>
      </c>
      <c r="M359" s="35" t="e">
        <f>+$C$31*'10 - 2011'!AO309</f>
        <v>#DIV/0!</v>
      </c>
      <c r="N359" s="35" t="e">
        <f>+$C$31*'10 - 2011'!AP309</f>
        <v>#DIV/0!</v>
      </c>
      <c r="O359" s="35" t="e">
        <f>+$C$31*'10 - 2011'!AQ309</f>
        <v>#DIV/0!</v>
      </c>
      <c r="P359" s="35" t="e">
        <f>+$C$31*'10 - 2011'!AR309</f>
        <v>#DIV/0!</v>
      </c>
      <c r="Q359" s="35" t="e">
        <f>+$C$31*'10 - 2011'!AS309</f>
        <v>#DIV/0!</v>
      </c>
      <c r="R359" s="35" t="e">
        <f>+$C$31*'10 - 2011'!AT309</f>
        <v>#DIV/0!</v>
      </c>
      <c r="S359" s="35" t="e">
        <f>+$C$31*'10 - 2011'!AU309</f>
        <v>#DIV/0!</v>
      </c>
      <c r="T359" s="35" t="e">
        <f>+$C$31*'10 - 2011'!AV309</f>
        <v>#DIV/0!</v>
      </c>
      <c r="U359" s="35" t="e">
        <f>+$C$31*'10 - 2011'!AW309</f>
        <v>#DIV/0!</v>
      </c>
      <c r="V359" s="35" t="e">
        <f>+$C$31*'10 - 2011'!AX309</f>
        <v>#DIV/0!</v>
      </c>
      <c r="W359" s="35" t="e">
        <f>+$C$31*'10 - 2011'!AY309</f>
        <v>#DIV/0!</v>
      </c>
      <c r="X359" s="35" t="e">
        <f>+$C$31*'10 - 2011'!AZ309</f>
        <v>#DIV/0!</v>
      </c>
      <c r="Y359" s="35" t="e">
        <f>+$C$31*'10 - 2011'!BA309</f>
        <v>#DIV/0!</v>
      </c>
      <c r="Z359" s="35" t="e">
        <f>+$C$31*'10 - 2011'!BB309</f>
        <v>#DIV/0!</v>
      </c>
      <c r="AA359" s="35" t="e">
        <f>+$C$31*'10 - 2011'!BC309</f>
        <v>#DIV/0!</v>
      </c>
      <c r="AB359" s="35" t="e">
        <f>+$C$31*'10 - 2011'!BD309</f>
        <v>#DIV/0!</v>
      </c>
      <c r="AC359" s="35" t="e">
        <f>+$C$31*'10 - 2011'!BE309</f>
        <v>#DIV/0!</v>
      </c>
      <c r="AD359" s="35" t="e">
        <f>+$C$31*'10 - 2011'!BF309</f>
        <v>#DIV/0!</v>
      </c>
      <c r="AE359" s="35" t="e">
        <f>+$C$31*'10 - 2011'!BG309</f>
        <v>#DIV/0!</v>
      </c>
      <c r="AF359" s="35" t="e">
        <f>+$C$31*'10 - 2011'!BH309</f>
        <v>#DIV/0!</v>
      </c>
      <c r="AG359" s="35" t="e">
        <f>+$C$31*'10 - 2011'!BI309</f>
        <v>#DIV/0!</v>
      </c>
      <c r="AH359" s="35" t="e">
        <f>+$C$31*'10 - 2011'!BJ309</f>
        <v>#DIV/0!</v>
      </c>
      <c r="AI359" s="2"/>
    </row>
    <row r="360" spans="1:35">
      <c r="A360" s="44">
        <v>353</v>
      </c>
      <c r="B360" s="35">
        <f>+'10 - 2011'!B310</f>
        <v>0</v>
      </c>
      <c r="C360" s="35" t="e">
        <f>+'10 - 2011'!AE310/'10 - 2011'!BK310</f>
        <v>#DIV/0!</v>
      </c>
      <c r="D360" s="35" t="e">
        <f>+$C$31*'10 - 2011'!AF310</f>
        <v>#DIV/0!</v>
      </c>
      <c r="E360" s="35" t="e">
        <f>+$C$31*'10 - 2011'!AG310</f>
        <v>#DIV/0!</v>
      </c>
      <c r="F360" s="35" t="e">
        <f>+$C$31*'10 - 2011'!AH310</f>
        <v>#DIV/0!</v>
      </c>
      <c r="G360" s="35" t="e">
        <f>+$C$31*'10 - 2011'!AI310</f>
        <v>#DIV/0!</v>
      </c>
      <c r="H360" s="35" t="e">
        <f>+$C$31*'10 - 2011'!AJ310</f>
        <v>#DIV/0!</v>
      </c>
      <c r="I360" s="35" t="e">
        <f>+$C$31*'10 - 2011'!AK310</f>
        <v>#DIV/0!</v>
      </c>
      <c r="J360" s="35" t="e">
        <f>+$C$31*'10 - 2011'!AL310</f>
        <v>#DIV/0!</v>
      </c>
      <c r="K360" s="35" t="e">
        <f>+$C$31*'10 - 2011'!AM310</f>
        <v>#DIV/0!</v>
      </c>
      <c r="L360" s="35" t="e">
        <f>+$C$31*'10 - 2011'!AN310</f>
        <v>#DIV/0!</v>
      </c>
      <c r="M360" s="35" t="e">
        <f>+$C$31*'10 - 2011'!AO310</f>
        <v>#DIV/0!</v>
      </c>
      <c r="N360" s="35" t="e">
        <f>+$C$31*'10 - 2011'!AP310</f>
        <v>#DIV/0!</v>
      </c>
      <c r="O360" s="35" t="e">
        <f>+$C$31*'10 - 2011'!AQ310</f>
        <v>#DIV/0!</v>
      </c>
      <c r="P360" s="35" t="e">
        <f>+$C$31*'10 - 2011'!AR310</f>
        <v>#DIV/0!</v>
      </c>
      <c r="Q360" s="35" t="e">
        <f>+$C$31*'10 - 2011'!AS310</f>
        <v>#DIV/0!</v>
      </c>
      <c r="R360" s="35" t="e">
        <f>+$C$31*'10 - 2011'!AT310</f>
        <v>#DIV/0!</v>
      </c>
      <c r="S360" s="35" t="e">
        <f>+$C$31*'10 - 2011'!AU310</f>
        <v>#DIV/0!</v>
      </c>
      <c r="T360" s="35" t="e">
        <f>+$C$31*'10 - 2011'!AV310</f>
        <v>#DIV/0!</v>
      </c>
      <c r="U360" s="35" t="e">
        <f>+$C$31*'10 - 2011'!AW310</f>
        <v>#DIV/0!</v>
      </c>
      <c r="V360" s="35" t="e">
        <f>+$C$31*'10 - 2011'!AX310</f>
        <v>#DIV/0!</v>
      </c>
      <c r="W360" s="35" t="e">
        <f>+$C$31*'10 - 2011'!AY310</f>
        <v>#DIV/0!</v>
      </c>
      <c r="X360" s="35" t="e">
        <f>+$C$31*'10 - 2011'!AZ310</f>
        <v>#DIV/0!</v>
      </c>
      <c r="Y360" s="35" t="e">
        <f>+$C$31*'10 - 2011'!BA310</f>
        <v>#DIV/0!</v>
      </c>
      <c r="Z360" s="35" t="e">
        <f>+$C$31*'10 - 2011'!BB310</f>
        <v>#DIV/0!</v>
      </c>
      <c r="AA360" s="35" t="e">
        <f>+$C$31*'10 - 2011'!BC310</f>
        <v>#DIV/0!</v>
      </c>
      <c r="AB360" s="35" t="e">
        <f>+$C$31*'10 - 2011'!BD310</f>
        <v>#DIV/0!</v>
      </c>
      <c r="AC360" s="35" t="e">
        <f>+$C$31*'10 - 2011'!BE310</f>
        <v>#DIV/0!</v>
      </c>
      <c r="AD360" s="35" t="e">
        <f>+$C$31*'10 - 2011'!BF310</f>
        <v>#DIV/0!</v>
      </c>
      <c r="AE360" s="35" t="e">
        <f>+$C$31*'10 - 2011'!BG310</f>
        <v>#DIV/0!</v>
      </c>
      <c r="AF360" s="35" t="e">
        <f>+$C$31*'10 - 2011'!BH310</f>
        <v>#DIV/0!</v>
      </c>
      <c r="AG360" s="35" t="e">
        <f>+$C$31*'10 - 2011'!BI310</f>
        <v>#DIV/0!</v>
      </c>
      <c r="AH360" s="35" t="e">
        <f>+$C$31*'10 - 2011'!BJ310</f>
        <v>#DIV/0!</v>
      </c>
      <c r="AI360" s="2"/>
    </row>
    <row r="361" spans="1:35">
      <c r="A361" s="44">
        <v>354</v>
      </c>
      <c r="B361" s="35">
        <f>+'10 - 2011'!B311</f>
        <v>0</v>
      </c>
      <c r="C361" s="35" t="e">
        <f>+'10 - 2011'!AE311/'10 - 2011'!BK311</f>
        <v>#DIV/0!</v>
      </c>
      <c r="D361" s="35" t="e">
        <f>+$C$31*'10 - 2011'!AF311</f>
        <v>#DIV/0!</v>
      </c>
      <c r="E361" s="35" t="e">
        <f>+$C$31*'10 - 2011'!AG311</f>
        <v>#DIV/0!</v>
      </c>
      <c r="F361" s="35" t="e">
        <f>+$C$31*'10 - 2011'!AH311</f>
        <v>#DIV/0!</v>
      </c>
      <c r="G361" s="35" t="e">
        <f>+$C$31*'10 - 2011'!AI311</f>
        <v>#DIV/0!</v>
      </c>
      <c r="H361" s="35" t="e">
        <f>+$C$31*'10 - 2011'!AJ311</f>
        <v>#DIV/0!</v>
      </c>
      <c r="I361" s="35" t="e">
        <f>+$C$31*'10 - 2011'!AK311</f>
        <v>#DIV/0!</v>
      </c>
      <c r="J361" s="35" t="e">
        <f>+$C$31*'10 - 2011'!AL311</f>
        <v>#DIV/0!</v>
      </c>
      <c r="K361" s="35" t="e">
        <f>+$C$31*'10 - 2011'!AM311</f>
        <v>#DIV/0!</v>
      </c>
      <c r="L361" s="35" t="e">
        <f>+$C$31*'10 - 2011'!AN311</f>
        <v>#DIV/0!</v>
      </c>
      <c r="M361" s="35" t="e">
        <f>+$C$31*'10 - 2011'!AO311</f>
        <v>#DIV/0!</v>
      </c>
      <c r="N361" s="35" t="e">
        <f>+$C$31*'10 - 2011'!AP311</f>
        <v>#DIV/0!</v>
      </c>
      <c r="O361" s="35" t="e">
        <f>+$C$31*'10 - 2011'!AQ311</f>
        <v>#DIV/0!</v>
      </c>
      <c r="P361" s="35" t="e">
        <f>+$C$31*'10 - 2011'!AR311</f>
        <v>#DIV/0!</v>
      </c>
      <c r="Q361" s="35" t="e">
        <f>+$C$31*'10 - 2011'!AS311</f>
        <v>#DIV/0!</v>
      </c>
      <c r="R361" s="35" t="e">
        <f>+$C$31*'10 - 2011'!AT311</f>
        <v>#DIV/0!</v>
      </c>
      <c r="S361" s="35" t="e">
        <f>+$C$31*'10 - 2011'!AU311</f>
        <v>#DIV/0!</v>
      </c>
      <c r="T361" s="35" t="e">
        <f>+$C$31*'10 - 2011'!AV311</f>
        <v>#DIV/0!</v>
      </c>
      <c r="U361" s="35" t="e">
        <f>+$C$31*'10 - 2011'!AW311</f>
        <v>#DIV/0!</v>
      </c>
      <c r="V361" s="35" t="e">
        <f>+$C$31*'10 - 2011'!AX311</f>
        <v>#DIV/0!</v>
      </c>
      <c r="W361" s="35" t="e">
        <f>+$C$31*'10 - 2011'!AY311</f>
        <v>#DIV/0!</v>
      </c>
      <c r="X361" s="35" t="e">
        <f>+$C$31*'10 - 2011'!AZ311</f>
        <v>#DIV/0!</v>
      </c>
      <c r="Y361" s="35" t="e">
        <f>+$C$31*'10 - 2011'!BA311</f>
        <v>#DIV/0!</v>
      </c>
      <c r="Z361" s="35" t="e">
        <f>+$C$31*'10 - 2011'!BB311</f>
        <v>#DIV/0!</v>
      </c>
      <c r="AA361" s="35" t="e">
        <f>+$C$31*'10 - 2011'!BC311</f>
        <v>#DIV/0!</v>
      </c>
      <c r="AB361" s="35" t="e">
        <f>+$C$31*'10 - 2011'!BD311</f>
        <v>#DIV/0!</v>
      </c>
      <c r="AC361" s="35" t="e">
        <f>+$C$31*'10 - 2011'!BE311</f>
        <v>#DIV/0!</v>
      </c>
      <c r="AD361" s="35" t="e">
        <f>+$C$31*'10 - 2011'!BF311</f>
        <v>#DIV/0!</v>
      </c>
      <c r="AE361" s="35" t="e">
        <f>+$C$31*'10 - 2011'!BG311</f>
        <v>#DIV/0!</v>
      </c>
      <c r="AF361" s="35" t="e">
        <f>+$C$31*'10 - 2011'!BH311</f>
        <v>#DIV/0!</v>
      </c>
      <c r="AG361" s="35" t="e">
        <f>+$C$31*'10 - 2011'!BI311</f>
        <v>#DIV/0!</v>
      </c>
      <c r="AH361" s="35" t="e">
        <f>+$C$31*'10 - 2011'!BJ311</f>
        <v>#DIV/0!</v>
      </c>
      <c r="AI361" s="2"/>
    </row>
    <row r="362" spans="1:35">
      <c r="A362" s="44">
        <v>355</v>
      </c>
      <c r="B362" s="35">
        <f>+'10 - 2011'!B312</f>
        <v>0</v>
      </c>
      <c r="C362" s="35" t="e">
        <f>+'10 - 2011'!AE312/'10 - 2011'!BK312</f>
        <v>#DIV/0!</v>
      </c>
      <c r="D362" s="35" t="e">
        <f>+$C$31*'10 - 2011'!AF312</f>
        <v>#DIV/0!</v>
      </c>
      <c r="E362" s="35" t="e">
        <f>+$C$31*'10 - 2011'!AG312</f>
        <v>#DIV/0!</v>
      </c>
      <c r="F362" s="35" t="e">
        <f>+$C$31*'10 - 2011'!AH312</f>
        <v>#DIV/0!</v>
      </c>
      <c r="G362" s="35" t="e">
        <f>+$C$31*'10 - 2011'!AI312</f>
        <v>#DIV/0!</v>
      </c>
      <c r="H362" s="35" t="e">
        <f>+$C$31*'10 - 2011'!AJ312</f>
        <v>#DIV/0!</v>
      </c>
      <c r="I362" s="35" t="e">
        <f>+$C$31*'10 - 2011'!AK312</f>
        <v>#DIV/0!</v>
      </c>
      <c r="J362" s="35" t="e">
        <f>+$C$31*'10 - 2011'!AL312</f>
        <v>#DIV/0!</v>
      </c>
      <c r="K362" s="35" t="e">
        <f>+$C$31*'10 - 2011'!AM312</f>
        <v>#DIV/0!</v>
      </c>
      <c r="L362" s="35" t="e">
        <f>+$C$31*'10 - 2011'!AN312</f>
        <v>#DIV/0!</v>
      </c>
      <c r="M362" s="35" t="e">
        <f>+$C$31*'10 - 2011'!AO312</f>
        <v>#DIV/0!</v>
      </c>
      <c r="N362" s="35" t="e">
        <f>+$C$31*'10 - 2011'!AP312</f>
        <v>#DIV/0!</v>
      </c>
      <c r="O362" s="35" t="e">
        <f>+$C$31*'10 - 2011'!AQ312</f>
        <v>#DIV/0!</v>
      </c>
      <c r="P362" s="35" t="e">
        <f>+$C$31*'10 - 2011'!AR312</f>
        <v>#DIV/0!</v>
      </c>
      <c r="Q362" s="35" t="e">
        <f>+$C$31*'10 - 2011'!AS312</f>
        <v>#DIV/0!</v>
      </c>
      <c r="R362" s="35" t="e">
        <f>+$C$31*'10 - 2011'!AT312</f>
        <v>#DIV/0!</v>
      </c>
      <c r="S362" s="35" t="e">
        <f>+$C$31*'10 - 2011'!AU312</f>
        <v>#DIV/0!</v>
      </c>
      <c r="T362" s="35" t="e">
        <f>+$C$31*'10 - 2011'!AV312</f>
        <v>#DIV/0!</v>
      </c>
      <c r="U362" s="35" t="e">
        <f>+$C$31*'10 - 2011'!AW312</f>
        <v>#DIV/0!</v>
      </c>
      <c r="V362" s="35" t="e">
        <f>+$C$31*'10 - 2011'!AX312</f>
        <v>#DIV/0!</v>
      </c>
      <c r="W362" s="35" t="e">
        <f>+$C$31*'10 - 2011'!AY312</f>
        <v>#DIV/0!</v>
      </c>
      <c r="X362" s="35" t="e">
        <f>+$C$31*'10 - 2011'!AZ312</f>
        <v>#DIV/0!</v>
      </c>
      <c r="Y362" s="35" t="e">
        <f>+$C$31*'10 - 2011'!BA312</f>
        <v>#DIV/0!</v>
      </c>
      <c r="Z362" s="35" t="e">
        <f>+$C$31*'10 - 2011'!BB312</f>
        <v>#DIV/0!</v>
      </c>
      <c r="AA362" s="35" t="e">
        <f>+$C$31*'10 - 2011'!BC312</f>
        <v>#DIV/0!</v>
      </c>
      <c r="AB362" s="35" t="e">
        <f>+$C$31*'10 - 2011'!BD312</f>
        <v>#DIV/0!</v>
      </c>
      <c r="AC362" s="35" t="e">
        <f>+$C$31*'10 - 2011'!BE312</f>
        <v>#DIV/0!</v>
      </c>
      <c r="AD362" s="35" t="e">
        <f>+$C$31*'10 - 2011'!BF312</f>
        <v>#DIV/0!</v>
      </c>
      <c r="AE362" s="35" t="e">
        <f>+$C$31*'10 - 2011'!BG312</f>
        <v>#DIV/0!</v>
      </c>
      <c r="AF362" s="35" t="e">
        <f>+$C$31*'10 - 2011'!BH312</f>
        <v>#DIV/0!</v>
      </c>
      <c r="AG362" s="35" t="e">
        <f>+$C$31*'10 - 2011'!BI312</f>
        <v>#DIV/0!</v>
      </c>
      <c r="AH362" s="35" t="e">
        <f>+$C$31*'10 - 2011'!BJ312</f>
        <v>#DIV/0!</v>
      </c>
      <c r="AI362" s="2"/>
    </row>
    <row r="363" spans="1:35">
      <c r="A363" s="44">
        <v>356</v>
      </c>
      <c r="B363" s="35">
        <f>+'10 - 2011'!B313</f>
        <v>0</v>
      </c>
      <c r="C363" s="35" t="e">
        <f>+'10 - 2011'!AE313/'10 - 2011'!BK313</f>
        <v>#DIV/0!</v>
      </c>
      <c r="D363" s="35" t="e">
        <f>+$C$31*'10 - 2011'!AF313</f>
        <v>#DIV/0!</v>
      </c>
      <c r="E363" s="35" t="e">
        <f>+$C$31*'10 - 2011'!AG313</f>
        <v>#DIV/0!</v>
      </c>
      <c r="F363" s="35" t="e">
        <f>+$C$31*'10 - 2011'!AH313</f>
        <v>#DIV/0!</v>
      </c>
      <c r="G363" s="35" t="e">
        <f>+$C$31*'10 - 2011'!AI313</f>
        <v>#DIV/0!</v>
      </c>
      <c r="H363" s="35" t="e">
        <f>+$C$31*'10 - 2011'!AJ313</f>
        <v>#DIV/0!</v>
      </c>
      <c r="I363" s="35" t="e">
        <f>+$C$31*'10 - 2011'!AK313</f>
        <v>#DIV/0!</v>
      </c>
      <c r="J363" s="35" t="e">
        <f>+$C$31*'10 - 2011'!AL313</f>
        <v>#DIV/0!</v>
      </c>
      <c r="K363" s="35" t="e">
        <f>+$C$31*'10 - 2011'!AM313</f>
        <v>#DIV/0!</v>
      </c>
      <c r="L363" s="35" t="e">
        <f>+$C$31*'10 - 2011'!AN313</f>
        <v>#DIV/0!</v>
      </c>
      <c r="M363" s="35" t="e">
        <f>+$C$31*'10 - 2011'!AO313</f>
        <v>#DIV/0!</v>
      </c>
      <c r="N363" s="35" t="e">
        <f>+$C$31*'10 - 2011'!AP313</f>
        <v>#DIV/0!</v>
      </c>
      <c r="O363" s="35" t="e">
        <f>+$C$31*'10 - 2011'!AQ313</f>
        <v>#DIV/0!</v>
      </c>
      <c r="P363" s="35" t="e">
        <f>+$C$31*'10 - 2011'!AR313</f>
        <v>#DIV/0!</v>
      </c>
      <c r="Q363" s="35" t="e">
        <f>+$C$31*'10 - 2011'!AS313</f>
        <v>#DIV/0!</v>
      </c>
      <c r="R363" s="35" t="e">
        <f>+$C$31*'10 - 2011'!AT313</f>
        <v>#DIV/0!</v>
      </c>
      <c r="S363" s="35" t="e">
        <f>+$C$31*'10 - 2011'!AU313</f>
        <v>#DIV/0!</v>
      </c>
      <c r="T363" s="35" t="e">
        <f>+$C$31*'10 - 2011'!AV313</f>
        <v>#DIV/0!</v>
      </c>
      <c r="U363" s="35" t="e">
        <f>+$C$31*'10 - 2011'!AW313</f>
        <v>#DIV/0!</v>
      </c>
      <c r="V363" s="35" t="e">
        <f>+$C$31*'10 - 2011'!AX313</f>
        <v>#DIV/0!</v>
      </c>
      <c r="W363" s="35" t="e">
        <f>+$C$31*'10 - 2011'!AY313</f>
        <v>#DIV/0!</v>
      </c>
      <c r="X363" s="35" t="e">
        <f>+$C$31*'10 - 2011'!AZ313</f>
        <v>#DIV/0!</v>
      </c>
      <c r="Y363" s="35" t="e">
        <f>+$C$31*'10 - 2011'!BA313</f>
        <v>#DIV/0!</v>
      </c>
      <c r="Z363" s="35" t="e">
        <f>+$C$31*'10 - 2011'!BB313</f>
        <v>#DIV/0!</v>
      </c>
      <c r="AA363" s="35" t="e">
        <f>+$C$31*'10 - 2011'!BC313</f>
        <v>#DIV/0!</v>
      </c>
      <c r="AB363" s="35" t="e">
        <f>+$C$31*'10 - 2011'!BD313</f>
        <v>#DIV/0!</v>
      </c>
      <c r="AC363" s="35" t="e">
        <f>+$C$31*'10 - 2011'!BE313</f>
        <v>#DIV/0!</v>
      </c>
      <c r="AD363" s="35" t="e">
        <f>+$C$31*'10 - 2011'!BF313</f>
        <v>#DIV/0!</v>
      </c>
      <c r="AE363" s="35" t="e">
        <f>+$C$31*'10 - 2011'!BG313</f>
        <v>#DIV/0!</v>
      </c>
      <c r="AF363" s="35" t="e">
        <f>+$C$31*'10 - 2011'!BH313</f>
        <v>#DIV/0!</v>
      </c>
      <c r="AG363" s="35" t="e">
        <f>+$C$31*'10 - 2011'!BI313</f>
        <v>#DIV/0!</v>
      </c>
      <c r="AH363" s="35" t="e">
        <f>+$C$31*'10 - 2011'!BJ313</f>
        <v>#DIV/0!</v>
      </c>
      <c r="AI363" s="2"/>
    </row>
    <row r="364" spans="1:35">
      <c r="A364" s="44">
        <v>357</v>
      </c>
      <c r="B364" s="35">
        <f>+'10 - 2011'!B314</f>
        <v>0</v>
      </c>
      <c r="C364" s="35" t="e">
        <f>+'10 - 2011'!AE314/'10 - 2011'!BK314</f>
        <v>#DIV/0!</v>
      </c>
      <c r="D364" s="35" t="e">
        <f>+$C$31*'10 - 2011'!AF314</f>
        <v>#DIV/0!</v>
      </c>
      <c r="E364" s="35" t="e">
        <f>+$C$31*'10 - 2011'!AG314</f>
        <v>#DIV/0!</v>
      </c>
      <c r="F364" s="35" t="e">
        <f>+$C$31*'10 - 2011'!AH314</f>
        <v>#DIV/0!</v>
      </c>
      <c r="G364" s="35" t="e">
        <f>+$C$31*'10 - 2011'!AI314</f>
        <v>#DIV/0!</v>
      </c>
      <c r="H364" s="35" t="e">
        <f>+$C$31*'10 - 2011'!AJ314</f>
        <v>#DIV/0!</v>
      </c>
      <c r="I364" s="35" t="e">
        <f>+$C$31*'10 - 2011'!AK314</f>
        <v>#DIV/0!</v>
      </c>
      <c r="J364" s="35" t="e">
        <f>+$C$31*'10 - 2011'!AL314</f>
        <v>#DIV/0!</v>
      </c>
      <c r="K364" s="35" t="e">
        <f>+$C$31*'10 - 2011'!AM314</f>
        <v>#DIV/0!</v>
      </c>
      <c r="L364" s="35" t="e">
        <f>+$C$31*'10 - 2011'!AN314</f>
        <v>#DIV/0!</v>
      </c>
      <c r="M364" s="35" t="e">
        <f>+$C$31*'10 - 2011'!AO314</f>
        <v>#DIV/0!</v>
      </c>
      <c r="N364" s="35" t="e">
        <f>+$C$31*'10 - 2011'!AP314</f>
        <v>#DIV/0!</v>
      </c>
      <c r="O364" s="35" t="e">
        <f>+$C$31*'10 - 2011'!AQ314</f>
        <v>#DIV/0!</v>
      </c>
      <c r="P364" s="35" t="e">
        <f>+$C$31*'10 - 2011'!AR314</f>
        <v>#DIV/0!</v>
      </c>
      <c r="Q364" s="35" t="e">
        <f>+$C$31*'10 - 2011'!AS314</f>
        <v>#DIV/0!</v>
      </c>
      <c r="R364" s="35" t="e">
        <f>+$C$31*'10 - 2011'!AT314</f>
        <v>#DIV/0!</v>
      </c>
      <c r="S364" s="35" t="e">
        <f>+$C$31*'10 - 2011'!AU314</f>
        <v>#DIV/0!</v>
      </c>
      <c r="T364" s="35" t="e">
        <f>+$C$31*'10 - 2011'!AV314</f>
        <v>#DIV/0!</v>
      </c>
      <c r="U364" s="35" t="e">
        <f>+$C$31*'10 - 2011'!AW314</f>
        <v>#DIV/0!</v>
      </c>
      <c r="V364" s="35" t="e">
        <f>+$C$31*'10 - 2011'!AX314</f>
        <v>#DIV/0!</v>
      </c>
      <c r="W364" s="35" t="e">
        <f>+$C$31*'10 - 2011'!AY314</f>
        <v>#DIV/0!</v>
      </c>
      <c r="X364" s="35" t="e">
        <f>+$C$31*'10 - 2011'!AZ314</f>
        <v>#DIV/0!</v>
      </c>
      <c r="Y364" s="35" t="e">
        <f>+$C$31*'10 - 2011'!BA314</f>
        <v>#DIV/0!</v>
      </c>
      <c r="Z364" s="35" t="e">
        <f>+$C$31*'10 - 2011'!BB314</f>
        <v>#DIV/0!</v>
      </c>
      <c r="AA364" s="35" t="e">
        <f>+$C$31*'10 - 2011'!BC314</f>
        <v>#DIV/0!</v>
      </c>
      <c r="AB364" s="35" t="e">
        <f>+$C$31*'10 - 2011'!BD314</f>
        <v>#DIV/0!</v>
      </c>
      <c r="AC364" s="35" t="e">
        <f>+$C$31*'10 - 2011'!BE314</f>
        <v>#DIV/0!</v>
      </c>
      <c r="AD364" s="35" t="e">
        <f>+$C$31*'10 - 2011'!BF314</f>
        <v>#DIV/0!</v>
      </c>
      <c r="AE364" s="35" t="e">
        <f>+$C$31*'10 - 2011'!BG314</f>
        <v>#DIV/0!</v>
      </c>
      <c r="AF364" s="35" t="e">
        <f>+$C$31*'10 - 2011'!BH314</f>
        <v>#DIV/0!</v>
      </c>
      <c r="AG364" s="35" t="e">
        <f>+$C$31*'10 - 2011'!BI314</f>
        <v>#DIV/0!</v>
      </c>
      <c r="AH364" s="35" t="e">
        <f>+$C$31*'10 - 2011'!BJ314</f>
        <v>#DIV/0!</v>
      </c>
      <c r="AI364" s="2"/>
    </row>
    <row r="365" spans="1:35">
      <c r="A365" s="44">
        <v>358</v>
      </c>
      <c r="B365" s="35">
        <f>+'10 - 2011'!B315</f>
        <v>0</v>
      </c>
      <c r="C365" s="35" t="e">
        <f>+'10 - 2011'!AE315/'10 - 2011'!BK315</f>
        <v>#DIV/0!</v>
      </c>
      <c r="D365" s="35" t="e">
        <f>+$C$31*'10 - 2011'!AF315</f>
        <v>#DIV/0!</v>
      </c>
      <c r="E365" s="35" t="e">
        <f>+$C$31*'10 - 2011'!AG315</f>
        <v>#DIV/0!</v>
      </c>
      <c r="F365" s="35" t="e">
        <f>+$C$31*'10 - 2011'!AH315</f>
        <v>#DIV/0!</v>
      </c>
      <c r="G365" s="35" t="e">
        <f>+$C$31*'10 - 2011'!AI315</f>
        <v>#DIV/0!</v>
      </c>
      <c r="H365" s="35" t="e">
        <f>+$C$31*'10 - 2011'!AJ315</f>
        <v>#DIV/0!</v>
      </c>
      <c r="I365" s="35" t="e">
        <f>+$C$31*'10 - 2011'!AK315</f>
        <v>#DIV/0!</v>
      </c>
      <c r="J365" s="35" t="e">
        <f>+$C$31*'10 - 2011'!AL315</f>
        <v>#DIV/0!</v>
      </c>
      <c r="K365" s="35" t="e">
        <f>+$C$31*'10 - 2011'!AM315</f>
        <v>#DIV/0!</v>
      </c>
      <c r="L365" s="35" t="e">
        <f>+$C$31*'10 - 2011'!AN315</f>
        <v>#DIV/0!</v>
      </c>
      <c r="M365" s="35" t="e">
        <f>+$C$31*'10 - 2011'!AO315</f>
        <v>#DIV/0!</v>
      </c>
      <c r="N365" s="35" t="e">
        <f>+$C$31*'10 - 2011'!AP315</f>
        <v>#DIV/0!</v>
      </c>
      <c r="O365" s="35" t="e">
        <f>+$C$31*'10 - 2011'!AQ315</f>
        <v>#DIV/0!</v>
      </c>
      <c r="P365" s="35" t="e">
        <f>+$C$31*'10 - 2011'!AR315</f>
        <v>#DIV/0!</v>
      </c>
      <c r="Q365" s="35" t="e">
        <f>+$C$31*'10 - 2011'!AS315</f>
        <v>#DIV/0!</v>
      </c>
      <c r="R365" s="35" t="e">
        <f>+$C$31*'10 - 2011'!AT315</f>
        <v>#DIV/0!</v>
      </c>
      <c r="S365" s="35" t="e">
        <f>+$C$31*'10 - 2011'!AU315</f>
        <v>#DIV/0!</v>
      </c>
      <c r="T365" s="35" t="e">
        <f>+$C$31*'10 - 2011'!AV315</f>
        <v>#DIV/0!</v>
      </c>
      <c r="U365" s="35" t="e">
        <f>+$C$31*'10 - 2011'!AW315</f>
        <v>#DIV/0!</v>
      </c>
      <c r="V365" s="35" t="e">
        <f>+$C$31*'10 - 2011'!AX315</f>
        <v>#DIV/0!</v>
      </c>
      <c r="W365" s="35" t="e">
        <f>+$C$31*'10 - 2011'!AY315</f>
        <v>#DIV/0!</v>
      </c>
      <c r="X365" s="35" t="e">
        <f>+$C$31*'10 - 2011'!AZ315</f>
        <v>#DIV/0!</v>
      </c>
      <c r="Y365" s="35" t="e">
        <f>+$C$31*'10 - 2011'!BA315</f>
        <v>#DIV/0!</v>
      </c>
      <c r="Z365" s="35" t="e">
        <f>+$C$31*'10 - 2011'!BB315</f>
        <v>#DIV/0!</v>
      </c>
      <c r="AA365" s="35" t="e">
        <f>+$C$31*'10 - 2011'!BC315</f>
        <v>#DIV/0!</v>
      </c>
      <c r="AB365" s="35" t="e">
        <f>+$C$31*'10 - 2011'!BD315</f>
        <v>#DIV/0!</v>
      </c>
      <c r="AC365" s="35" t="e">
        <f>+$C$31*'10 - 2011'!BE315</f>
        <v>#DIV/0!</v>
      </c>
      <c r="AD365" s="35" t="e">
        <f>+$C$31*'10 - 2011'!BF315</f>
        <v>#DIV/0!</v>
      </c>
      <c r="AE365" s="35" t="e">
        <f>+$C$31*'10 - 2011'!BG315</f>
        <v>#DIV/0!</v>
      </c>
      <c r="AF365" s="35" t="e">
        <f>+$C$31*'10 - 2011'!BH315</f>
        <v>#DIV/0!</v>
      </c>
      <c r="AG365" s="35" t="e">
        <f>+$C$31*'10 - 2011'!BI315</f>
        <v>#DIV/0!</v>
      </c>
      <c r="AH365" s="35" t="e">
        <f>+$C$31*'10 - 2011'!BJ315</f>
        <v>#DIV/0!</v>
      </c>
      <c r="AI365" s="2"/>
    </row>
    <row r="366" spans="1:35">
      <c r="A366" s="44">
        <v>359</v>
      </c>
      <c r="B366" s="35">
        <f>+'10 - 2011'!B316</f>
        <v>0</v>
      </c>
      <c r="C366" s="35" t="e">
        <f>+'10 - 2011'!AE316/'10 - 2011'!BK316</f>
        <v>#DIV/0!</v>
      </c>
      <c r="D366" s="35" t="e">
        <f>+$C$31*'10 - 2011'!AF316</f>
        <v>#DIV/0!</v>
      </c>
      <c r="E366" s="35" t="e">
        <f>+$C$31*'10 - 2011'!AG316</f>
        <v>#DIV/0!</v>
      </c>
      <c r="F366" s="35" t="e">
        <f>+$C$31*'10 - 2011'!AH316</f>
        <v>#DIV/0!</v>
      </c>
      <c r="G366" s="35" t="e">
        <f>+$C$31*'10 - 2011'!AI316</f>
        <v>#DIV/0!</v>
      </c>
      <c r="H366" s="35" t="e">
        <f>+$C$31*'10 - 2011'!AJ316</f>
        <v>#DIV/0!</v>
      </c>
      <c r="I366" s="35" t="e">
        <f>+$C$31*'10 - 2011'!AK316</f>
        <v>#DIV/0!</v>
      </c>
      <c r="J366" s="35" t="e">
        <f>+$C$31*'10 - 2011'!AL316</f>
        <v>#DIV/0!</v>
      </c>
      <c r="K366" s="35" t="e">
        <f>+$C$31*'10 - 2011'!AM316</f>
        <v>#DIV/0!</v>
      </c>
      <c r="L366" s="35" t="e">
        <f>+$C$31*'10 - 2011'!AN316</f>
        <v>#DIV/0!</v>
      </c>
      <c r="M366" s="35" t="e">
        <f>+$C$31*'10 - 2011'!AO316</f>
        <v>#DIV/0!</v>
      </c>
      <c r="N366" s="35" t="e">
        <f>+$C$31*'10 - 2011'!AP316</f>
        <v>#DIV/0!</v>
      </c>
      <c r="O366" s="35" t="e">
        <f>+$C$31*'10 - 2011'!AQ316</f>
        <v>#DIV/0!</v>
      </c>
      <c r="P366" s="35" t="e">
        <f>+$C$31*'10 - 2011'!AR316</f>
        <v>#DIV/0!</v>
      </c>
      <c r="Q366" s="35" t="e">
        <f>+$C$31*'10 - 2011'!AS316</f>
        <v>#DIV/0!</v>
      </c>
      <c r="R366" s="35" t="e">
        <f>+$C$31*'10 - 2011'!AT316</f>
        <v>#DIV/0!</v>
      </c>
      <c r="S366" s="35" t="e">
        <f>+$C$31*'10 - 2011'!AU316</f>
        <v>#DIV/0!</v>
      </c>
      <c r="T366" s="35" t="e">
        <f>+$C$31*'10 - 2011'!AV316</f>
        <v>#DIV/0!</v>
      </c>
      <c r="U366" s="35" t="e">
        <f>+$C$31*'10 - 2011'!AW316</f>
        <v>#DIV/0!</v>
      </c>
      <c r="V366" s="35" t="e">
        <f>+$C$31*'10 - 2011'!AX316</f>
        <v>#DIV/0!</v>
      </c>
      <c r="W366" s="35" t="e">
        <f>+$C$31*'10 - 2011'!AY316</f>
        <v>#DIV/0!</v>
      </c>
      <c r="X366" s="35" t="e">
        <f>+$C$31*'10 - 2011'!AZ316</f>
        <v>#DIV/0!</v>
      </c>
      <c r="Y366" s="35" t="e">
        <f>+$C$31*'10 - 2011'!BA316</f>
        <v>#DIV/0!</v>
      </c>
      <c r="Z366" s="35" t="e">
        <f>+$C$31*'10 - 2011'!BB316</f>
        <v>#DIV/0!</v>
      </c>
      <c r="AA366" s="35" t="e">
        <f>+$C$31*'10 - 2011'!BC316</f>
        <v>#DIV/0!</v>
      </c>
      <c r="AB366" s="35" t="e">
        <f>+$C$31*'10 - 2011'!BD316</f>
        <v>#DIV/0!</v>
      </c>
      <c r="AC366" s="35" t="e">
        <f>+$C$31*'10 - 2011'!BE316</f>
        <v>#DIV/0!</v>
      </c>
      <c r="AD366" s="35" t="e">
        <f>+$C$31*'10 - 2011'!BF316</f>
        <v>#DIV/0!</v>
      </c>
      <c r="AE366" s="35" t="e">
        <f>+$C$31*'10 - 2011'!BG316</f>
        <v>#DIV/0!</v>
      </c>
      <c r="AF366" s="35" t="e">
        <f>+$C$31*'10 - 2011'!BH316</f>
        <v>#DIV/0!</v>
      </c>
      <c r="AG366" s="35" t="e">
        <f>+$C$31*'10 - 2011'!BI316</f>
        <v>#DIV/0!</v>
      </c>
      <c r="AH366" s="35" t="e">
        <f>+$C$31*'10 - 2011'!BJ316</f>
        <v>#DIV/0!</v>
      </c>
      <c r="AI366" s="2"/>
    </row>
    <row r="367" spans="1:35">
      <c r="A367" s="44">
        <v>360</v>
      </c>
      <c r="B367" s="35">
        <f>+'10 - 2011'!B317</f>
        <v>0</v>
      </c>
      <c r="C367" s="35" t="e">
        <f>+'10 - 2011'!AE317/'10 - 2011'!BK317</f>
        <v>#DIV/0!</v>
      </c>
      <c r="D367" s="35" t="e">
        <f>+$C$31*'10 - 2011'!AF317</f>
        <v>#DIV/0!</v>
      </c>
      <c r="E367" s="35" t="e">
        <f>+$C$31*'10 - 2011'!AG317</f>
        <v>#DIV/0!</v>
      </c>
      <c r="F367" s="35" t="e">
        <f>+$C$31*'10 - 2011'!AH317</f>
        <v>#DIV/0!</v>
      </c>
      <c r="G367" s="35" t="e">
        <f>+$C$31*'10 - 2011'!AI317</f>
        <v>#DIV/0!</v>
      </c>
      <c r="H367" s="35" t="e">
        <f>+$C$31*'10 - 2011'!AJ317</f>
        <v>#DIV/0!</v>
      </c>
      <c r="I367" s="35" t="e">
        <f>+$C$31*'10 - 2011'!AK317</f>
        <v>#DIV/0!</v>
      </c>
      <c r="J367" s="35" t="e">
        <f>+$C$31*'10 - 2011'!AL317</f>
        <v>#DIV/0!</v>
      </c>
      <c r="K367" s="35" t="e">
        <f>+$C$31*'10 - 2011'!AM317</f>
        <v>#DIV/0!</v>
      </c>
      <c r="L367" s="35" t="e">
        <f>+$C$31*'10 - 2011'!AN317</f>
        <v>#DIV/0!</v>
      </c>
      <c r="M367" s="35" t="e">
        <f>+$C$31*'10 - 2011'!AO317</f>
        <v>#DIV/0!</v>
      </c>
      <c r="N367" s="35" t="e">
        <f>+$C$31*'10 - 2011'!AP317</f>
        <v>#DIV/0!</v>
      </c>
      <c r="O367" s="35" t="e">
        <f>+$C$31*'10 - 2011'!AQ317</f>
        <v>#DIV/0!</v>
      </c>
      <c r="P367" s="35" t="e">
        <f>+$C$31*'10 - 2011'!AR317</f>
        <v>#DIV/0!</v>
      </c>
      <c r="Q367" s="35" t="e">
        <f>+$C$31*'10 - 2011'!AS317</f>
        <v>#DIV/0!</v>
      </c>
      <c r="R367" s="35" t="e">
        <f>+$C$31*'10 - 2011'!AT317</f>
        <v>#DIV/0!</v>
      </c>
      <c r="S367" s="35" t="e">
        <f>+$C$31*'10 - 2011'!AU317</f>
        <v>#DIV/0!</v>
      </c>
      <c r="T367" s="35" t="e">
        <f>+$C$31*'10 - 2011'!AV317</f>
        <v>#DIV/0!</v>
      </c>
      <c r="U367" s="35" t="e">
        <f>+$C$31*'10 - 2011'!AW317</f>
        <v>#DIV/0!</v>
      </c>
      <c r="V367" s="35" t="e">
        <f>+$C$31*'10 - 2011'!AX317</f>
        <v>#DIV/0!</v>
      </c>
      <c r="W367" s="35" t="e">
        <f>+$C$31*'10 - 2011'!AY317</f>
        <v>#DIV/0!</v>
      </c>
      <c r="X367" s="35" t="e">
        <f>+$C$31*'10 - 2011'!AZ317</f>
        <v>#DIV/0!</v>
      </c>
      <c r="Y367" s="35" t="e">
        <f>+$C$31*'10 - 2011'!BA317</f>
        <v>#DIV/0!</v>
      </c>
      <c r="Z367" s="35" t="e">
        <f>+$C$31*'10 - 2011'!BB317</f>
        <v>#DIV/0!</v>
      </c>
      <c r="AA367" s="35" t="e">
        <f>+$C$31*'10 - 2011'!BC317</f>
        <v>#DIV/0!</v>
      </c>
      <c r="AB367" s="35" t="e">
        <f>+$C$31*'10 - 2011'!BD317</f>
        <v>#DIV/0!</v>
      </c>
      <c r="AC367" s="35" t="e">
        <f>+$C$31*'10 - 2011'!BE317</f>
        <v>#DIV/0!</v>
      </c>
      <c r="AD367" s="35" t="e">
        <f>+$C$31*'10 - 2011'!BF317</f>
        <v>#DIV/0!</v>
      </c>
      <c r="AE367" s="35" t="e">
        <f>+$C$31*'10 - 2011'!BG317</f>
        <v>#DIV/0!</v>
      </c>
      <c r="AF367" s="35" t="e">
        <f>+$C$31*'10 - 2011'!BH317</f>
        <v>#DIV/0!</v>
      </c>
      <c r="AG367" s="35" t="e">
        <f>+$C$31*'10 - 2011'!BI317</f>
        <v>#DIV/0!</v>
      </c>
      <c r="AH367" s="35" t="e">
        <f>+$C$31*'10 - 2011'!BJ317</f>
        <v>#DIV/0!</v>
      </c>
      <c r="AI367" s="2"/>
    </row>
    <row r="368" spans="1:35">
      <c r="A368" s="44">
        <v>361</v>
      </c>
      <c r="B368" s="35">
        <f>+'10 - 2011'!B318</f>
        <v>0</v>
      </c>
      <c r="C368" s="35" t="e">
        <f>+'10 - 2011'!AE318/'10 - 2011'!BK318</f>
        <v>#DIV/0!</v>
      </c>
      <c r="D368" s="35" t="e">
        <f>+$C$31*'10 - 2011'!AF318</f>
        <v>#DIV/0!</v>
      </c>
      <c r="E368" s="35" t="e">
        <f>+$C$31*'10 - 2011'!AG318</f>
        <v>#DIV/0!</v>
      </c>
      <c r="F368" s="35" t="e">
        <f>+$C$31*'10 - 2011'!AH318</f>
        <v>#DIV/0!</v>
      </c>
      <c r="G368" s="35" t="e">
        <f>+$C$31*'10 - 2011'!AI318</f>
        <v>#DIV/0!</v>
      </c>
      <c r="H368" s="35" t="e">
        <f>+$C$31*'10 - 2011'!AJ318</f>
        <v>#DIV/0!</v>
      </c>
      <c r="I368" s="35" t="e">
        <f>+$C$31*'10 - 2011'!AK318</f>
        <v>#DIV/0!</v>
      </c>
      <c r="J368" s="35" t="e">
        <f>+$C$31*'10 - 2011'!AL318</f>
        <v>#DIV/0!</v>
      </c>
      <c r="K368" s="35" t="e">
        <f>+$C$31*'10 - 2011'!AM318</f>
        <v>#DIV/0!</v>
      </c>
      <c r="L368" s="35" t="e">
        <f>+$C$31*'10 - 2011'!AN318</f>
        <v>#DIV/0!</v>
      </c>
      <c r="M368" s="35" t="e">
        <f>+$C$31*'10 - 2011'!AO318</f>
        <v>#DIV/0!</v>
      </c>
      <c r="N368" s="35" t="e">
        <f>+$C$31*'10 - 2011'!AP318</f>
        <v>#DIV/0!</v>
      </c>
      <c r="O368" s="35" t="e">
        <f>+$C$31*'10 - 2011'!AQ318</f>
        <v>#DIV/0!</v>
      </c>
      <c r="P368" s="35" t="e">
        <f>+$C$31*'10 - 2011'!AR318</f>
        <v>#DIV/0!</v>
      </c>
      <c r="Q368" s="35" t="e">
        <f>+$C$31*'10 - 2011'!AS318</f>
        <v>#DIV/0!</v>
      </c>
      <c r="R368" s="35" t="e">
        <f>+$C$31*'10 - 2011'!AT318</f>
        <v>#DIV/0!</v>
      </c>
      <c r="S368" s="35" t="e">
        <f>+$C$31*'10 - 2011'!AU318</f>
        <v>#DIV/0!</v>
      </c>
      <c r="T368" s="35" t="e">
        <f>+$C$31*'10 - 2011'!AV318</f>
        <v>#DIV/0!</v>
      </c>
      <c r="U368" s="35" t="e">
        <f>+$C$31*'10 - 2011'!AW318</f>
        <v>#DIV/0!</v>
      </c>
      <c r="V368" s="35" t="e">
        <f>+$C$31*'10 - 2011'!AX318</f>
        <v>#DIV/0!</v>
      </c>
      <c r="W368" s="35" t="e">
        <f>+$C$31*'10 - 2011'!AY318</f>
        <v>#DIV/0!</v>
      </c>
      <c r="X368" s="35" t="e">
        <f>+$C$31*'10 - 2011'!AZ318</f>
        <v>#DIV/0!</v>
      </c>
      <c r="Y368" s="35" t="e">
        <f>+$C$31*'10 - 2011'!BA318</f>
        <v>#DIV/0!</v>
      </c>
      <c r="Z368" s="35" t="e">
        <f>+$C$31*'10 - 2011'!BB318</f>
        <v>#DIV/0!</v>
      </c>
      <c r="AA368" s="35" t="e">
        <f>+$C$31*'10 - 2011'!BC318</f>
        <v>#DIV/0!</v>
      </c>
      <c r="AB368" s="35" t="e">
        <f>+$C$31*'10 - 2011'!BD318</f>
        <v>#DIV/0!</v>
      </c>
      <c r="AC368" s="35" t="e">
        <f>+$C$31*'10 - 2011'!BE318</f>
        <v>#DIV/0!</v>
      </c>
      <c r="AD368" s="35" t="e">
        <f>+$C$31*'10 - 2011'!BF318</f>
        <v>#DIV/0!</v>
      </c>
      <c r="AE368" s="35" t="e">
        <f>+$C$31*'10 - 2011'!BG318</f>
        <v>#DIV/0!</v>
      </c>
      <c r="AF368" s="35" t="e">
        <f>+$C$31*'10 - 2011'!BH318</f>
        <v>#DIV/0!</v>
      </c>
      <c r="AG368" s="35" t="e">
        <f>+$C$31*'10 - 2011'!BI318</f>
        <v>#DIV/0!</v>
      </c>
      <c r="AH368" s="35" t="e">
        <f>+$C$31*'10 - 2011'!BJ318</f>
        <v>#DIV/0!</v>
      </c>
      <c r="AI368" s="2"/>
    </row>
    <row r="369" spans="1:35">
      <c r="A369" s="44">
        <v>362</v>
      </c>
      <c r="B369" s="35">
        <f>+'10 - 2011'!B319</f>
        <v>0</v>
      </c>
      <c r="C369" s="35" t="e">
        <f>+'10 - 2011'!AE319/'10 - 2011'!BK319</f>
        <v>#DIV/0!</v>
      </c>
      <c r="D369" s="35" t="e">
        <f>+$C$31*'10 - 2011'!AF319</f>
        <v>#DIV/0!</v>
      </c>
      <c r="E369" s="35" t="e">
        <f>+$C$31*'10 - 2011'!AG319</f>
        <v>#DIV/0!</v>
      </c>
      <c r="F369" s="35" t="e">
        <f>+$C$31*'10 - 2011'!AH319</f>
        <v>#DIV/0!</v>
      </c>
      <c r="G369" s="35" t="e">
        <f>+$C$31*'10 - 2011'!AI319</f>
        <v>#DIV/0!</v>
      </c>
      <c r="H369" s="35" t="e">
        <f>+$C$31*'10 - 2011'!AJ319</f>
        <v>#DIV/0!</v>
      </c>
      <c r="I369" s="35" t="e">
        <f>+$C$31*'10 - 2011'!AK319</f>
        <v>#DIV/0!</v>
      </c>
      <c r="J369" s="35" t="e">
        <f>+$C$31*'10 - 2011'!AL319</f>
        <v>#DIV/0!</v>
      </c>
      <c r="K369" s="35" t="e">
        <f>+$C$31*'10 - 2011'!AM319</f>
        <v>#DIV/0!</v>
      </c>
      <c r="L369" s="35" t="e">
        <f>+$C$31*'10 - 2011'!AN319</f>
        <v>#DIV/0!</v>
      </c>
      <c r="M369" s="35" t="e">
        <f>+$C$31*'10 - 2011'!AO319</f>
        <v>#DIV/0!</v>
      </c>
      <c r="N369" s="35" t="e">
        <f>+$C$31*'10 - 2011'!AP319</f>
        <v>#DIV/0!</v>
      </c>
      <c r="O369" s="35" t="e">
        <f>+$C$31*'10 - 2011'!AQ319</f>
        <v>#DIV/0!</v>
      </c>
      <c r="P369" s="35" t="e">
        <f>+$C$31*'10 - 2011'!AR319</f>
        <v>#DIV/0!</v>
      </c>
      <c r="Q369" s="35" t="e">
        <f>+$C$31*'10 - 2011'!AS319</f>
        <v>#DIV/0!</v>
      </c>
      <c r="R369" s="35" t="e">
        <f>+$C$31*'10 - 2011'!AT319</f>
        <v>#DIV/0!</v>
      </c>
      <c r="S369" s="35" t="e">
        <f>+$C$31*'10 - 2011'!AU319</f>
        <v>#DIV/0!</v>
      </c>
      <c r="T369" s="35" t="e">
        <f>+$C$31*'10 - 2011'!AV319</f>
        <v>#DIV/0!</v>
      </c>
      <c r="U369" s="35" t="e">
        <f>+$C$31*'10 - 2011'!AW319</f>
        <v>#DIV/0!</v>
      </c>
      <c r="V369" s="35" t="e">
        <f>+$C$31*'10 - 2011'!AX319</f>
        <v>#DIV/0!</v>
      </c>
      <c r="W369" s="35" t="e">
        <f>+$C$31*'10 - 2011'!AY319</f>
        <v>#DIV/0!</v>
      </c>
      <c r="X369" s="35" t="e">
        <f>+$C$31*'10 - 2011'!AZ319</f>
        <v>#DIV/0!</v>
      </c>
      <c r="Y369" s="35" t="e">
        <f>+$C$31*'10 - 2011'!BA319</f>
        <v>#DIV/0!</v>
      </c>
      <c r="Z369" s="35" t="e">
        <f>+$C$31*'10 - 2011'!BB319</f>
        <v>#DIV/0!</v>
      </c>
      <c r="AA369" s="35" t="e">
        <f>+$C$31*'10 - 2011'!BC319</f>
        <v>#DIV/0!</v>
      </c>
      <c r="AB369" s="35" t="e">
        <f>+$C$31*'10 - 2011'!BD319</f>
        <v>#DIV/0!</v>
      </c>
      <c r="AC369" s="35" t="e">
        <f>+$C$31*'10 - 2011'!BE319</f>
        <v>#DIV/0!</v>
      </c>
      <c r="AD369" s="35" t="e">
        <f>+$C$31*'10 - 2011'!BF319</f>
        <v>#DIV/0!</v>
      </c>
      <c r="AE369" s="35" t="e">
        <f>+$C$31*'10 - 2011'!BG319</f>
        <v>#DIV/0!</v>
      </c>
      <c r="AF369" s="35" t="e">
        <f>+$C$31*'10 - 2011'!BH319</f>
        <v>#DIV/0!</v>
      </c>
      <c r="AG369" s="35" t="e">
        <f>+$C$31*'10 - 2011'!BI319</f>
        <v>#DIV/0!</v>
      </c>
      <c r="AH369" s="35" t="e">
        <f>+$C$31*'10 - 2011'!BJ319</f>
        <v>#DIV/0!</v>
      </c>
      <c r="AI369" s="2"/>
    </row>
    <row r="370" spans="1:35">
      <c r="A370" s="44">
        <v>363</v>
      </c>
      <c r="B370" s="35">
        <f>+'10 - 2011'!B320</f>
        <v>0</v>
      </c>
      <c r="C370" s="35" t="e">
        <f>+'10 - 2011'!AE320/'10 - 2011'!BK320</f>
        <v>#DIV/0!</v>
      </c>
      <c r="D370" s="35" t="e">
        <f>+$C$31*'10 - 2011'!AF320</f>
        <v>#DIV/0!</v>
      </c>
      <c r="E370" s="35" t="e">
        <f>+$C$31*'10 - 2011'!AG320</f>
        <v>#DIV/0!</v>
      </c>
      <c r="F370" s="35" t="e">
        <f>+$C$31*'10 - 2011'!AH320</f>
        <v>#DIV/0!</v>
      </c>
      <c r="G370" s="35" t="e">
        <f>+$C$31*'10 - 2011'!AI320</f>
        <v>#DIV/0!</v>
      </c>
      <c r="H370" s="35" t="e">
        <f>+$C$31*'10 - 2011'!AJ320</f>
        <v>#DIV/0!</v>
      </c>
      <c r="I370" s="35" t="e">
        <f>+$C$31*'10 - 2011'!AK320</f>
        <v>#DIV/0!</v>
      </c>
      <c r="J370" s="35" t="e">
        <f>+$C$31*'10 - 2011'!AL320</f>
        <v>#DIV/0!</v>
      </c>
      <c r="K370" s="35" t="e">
        <f>+$C$31*'10 - 2011'!AM320</f>
        <v>#DIV/0!</v>
      </c>
      <c r="L370" s="35" t="e">
        <f>+$C$31*'10 - 2011'!AN320</f>
        <v>#DIV/0!</v>
      </c>
      <c r="M370" s="35" t="e">
        <f>+$C$31*'10 - 2011'!AO320</f>
        <v>#DIV/0!</v>
      </c>
      <c r="N370" s="35" t="e">
        <f>+$C$31*'10 - 2011'!AP320</f>
        <v>#DIV/0!</v>
      </c>
      <c r="O370" s="35" t="e">
        <f>+$C$31*'10 - 2011'!AQ320</f>
        <v>#DIV/0!</v>
      </c>
      <c r="P370" s="35" t="e">
        <f>+$C$31*'10 - 2011'!AR320</f>
        <v>#DIV/0!</v>
      </c>
      <c r="Q370" s="35" t="e">
        <f>+$C$31*'10 - 2011'!AS320</f>
        <v>#DIV/0!</v>
      </c>
      <c r="R370" s="35" t="e">
        <f>+$C$31*'10 - 2011'!AT320</f>
        <v>#DIV/0!</v>
      </c>
      <c r="S370" s="35" t="e">
        <f>+$C$31*'10 - 2011'!AU320</f>
        <v>#DIV/0!</v>
      </c>
      <c r="T370" s="35" t="e">
        <f>+$C$31*'10 - 2011'!AV320</f>
        <v>#DIV/0!</v>
      </c>
      <c r="U370" s="35" t="e">
        <f>+$C$31*'10 - 2011'!AW320</f>
        <v>#DIV/0!</v>
      </c>
      <c r="V370" s="35" t="e">
        <f>+$C$31*'10 - 2011'!AX320</f>
        <v>#DIV/0!</v>
      </c>
      <c r="W370" s="35" t="e">
        <f>+$C$31*'10 - 2011'!AY320</f>
        <v>#DIV/0!</v>
      </c>
      <c r="X370" s="35" t="e">
        <f>+$C$31*'10 - 2011'!AZ320</f>
        <v>#DIV/0!</v>
      </c>
      <c r="Y370" s="35" t="e">
        <f>+$C$31*'10 - 2011'!BA320</f>
        <v>#DIV/0!</v>
      </c>
      <c r="Z370" s="35" t="e">
        <f>+$C$31*'10 - 2011'!BB320</f>
        <v>#DIV/0!</v>
      </c>
      <c r="AA370" s="35" t="e">
        <f>+$C$31*'10 - 2011'!BC320</f>
        <v>#DIV/0!</v>
      </c>
      <c r="AB370" s="35" t="e">
        <f>+$C$31*'10 - 2011'!BD320</f>
        <v>#DIV/0!</v>
      </c>
      <c r="AC370" s="35" t="e">
        <f>+$C$31*'10 - 2011'!BE320</f>
        <v>#DIV/0!</v>
      </c>
      <c r="AD370" s="35" t="e">
        <f>+$C$31*'10 - 2011'!BF320</f>
        <v>#DIV/0!</v>
      </c>
      <c r="AE370" s="35" t="e">
        <f>+$C$31*'10 - 2011'!BG320</f>
        <v>#DIV/0!</v>
      </c>
      <c r="AF370" s="35" t="e">
        <f>+$C$31*'10 - 2011'!BH320</f>
        <v>#DIV/0!</v>
      </c>
      <c r="AG370" s="35" t="e">
        <f>+$C$31*'10 - 2011'!BI320</f>
        <v>#DIV/0!</v>
      </c>
      <c r="AH370" s="35" t="e">
        <f>+$C$31*'10 - 2011'!BJ320</f>
        <v>#DIV/0!</v>
      </c>
      <c r="AI370" s="2"/>
    </row>
    <row r="371" spans="1:35">
      <c r="A371" s="44">
        <v>364</v>
      </c>
      <c r="B371" s="35">
        <f>+'10 - 2011'!B321</f>
        <v>0</v>
      </c>
      <c r="C371" s="35" t="e">
        <f>+'10 - 2011'!AE321/'10 - 2011'!BK321</f>
        <v>#DIV/0!</v>
      </c>
      <c r="D371" s="35" t="e">
        <f>+$C$31*'10 - 2011'!AF321</f>
        <v>#DIV/0!</v>
      </c>
      <c r="E371" s="35" t="e">
        <f>+$C$31*'10 - 2011'!AG321</f>
        <v>#DIV/0!</v>
      </c>
      <c r="F371" s="35" t="e">
        <f>+$C$31*'10 - 2011'!AH321</f>
        <v>#DIV/0!</v>
      </c>
      <c r="G371" s="35" t="e">
        <f>+$C$31*'10 - 2011'!AI321</f>
        <v>#DIV/0!</v>
      </c>
      <c r="H371" s="35" t="e">
        <f>+$C$31*'10 - 2011'!AJ321</f>
        <v>#DIV/0!</v>
      </c>
      <c r="I371" s="35" t="e">
        <f>+$C$31*'10 - 2011'!AK321</f>
        <v>#DIV/0!</v>
      </c>
      <c r="J371" s="35" t="e">
        <f>+$C$31*'10 - 2011'!AL321</f>
        <v>#DIV/0!</v>
      </c>
      <c r="K371" s="35" t="e">
        <f>+$C$31*'10 - 2011'!AM321</f>
        <v>#DIV/0!</v>
      </c>
      <c r="L371" s="35" t="e">
        <f>+$C$31*'10 - 2011'!AN321</f>
        <v>#DIV/0!</v>
      </c>
      <c r="M371" s="35" t="e">
        <f>+$C$31*'10 - 2011'!AO321</f>
        <v>#DIV/0!</v>
      </c>
      <c r="N371" s="35" t="e">
        <f>+$C$31*'10 - 2011'!AP321</f>
        <v>#DIV/0!</v>
      </c>
      <c r="O371" s="35" t="e">
        <f>+$C$31*'10 - 2011'!AQ321</f>
        <v>#DIV/0!</v>
      </c>
      <c r="P371" s="35" t="e">
        <f>+$C$31*'10 - 2011'!AR321</f>
        <v>#DIV/0!</v>
      </c>
      <c r="Q371" s="35" t="e">
        <f>+$C$31*'10 - 2011'!AS321</f>
        <v>#DIV/0!</v>
      </c>
      <c r="R371" s="35" t="e">
        <f>+$C$31*'10 - 2011'!AT321</f>
        <v>#DIV/0!</v>
      </c>
      <c r="S371" s="35" t="e">
        <f>+$C$31*'10 - 2011'!AU321</f>
        <v>#DIV/0!</v>
      </c>
      <c r="T371" s="35" t="e">
        <f>+$C$31*'10 - 2011'!AV321</f>
        <v>#DIV/0!</v>
      </c>
      <c r="U371" s="35" t="e">
        <f>+$C$31*'10 - 2011'!AW321</f>
        <v>#DIV/0!</v>
      </c>
      <c r="V371" s="35" t="e">
        <f>+$C$31*'10 - 2011'!AX321</f>
        <v>#DIV/0!</v>
      </c>
      <c r="W371" s="35" t="e">
        <f>+$C$31*'10 - 2011'!AY321</f>
        <v>#DIV/0!</v>
      </c>
      <c r="X371" s="35" t="e">
        <f>+$C$31*'10 - 2011'!AZ321</f>
        <v>#DIV/0!</v>
      </c>
      <c r="Y371" s="35" t="e">
        <f>+$C$31*'10 - 2011'!BA321</f>
        <v>#DIV/0!</v>
      </c>
      <c r="Z371" s="35" t="e">
        <f>+$C$31*'10 - 2011'!BB321</f>
        <v>#DIV/0!</v>
      </c>
      <c r="AA371" s="35" t="e">
        <f>+$C$31*'10 - 2011'!BC321</f>
        <v>#DIV/0!</v>
      </c>
      <c r="AB371" s="35" t="e">
        <f>+$C$31*'10 - 2011'!BD321</f>
        <v>#DIV/0!</v>
      </c>
      <c r="AC371" s="35" t="e">
        <f>+$C$31*'10 - 2011'!BE321</f>
        <v>#DIV/0!</v>
      </c>
      <c r="AD371" s="35" t="e">
        <f>+$C$31*'10 - 2011'!BF321</f>
        <v>#DIV/0!</v>
      </c>
      <c r="AE371" s="35" t="e">
        <f>+$C$31*'10 - 2011'!BG321</f>
        <v>#DIV/0!</v>
      </c>
      <c r="AF371" s="35" t="e">
        <f>+$C$31*'10 - 2011'!BH321</f>
        <v>#DIV/0!</v>
      </c>
      <c r="AG371" s="35" t="e">
        <f>+$C$31*'10 - 2011'!BI321</f>
        <v>#DIV/0!</v>
      </c>
      <c r="AH371" s="35" t="e">
        <f>+$C$31*'10 - 2011'!BJ321</f>
        <v>#DIV/0!</v>
      </c>
      <c r="AI371" s="2"/>
    </row>
    <row r="372" spans="1:35">
      <c r="A372" s="44">
        <v>365</v>
      </c>
      <c r="B372" s="35">
        <f>+'10 - 2011'!B322</f>
        <v>0</v>
      </c>
      <c r="C372" s="35" t="e">
        <f>+'10 - 2011'!AE322/'10 - 2011'!BK322</f>
        <v>#DIV/0!</v>
      </c>
      <c r="D372" s="35" t="e">
        <f>+$C$31*'10 - 2011'!AF322</f>
        <v>#DIV/0!</v>
      </c>
      <c r="E372" s="35" t="e">
        <f>+$C$31*'10 - 2011'!AG322</f>
        <v>#DIV/0!</v>
      </c>
      <c r="F372" s="35" t="e">
        <f>+$C$31*'10 - 2011'!AH322</f>
        <v>#DIV/0!</v>
      </c>
      <c r="G372" s="35" t="e">
        <f>+$C$31*'10 - 2011'!AI322</f>
        <v>#DIV/0!</v>
      </c>
      <c r="H372" s="35" t="e">
        <f>+$C$31*'10 - 2011'!AJ322</f>
        <v>#DIV/0!</v>
      </c>
      <c r="I372" s="35" t="e">
        <f>+$C$31*'10 - 2011'!AK322</f>
        <v>#DIV/0!</v>
      </c>
      <c r="J372" s="35" t="e">
        <f>+$C$31*'10 - 2011'!AL322</f>
        <v>#DIV/0!</v>
      </c>
      <c r="K372" s="35" t="e">
        <f>+$C$31*'10 - 2011'!AM322</f>
        <v>#DIV/0!</v>
      </c>
      <c r="L372" s="35" t="e">
        <f>+$C$31*'10 - 2011'!AN322</f>
        <v>#DIV/0!</v>
      </c>
      <c r="M372" s="35" t="e">
        <f>+$C$31*'10 - 2011'!AO322</f>
        <v>#DIV/0!</v>
      </c>
      <c r="N372" s="35" t="e">
        <f>+$C$31*'10 - 2011'!AP322</f>
        <v>#DIV/0!</v>
      </c>
      <c r="O372" s="35" t="e">
        <f>+$C$31*'10 - 2011'!AQ322</f>
        <v>#DIV/0!</v>
      </c>
      <c r="P372" s="35" t="e">
        <f>+$C$31*'10 - 2011'!AR322</f>
        <v>#DIV/0!</v>
      </c>
      <c r="Q372" s="35" t="e">
        <f>+$C$31*'10 - 2011'!AS322</f>
        <v>#DIV/0!</v>
      </c>
      <c r="R372" s="35" t="e">
        <f>+$C$31*'10 - 2011'!AT322</f>
        <v>#DIV/0!</v>
      </c>
      <c r="S372" s="35" t="e">
        <f>+$C$31*'10 - 2011'!AU322</f>
        <v>#DIV/0!</v>
      </c>
      <c r="T372" s="35" t="e">
        <f>+$C$31*'10 - 2011'!AV322</f>
        <v>#DIV/0!</v>
      </c>
      <c r="U372" s="35" t="e">
        <f>+$C$31*'10 - 2011'!AW322</f>
        <v>#DIV/0!</v>
      </c>
      <c r="V372" s="35" t="e">
        <f>+$C$31*'10 - 2011'!AX322</f>
        <v>#DIV/0!</v>
      </c>
      <c r="W372" s="35" t="e">
        <f>+$C$31*'10 - 2011'!AY322</f>
        <v>#DIV/0!</v>
      </c>
      <c r="X372" s="35" t="e">
        <f>+$C$31*'10 - 2011'!AZ322</f>
        <v>#DIV/0!</v>
      </c>
      <c r="Y372" s="35" t="e">
        <f>+$C$31*'10 - 2011'!BA322</f>
        <v>#DIV/0!</v>
      </c>
      <c r="Z372" s="35" t="e">
        <f>+$C$31*'10 - 2011'!BB322</f>
        <v>#DIV/0!</v>
      </c>
      <c r="AA372" s="35" t="e">
        <f>+$C$31*'10 - 2011'!BC322</f>
        <v>#DIV/0!</v>
      </c>
      <c r="AB372" s="35" t="e">
        <f>+$C$31*'10 - 2011'!BD322</f>
        <v>#DIV/0!</v>
      </c>
      <c r="AC372" s="35" t="e">
        <f>+$C$31*'10 - 2011'!BE322</f>
        <v>#DIV/0!</v>
      </c>
      <c r="AD372" s="35" t="e">
        <f>+$C$31*'10 - 2011'!BF322</f>
        <v>#DIV/0!</v>
      </c>
      <c r="AE372" s="35" t="e">
        <f>+$C$31*'10 - 2011'!BG322</f>
        <v>#DIV/0!</v>
      </c>
      <c r="AF372" s="35" t="e">
        <f>+$C$31*'10 - 2011'!BH322</f>
        <v>#DIV/0!</v>
      </c>
      <c r="AG372" s="35" t="e">
        <f>+$C$31*'10 - 2011'!BI322</f>
        <v>#DIV/0!</v>
      </c>
      <c r="AH372" s="35" t="e">
        <f>+$C$31*'10 - 2011'!BJ322</f>
        <v>#DIV/0!</v>
      </c>
      <c r="AI372" s="2"/>
    </row>
    <row r="373" spans="1:35">
      <c r="A373" s="44">
        <v>366</v>
      </c>
      <c r="B373" s="35">
        <f>+'10 - 2011'!B323</f>
        <v>0</v>
      </c>
      <c r="C373" s="35" t="e">
        <f>+'10 - 2011'!AE323/'10 - 2011'!BK323</f>
        <v>#DIV/0!</v>
      </c>
      <c r="D373" s="35" t="e">
        <f>+$C$31*'10 - 2011'!AF323</f>
        <v>#DIV/0!</v>
      </c>
      <c r="E373" s="35" t="e">
        <f>+$C$31*'10 - 2011'!AG323</f>
        <v>#DIV/0!</v>
      </c>
      <c r="F373" s="35" t="e">
        <f>+$C$31*'10 - 2011'!AH323</f>
        <v>#DIV/0!</v>
      </c>
      <c r="G373" s="35" t="e">
        <f>+$C$31*'10 - 2011'!AI323</f>
        <v>#DIV/0!</v>
      </c>
      <c r="H373" s="35" t="e">
        <f>+$C$31*'10 - 2011'!AJ323</f>
        <v>#DIV/0!</v>
      </c>
      <c r="I373" s="35" t="e">
        <f>+$C$31*'10 - 2011'!AK323</f>
        <v>#DIV/0!</v>
      </c>
      <c r="J373" s="35" t="e">
        <f>+$C$31*'10 - 2011'!AL323</f>
        <v>#DIV/0!</v>
      </c>
      <c r="K373" s="35" t="e">
        <f>+$C$31*'10 - 2011'!AM323</f>
        <v>#DIV/0!</v>
      </c>
      <c r="L373" s="35" t="e">
        <f>+$C$31*'10 - 2011'!AN323</f>
        <v>#DIV/0!</v>
      </c>
      <c r="M373" s="35" t="e">
        <f>+$C$31*'10 - 2011'!AO323</f>
        <v>#DIV/0!</v>
      </c>
      <c r="N373" s="35" t="e">
        <f>+$C$31*'10 - 2011'!AP323</f>
        <v>#DIV/0!</v>
      </c>
      <c r="O373" s="35" t="e">
        <f>+$C$31*'10 - 2011'!AQ323</f>
        <v>#DIV/0!</v>
      </c>
      <c r="P373" s="35" t="e">
        <f>+$C$31*'10 - 2011'!AR323</f>
        <v>#DIV/0!</v>
      </c>
      <c r="Q373" s="35" t="e">
        <f>+$C$31*'10 - 2011'!AS323</f>
        <v>#DIV/0!</v>
      </c>
      <c r="R373" s="35" t="e">
        <f>+$C$31*'10 - 2011'!AT323</f>
        <v>#DIV/0!</v>
      </c>
      <c r="S373" s="35" t="e">
        <f>+$C$31*'10 - 2011'!AU323</f>
        <v>#DIV/0!</v>
      </c>
      <c r="T373" s="35" t="e">
        <f>+$C$31*'10 - 2011'!AV323</f>
        <v>#DIV/0!</v>
      </c>
      <c r="U373" s="35" t="e">
        <f>+$C$31*'10 - 2011'!AW323</f>
        <v>#DIV/0!</v>
      </c>
      <c r="V373" s="35" t="e">
        <f>+$C$31*'10 - 2011'!AX323</f>
        <v>#DIV/0!</v>
      </c>
      <c r="W373" s="35" t="e">
        <f>+$C$31*'10 - 2011'!AY323</f>
        <v>#DIV/0!</v>
      </c>
      <c r="X373" s="35" t="e">
        <f>+$C$31*'10 - 2011'!AZ323</f>
        <v>#DIV/0!</v>
      </c>
      <c r="Y373" s="35" t="e">
        <f>+$C$31*'10 - 2011'!BA323</f>
        <v>#DIV/0!</v>
      </c>
      <c r="Z373" s="35" t="e">
        <f>+$C$31*'10 - 2011'!BB323</f>
        <v>#DIV/0!</v>
      </c>
      <c r="AA373" s="35" t="e">
        <f>+$C$31*'10 - 2011'!BC323</f>
        <v>#DIV/0!</v>
      </c>
      <c r="AB373" s="35" t="e">
        <f>+$C$31*'10 - 2011'!BD323</f>
        <v>#DIV/0!</v>
      </c>
      <c r="AC373" s="35" t="e">
        <f>+$C$31*'10 - 2011'!BE323</f>
        <v>#DIV/0!</v>
      </c>
      <c r="AD373" s="35" t="e">
        <f>+$C$31*'10 - 2011'!BF323</f>
        <v>#DIV/0!</v>
      </c>
      <c r="AE373" s="35" t="e">
        <f>+$C$31*'10 - 2011'!BG323</f>
        <v>#DIV/0!</v>
      </c>
      <c r="AF373" s="35" t="e">
        <f>+$C$31*'10 - 2011'!BH323</f>
        <v>#DIV/0!</v>
      </c>
      <c r="AG373" s="35" t="e">
        <f>+$C$31*'10 - 2011'!BI323</f>
        <v>#DIV/0!</v>
      </c>
      <c r="AH373" s="35" t="e">
        <f>+$C$31*'10 - 2011'!BJ323</f>
        <v>#DIV/0!</v>
      </c>
      <c r="AI373" s="2"/>
    </row>
    <row r="374" spans="1:35">
      <c r="A374" s="44">
        <v>367</v>
      </c>
      <c r="B374" s="35">
        <f>+'10 - 2011'!B324</f>
        <v>0</v>
      </c>
      <c r="C374" s="35" t="e">
        <f>+'10 - 2011'!AE324/'10 - 2011'!BK324</f>
        <v>#DIV/0!</v>
      </c>
      <c r="D374" s="35" t="e">
        <f>+$C$31*'10 - 2011'!AF324</f>
        <v>#DIV/0!</v>
      </c>
      <c r="E374" s="35" t="e">
        <f>+$C$31*'10 - 2011'!AG324</f>
        <v>#DIV/0!</v>
      </c>
      <c r="F374" s="35" t="e">
        <f>+$C$31*'10 - 2011'!AH324</f>
        <v>#DIV/0!</v>
      </c>
      <c r="G374" s="35" t="e">
        <f>+$C$31*'10 - 2011'!AI324</f>
        <v>#DIV/0!</v>
      </c>
      <c r="H374" s="35" t="e">
        <f>+$C$31*'10 - 2011'!AJ324</f>
        <v>#DIV/0!</v>
      </c>
      <c r="I374" s="35" t="e">
        <f>+$C$31*'10 - 2011'!AK324</f>
        <v>#DIV/0!</v>
      </c>
      <c r="J374" s="35" t="e">
        <f>+$C$31*'10 - 2011'!AL324</f>
        <v>#DIV/0!</v>
      </c>
      <c r="K374" s="35" t="e">
        <f>+$C$31*'10 - 2011'!AM324</f>
        <v>#DIV/0!</v>
      </c>
      <c r="L374" s="35" t="e">
        <f>+$C$31*'10 - 2011'!AN324</f>
        <v>#DIV/0!</v>
      </c>
      <c r="M374" s="35" t="e">
        <f>+$C$31*'10 - 2011'!AO324</f>
        <v>#DIV/0!</v>
      </c>
      <c r="N374" s="35" t="e">
        <f>+$C$31*'10 - 2011'!AP324</f>
        <v>#DIV/0!</v>
      </c>
      <c r="O374" s="35" t="e">
        <f>+$C$31*'10 - 2011'!AQ324</f>
        <v>#DIV/0!</v>
      </c>
      <c r="P374" s="35" t="e">
        <f>+$C$31*'10 - 2011'!AR324</f>
        <v>#DIV/0!</v>
      </c>
      <c r="Q374" s="35" t="e">
        <f>+$C$31*'10 - 2011'!AS324</f>
        <v>#DIV/0!</v>
      </c>
      <c r="R374" s="35" t="e">
        <f>+$C$31*'10 - 2011'!AT324</f>
        <v>#DIV/0!</v>
      </c>
      <c r="S374" s="35" t="e">
        <f>+$C$31*'10 - 2011'!AU324</f>
        <v>#DIV/0!</v>
      </c>
      <c r="T374" s="35" t="e">
        <f>+$C$31*'10 - 2011'!AV324</f>
        <v>#DIV/0!</v>
      </c>
      <c r="U374" s="35" t="e">
        <f>+$C$31*'10 - 2011'!AW324</f>
        <v>#DIV/0!</v>
      </c>
      <c r="V374" s="35" t="e">
        <f>+$C$31*'10 - 2011'!AX324</f>
        <v>#DIV/0!</v>
      </c>
      <c r="W374" s="35" t="e">
        <f>+$C$31*'10 - 2011'!AY324</f>
        <v>#DIV/0!</v>
      </c>
      <c r="X374" s="35" t="e">
        <f>+$C$31*'10 - 2011'!AZ324</f>
        <v>#DIV/0!</v>
      </c>
      <c r="Y374" s="35" t="e">
        <f>+$C$31*'10 - 2011'!BA324</f>
        <v>#DIV/0!</v>
      </c>
      <c r="Z374" s="35" t="e">
        <f>+$C$31*'10 - 2011'!BB324</f>
        <v>#DIV/0!</v>
      </c>
      <c r="AA374" s="35" t="e">
        <f>+$C$31*'10 - 2011'!BC324</f>
        <v>#DIV/0!</v>
      </c>
      <c r="AB374" s="35" t="e">
        <f>+$C$31*'10 - 2011'!BD324</f>
        <v>#DIV/0!</v>
      </c>
      <c r="AC374" s="35" t="e">
        <f>+$C$31*'10 - 2011'!BE324</f>
        <v>#DIV/0!</v>
      </c>
      <c r="AD374" s="35" t="e">
        <f>+$C$31*'10 - 2011'!BF324</f>
        <v>#DIV/0!</v>
      </c>
      <c r="AE374" s="35" t="e">
        <f>+$C$31*'10 - 2011'!BG324</f>
        <v>#DIV/0!</v>
      </c>
      <c r="AF374" s="35" t="e">
        <f>+$C$31*'10 - 2011'!BH324</f>
        <v>#DIV/0!</v>
      </c>
      <c r="AG374" s="35" t="e">
        <f>+$C$31*'10 - 2011'!BI324</f>
        <v>#DIV/0!</v>
      </c>
      <c r="AH374" s="35" t="e">
        <f>+$C$31*'10 - 2011'!BJ324</f>
        <v>#DIV/0!</v>
      </c>
      <c r="AI374" s="2"/>
    </row>
    <row r="375" spans="1:35">
      <c r="A375" s="44">
        <v>368</v>
      </c>
      <c r="B375" s="35">
        <f>+'10 - 2011'!B325</f>
        <v>0</v>
      </c>
      <c r="C375" s="35" t="e">
        <f>+'10 - 2011'!AE325/'10 - 2011'!BK325</f>
        <v>#DIV/0!</v>
      </c>
      <c r="D375" s="35" t="e">
        <f>+$C$31*'10 - 2011'!AF325</f>
        <v>#DIV/0!</v>
      </c>
      <c r="E375" s="35" t="e">
        <f>+$C$31*'10 - 2011'!AG325</f>
        <v>#DIV/0!</v>
      </c>
      <c r="F375" s="35" t="e">
        <f>+$C$31*'10 - 2011'!AH325</f>
        <v>#DIV/0!</v>
      </c>
      <c r="G375" s="35" t="e">
        <f>+$C$31*'10 - 2011'!AI325</f>
        <v>#DIV/0!</v>
      </c>
      <c r="H375" s="35" t="e">
        <f>+$C$31*'10 - 2011'!AJ325</f>
        <v>#DIV/0!</v>
      </c>
      <c r="I375" s="35" t="e">
        <f>+$C$31*'10 - 2011'!AK325</f>
        <v>#DIV/0!</v>
      </c>
      <c r="J375" s="35" t="e">
        <f>+$C$31*'10 - 2011'!AL325</f>
        <v>#DIV/0!</v>
      </c>
      <c r="K375" s="35" t="e">
        <f>+$C$31*'10 - 2011'!AM325</f>
        <v>#DIV/0!</v>
      </c>
      <c r="L375" s="35" t="e">
        <f>+$C$31*'10 - 2011'!AN325</f>
        <v>#DIV/0!</v>
      </c>
      <c r="M375" s="35" t="e">
        <f>+$C$31*'10 - 2011'!AO325</f>
        <v>#DIV/0!</v>
      </c>
      <c r="N375" s="35" t="e">
        <f>+$C$31*'10 - 2011'!AP325</f>
        <v>#DIV/0!</v>
      </c>
      <c r="O375" s="35" t="e">
        <f>+$C$31*'10 - 2011'!AQ325</f>
        <v>#DIV/0!</v>
      </c>
      <c r="P375" s="35" t="e">
        <f>+$C$31*'10 - 2011'!AR325</f>
        <v>#DIV/0!</v>
      </c>
      <c r="Q375" s="35" t="e">
        <f>+$C$31*'10 - 2011'!AS325</f>
        <v>#DIV/0!</v>
      </c>
      <c r="R375" s="35" t="e">
        <f>+$C$31*'10 - 2011'!AT325</f>
        <v>#DIV/0!</v>
      </c>
      <c r="S375" s="35" t="e">
        <f>+$C$31*'10 - 2011'!AU325</f>
        <v>#DIV/0!</v>
      </c>
      <c r="T375" s="35" t="e">
        <f>+$C$31*'10 - 2011'!AV325</f>
        <v>#DIV/0!</v>
      </c>
      <c r="U375" s="35" t="e">
        <f>+$C$31*'10 - 2011'!AW325</f>
        <v>#DIV/0!</v>
      </c>
      <c r="V375" s="35" t="e">
        <f>+$C$31*'10 - 2011'!AX325</f>
        <v>#DIV/0!</v>
      </c>
      <c r="W375" s="35" t="e">
        <f>+$C$31*'10 - 2011'!AY325</f>
        <v>#DIV/0!</v>
      </c>
      <c r="X375" s="35" t="e">
        <f>+$C$31*'10 - 2011'!AZ325</f>
        <v>#DIV/0!</v>
      </c>
      <c r="Y375" s="35" t="e">
        <f>+$C$31*'10 - 2011'!BA325</f>
        <v>#DIV/0!</v>
      </c>
      <c r="Z375" s="35" t="e">
        <f>+$C$31*'10 - 2011'!BB325</f>
        <v>#DIV/0!</v>
      </c>
      <c r="AA375" s="35" t="e">
        <f>+$C$31*'10 - 2011'!BC325</f>
        <v>#DIV/0!</v>
      </c>
      <c r="AB375" s="35" t="e">
        <f>+$C$31*'10 - 2011'!BD325</f>
        <v>#DIV/0!</v>
      </c>
      <c r="AC375" s="35" t="e">
        <f>+$C$31*'10 - 2011'!BE325</f>
        <v>#DIV/0!</v>
      </c>
      <c r="AD375" s="35" t="e">
        <f>+$C$31*'10 - 2011'!BF325</f>
        <v>#DIV/0!</v>
      </c>
      <c r="AE375" s="35" t="e">
        <f>+$C$31*'10 - 2011'!BG325</f>
        <v>#DIV/0!</v>
      </c>
      <c r="AF375" s="35" t="e">
        <f>+$C$31*'10 - 2011'!BH325</f>
        <v>#DIV/0!</v>
      </c>
      <c r="AG375" s="35" t="e">
        <f>+$C$31*'10 - 2011'!BI325</f>
        <v>#DIV/0!</v>
      </c>
      <c r="AH375" s="35" t="e">
        <f>+$C$31*'10 - 2011'!BJ325</f>
        <v>#DIV/0!</v>
      </c>
      <c r="AI375" s="2"/>
    </row>
    <row r="376" spans="1:35">
      <c r="A376" s="44">
        <v>369</v>
      </c>
      <c r="B376" s="35">
        <f>+'10 - 2011'!B326</f>
        <v>0</v>
      </c>
      <c r="C376" s="35" t="e">
        <f>+'10 - 2011'!AE326/'10 - 2011'!BK326</f>
        <v>#DIV/0!</v>
      </c>
      <c r="D376" s="35" t="e">
        <f>+$C$31*'10 - 2011'!AF326</f>
        <v>#DIV/0!</v>
      </c>
      <c r="E376" s="35" t="e">
        <f>+$C$31*'10 - 2011'!AG326</f>
        <v>#DIV/0!</v>
      </c>
      <c r="F376" s="35" t="e">
        <f>+$C$31*'10 - 2011'!AH326</f>
        <v>#DIV/0!</v>
      </c>
      <c r="G376" s="35" t="e">
        <f>+$C$31*'10 - 2011'!AI326</f>
        <v>#DIV/0!</v>
      </c>
      <c r="H376" s="35" t="e">
        <f>+$C$31*'10 - 2011'!AJ326</f>
        <v>#DIV/0!</v>
      </c>
      <c r="I376" s="35" t="e">
        <f>+$C$31*'10 - 2011'!AK326</f>
        <v>#DIV/0!</v>
      </c>
      <c r="J376" s="35" t="e">
        <f>+$C$31*'10 - 2011'!AL326</f>
        <v>#DIV/0!</v>
      </c>
      <c r="K376" s="35" t="e">
        <f>+$C$31*'10 - 2011'!AM326</f>
        <v>#DIV/0!</v>
      </c>
      <c r="L376" s="35" t="e">
        <f>+$C$31*'10 - 2011'!AN326</f>
        <v>#DIV/0!</v>
      </c>
      <c r="M376" s="35" t="e">
        <f>+$C$31*'10 - 2011'!AO326</f>
        <v>#DIV/0!</v>
      </c>
      <c r="N376" s="35" t="e">
        <f>+$C$31*'10 - 2011'!AP326</f>
        <v>#DIV/0!</v>
      </c>
      <c r="O376" s="35" t="e">
        <f>+$C$31*'10 - 2011'!AQ326</f>
        <v>#DIV/0!</v>
      </c>
      <c r="P376" s="35" t="e">
        <f>+$C$31*'10 - 2011'!AR326</f>
        <v>#DIV/0!</v>
      </c>
      <c r="Q376" s="35" t="e">
        <f>+$C$31*'10 - 2011'!AS326</f>
        <v>#DIV/0!</v>
      </c>
      <c r="R376" s="35" t="e">
        <f>+$C$31*'10 - 2011'!AT326</f>
        <v>#DIV/0!</v>
      </c>
      <c r="S376" s="35" t="e">
        <f>+$C$31*'10 - 2011'!AU326</f>
        <v>#DIV/0!</v>
      </c>
      <c r="T376" s="35" t="e">
        <f>+$C$31*'10 - 2011'!AV326</f>
        <v>#DIV/0!</v>
      </c>
      <c r="U376" s="35" t="e">
        <f>+$C$31*'10 - 2011'!AW326</f>
        <v>#DIV/0!</v>
      </c>
      <c r="V376" s="35" t="e">
        <f>+$C$31*'10 - 2011'!AX326</f>
        <v>#DIV/0!</v>
      </c>
      <c r="W376" s="35" t="e">
        <f>+$C$31*'10 - 2011'!AY326</f>
        <v>#DIV/0!</v>
      </c>
      <c r="X376" s="35" t="e">
        <f>+$C$31*'10 - 2011'!AZ326</f>
        <v>#DIV/0!</v>
      </c>
      <c r="Y376" s="35" t="e">
        <f>+$C$31*'10 - 2011'!BA326</f>
        <v>#DIV/0!</v>
      </c>
      <c r="Z376" s="35" t="e">
        <f>+$C$31*'10 - 2011'!BB326</f>
        <v>#DIV/0!</v>
      </c>
      <c r="AA376" s="35" t="e">
        <f>+$C$31*'10 - 2011'!BC326</f>
        <v>#DIV/0!</v>
      </c>
      <c r="AB376" s="35" t="e">
        <f>+$C$31*'10 - 2011'!BD326</f>
        <v>#DIV/0!</v>
      </c>
      <c r="AC376" s="35" t="e">
        <f>+$C$31*'10 - 2011'!BE326</f>
        <v>#DIV/0!</v>
      </c>
      <c r="AD376" s="35" t="e">
        <f>+$C$31*'10 - 2011'!BF326</f>
        <v>#DIV/0!</v>
      </c>
      <c r="AE376" s="35" t="e">
        <f>+$C$31*'10 - 2011'!BG326</f>
        <v>#DIV/0!</v>
      </c>
      <c r="AF376" s="35" t="e">
        <f>+$C$31*'10 - 2011'!BH326</f>
        <v>#DIV/0!</v>
      </c>
      <c r="AG376" s="35" t="e">
        <f>+$C$31*'10 - 2011'!BI326</f>
        <v>#DIV/0!</v>
      </c>
      <c r="AH376" s="35" t="e">
        <f>+$C$31*'10 - 2011'!BJ326</f>
        <v>#DIV/0!</v>
      </c>
      <c r="AI376" s="2"/>
    </row>
    <row r="377" spans="1:35">
      <c r="A377" s="44">
        <v>370</v>
      </c>
      <c r="B377" s="35">
        <f>+'10 - 2011'!B327</f>
        <v>0</v>
      </c>
      <c r="C377" s="35" t="e">
        <f>+'10 - 2011'!AE327/'10 - 2011'!BK327</f>
        <v>#DIV/0!</v>
      </c>
      <c r="D377" s="35" t="e">
        <f>+$C$31*'10 - 2011'!AF327</f>
        <v>#DIV/0!</v>
      </c>
      <c r="E377" s="35" t="e">
        <f>+$C$31*'10 - 2011'!AG327</f>
        <v>#DIV/0!</v>
      </c>
      <c r="F377" s="35" t="e">
        <f>+$C$31*'10 - 2011'!AH327</f>
        <v>#DIV/0!</v>
      </c>
      <c r="G377" s="35" t="e">
        <f>+$C$31*'10 - 2011'!AI327</f>
        <v>#DIV/0!</v>
      </c>
      <c r="H377" s="35" t="e">
        <f>+$C$31*'10 - 2011'!AJ327</f>
        <v>#DIV/0!</v>
      </c>
      <c r="I377" s="35" t="e">
        <f>+$C$31*'10 - 2011'!AK327</f>
        <v>#DIV/0!</v>
      </c>
      <c r="J377" s="35" t="e">
        <f>+$C$31*'10 - 2011'!AL327</f>
        <v>#DIV/0!</v>
      </c>
      <c r="K377" s="35" t="e">
        <f>+$C$31*'10 - 2011'!AM327</f>
        <v>#DIV/0!</v>
      </c>
      <c r="L377" s="35" t="e">
        <f>+$C$31*'10 - 2011'!AN327</f>
        <v>#DIV/0!</v>
      </c>
      <c r="M377" s="35" t="e">
        <f>+$C$31*'10 - 2011'!AO327</f>
        <v>#DIV/0!</v>
      </c>
      <c r="N377" s="35" t="e">
        <f>+$C$31*'10 - 2011'!AP327</f>
        <v>#DIV/0!</v>
      </c>
      <c r="O377" s="35" t="e">
        <f>+$C$31*'10 - 2011'!AQ327</f>
        <v>#DIV/0!</v>
      </c>
      <c r="P377" s="35" t="e">
        <f>+$C$31*'10 - 2011'!AR327</f>
        <v>#DIV/0!</v>
      </c>
      <c r="Q377" s="35" t="e">
        <f>+$C$31*'10 - 2011'!AS327</f>
        <v>#DIV/0!</v>
      </c>
      <c r="R377" s="35" t="e">
        <f>+$C$31*'10 - 2011'!AT327</f>
        <v>#DIV/0!</v>
      </c>
      <c r="S377" s="35" t="e">
        <f>+$C$31*'10 - 2011'!AU327</f>
        <v>#DIV/0!</v>
      </c>
      <c r="T377" s="35" t="e">
        <f>+$C$31*'10 - 2011'!AV327</f>
        <v>#DIV/0!</v>
      </c>
      <c r="U377" s="35" t="e">
        <f>+$C$31*'10 - 2011'!AW327</f>
        <v>#DIV/0!</v>
      </c>
      <c r="V377" s="35" t="e">
        <f>+$C$31*'10 - 2011'!AX327</f>
        <v>#DIV/0!</v>
      </c>
      <c r="W377" s="35" t="e">
        <f>+$C$31*'10 - 2011'!AY327</f>
        <v>#DIV/0!</v>
      </c>
      <c r="X377" s="35" t="e">
        <f>+$C$31*'10 - 2011'!AZ327</f>
        <v>#DIV/0!</v>
      </c>
      <c r="Y377" s="35" t="e">
        <f>+$C$31*'10 - 2011'!BA327</f>
        <v>#DIV/0!</v>
      </c>
      <c r="Z377" s="35" t="e">
        <f>+$C$31*'10 - 2011'!BB327</f>
        <v>#DIV/0!</v>
      </c>
      <c r="AA377" s="35" t="e">
        <f>+$C$31*'10 - 2011'!BC327</f>
        <v>#DIV/0!</v>
      </c>
      <c r="AB377" s="35" t="e">
        <f>+$C$31*'10 - 2011'!BD327</f>
        <v>#DIV/0!</v>
      </c>
      <c r="AC377" s="35" t="e">
        <f>+$C$31*'10 - 2011'!BE327</f>
        <v>#DIV/0!</v>
      </c>
      <c r="AD377" s="35" t="e">
        <f>+$C$31*'10 - 2011'!BF327</f>
        <v>#DIV/0!</v>
      </c>
      <c r="AE377" s="35" t="e">
        <f>+$C$31*'10 - 2011'!BG327</f>
        <v>#DIV/0!</v>
      </c>
      <c r="AF377" s="35" t="e">
        <f>+$C$31*'10 - 2011'!BH327</f>
        <v>#DIV/0!</v>
      </c>
      <c r="AG377" s="35" t="e">
        <f>+$C$31*'10 - 2011'!BI327</f>
        <v>#DIV/0!</v>
      </c>
      <c r="AH377" s="35" t="e">
        <f>+$C$31*'10 - 2011'!BJ327</f>
        <v>#DIV/0!</v>
      </c>
      <c r="AI377" s="2"/>
    </row>
    <row r="378" spans="1:35">
      <c r="A378" s="44">
        <v>371</v>
      </c>
      <c r="B378" s="35">
        <f>+'10 - 2011'!B328</f>
        <v>0</v>
      </c>
      <c r="C378" s="35" t="e">
        <f>+'10 - 2011'!AE328/'10 - 2011'!BK328</f>
        <v>#DIV/0!</v>
      </c>
      <c r="D378" s="35" t="e">
        <f>+$C$31*'10 - 2011'!AF328</f>
        <v>#DIV/0!</v>
      </c>
      <c r="E378" s="35" t="e">
        <f>+$C$31*'10 - 2011'!AG328</f>
        <v>#DIV/0!</v>
      </c>
      <c r="F378" s="35" t="e">
        <f>+$C$31*'10 - 2011'!AH328</f>
        <v>#DIV/0!</v>
      </c>
      <c r="G378" s="35" t="e">
        <f>+$C$31*'10 - 2011'!AI328</f>
        <v>#DIV/0!</v>
      </c>
      <c r="H378" s="35" t="e">
        <f>+$C$31*'10 - 2011'!AJ328</f>
        <v>#DIV/0!</v>
      </c>
      <c r="I378" s="35" t="e">
        <f>+$C$31*'10 - 2011'!AK328</f>
        <v>#DIV/0!</v>
      </c>
      <c r="J378" s="35" t="e">
        <f>+$C$31*'10 - 2011'!AL328</f>
        <v>#DIV/0!</v>
      </c>
      <c r="K378" s="35" t="e">
        <f>+$C$31*'10 - 2011'!AM328</f>
        <v>#DIV/0!</v>
      </c>
      <c r="L378" s="35" t="e">
        <f>+$C$31*'10 - 2011'!AN328</f>
        <v>#DIV/0!</v>
      </c>
      <c r="M378" s="35" t="e">
        <f>+$C$31*'10 - 2011'!AO328</f>
        <v>#DIV/0!</v>
      </c>
      <c r="N378" s="35" t="e">
        <f>+$C$31*'10 - 2011'!AP328</f>
        <v>#DIV/0!</v>
      </c>
      <c r="O378" s="35" t="e">
        <f>+$C$31*'10 - 2011'!AQ328</f>
        <v>#DIV/0!</v>
      </c>
      <c r="P378" s="35" t="e">
        <f>+$C$31*'10 - 2011'!AR328</f>
        <v>#DIV/0!</v>
      </c>
      <c r="Q378" s="35" t="e">
        <f>+$C$31*'10 - 2011'!AS328</f>
        <v>#DIV/0!</v>
      </c>
      <c r="R378" s="35" t="e">
        <f>+$C$31*'10 - 2011'!AT328</f>
        <v>#DIV/0!</v>
      </c>
      <c r="S378" s="35" t="e">
        <f>+$C$31*'10 - 2011'!AU328</f>
        <v>#DIV/0!</v>
      </c>
      <c r="T378" s="35" t="e">
        <f>+$C$31*'10 - 2011'!AV328</f>
        <v>#DIV/0!</v>
      </c>
      <c r="U378" s="35" t="e">
        <f>+$C$31*'10 - 2011'!AW328</f>
        <v>#DIV/0!</v>
      </c>
      <c r="V378" s="35" t="e">
        <f>+$C$31*'10 - 2011'!AX328</f>
        <v>#DIV/0!</v>
      </c>
      <c r="W378" s="35" t="e">
        <f>+$C$31*'10 - 2011'!AY328</f>
        <v>#DIV/0!</v>
      </c>
      <c r="X378" s="35" t="e">
        <f>+$C$31*'10 - 2011'!AZ328</f>
        <v>#DIV/0!</v>
      </c>
      <c r="Y378" s="35" t="e">
        <f>+$C$31*'10 - 2011'!BA328</f>
        <v>#DIV/0!</v>
      </c>
      <c r="Z378" s="35" t="e">
        <f>+$C$31*'10 - 2011'!BB328</f>
        <v>#DIV/0!</v>
      </c>
      <c r="AA378" s="35" t="e">
        <f>+$C$31*'10 - 2011'!BC328</f>
        <v>#DIV/0!</v>
      </c>
      <c r="AB378" s="35" t="e">
        <f>+$C$31*'10 - 2011'!BD328</f>
        <v>#DIV/0!</v>
      </c>
      <c r="AC378" s="35" t="e">
        <f>+$C$31*'10 - 2011'!BE328</f>
        <v>#DIV/0!</v>
      </c>
      <c r="AD378" s="35" t="e">
        <f>+$C$31*'10 - 2011'!BF328</f>
        <v>#DIV/0!</v>
      </c>
      <c r="AE378" s="35" t="e">
        <f>+$C$31*'10 - 2011'!BG328</f>
        <v>#DIV/0!</v>
      </c>
      <c r="AF378" s="35" t="e">
        <f>+$C$31*'10 - 2011'!BH328</f>
        <v>#DIV/0!</v>
      </c>
      <c r="AG378" s="35" t="e">
        <f>+$C$31*'10 - 2011'!BI328</f>
        <v>#DIV/0!</v>
      </c>
      <c r="AH378" s="35" t="e">
        <f>+$C$31*'10 - 2011'!BJ328</f>
        <v>#DIV/0!</v>
      </c>
      <c r="AI378" s="2"/>
    </row>
    <row r="379" spans="1:35">
      <c r="A379" s="44">
        <v>372</v>
      </c>
      <c r="B379" s="35">
        <f>+'10 - 2011'!B329</f>
        <v>0</v>
      </c>
      <c r="C379" s="35" t="e">
        <f>+'10 - 2011'!AE329/'10 - 2011'!BK329</f>
        <v>#DIV/0!</v>
      </c>
      <c r="D379" s="35" t="e">
        <f>+$C$31*'10 - 2011'!AF329</f>
        <v>#DIV/0!</v>
      </c>
      <c r="E379" s="35" t="e">
        <f>+$C$31*'10 - 2011'!AG329</f>
        <v>#DIV/0!</v>
      </c>
      <c r="F379" s="35" t="e">
        <f>+$C$31*'10 - 2011'!AH329</f>
        <v>#DIV/0!</v>
      </c>
      <c r="G379" s="35" t="e">
        <f>+$C$31*'10 - 2011'!AI329</f>
        <v>#DIV/0!</v>
      </c>
      <c r="H379" s="35" t="e">
        <f>+$C$31*'10 - 2011'!AJ329</f>
        <v>#DIV/0!</v>
      </c>
      <c r="I379" s="35" t="e">
        <f>+$C$31*'10 - 2011'!AK329</f>
        <v>#DIV/0!</v>
      </c>
      <c r="J379" s="35" t="e">
        <f>+$C$31*'10 - 2011'!AL329</f>
        <v>#DIV/0!</v>
      </c>
      <c r="K379" s="35" t="e">
        <f>+$C$31*'10 - 2011'!AM329</f>
        <v>#DIV/0!</v>
      </c>
      <c r="L379" s="35" t="e">
        <f>+$C$31*'10 - 2011'!AN329</f>
        <v>#DIV/0!</v>
      </c>
      <c r="M379" s="35" t="e">
        <f>+$C$31*'10 - 2011'!AO329</f>
        <v>#DIV/0!</v>
      </c>
      <c r="N379" s="35" t="e">
        <f>+$C$31*'10 - 2011'!AP329</f>
        <v>#DIV/0!</v>
      </c>
      <c r="O379" s="35" t="e">
        <f>+$C$31*'10 - 2011'!AQ329</f>
        <v>#DIV/0!</v>
      </c>
      <c r="P379" s="35" t="e">
        <f>+$C$31*'10 - 2011'!AR329</f>
        <v>#DIV/0!</v>
      </c>
      <c r="Q379" s="35" t="e">
        <f>+$C$31*'10 - 2011'!AS329</f>
        <v>#DIV/0!</v>
      </c>
      <c r="R379" s="35" t="e">
        <f>+$C$31*'10 - 2011'!AT329</f>
        <v>#DIV/0!</v>
      </c>
      <c r="S379" s="35" t="e">
        <f>+$C$31*'10 - 2011'!AU329</f>
        <v>#DIV/0!</v>
      </c>
      <c r="T379" s="35" t="e">
        <f>+$C$31*'10 - 2011'!AV329</f>
        <v>#DIV/0!</v>
      </c>
      <c r="U379" s="35" t="e">
        <f>+$C$31*'10 - 2011'!AW329</f>
        <v>#DIV/0!</v>
      </c>
      <c r="V379" s="35" t="e">
        <f>+$C$31*'10 - 2011'!AX329</f>
        <v>#DIV/0!</v>
      </c>
      <c r="W379" s="35" t="e">
        <f>+$C$31*'10 - 2011'!AY329</f>
        <v>#DIV/0!</v>
      </c>
      <c r="X379" s="35" t="e">
        <f>+$C$31*'10 - 2011'!AZ329</f>
        <v>#DIV/0!</v>
      </c>
      <c r="Y379" s="35" t="e">
        <f>+$C$31*'10 - 2011'!BA329</f>
        <v>#DIV/0!</v>
      </c>
      <c r="Z379" s="35" t="e">
        <f>+$C$31*'10 - 2011'!BB329</f>
        <v>#DIV/0!</v>
      </c>
      <c r="AA379" s="35" t="e">
        <f>+$C$31*'10 - 2011'!BC329</f>
        <v>#DIV/0!</v>
      </c>
      <c r="AB379" s="35" t="e">
        <f>+$C$31*'10 - 2011'!BD329</f>
        <v>#DIV/0!</v>
      </c>
      <c r="AC379" s="35" t="e">
        <f>+$C$31*'10 - 2011'!BE329</f>
        <v>#DIV/0!</v>
      </c>
      <c r="AD379" s="35" t="e">
        <f>+$C$31*'10 - 2011'!BF329</f>
        <v>#DIV/0!</v>
      </c>
      <c r="AE379" s="35" t="e">
        <f>+$C$31*'10 - 2011'!BG329</f>
        <v>#DIV/0!</v>
      </c>
      <c r="AF379" s="35" t="e">
        <f>+$C$31*'10 - 2011'!BH329</f>
        <v>#DIV/0!</v>
      </c>
      <c r="AG379" s="35" t="e">
        <f>+$C$31*'10 - 2011'!BI329</f>
        <v>#DIV/0!</v>
      </c>
      <c r="AH379" s="35" t="e">
        <f>+$C$31*'10 - 2011'!BJ329</f>
        <v>#DIV/0!</v>
      </c>
      <c r="AI379" s="2"/>
    </row>
    <row r="380" spans="1:35">
      <c r="A380" s="44">
        <v>373</v>
      </c>
      <c r="B380" s="35">
        <f>+'10 - 2011'!B330</f>
        <v>0</v>
      </c>
      <c r="C380" s="35" t="e">
        <f>+'10 - 2011'!AE330/'10 - 2011'!BK330</f>
        <v>#DIV/0!</v>
      </c>
      <c r="D380" s="35" t="e">
        <f>+$C$31*'10 - 2011'!AF330</f>
        <v>#DIV/0!</v>
      </c>
      <c r="E380" s="35" t="e">
        <f>+$C$31*'10 - 2011'!AG330</f>
        <v>#DIV/0!</v>
      </c>
      <c r="F380" s="35" t="e">
        <f>+$C$31*'10 - 2011'!AH330</f>
        <v>#DIV/0!</v>
      </c>
      <c r="G380" s="35" t="e">
        <f>+$C$31*'10 - 2011'!AI330</f>
        <v>#DIV/0!</v>
      </c>
      <c r="H380" s="35" t="e">
        <f>+$C$31*'10 - 2011'!AJ330</f>
        <v>#DIV/0!</v>
      </c>
      <c r="I380" s="35" t="e">
        <f>+$C$31*'10 - 2011'!AK330</f>
        <v>#DIV/0!</v>
      </c>
      <c r="J380" s="35" t="e">
        <f>+$C$31*'10 - 2011'!AL330</f>
        <v>#DIV/0!</v>
      </c>
      <c r="K380" s="35" t="e">
        <f>+$C$31*'10 - 2011'!AM330</f>
        <v>#DIV/0!</v>
      </c>
      <c r="L380" s="35" t="e">
        <f>+$C$31*'10 - 2011'!AN330</f>
        <v>#DIV/0!</v>
      </c>
      <c r="M380" s="35" t="e">
        <f>+$C$31*'10 - 2011'!AO330</f>
        <v>#DIV/0!</v>
      </c>
      <c r="N380" s="35" t="e">
        <f>+$C$31*'10 - 2011'!AP330</f>
        <v>#DIV/0!</v>
      </c>
      <c r="O380" s="35" t="e">
        <f>+$C$31*'10 - 2011'!AQ330</f>
        <v>#DIV/0!</v>
      </c>
      <c r="P380" s="35" t="e">
        <f>+$C$31*'10 - 2011'!AR330</f>
        <v>#DIV/0!</v>
      </c>
      <c r="Q380" s="35" t="e">
        <f>+$C$31*'10 - 2011'!AS330</f>
        <v>#DIV/0!</v>
      </c>
      <c r="R380" s="35" t="e">
        <f>+$C$31*'10 - 2011'!AT330</f>
        <v>#DIV/0!</v>
      </c>
      <c r="S380" s="35" t="e">
        <f>+$C$31*'10 - 2011'!AU330</f>
        <v>#DIV/0!</v>
      </c>
      <c r="T380" s="35" t="e">
        <f>+$C$31*'10 - 2011'!AV330</f>
        <v>#DIV/0!</v>
      </c>
      <c r="U380" s="35" t="e">
        <f>+$C$31*'10 - 2011'!AW330</f>
        <v>#DIV/0!</v>
      </c>
      <c r="V380" s="35" t="e">
        <f>+$C$31*'10 - 2011'!AX330</f>
        <v>#DIV/0!</v>
      </c>
      <c r="W380" s="35" t="e">
        <f>+$C$31*'10 - 2011'!AY330</f>
        <v>#DIV/0!</v>
      </c>
      <c r="X380" s="35" t="e">
        <f>+$C$31*'10 - 2011'!AZ330</f>
        <v>#DIV/0!</v>
      </c>
      <c r="Y380" s="35" t="e">
        <f>+$C$31*'10 - 2011'!BA330</f>
        <v>#DIV/0!</v>
      </c>
      <c r="Z380" s="35" t="e">
        <f>+$C$31*'10 - 2011'!BB330</f>
        <v>#DIV/0!</v>
      </c>
      <c r="AA380" s="35" t="e">
        <f>+$C$31*'10 - 2011'!BC330</f>
        <v>#DIV/0!</v>
      </c>
      <c r="AB380" s="35" t="e">
        <f>+$C$31*'10 - 2011'!BD330</f>
        <v>#DIV/0!</v>
      </c>
      <c r="AC380" s="35" t="e">
        <f>+$C$31*'10 - 2011'!BE330</f>
        <v>#DIV/0!</v>
      </c>
      <c r="AD380" s="35" t="e">
        <f>+$C$31*'10 - 2011'!BF330</f>
        <v>#DIV/0!</v>
      </c>
      <c r="AE380" s="35" t="e">
        <f>+$C$31*'10 - 2011'!BG330</f>
        <v>#DIV/0!</v>
      </c>
      <c r="AF380" s="35" t="e">
        <f>+$C$31*'10 - 2011'!BH330</f>
        <v>#DIV/0!</v>
      </c>
      <c r="AG380" s="35" t="e">
        <f>+$C$31*'10 - 2011'!BI330</f>
        <v>#DIV/0!</v>
      </c>
      <c r="AH380" s="35" t="e">
        <f>+$C$31*'10 - 2011'!BJ330</f>
        <v>#DIV/0!</v>
      </c>
      <c r="AI380" s="2"/>
    </row>
    <row r="381" spans="1:35">
      <c r="A381" s="44">
        <v>374</v>
      </c>
      <c r="B381" s="35">
        <f>+'10 - 2011'!B331</f>
        <v>0</v>
      </c>
      <c r="C381" s="35" t="e">
        <f>+'10 - 2011'!AE331/'10 - 2011'!BK331</f>
        <v>#DIV/0!</v>
      </c>
      <c r="D381" s="35" t="e">
        <f>+$C$31*'10 - 2011'!AF331</f>
        <v>#DIV/0!</v>
      </c>
      <c r="E381" s="35" t="e">
        <f>+$C$31*'10 - 2011'!AG331</f>
        <v>#DIV/0!</v>
      </c>
      <c r="F381" s="35" t="e">
        <f>+$C$31*'10 - 2011'!AH331</f>
        <v>#DIV/0!</v>
      </c>
      <c r="G381" s="35" t="e">
        <f>+$C$31*'10 - 2011'!AI331</f>
        <v>#DIV/0!</v>
      </c>
      <c r="H381" s="35" t="e">
        <f>+$C$31*'10 - 2011'!AJ331</f>
        <v>#DIV/0!</v>
      </c>
      <c r="I381" s="35" t="e">
        <f>+$C$31*'10 - 2011'!AK331</f>
        <v>#DIV/0!</v>
      </c>
      <c r="J381" s="35" t="e">
        <f>+$C$31*'10 - 2011'!AL331</f>
        <v>#DIV/0!</v>
      </c>
      <c r="K381" s="35" t="e">
        <f>+$C$31*'10 - 2011'!AM331</f>
        <v>#DIV/0!</v>
      </c>
      <c r="L381" s="35" t="e">
        <f>+$C$31*'10 - 2011'!AN331</f>
        <v>#DIV/0!</v>
      </c>
      <c r="M381" s="35" t="e">
        <f>+$C$31*'10 - 2011'!AO331</f>
        <v>#DIV/0!</v>
      </c>
      <c r="N381" s="35" t="e">
        <f>+$C$31*'10 - 2011'!AP331</f>
        <v>#DIV/0!</v>
      </c>
      <c r="O381" s="35" t="e">
        <f>+$C$31*'10 - 2011'!AQ331</f>
        <v>#DIV/0!</v>
      </c>
      <c r="P381" s="35" t="e">
        <f>+$C$31*'10 - 2011'!AR331</f>
        <v>#DIV/0!</v>
      </c>
      <c r="Q381" s="35" t="e">
        <f>+$C$31*'10 - 2011'!AS331</f>
        <v>#DIV/0!</v>
      </c>
      <c r="R381" s="35" t="e">
        <f>+$C$31*'10 - 2011'!AT331</f>
        <v>#DIV/0!</v>
      </c>
      <c r="S381" s="35" t="e">
        <f>+$C$31*'10 - 2011'!AU331</f>
        <v>#DIV/0!</v>
      </c>
      <c r="T381" s="35" t="e">
        <f>+$C$31*'10 - 2011'!AV331</f>
        <v>#DIV/0!</v>
      </c>
      <c r="U381" s="35" t="e">
        <f>+$C$31*'10 - 2011'!AW331</f>
        <v>#DIV/0!</v>
      </c>
      <c r="V381" s="35" t="e">
        <f>+$C$31*'10 - 2011'!AX331</f>
        <v>#DIV/0!</v>
      </c>
      <c r="W381" s="35" t="e">
        <f>+$C$31*'10 - 2011'!AY331</f>
        <v>#DIV/0!</v>
      </c>
      <c r="X381" s="35" t="e">
        <f>+$C$31*'10 - 2011'!AZ331</f>
        <v>#DIV/0!</v>
      </c>
      <c r="Y381" s="35" t="e">
        <f>+$C$31*'10 - 2011'!BA331</f>
        <v>#DIV/0!</v>
      </c>
      <c r="Z381" s="35" t="e">
        <f>+$C$31*'10 - 2011'!BB331</f>
        <v>#DIV/0!</v>
      </c>
      <c r="AA381" s="35" t="e">
        <f>+$C$31*'10 - 2011'!BC331</f>
        <v>#DIV/0!</v>
      </c>
      <c r="AB381" s="35" t="e">
        <f>+$C$31*'10 - 2011'!BD331</f>
        <v>#DIV/0!</v>
      </c>
      <c r="AC381" s="35" t="e">
        <f>+$C$31*'10 - 2011'!BE331</f>
        <v>#DIV/0!</v>
      </c>
      <c r="AD381" s="35" t="e">
        <f>+$C$31*'10 - 2011'!BF331</f>
        <v>#DIV/0!</v>
      </c>
      <c r="AE381" s="35" t="e">
        <f>+$C$31*'10 - 2011'!BG331</f>
        <v>#DIV/0!</v>
      </c>
      <c r="AF381" s="35" t="e">
        <f>+$C$31*'10 - 2011'!BH331</f>
        <v>#DIV/0!</v>
      </c>
      <c r="AG381" s="35" t="e">
        <f>+$C$31*'10 - 2011'!BI331</f>
        <v>#DIV/0!</v>
      </c>
      <c r="AH381" s="35" t="e">
        <f>+$C$31*'10 - 2011'!BJ331</f>
        <v>#DIV/0!</v>
      </c>
      <c r="AI381" s="2"/>
    </row>
    <row r="382" spans="1:35">
      <c r="A382" s="44">
        <v>375</v>
      </c>
      <c r="B382" s="35">
        <f>+'10 - 2011'!B332</f>
        <v>0</v>
      </c>
      <c r="C382" s="35" t="e">
        <f>+'10 - 2011'!AE332/'10 - 2011'!BK332</f>
        <v>#DIV/0!</v>
      </c>
      <c r="D382" s="35" t="e">
        <f>+$C$31*'10 - 2011'!AF332</f>
        <v>#DIV/0!</v>
      </c>
      <c r="E382" s="35" t="e">
        <f>+$C$31*'10 - 2011'!AG332</f>
        <v>#DIV/0!</v>
      </c>
      <c r="F382" s="35" t="e">
        <f>+$C$31*'10 - 2011'!AH332</f>
        <v>#DIV/0!</v>
      </c>
      <c r="G382" s="35" t="e">
        <f>+$C$31*'10 - 2011'!AI332</f>
        <v>#DIV/0!</v>
      </c>
      <c r="H382" s="35" t="e">
        <f>+$C$31*'10 - 2011'!AJ332</f>
        <v>#DIV/0!</v>
      </c>
      <c r="I382" s="35" t="e">
        <f>+$C$31*'10 - 2011'!AK332</f>
        <v>#DIV/0!</v>
      </c>
      <c r="J382" s="35" t="e">
        <f>+$C$31*'10 - 2011'!AL332</f>
        <v>#DIV/0!</v>
      </c>
      <c r="K382" s="35" t="e">
        <f>+$C$31*'10 - 2011'!AM332</f>
        <v>#DIV/0!</v>
      </c>
      <c r="L382" s="35" t="e">
        <f>+$C$31*'10 - 2011'!AN332</f>
        <v>#DIV/0!</v>
      </c>
      <c r="M382" s="35" t="e">
        <f>+$C$31*'10 - 2011'!AO332</f>
        <v>#DIV/0!</v>
      </c>
      <c r="N382" s="35" t="e">
        <f>+$C$31*'10 - 2011'!AP332</f>
        <v>#DIV/0!</v>
      </c>
      <c r="O382" s="35" t="e">
        <f>+$C$31*'10 - 2011'!AQ332</f>
        <v>#DIV/0!</v>
      </c>
      <c r="P382" s="35" t="e">
        <f>+$C$31*'10 - 2011'!AR332</f>
        <v>#DIV/0!</v>
      </c>
      <c r="Q382" s="35" t="e">
        <f>+$C$31*'10 - 2011'!AS332</f>
        <v>#DIV/0!</v>
      </c>
      <c r="R382" s="35" t="e">
        <f>+$C$31*'10 - 2011'!AT332</f>
        <v>#DIV/0!</v>
      </c>
      <c r="S382" s="35" t="e">
        <f>+$C$31*'10 - 2011'!AU332</f>
        <v>#DIV/0!</v>
      </c>
      <c r="T382" s="35" t="e">
        <f>+$C$31*'10 - 2011'!AV332</f>
        <v>#DIV/0!</v>
      </c>
      <c r="U382" s="35" t="e">
        <f>+$C$31*'10 - 2011'!AW332</f>
        <v>#DIV/0!</v>
      </c>
      <c r="V382" s="35" t="e">
        <f>+$C$31*'10 - 2011'!AX332</f>
        <v>#DIV/0!</v>
      </c>
      <c r="W382" s="35" t="e">
        <f>+$C$31*'10 - 2011'!AY332</f>
        <v>#DIV/0!</v>
      </c>
      <c r="X382" s="35" t="e">
        <f>+$C$31*'10 - 2011'!AZ332</f>
        <v>#DIV/0!</v>
      </c>
      <c r="Y382" s="35" t="e">
        <f>+$C$31*'10 - 2011'!BA332</f>
        <v>#DIV/0!</v>
      </c>
      <c r="Z382" s="35" t="e">
        <f>+$C$31*'10 - 2011'!BB332</f>
        <v>#DIV/0!</v>
      </c>
      <c r="AA382" s="35" t="e">
        <f>+$C$31*'10 - 2011'!BC332</f>
        <v>#DIV/0!</v>
      </c>
      <c r="AB382" s="35" t="e">
        <f>+$C$31*'10 - 2011'!BD332</f>
        <v>#DIV/0!</v>
      </c>
      <c r="AC382" s="35" t="e">
        <f>+$C$31*'10 - 2011'!BE332</f>
        <v>#DIV/0!</v>
      </c>
      <c r="AD382" s="35" t="e">
        <f>+$C$31*'10 - 2011'!BF332</f>
        <v>#DIV/0!</v>
      </c>
      <c r="AE382" s="35" t="e">
        <f>+$C$31*'10 - 2011'!BG332</f>
        <v>#DIV/0!</v>
      </c>
      <c r="AF382" s="35" t="e">
        <f>+$C$31*'10 - 2011'!BH332</f>
        <v>#DIV/0!</v>
      </c>
      <c r="AG382" s="35" t="e">
        <f>+$C$31*'10 - 2011'!BI332</f>
        <v>#DIV/0!</v>
      </c>
      <c r="AH382" s="35" t="e">
        <f>+$C$31*'10 - 2011'!BJ332</f>
        <v>#DIV/0!</v>
      </c>
      <c r="AI382" s="2"/>
    </row>
    <row r="383" spans="1:35">
      <c r="A383" s="44">
        <v>376</v>
      </c>
      <c r="B383" s="35">
        <f>+'10 - 2011'!B333</f>
        <v>0</v>
      </c>
      <c r="C383" s="35" t="e">
        <f>+'10 - 2011'!AE333/'10 - 2011'!BK333</f>
        <v>#DIV/0!</v>
      </c>
      <c r="D383" s="35" t="e">
        <f>+$C$31*'10 - 2011'!AF333</f>
        <v>#DIV/0!</v>
      </c>
      <c r="E383" s="35" t="e">
        <f>+$C$31*'10 - 2011'!AG333</f>
        <v>#DIV/0!</v>
      </c>
      <c r="F383" s="35" t="e">
        <f>+$C$31*'10 - 2011'!AH333</f>
        <v>#DIV/0!</v>
      </c>
      <c r="G383" s="35" t="e">
        <f>+$C$31*'10 - 2011'!AI333</f>
        <v>#DIV/0!</v>
      </c>
      <c r="H383" s="35" t="e">
        <f>+$C$31*'10 - 2011'!AJ333</f>
        <v>#DIV/0!</v>
      </c>
      <c r="I383" s="35" t="e">
        <f>+$C$31*'10 - 2011'!AK333</f>
        <v>#DIV/0!</v>
      </c>
      <c r="J383" s="35" t="e">
        <f>+$C$31*'10 - 2011'!AL333</f>
        <v>#DIV/0!</v>
      </c>
      <c r="K383" s="35" t="e">
        <f>+$C$31*'10 - 2011'!AM333</f>
        <v>#DIV/0!</v>
      </c>
      <c r="L383" s="35" t="e">
        <f>+$C$31*'10 - 2011'!AN333</f>
        <v>#DIV/0!</v>
      </c>
      <c r="M383" s="35" t="e">
        <f>+$C$31*'10 - 2011'!AO333</f>
        <v>#DIV/0!</v>
      </c>
      <c r="N383" s="35" t="e">
        <f>+$C$31*'10 - 2011'!AP333</f>
        <v>#DIV/0!</v>
      </c>
      <c r="O383" s="35" t="e">
        <f>+$C$31*'10 - 2011'!AQ333</f>
        <v>#DIV/0!</v>
      </c>
      <c r="P383" s="35" t="e">
        <f>+$C$31*'10 - 2011'!AR333</f>
        <v>#DIV/0!</v>
      </c>
      <c r="Q383" s="35" t="e">
        <f>+$C$31*'10 - 2011'!AS333</f>
        <v>#DIV/0!</v>
      </c>
      <c r="R383" s="35" t="e">
        <f>+$C$31*'10 - 2011'!AT333</f>
        <v>#DIV/0!</v>
      </c>
      <c r="S383" s="35" t="e">
        <f>+$C$31*'10 - 2011'!AU333</f>
        <v>#DIV/0!</v>
      </c>
      <c r="T383" s="35" t="e">
        <f>+$C$31*'10 - 2011'!AV333</f>
        <v>#DIV/0!</v>
      </c>
      <c r="U383" s="35" t="e">
        <f>+$C$31*'10 - 2011'!AW333</f>
        <v>#DIV/0!</v>
      </c>
      <c r="V383" s="35" t="e">
        <f>+$C$31*'10 - 2011'!AX333</f>
        <v>#DIV/0!</v>
      </c>
      <c r="W383" s="35" t="e">
        <f>+$C$31*'10 - 2011'!AY333</f>
        <v>#DIV/0!</v>
      </c>
      <c r="X383" s="35" t="e">
        <f>+$C$31*'10 - 2011'!AZ333</f>
        <v>#DIV/0!</v>
      </c>
      <c r="Y383" s="35" t="e">
        <f>+$C$31*'10 - 2011'!BA333</f>
        <v>#DIV/0!</v>
      </c>
      <c r="Z383" s="35" t="e">
        <f>+$C$31*'10 - 2011'!BB333</f>
        <v>#DIV/0!</v>
      </c>
      <c r="AA383" s="35" t="e">
        <f>+$C$31*'10 - 2011'!BC333</f>
        <v>#DIV/0!</v>
      </c>
      <c r="AB383" s="35" t="e">
        <f>+$C$31*'10 - 2011'!BD333</f>
        <v>#DIV/0!</v>
      </c>
      <c r="AC383" s="35" t="e">
        <f>+$C$31*'10 - 2011'!BE333</f>
        <v>#DIV/0!</v>
      </c>
      <c r="AD383" s="35" t="e">
        <f>+$C$31*'10 - 2011'!BF333</f>
        <v>#DIV/0!</v>
      </c>
      <c r="AE383" s="35" t="e">
        <f>+$C$31*'10 - 2011'!BG333</f>
        <v>#DIV/0!</v>
      </c>
      <c r="AF383" s="35" t="e">
        <f>+$C$31*'10 - 2011'!BH333</f>
        <v>#DIV/0!</v>
      </c>
      <c r="AG383" s="35" t="e">
        <f>+$C$31*'10 - 2011'!BI333</f>
        <v>#DIV/0!</v>
      </c>
      <c r="AH383" s="35" t="e">
        <f>+$C$31*'10 - 2011'!BJ333</f>
        <v>#DIV/0!</v>
      </c>
      <c r="AI383" s="3"/>
    </row>
    <row r="384" spans="1:35">
      <c r="A384" s="44">
        <v>377</v>
      </c>
      <c r="B384" s="35">
        <f>+'10 - 2011'!B334</f>
        <v>0</v>
      </c>
      <c r="C384" s="35" t="e">
        <f>+'10 - 2011'!AE334/'10 - 2011'!BK334</f>
        <v>#DIV/0!</v>
      </c>
      <c r="D384" s="35" t="e">
        <f>+$C$31*'10 - 2011'!AF334</f>
        <v>#DIV/0!</v>
      </c>
      <c r="E384" s="35" t="e">
        <f>+$C$31*'10 - 2011'!AG334</f>
        <v>#DIV/0!</v>
      </c>
      <c r="F384" s="35" t="e">
        <f>+$C$31*'10 - 2011'!AH334</f>
        <v>#DIV/0!</v>
      </c>
      <c r="G384" s="35" t="e">
        <f>+$C$31*'10 - 2011'!AI334</f>
        <v>#DIV/0!</v>
      </c>
      <c r="H384" s="35" t="e">
        <f>+$C$31*'10 - 2011'!AJ334</f>
        <v>#DIV/0!</v>
      </c>
      <c r="I384" s="35" t="e">
        <f>+$C$31*'10 - 2011'!AK334</f>
        <v>#DIV/0!</v>
      </c>
      <c r="J384" s="35" t="e">
        <f>+$C$31*'10 - 2011'!AL334</f>
        <v>#DIV/0!</v>
      </c>
      <c r="K384" s="35" t="e">
        <f>+$C$31*'10 - 2011'!AM334</f>
        <v>#DIV/0!</v>
      </c>
      <c r="L384" s="35" t="e">
        <f>+$C$31*'10 - 2011'!AN334</f>
        <v>#DIV/0!</v>
      </c>
      <c r="M384" s="35" t="e">
        <f>+$C$31*'10 - 2011'!AO334</f>
        <v>#DIV/0!</v>
      </c>
      <c r="N384" s="35" t="e">
        <f>+$C$31*'10 - 2011'!AP334</f>
        <v>#DIV/0!</v>
      </c>
      <c r="O384" s="35" t="e">
        <f>+$C$31*'10 - 2011'!AQ334</f>
        <v>#DIV/0!</v>
      </c>
      <c r="P384" s="35" t="e">
        <f>+$C$31*'10 - 2011'!AR334</f>
        <v>#DIV/0!</v>
      </c>
      <c r="Q384" s="35" t="e">
        <f>+$C$31*'10 - 2011'!AS334</f>
        <v>#DIV/0!</v>
      </c>
      <c r="R384" s="35" t="e">
        <f>+$C$31*'10 - 2011'!AT334</f>
        <v>#DIV/0!</v>
      </c>
      <c r="S384" s="35" t="e">
        <f>+$C$31*'10 - 2011'!AU334</f>
        <v>#DIV/0!</v>
      </c>
      <c r="T384" s="35" t="e">
        <f>+$C$31*'10 - 2011'!AV334</f>
        <v>#DIV/0!</v>
      </c>
      <c r="U384" s="35" t="e">
        <f>+$C$31*'10 - 2011'!AW334</f>
        <v>#DIV/0!</v>
      </c>
      <c r="V384" s="35" t="e">
        <f>+$C$31*'10 - 2011'!AX334</f>
        <v>#DIV/0!</v>
      </c>
      <c r="W384" s="35" t="e">
        <f>+$C$31*'10 - 2011'!AY334</f>
        <v>#DIV/0!</v>
      </c>
      <c r="X384" s="35" t="e">
        <f>+$C$31*'10 - 2011'!AZ334</f>
        <v>#DIV/0!</v>
      </c>
      <c r="Y384" s="35" t="e">
        <f>+$C$31*'10 - 2011'!BA334</f>
        <v>#DIV/0!</v>
      </c>
      <c r="Z384" s="35" t="e">
        <f>+$C$31*'10 - 2011'!BB334</f>
        <v>#DIV/0!</v>
      </c>
      <c r="AA384" s="35" t="e">
        <f>+$C$31*'10 - 2011'!BC334</f>
        <v>#DIV/0!</v>
      </c>
      <c r="AB384" s="35" t="e">
        <f>+$C$31*'10 - 2011'!BD334</f>
        <v>#DIV/0!</v>
      </c>
      <c r="AC384" s="35" t="e">
        <f>+$C$31*'10 - 2011'!BE334</f>
        <v>#DIV/0!</v>
      </c>
      <c r="AD384" s="35" t="e">
        <f>+$C$31*'10 - 2011'!BF334</f>
        <v>#DIV/0!</v>
      </c>
      <c r="AE384" s="35" t="e">
        <f>+$C$31*'10 - 2011'!BG334</f>
        <v>#DIV/0!</v>
      </c>
      <c r="AF384" s="35" t="e">
        <f>+$C$31*'10 - 2011'!BH334</f>
        <v>#DIV/0!</v>
      </c>
      <c r="AG384" s="35" t="e">
        <f>+$C$31*'10 - 2011'!BI334</f>
        <v>#DIV/0!</v>
      </c>
      <c r="AH384" s="35" t="e">
        <f>+$C$31*'10 - 2011'!BJ334</f>
        <v>#DIV/0!</v>
      </c>
      <c r="AI384" s="2"/>
    </row>
    <row r="385" spans="1:35">
      <c r="A385" s="44">
        <v>378</v>
      </c>
      <c r="B385" s="35">
        <f>+'10 - 2011'!B335</f>
        <v>0</v>
      </c>
      <c r="C385" s="35" t="e">
        <f>+'10 - 2011'!AE335/'10 - 2011'!BK335</f>
        <v>#DIV/0!</v>
      </c>
      <c r="D385" s="35" t="e">
        <f>+$C$31*'10 - 2011'!AF335</f>
        <v>#DIV/0!</v>
      </c>
      <c r="E385" s="35" t="e">
        <f>+$C$31*'10 - 2011'!AG335</f>
        <v>#DIV/0!</v>
      </c>
      <c r="F385" s="35" t="e">
        <f>+$C$31*'10 - 2011'!AH335</f>
        <v>#DIV/0!</v>
      </c>
      <c r="G385" s="35" t="e">
        <f>+$C$31*'10 - 2011'!AI335</f>
        <v>#DIV/0!</v>
      </c>
      <c r="H385" s="35" t="e">
        <f>+$C$31*'10 - 2011'!AJ335</f>
        <v>#DIV/0!</v>
      </c>
      <c r="I385" s="35" t="e">
        <f>+$C$31*'10 - 2011'!AK335</f>
        <v>#DIV/0!</v>
      </c>
      <c r="J385" s="35" t="e">
        <f>+$C$31*'10 - 2011'!AL335</f>
        <v>#DIV/0!</v>
      </c>
      <c r="K385" s="35" t="e">
        <f>+$C$31*'10 - 2011'!AM335</f>
        <v>#DIV/0!</v>
      </c>
      <c r="L385" s="35" t="e">
        <f>+$C$31*'10 - 2011'!AN335</f>
        <v>#DIV/0!</v>
      </c>
      <c r="M385" s="35" t="e">
        <f>+$C$31*'10 - 2011'!AO335</f>
        <v>#DIV/0!</v>
      </c>
      <c r="N385" s="35" t="e">
        <f>+$C$31*'10 - 2011'!AP335</f>
        <v>#DIV/0!</v>
      </c>
      <c r="O385" s="35" t="e">
        <f>+$C$31*'10 - 2011'!AQ335</f>
        <v>#DIV/0!</v>
      </c>
      <c r="P385" s="35" t="e">
        <f>+$C$31*'10 - 2011'!AR335</f>
        <v>#DIV/0!</v>
      </c>
      <c r="Q385" s="35" t="e">
        <f>+$C$31*'10 - 2011'!AS335</f>
        <v>#DIV/0!</v>
      </c>
      <c r="R385" s="35" t="e">
        <f>+$C$31*'10 - 2011'!AT335</f>
        <v>#DIV/0!</v>
      </c>
      <c r="S385" s="35" t="e">
        <f>+$C$31*'10 - 2011'!AU335</f>
        <v>#DIV/0!</v>
      </c>
      <c r="T385" s="35" t="e">
        <f>+$C$31*'10 - 2011'!AV335</f>
        <v>#DIV/0!</v>
      </c>
      <c r="U385" s="35" t="e">
        <f>+$C$31*'10 - 2011'!AW335</f>
        <v>#DIV/0!</v>
      </c>
      <c r="V385" s="35" t="e">
        <f>+$C$31*'10 - 2011'!AX335</f>
        <v>#DIV/0!</v>
      </c>
      <c r="W385" s="35" t="e">
        <f>+$C$31*'10 - 2011'!AY335</f>
        <v>#DIV/0!</v>
      </c>
      <c r="X385" s="35" t="e">
        <f>+$C$31*'10 - 2011'!AZ335</f>
        <v>#DIV/0!</v>
      </c>
      <c r="Y385" s="35" t="e">
        <f>+$C$31*'10 - 2011'!BA335</f>
        <v>#DIV/0!</v>
      </c>
      <c r="Z385" s="35" t="e">
        <f>+$C$31*'10 - 2011'!BB335</f>
        <v>#DIV/0!</v>
      </c>
      <c r="AA385" s="35" t="e">
        <f>+$C$31*'10 - 2011'!BC335</f>
        <v>#DIV/0!</v>
      </c>
      <c r="AB385" s="35" t="e">
        <f>+$C$31*'10 - 2011'!BD335</f>
        <v>#DIV/0!</v>
      </c>
      <c r="AC385" s="35" t="e">
        <f>+$C$31*'10 - 2011'!BE335</f>
        <v>#DIV/0!</v>
      </c>
      <c r="AD385" s="35" t="e">
        <f>+$C$31*'10 - 2011'!BF335</f>
        <v>#DIV/0!</v>
      </c>
      <c r="AE385" s="35" t="e">
        <f>+$C$31*'10 - 2011'!BG335</f>
        <v>#DIV/0!</v>
      </c>
      <c r="AF385" s="35" t="e">
        <f>+$C$31*'10 - 2011'!BH335</f>
        <v>#DIV/0!</v>
      </c>
      <c r="AG385" s="35" t="e">
        <f>+$C$31*'10 - 2011'!BI335</f>
        <v>#DIV/0!</v>
      </c>
      <c r="AH385" s="35" t="e">
        <f>+$C$31*'10 - 2011'!BJ335</f>
        <v>#DIV/0!</v>
      </c>
      <c r="AI385" s="2"/>
    </row>
    <row r="386" spans="1:35">
      <c r="A386" s="44">
        <v>379</v>
      </c>
      <c r="B386" s="35">
        <f>+'10 - 2011'!B336</f>
        <v>0</v>
      </c>
      <c r="C386" s="35" t="e">
        <f>+'10 - 2011'!AE336/'10 - 2011'!BK336</f>
        <v>#DIV/0!</v>
      </c>
      <c r="D386" s="35" t="e">
        <f>+$C$31*'10 - 2011'!AF336</f>
        <v>#DIV/0!</v>
      </c>
      <c r="E386" s="35" t="e">
        <f>+$C$31*'10 - 2011'!AG336</f>
        <v>#DIV/0!</v>
      </c>
      <c r="F386" s="35" t="e">
        <f>+$C$31*'10 - 2011'!AH336</f>
        <v>#DIV/0!</v>
      </c>
      <c r="G386" s="35" t="e">
        <f>+$C$31*'10 - 2011'!AI336</f>
        <v>#DIV/0!</v>
      </c>
      <c r="H386" s="35" t="e">
        <f>+$C$31*'10 - 2011'!AJ336</f>
        <v>#DIV/0!</v>
      </c>
      <c r="I386" s="35" t="e">
        <f>+$C$31*'10 - 2011'!AK336</f>
        <v>#DIV/0!</v>
      </c>
      <c r="J386" s="35" t="e">
        <f>+$C$31*'10 - 2011'!AL336</f>
        <v>#DIV/0!</v>
      </c>
      <c r="K386" s="35" t="e">
        <f>+$C$31*'10 - 2011'!AM336</f>
        <v>#DIV/0!</v>
      </c>
      <c r="L386" s="35" t="e">
        <f>+$C$31*'10 - 2011'!AN336</f>
        <v>#DIV/0!</v>
      </c>
      <c r="M386" s="35" t="e">
        <f>+$C$31*'10 - 2011'!AO336</f>
        <v>#DIV/0!</v>
      </c>
      <c r="N386" s="35" t="e">
        <f>+$C$31*'10 - 2011'!AP336</f>
        <v>#DIV/0!</v>
      </c>
      <c r="O386" s="35" t="e">
        <f>+$C$31*'10 - 2011'!AQ336</f>
        <v>#DIV/0!</v>
      </c>
      <c r="P386" s="35" t="e">
        <f>+$C$31*'10 - 2011'!AR336</f>
        <v>#DIV/0!</v>
      </c>
      <c r="Q386" s="35" t="e">
        <f>+$C$31*'10 - 2011'!AS336</f>
        <v>#DIV/0!</v>
      </c>
      <c r="R386" s="35" t="e">
        <f>+$C$31*'10 - 2011'!AT336</f>
        <v>#DIV/0!</v>
      </c>
      <c r="S386" s="35" t="e">
        <f>+$C$31*'10 - 2011'!AU336</f>
        <v>#DIV/0!</v>
      </c>
      <c r="T386" s="35" t="e">
        <f>+$C$31*'10 - 2011'!AV336</f>
        <v>#DIV/0!</v>
      </c>
      <c r="U386" s="35" t="e">
        <f>+$C$31*'10 - 2011'!AW336</f>
        <v>#DIV/0!</v>
      </c>
      <c r="V386" s="35" t="e">
        <f>+$C$31*'10 - 2011'!AX336</f>
        <v>#DIV/0!</v>
      </c>
      <c r="W386" s="35" t="e">
        <f>+$C$31*'10 - 2011'!AY336</f>
        <v>#DIV/0!</v>
      </c>
      <c r="X386" s="35" t="e">
        <f>+$C$31*'10 - 2011'!AZ336</f>
        <v>#DIV/0!</v>
      </c>
      <c r="Y386" s="35" t="e">
        <f>+$C$31*'10 - 2011'!BA336</f>
        <v>#DIV/0!</v>
      </c>
      <c r="Z386" s="35" t="e">
        <f>+$C$31*'10 - 2011'!BB336</f>
        <v>#DIV/0!</v>
      </c>
      <c r="AA386" s="35" t="e">
        <f>+$C$31*'10 - 2011'!BC336</f>
        <v>#DIV/0!</v>
      </c>
      <c r="AB386" s="35" t="e">
        <f>+$C$31*'10 - 2011'!BD336</f>
        <v>#DIV/0!</v>
      </c>
      <c r="AC386" s="35" t="e">
        <f>+$C$31*'10 - 2011'!BE336</f>
        <v>#DIV/0!</v>
      </c>
      <c r="AD386" s="35" t="e">
        <f>+$C$31*'10 - 2011'!BF336</f>
        <v>#DIV/0!</v>
      </c>
      <c r="AE386" s="35" t="e">
        <f>+$C$31*'10 - 2011'!BG336</f>
        <v>#DIV/0!</v>
      </c>
      <c r="AF386" s="35" t="e">
        <f>+$C$31*'10 - 2011'!BH336</f>
        <v>#DIV/0!</v>
      </c>
      <c r="AG386" s="35" t="e">
        <f>+$C$31*'10 - 2011'!BI336</f>
        <v>#DIV/0!</v>
      </c>
      <c r="AH386" s="35" t="e">
        <f>+$C$31*'10 - 2011'!BJ336</f>
        <v>#DIV/0!</v>
      </c>
      <c r="AI386" s="2"/>
    </row>
    <row r="387" spans="1:35">
      <c r="A387" s="44">
        <v>380</v>
      </c>
      <c r="B387" s="35">
        <f>+'10 - 2011'!B337</f>
        <v>0</v>
      </c>
      <c r="C387" s="35" t="e">
        <f>+'10 - 2011'!AE337/'10 - 2011'!BK337</f>
        <v>#DIV/0!</v>
      </c>
      <c r="D387" s="35" t="e">
        <f>+$C$31*'10 - 2011'!AF337</f>
        <v>#DIV/0!</v>
      </c>
      <c r="E387" s="35" t="e">
        <f>+$C$31*'10 - 2011'!AG337</f>
        <v>#DIV/0!</v>
      </c>
      <c r="F387" s="35" t="e">
        <f>+$C$31*'10 - 2011'!AH337</f>
        <v>#DIV/0!</v>
      </c>
      <c r="G387" s="35" t="e">
        <f>+$C$31*'10 - 2011'!AI337</f>
        <v>#DIV/0!</v>
      </c>
      <c r="H387" s="35" t="e">
        <f>+$C$31*'10 - 2011'!AJ337</f>
        <v>#DIV/0!</v>
      </c>
      <c r="I387" s="35" t="e">
        <f>+$C$31*'10 - 2011'!AK337</f>
        <v>#DIV/0!</v>
      </c>
      <c r="J387" s="35" t="e">
        <f>+$C$31*'10 - 2011'!AL337</f>
        <v>#DIV/0!</v>
      </c>
      <c r="K387" s="35" t="e">
        <f>+$C$31*'10 - 2011'!AM337</f>
        <v>#DIV/0!</v>
      </c>
      <c r="L387" s="35" t="e">
        <f>+$C$31*'10 - 2011'!AN337</f>
        <v>#DIV/0!</v>
      </c>
      <c r="M387" s="35" t="e">
        <f>+$C$31*'10 - 2011'!AO337</f>
        <v>#DIV/0!</v>
      </c>
      <c r="N387" s="35" t="e">
        <f>+$C$31*'10 - 2011'!AP337</f>
        <v>#DIV/0!</v>
      </c>
      <c r="O387" s="35" t="e">
        <f>+$C$31*'10 - 2011'!AQ337</f>
        <v>#DIV/0!</v>
      </c>
      <c r="P387" s="35" t="e">
        <f>+$C$31*'10 - 2011'!AR337</f>
        <v>#DIV/0!</v>
      </c>
      <c r="Q387" s="35" t="e">
        <f>+$C$31*'10 - 2011'!AS337</f>
        <v>#DIV/0!</v>
      </c>
      <c r="R387" s="35" t="e">
        <f>+$C$31*'10 - 2011'!AT337</f>
        <v>#DIV/0!</v>
      </c>
      <c r="S387" s="35" t="e">
        <f>+$C$31*'10 - 2011'!AU337</f>
        <v>#DIV/0!</v>
      </c>
      <c r="T387" s="35" t="e">
        <f>+$C$31*'10 - 2011'!AV337</f>
        <v>#DIV/0!</v>
      </c>
      <c r="U387" s="35" t="e">
        <f>+$C$31*'10 - 2011'!AW337</f>
        <v>#DIV/0!</v>
      </c>
      <c r="V387" s="35" t="e">
        <f>+$C$31*'10 - 2011'!AX337</f>
        <v>#DIV/0!</v>
      </c>
      <c r="W387" s="35" t="e">
        <f>+$C$31*'10 - 2011'!AY337</f>
        <v>#DIV/0!</v>
      </c>
      <c r="X387" s="35" t="e">
        <f>+$C$31*'10 - 2011'!AZ337</f>
        <v>#DIV/0!</v>
      </c>
      <c r="Y387" s="35" t="e">
        <f>+$C$31*'10 - 2011'!BA337</f>
        <v>#DIV/0!</v>
      </c>
      <c r="Z387" s="35" t="e">
        <f>+$C$31*'10 - 2011'!BB337</f>
        <v>#DIV/0!</v>
      </c>
      <c r="AA387" s="35" t="e">
        <f>+$C$31*'10 - 2011'!BC337</f>
        <v>#DIV/0!</v>
      </c>
      <c r="AB387" s="35" t="e">
        <f>+$C$31*'10 - 2011'!BD337</f>
        <v>#DIV/0!</v>
      </c>
      <c r="AC387" s="35" t="e">
        <f>+$C$31*'10 - 2011'!BE337</f>
        <v>#DIV/0!</v>
      </c>
      <c r="AD387" s="35" t="e">
        <f>+$C$31*'10 - 2011'!BF337</f>
        <v>#DIV/0!</v>
      </c>
      <c r="AE387" s="35" t="e">
        <f>+$C$31*'10 - 2011'!BG337</f>
        <v>#DIV/0!</v>
      </c>
      <c r="AF387" s="35" t="e">
        <f>+$C$31*'10 - 2011'!BH337</f>
        <v>#DIV/0!</v>
      </c>
      <c r="AG387" s="35" t="e">
        <f>+$C$31*'10 - 2011'!BI337</f>
        <v>#DIV/0!</v>
      </c>
      <c r="AH387" s="35" t="e">
        <f>+$C$31*'10 - 2011'!BJ337</f>
        <v>#DIV/0!</v>
      </c>
    </row>
    <row r="388" spans="1:35">
      <c r="A388" s="44">
        <v>381</v>
      </c>
      <c r="B388" s="35">
        <f>+'10 - 2011'!B338</f>
        <v>0</v>
      </c>
      <c r="C388" s="35" t="e">
        <f>+'10 - 2011'!AE338/'10 - 2011'!BK338</f>
        <v>#DIV/0!</v>
      </c>
      <c r="D388" s="35" t="e">
        <f>+$C$31*'10 - 2011'!AF338</f>
        <v>#DIV/0!</v>
      </c>
      <c r="E388" s="35" t="e">
        <f>+$C$31*'10 - 2011'!AG338</f>
        <v>#DIV/0!</v>
      </c>
      <c r="F388" s="35" t="e">
        <f>+$C$31*'10 - 2011'!AH338</f>
        <v>#DIV/0!</v>
      </c>
      <c r="G388" s="35" t="e">
        <f>+$C$31*'10 - 2011'!AI338</f>
        <v>#DIV/0!</v>
      </c>
      <c r="H388" s="35" t="e">
        <f>+$C$31*'10 - 2011'!AJ338</f>
        <v>#DIV/0!</v>
      </c>
      <c r="I388" s="35" t="e">
        <f>+$C$31*'10 - 2011'!AK338</f>
        <v>#DIV/0!</v>
      </c>
      <c r="J388" s="35" t="e">
        <f>+$C$31*'10 - 2011'!AL338</f>
        <v>#DIV/0!</v>
      </c>
      <c r="K388" s="35" t="e">
        <f>+$C$31*'10 - 2011'!AM338</f>
        <v>#DIV/0!</v>
      </c>
      <c r="L388" s="35" t="e">
        <f>+$C$31*'10 - 2011'!AN338</f>
        <v>#DIV/0!</v>
      </c>
      <c r="M388" s="35" t="e">
        <f>+$C$31*'10 - 2011'!AO338</f>
        <v>#DIV/0!</v>
      </c>
      <c r="N388" s="35" t="e">
        <f>+$C$31*'10 - 2011'!AP338</f>
        <v>#DIV/0!</v>
      </c>
      <c r="O388" s="35" t="e">
        <f>+$C$31*'10 - 2011'!AQ338</f>
        <v>#DIV/0!</v>
      </c>
      <c r="P388" s="35" t="e">
        <f>+$C$31*'10 - 2011'!AR338</f>
        <v>#DIV/0!</v>
      </c>
      <c r="Q388" s="35" t="e">
        <f>+$C$31*'10 - 2011'!AS338</f>
        <v>#DIV/0!</v>
      </c>
      <c r="R388" s="35" t="e">
        <f>+$C$31*'10 - 2011'!AT338</f>
        <v>#DIV/0!</v>
      </c>
      <c r="S388" s="35" t="e">
        <f>+$C$31*'10 - 2011'!AU338</f>
        <v>#DIV/0!</v>
      </c>
      <c r="T388" s="35" t="e">
        <f>+$C$31*'10 - 2011'!AV338</f>
        <v>#DIV/0!</v>
      </c>
      <c r="U388" s="35" t="e">
        <f>+$C$31*'10 - 2011'!AW338</f>
        <v>#DIV/0!</v>
      </c>
      <c r="V388" s="35" t="e">
        <f>+$C$31*'10 - 2011'!AX338</f>
        <v>#DIV/0!</v>
      </c>
      <c r="W388" s="35" t="e">
        <f>+$C$31*'10 - 2011'!AY338</f>
        <v>#DIV/0!</v>
      </c>
      <c r="X388" s="35" t="e">
        <f>+$C$31*'10 - 2011'!AZ338</f>
        <v>#DIV/0!</v>
      </c>
      <c r="Y388" s="35" t="e">
        <f>+$C$31*'10 - 2011'!BA338</f>
        <v>#DIV/0!</v>
      </c>
      <c r="Z388" s="35" t="e">
        <f>+$C$31*'10 - 2011'!BB338</f>
        <v>#DIV/0!</v>
      </c>
      <c r="AA388" s="35" t="e">
        <f>+$C$31*'10 - 2011'!BC338</f>
        <v>#DIV/0!</v>
      </c>
      <c r="AB388" s="35" t="e">
        <f>+$C$31*'10 - 2011'!BD338</f>
        <v>#DIV/0!</v>
      </c>
      <c r="AC388" s="35" t="e">
        <f>+$C$31*'10 - 2011'!BE338</f>
        <v>#DIV/0!</v>
      </c>
      <c r="AD388" s="35" t="e">
        <f>+$C$31*'10 - 2011'!BF338</f>
        <v>#DIV/0!</v>
      </c>
      <c r="AE388" s="35" t="e">
        <f>+$C$31*'10 - 2011'!BG338</f>
        <v>#DIV/0!</v>
      </c>
      <c r="AF388" s="35" t="e">
        <f>+$C$31*'10 - 2011'!BH338</f>
        <v>#DIV/0!</v>
      </c>
      <c r="AG388" s="35" t="e">
        <f>+$C$31*'10 - 2011'!BI338</f>
        <v>#DIV/0!</v>
      </c>
      <c r="AH388" s="35" t="e">
        <f>+$C$31*'10 - 2011'!BJ338</f>
        <v>#DIV/0!</v>
      </c>
    </row>
    <row r="389" spans="1:35">
      <c r="A389" s="44">
        <v>382</v>
      </c>
      <c r="B389" s="35">
        <f>+'10 - 2011'!B339</f>
        <v>0</v>
      </c>
      <c r="C389" s="35" t="e">
        <f>+'10 - 2011'!AE339/'10 - 2011'!BK339</f>
        <v>#DIV/0!</v>
      </c>
      <c r="D389" s="35" t="e">
        <f>+$C$31*'10 - 2011'!AF339</f>
        <v>#DIV/0!</v>
      </c>
      <c r="E389" s="35" t="e">
        <f>+$C$31*'10 - 2011'!AG339</f>
        <v>#DIV/0!</v>
      </c>
      <c r="F389" s="35" t="e">
        <f>+$C$31*'10 - 2011'!AH339</f>
        <v>#DIV/0!</v>
      </c>
      <c r="G389" s="35" t="e">
        <f>+$C$31*'10 - 2011'!AI339</f>
        <v>#DIV/0!</v>
      </c>
      <c r="H389" s="35" t="e">
        <f>+$C$31*'10 - 2011'!AJ339</f>
        <v>#DIV/0!</v>
      </c>
      <c r="I389" s="35" t="e">
        <f>+$C$31*'10 - 2011'!AK339</f>
        <v>#DIV/0!</v>
      </c>
      <c r="J389" s="35" t="e">
        <f>+$C$31*'10 - 2011'!AL339</f>
        <v>#DIV/0!</v>
      </c>
      <c r="K389" s="35" t="e">
        <f>+$C$31*'10 - 2011'!AM339</f>
        <v>#DIV/0!</v>
      </c>
      <c r="L389" s="35" t="e">
        <f>+$C$31*'10 - 2011'!AN339</f>
        <v>#DIV/0!</v>
      </c>
      <c r="M389" s="35" t="e">
        <f>+$C$31*'10 - 2011'!AO339</f>
        <v>#DIV/0!</v>
      </c>
      <c r="N389" s="35" t="e">
        <f>+$C$31*'10 - 2011'!AP339</f>
        <v>#DIV/0!</v>
      </c>
      <c r="O389" s="35" t="e">
        <f>+$C$31*'10 - 2011'!AQ339</f>
        <v>#DIV/0!</v>
      </c>
      <c r="P389" s="35" t="e">
        <f>+$C$31*'10 - 2011'!AR339</f>
        <v>#DIV/0!</v>
      </c>
      <c r="Q389" s="35" t="e">
        <f>+$C$31*'10 - 2011'!AS339</f>
        <v>#DIV/0!</v>
      </c>
      <c r="R389" s="35" t="e">
        <f>+$C$31*'10 - 2011'!AT339</f>
        <v>#DIV/0!</v>
      </c>
      <c r="S389" s="35" t="e">
        <f>+$C$31*'10 - 2011'!AU339</f>
        <v>#DIV/0!</v>
      </c>
      <c r="T389" s="35" t="e">
        <f>+$C$31*'10 - 2011'!AV339</f>
        <v>#DIV/0!</v>
      </c>
      <c r="U389" s="35" t="e">
        <f>+$C$31*'10 - 2011'!AW339</f>
        <v>#DIV/0!</v>
      </c>
      <c r="V389" s="35" t="e">
        <f>+$C$31*'10 - 2011'!AX339</f>
        <v>#DIV/0!</v>
      </c>
      <c r="W389" s="35" t="e">
        <f>+$C$31*'10 - 2011'!AY339</f>
        <v>#DIV/0!</v>
      </c>
      <c r="X389" s="35" t="e">
        <f>+$C$31*'10 - 2011'!AZ339</f>
        <v>#DIV/0!</v>
      </c>
      <c r="Y389" s="35" t="e">
        <f>+$C$31*'10 - 2011'!BA339</f>
        <v>#DIV/0!</v>
      </c>
      <c r="Z389" s="35" t="e">
        <f>+$C$31*'10 - 2011'!BB339</f>
        <v>#DIV/0!</v>
      </c>
      <c r="AA389" s="35" t="e">
        <f>+$C$31*'10 - 2011'!BC339</f>
        <v>#DIV/0!</v>
      </c>
      <c r="AB389" s="35" t="e">
        <f>+$C$31*'10 - 2011'!BD339</f>
        <v>#DIV/0!</v>
      </c>
      <c r="AC389" s="35" t="e">
        <f>+$C$31*'10 - 2011'!BE339</f>
        <v>#DIV/0!</v>
      </c>
      <c r="AD389" s="35" t="e">
        <f>+$C$31*'10 - 2011'!BF339</f>
        <v>#DIV/0!</v>
      </c>
      <c r="AE389" s="35" t="e">
        <f>+$C$31*'10 - 2011'!BG339</f>
        <v>#DIV/0!</v>
      </c>
      <c r="AF389" s="35" t="e">
        <f>+$C$31*'10 - 2011'!BH339</f>
        <v>#DIV/0!</v>
      </c>
      <c r="AG389" s="35" t="e">
        <f>+$C$31*'10 - 2011'!BI339</f>
        <v>#DIV/0!</v>
      </c>
      <c r="AH389" s="35" t="e">
        <f>+$C$31*'10 - 2011'!BJ339</f>
        <v>#DIV/0!</v>
      </c>
    </row>
    <row r="390" spans="1:35">
      <c r="A390" s="44">
        <v>383</v>
      </c>
      <c r="B390" s="35">
        <f>+'10 - 2011'!B340</f>
        <v>0</v>
      </c>
      <c r="C390" s="35" t="e">
        <f>+'10 - 2011'!AE340/'10 - 2011'!BK340</f>
        <v>#DIV/0!</v>
      </c>
      <c r="D390" s="35" t="e">
        <f>+$C$31*'10 - 2011'!AF340</f>
        <v>#DIV/0!</v>
      </c>
      <c r="E390" s="35" t="e">
        <f>+$C$31*'10 - 2011'!AG340</f>
        <v>#DIV/0!</v>
      </c>
      <c r="F390" s="35" t="e">
        <f>+$C$31*'10 - 2011'!AH340</f>
        <v>#DIV/0!</v>
      </c>
      <c r="G390" s="35" t="e">
        <f>+$C$31*'10 - 2011'!AI340</f>
        <v>#DIV/0!</v>
      </c>
      <c r="H390" s="35" t="e">
        <f>+$C$31*'10 - 2011'!AJ340</f>
        <v>#DIV/0!</v>
      </c>
      <c r="I390" s="35" t="e">
        <f>+$C$31*'10 - 2011'!AK340</f>
        <v>#DIV/0!</v>
      </c>
      <c r="J390" s="35" t="e">
        <f>+$C$31*'10 - 2011'!AL340</f>
        <v>#DIV/0!</v>
      </c>
      <c r="K390" s="35" t="e">
        <f>+$C$31*'10 - 2011'!AM340</f>
        <v>#DIV/0!</v>
      </c>
      <c r="L390" s="35" t="e">
        <f>+$C$31*'10 - 2011'!AN340</f>
        <v>#DIV/0!</v>
      </c>
      <c r="M390" s="35" t="e">
        <f>+$C$31*'10 - 2011'!AO340</f>
        <v>#DIV/0!</v>
      </c>
      <c r="N390" s="35" t="e">
        <f>+$C$31*'10 - 2011'!AP340</f>
        <v>#DIV/0!</v>
      </c>
      <c r="O390" s="35" t="e">
        <f>+$C$31*'10 - 2011'!AQ340</f>
        <v>#DIV/0!</v>
      </c>
      <c r="P390" s="35" t="e">
        <f>+$C$31*'10 - 2011'!AR340</f>
        <v>#DIV/0!</v>
      </c>
      <c r="Q390" s="35" t="e">
        <f>+$C$31*'10 - 2011'!AS340</f>
        <v>#DIV/0!</v>
      </c>
      <c r="R390" s="35" t="e">
        <f>+$C$31*'10 - 2011'!AT340</f>
        <v>#DIV/0!</v>
      </c>
      <c r="S390" s="35" t="e">
        <f>+$C$31*'10 - 2011'!AU340</f>
        <v>#DIV/0!</v>
      </c>
      <c r="T390" s="35" t="e">
        <f>+$C$31*'10 - 2011'!AV340</f>
        <v>#DIV/0!</v>
      </c>
      <c r="U390" s="35" t="e">
        <f>+$C$31*'10 - 2011'!AW340</f>
        <v>#DIV/0!</v>
      </c>
      <c r="V390" s="35" t="e">
        <f>+$C$31*'10 - 2011'!AX340</f>
        <v>#DIV/0!</v>
      </c>
      <c r="W390" s="35" t="e">
        <f>+$C$31*'10 - 2011'!AY340</f>
        <v>#DIV/0!</v>
      </c>
      <c r="X390" s="35" t="e">
        <f>+$C$31*'10 - 2011'!AZ340</f>
        <v>#DIV/0!</v>
      </c>
      <c r="Y390" s="35" t="e">
        <f>+$C$31*'10 - 2011'!BA340</f>
        <v>#DIV/0!</v>
      </c>
      <c r="Z390" s="35" t="e">
        <f>+$C$31*'10 - 2011'!BB340</f>
        <v>#DIV/0!</v>
      </c>
      <c r="AA390" s="35" t="e">
        <f>+$C$31*'10 - 2011'!BC340</f>
        <v>#DIV/0!</v>
      </c>
      <c r="AB390" s="35" t="e">
        <f>+$C$31*'10 - 2011'!BD340</f>
        <v>#DIV/0!</v>
      </c>
      <c r="AC390" s="35" t="e">
        <f>+$C$31*'10 - 2011'!BE340</f>
        <v>#DIV/0!</v>
      </c>
      <c r="AD390" s="35" t="e">
        <f>+$C$31*'10 - 2011'!BF340</f>
        <v>#DIV/0!</v>
      </c>
      <c r="AE390" s="35" t="e">
        <f>+$C$31*'10 - 2011'!BG340</f>
        <v>#DIV/0!</v>
      </c>
      <c r="AF390" s="35" t="e">
        <f>+$C$31*'10 - 2011'!BH340</f>
        <v>#DIV/0!</v>
      </c>
      <c r="AG390" s="35" t="e">
        <f>+$C$31*'10 - 2011'!BI340</f>
        <v>#DIV/0!</v>
      </c>
      <c r="AH390" s="35" t="e">
        <f>+$C$31*'10 - 2011'!BJ340</f>
        <v>#DIV/0!</v>
      </c>
    </row>
    <row r="391" spans="1:35">
      <c r="A391" s="44">
        <v>384</v>
      </c>
      <c r="B391" s="35">
        <f>+'10 - 2011'!B341</f>
        <v>0</v>
      </c>
      <c r="C391" s="35" t="e">
        <f>+'10 - 2011'!AE341/'10 - 2011'!BK341</f>
        <v>#DIV/0!</v>
      </c>
      <c r="D391" s="35" t="e">
        <f>+$C$31*'10 - 2011'!AF341</f>
        <v>#DIV/0!</v>
      </c>
      <c r="E391" s="35" t="e">
        <f>+$C$31*'10 - 2011'!AG341</f>
        <v>#DIV/0!</v>
      </c>
      <c r="F391" s="35" t="e">
        <f>+$C$31*'10 - 2011'!AH341</f>
        <v>#DIV/0!</v>
      </c>
      <c r="G391" s="35" t="e">
        <f>+$C$31*'10 - 2011'!AI341</f>
        <v>#DIV/0!</v>
      </c>
      <c r="H391" s="35" t="e">
        <f>+$C$31*'10 - 2011'!AJ341</f>
        <v>#DIV/0!</v>
      </c>
      <c r="I391" s="35" t="e">
        <f>+$C$31*'10 - 2011'!AK341</f>
        <v>#DIV/0!</v>
      </c>
      <c r="J391" s="35" t="e">
        <f>+$C$31*'10 - 2011'!AL341</f>
        <v>#DIV/0!</v>
      </c>
      <c r="K391" s="35" t="e">
        <f>+$C$31*'10 - 2011'!AM341</f>
        <v>#DIV/0!</v>
      </c>
      <c r="L391" s="35" t="e">
        <f>+$C$31*'10 - 2011'!AN341</f>
        <v>#DIV/0!</v>
      </c>
      <c r="M391" s="35" t="e">
        <f>+$C$31*'10 - 2011'!AO341</f>
        <v>#DIV/0!</v>
      </c>
      <c r="N391" s="35" t="e">
        <f>+$C$31*'10 - 2011'!AP341</f>
        <v>#DIV/0!</v>
      </c>
      <c r="O391" s="35" t="e">
        <f>+$C$31*'10 - 2011'!AQ341</f>
        <v>#DIV/0!</v>
      </c>
      <c r="P391" s="35" t="e">
        <f>+$C$31*'10 - 2011'!AR341</f>
        <v>#DIV/0!</v>
      </c>
      <c r="Q391" s="35" t="e">
        <f>+$C$31*'10 - 2011'!AS341</f>
        <v>#DIV/0!</v>
      </c>
      <c r="R391" s="35" t="e">
        <f>+$C$31*'10 - 2011'!AT341</f>
        <v>#DIV/0!</v>
      </c>
      <c r="S391" s="35" t="e">
        <f>+$C$31*'10 - 2011'!AU341</f>
        <v>#DIV/0!</v>
      </c>
      <c r="T391" s="35" t="e">
        <f>+$C$31*'10 - 2011'!AV341</f>
        <v>#DIV/0!</v>
      </c>
      <c r="U391" s="35" t="e">
        <f>+$C$31*'10 - 2011'!AW341</f>
        <v>#DIV/0!</v>
      </c>
      <c r="V391" s="35" t="e">
        <f>+$C$31*'10 - 2011'!AX341</f>
        <v>#DIV/0!</v>
      </c>
      <c r="W391" s="35" t="e">
        <f>+$C$31*'10 - 2011'!AY341</f>
        <v>#DIV/0!</v>
      </c>
      <c r="X391" s="35" t="e">
        <f>+$C$31*'10 - 2011'!AZ341</f>
        <v>#DIV/0!</v>
      </c>
      <c r="Y391" s="35" t="e">
        <f>+$C$31*'10 - 2011'!BA341</f>
        <v>#DIV/0!</v>
      </c>
      <c r="Z391" s="35" t="e">
        <f>+$C$31*'10 - 2011'!BB341</f>
        <v>#DIV/0!</v>
      </c>
      <c r="AA391" s="35" t="e">
        <f>+$C$31*'10 - 2011'!BC341</f>
        <v>#DIV/0!</v>
      </c>
      <c r="AB391" s="35" t="e">
        <f>+$C$31*'10 - 2011'!BD341</f>
        <v>#DIV/0!</v>
      </c>
      <c r="AC391" s="35" t="e">
        <f>+$C$31*'10 - 2011'!BE341</f>
        <v>#DIV/0!</v>
      </c>
      <c r="AD391" s="35" t="e">
        <f>+$C$31*'10 - 2011'!BF341</f>
        <v>#DIV/0!</v>
      </c>
      <c r="AE391" s="35" t="e">
        <f>+$C$31*'10 - 2011'!BG341</f>
        <v>#DIV/0!</v>
      </c>
      <c r="AF391" s="35" t="e">
        <f>+$C$31*'10 - 2011'!BH341</f>
        <v>#DIV/0!</v>
      </c>
      <c r="AG391" s="35" t="e">
        <f>+$C$31*'10 - 2011'!BI341</f>
        <v>#DIV/0!</v>
      </c>
      <c r="AH391" s="35" t="e">
        <f>+$C$31*'10 - 2011'!BJ341</f>
        <v>#DIV/0!</v>
      </c>
    </row>
    <row r="392" spans="1:35">
      <c r="A392" s="44">
        <v>385</v>
      </c>
      <c r="B392" s="35">
        <f>+'10 - 2011'!B342</f>
        <v>0</v>
      </c>
      <c r="C392" s="35" t="e">
        <f>+'10 - 2011'!AE342/'10 - 2011'!BK342</f>
        <v>#DIV/0!</v>
      </c>
      <c r="D392" s="35" t="e">
        <f>+$C$31*'10 - 2011'!AF342</f>
        <v>#DIV/0!</v>
      </c>
      <c r="E392" s="35" t="e">
        <f>+$C$31*'10 - 2011'!AG342</f>
        <v>#DIV/0!</v>
      </c>
      <c r="F392" s="35" t="e">
        <f>+$C$31*'10 - 2011'!AH342</f>
        <v>#DIV/0!</v>
      </c>
      <c r="G392" s="35" t="e">
        <f>+$C$31*'10 - 2011'!AI342</f>
        <v>#DIV/0!</v>
      </c>
      <c r="H392" s="35" t="e">
        <f>+$C$31*'10 - 2011'!AJ342</f>
        <v>#DIV/0!</v>
      </c>
      <c r="I392" s="35" t="e">
        <f>+$C$31*'10 - 2011'!AK342</f>
        <v>#DIV/0!</v>
      </c>
      <c r="J392" s="35" t="e">
        <f>+$C$31*'10 - 2011'!AL342</f>
        <v>#DIV/0!</v>
      </c>
      <c r="K392" s="35" t="e">
        <f>+$C$31*'10 - 2011'!AM342</f>
        <v>#DIV/0!</v>
      </c>
      <c r="L392" s="35" t="e">
        <f>+$C$31*'10 - 2011'!AN342</f>
        <v>#DIV/0!</v>
      </c>
      <c r="M392" s="35" t="e">
        <f>+$C$31*'10 - 2011'!AO342</f>
        <v>#DIV/0!</v>
      </c>
      <c r="N392" s="35" t="e">
        <f>+$C$31*'10 - 2011'!AP342</f>
        <v>#DIV/0!</v>
      </c>
      <c r="O392" s="35" t="e">
        <f>+$C$31*'10 - 2011'!AQ342</f>
        <v>#DIV/0!</v>
      </c>
      <c r="P392" s="35" t="e">
        <f>+$C$31*'10 - 2011'!AR342</f>
        <v>#DIV/0!</v>
      </c>
      <c r="Q392" s="35" t="e">
        <f>+$C$31*'10 - 2011'!AS342</f>
        <v>#DIV/0!</v>
      </c>
      <c r="R392" s="35" t="e">
        <f>+$C$31*'10 - 2011'!AT342</f>
        <v>#DIV/0!</v>
      </c>
      <c r="S392" s="35" t="e">
        <f>+$C$31*'10 - 2011'!AU342</f>
        <v>#DIV/0!</v>
      </c>
      <c r="T392" s="35" t="e">
        <f>+$C$31*'10 - 2011'!AV342</f>
        <v>#DIV/0!</v>
      </c>
      <c r="U392" s="35" t="e">
        <f>+$C$31*'10 - 2011'!AW342</f>
        <v>#DIV/0!</v>
      </c>
      <c r="V392" s="35" t="e">
        <f>+$C$31*'10 - 2011'!AX342</f>
        <v>#DIV/0!</v>
      </c>
      <c r="W392" s="35" t="e">
        <f>+$C$31*'10 - 2011'!AY342</f>
        <v>#DIV/0!</v>
      </c>
      <c r="X392" s="35" t="e">
        <f>+$C$31*'10 - 2011'!AZ342</f>
        <v>#DIV/0!</v>
      </c>
      <c r="Y392" s="35" t="e">
        <f>+$C$31*'10 - 2011'!BA342</f>
        <v>#DIV/0!</v>
      </c>
      <c r="Z392" s="35" t="e">
        <f>+$C$31*'10 - 2011'!BB342</f>
        <v>#DIV/0!</v>
      </c>
      <c r="AA392" s="35" t="e">
        <f>+$C$31*'10 - 2011'!BC342</f>
        <v>#DIV/0!</v>
      </c>
      <c r="AB392" s="35" t="e">
        <f>+$C$31*'10 - 2011'!BD342</f>
        <v>#DIV/0!</v>
      </c>
      <c r="AC392" s="35" t="e">
        <f>+$C$31*'10 - 2011'!BE342</f>
        <v>#DIV/0!</v>
      </c>
      <c r="AD392" s="35" t="e">
        <f>+$C$31*'10 - 2011'!BF342</f>
        <v>#DIV/0!</v>
      </c>
      <c r="AE392" s="35" t="e">
        <f>+$C$31*'10 - 2011'!BG342</f>
        <v>#DIV/0!</v>
      </c>
      <c r="AF392" s="35" t="e">
        <f>+$C$31*'10 - 2011'!BH342</f>
        <v>#DIV/0!</v>
      </c>
      <c r="AG392" s="35" t="e">
        <f>+$C$31*'10 - 2011'!BI342</f>
        <v>#DIV/0!</v>
      </c>
      <c r="AH392" s="35" t="e">
        <f>+$C$31*'10 - 2011'!BJ342</f>
        <v>#DIV/0!</v>
      </c>
    </row>
    <row r="393" spans="1:35">
      <c r="A393" s="44">
        <v>386</v>
      </c>
      <c r="B393" s="35">
        <f>+'10 - 2011'!B343</f>
        <v>0</v>
      </c>
      <c r="C393" s="35" t="e">
        <f>+'10 - 2011'!AE343/'10 - 2011'!BK343</f>
        <v>#DIV/0!</v>
      </c>
      <c r="D393" s="35" t="e">
        <f>+$C$31*'10 - 2011'!AF343</f>
        <v>#DIV/0!</v>
      </c>
      <c r="E393" s="35" t="e">
        <f>+$C$31*'10 - 2011'!AG343</f>
        <v>#DIV/0!</v>
      </c>
      <c r="F393" s="35" t="e">
        <f>+$C$31*'10 - 2011'!AH343</f>
        <v>#DIV/0!</v>
      </c>
      <c r="G393" s="35" t="e">
        <f>+$C$31*'10 - 2011'!AI343</f>
        <v>#DIV/0!</v>
      </c>
      <c r="H393" s="35" t="e">
        <f>+$C$31*'10 - 2011'!AJ343</f>
        <v>#DIV/0!</v>
      </c>
      <c r="I393" s="35" t="e">
        <f>+$C$31*'10 - 2011'!AK343</f>
        <v>#DIV/0!</v>
      </c>
      <c r="J393" s="35" t="e">
        <f>+$C$31*'10 - 2011'!AL343</f>
        <v>#DIV/0!</v>
      </c>
      <c r="K393" s="35" t="e">
        <f>+$C$31*'10 - 2011'!AM343</f>
        <v>#DIV/0!</v>
      </c>
      <c r="L393" s="35" t="e">
        <f>+$C$31*'10 - 2011'!AN343</f>
        <v>#DIV/0!</v>
      </c>
      <c r="M393" s="35" t="e">
        <f>+$C$31*'10 - 2011'!AO343</f>
        <v>#DIV/0!</v>
      </c>
      <c r="N393" s="35" t="e">
        <f>+$C$31*'10 - 2011'!AP343</f>
        <v>#DIV/0!</v>
      </c>
      <c r="O393" s="35" t="e">
        <f>+$C$31*'10 - 2011'!AQ343</f>
        <v>#DIV/0!</v>
      </c>
      <c r="P393" s="35" t="e">
        <f>+$C$31*'10 - 2011'!AR343</f>
        <v>#DIV/0!</v>
      </c>
      <c r="Q393" s="35" t="e">
        <f>+$C$31*'10 - 2011'!AS343</f>
        <v>#DIV/0!</v>
      </c>
      <c r="R393" s="35" t="e">
        <f>+$C$31*'10 - 2011'!AT343</f>
        <v>#DIV/0!</v>
      </c>
      <c r="S393" s="35" t="e">
        <f>+$C$31*'10 - 2011'!AU343</f>
        <v>#DIV/0!</v>
      </c>
      <c r="T393" s="35" t="e">
        <f>+$C$31*'10 - 2011'!AV343</f>
        <v>#DIV/0!</v>
      </c>
      <c r="U393" s="35" t="e">
        <f>+$C$31*'10 - 2011'!AW343</f>
        <v>#DIV/0!</v>
      </c>
      <c r="V393" s="35" t="e">
        <f>+$C$31*'10 - 2011'!AX343</f>
        <v>#DIV/0!</v>
      </c>
      <c r="W393" s="35" t="e">
        <f>+$C$31*'10 - 2011'!AY343</f>
        <v>#DIV/0!</v>
      </c>
      <c r="X393" s="35" t="e">
        <f>+$C$31*'10 - 2011'!AZ343</f>
        <v>#DIV/0!</v>
      </c>
      <c r="Y393" s="35" t="e">
        <f>+$C$31*'10 - 2011'!BA343</f>
        <v>#DIV/0!</v>
      </c>
      <c r="Z393" s="35" t="e">
        <f>+$C$31*'10 - 2011'!BB343</f>
        <v>#DIV/0!</v>
      </c>
      <c r="AA393" s="35" t="e">
        <f>+$C$31*'10 - 2011'!BC343</f>
        <v>#DIV/0!</v>
      </c>
      <c r="AB393" s="35" t="e">
        <f>+$C$31*'10 - 2011'!BD343</f>
        <v>#DIV/0!</v>
      </c>
      <c r="AC393" s="35" t="e">
        <f>+$C$31*'10 - 2011'!BE343</f>
        <v>#DIV/0!</v>
      </c>
      <c r="AD393" s="35" t="e">
        <f>+$C$31*'10 - 2011'!BF343</f>
        <v>#DIV/0!</v>
      </c>
      <c r="AE393" s="35" t="e">
        <f>+$C$31*'10 - 2011'!BG343</f>
        <v>#DIV/0!</v>
      </c>
      <c r="AF393" s="35" t="e">
        <f>+$C$31*'10 - 2011'!BH343</f>
        <v>#DIV/0!</v>
      </c>
      <c r="AG393" s="35" t="e">
        <f>+$C$31*'10 - 2011'!BI343</f>
        <v>#DIV/0!</v>
      </c>
      <c r="AH393" s="35" t="e">
        <f>+$C$31*'10 - 2011'!BJ343</f>
        <v>#DIV/0!</v>
      </c>
    </row>
    <row r="394" spans="1:35">
      <c r="A394" s="44">
        <v>387</v>
      </c>
      <c r="B394" s="35">
        <f>+'10 - 2011'!B344</f>
        <v>0</v>
      </c>
      <c r="C394" s="35" t="e">
        <f>+'10 - 2011'!AE344/'10 - 2011'!BK344</f>
        <v>#DIV/0!</v>
      </c>
      <c r="D394" s="35" t="e">
        <f>+$C$31*'10 - 2011'!AF344</f>
        <v>#DIV/0!</v>
      </c>
      <c r="E394" s="35" t="e">
        <f>+$C$31*'10 - 2011'!AG344</f>
        <v>#DIV/0!</v>
      </c>
      <c r="F394" s="35" t="e">
        <f>+$C$31*'10 - 2011'!AH344</f>
        <v>#DIV/0!</v>
      </c>
      <c r="G394" s="35" t="e">
        <f>+$C$31*'10 - 2011'!AI344</f>
        <v>#DIV/0!</v>
      </c>
      <c r="H394" s="35" t="e">
        <f>+$C$31*'10 - 2011'!AJ344</f>
        <v>#DIV/0!</v>
      </c>
      <c r="I394" s="35" t="e">
        <f>+$C$31*'10 - 2011'!AK344</f>
        <v>#DIV/0!</v>
      </c>
      <c r="J394" s="35" t="e">
        <f>+$C$31*'10 - 2011'!AL344</f>
        <v>#DIV/0!</v>
      </c>
      <c r="K394" s="35" t="e">
        <f>+$C$31*'10 - 2011'!AM344</f>
        <v>#DIV/0!</v>
      </c>
      <c r="L394" s="35" t="e">
        <f>+$C$31*'10 - 2011'!AN344</f>
        <v>#DIV/0!</v>
      </c>
      <c r="M394" s="35" t="e">
        <f>+$C$31*'10 - 2011'!AO344</f>
        <v>#DIV/0!</v>
      </c>
      <c r="N394" s="35" t="e">
        <f>+$C$31*'10 - 2011'!AP344</f>
        <v>#DIV/0!</v>
      </c>
      <c r="O394" s="35" t="e">
        <f>+$C$31*'10 - 2011'!AQ344</f>
        <v>#DIV/0!</v>
      </c>
      <c r="P394" s="35" t="e">
        <f>+$C$31*'10 - 2011'!AR344</f>
        <v>#DIV/0!</v>
      </c>
      <c r="Q394" s="35" t="e">
        <f>+$C$31*'10 - 2011'!AS344</f>
        <v>#DIV/0!</v>
      </c>
      <c r="R394" s="35" t="e">
        <f>+$C$31*'10 - 2011'!AT344</f>
        <v>#DIV/0!</v>
      </c>
      <c r="S394" s="35" t="e">
        <f>+$C$31*'10 - 2011'!AU344</f>
        <v>#DIV/0!</v>
      </c>
      <c r="T394" s="35" t="e">
        <f>+$C$31*'10 - 2011'!AV344</f>
        <v>#DIV/0!</v>
      </c>
      <c r="U394" s="35" t="e">
        <f>+$C$31*'10 - 2011'!AW344</f>
        <v>#DIV/0!</v>
      </c>
      <c r="V394" s="35" t="e">
        <f>+$C$31*'10 - 2011'!AX344</f>
        <v>#DIV/0!</v>
      </c>
      <c r="W394" s="35" t="e">
        <f>+$C$31*'10 - 2011'!AY344</f>
        <v>#DIV/0!</v>
      </c>
      <c r="X394" s="35" t="e">
        <f>+$C$31*'10 - 2011'!AZ344</f>
        <v>#DIV/0!</v>
      </c>
      <c r="Y394" s="35" t="e">
        <f>+$C$31*'10 - 2011'!BA344</f>
        <v>#DIV/0!</v>
      </c>
      <c r="Z394" s="35" t="e">
        <f>+$C$31*'10 - 2011'!BB344</f>
        <v>#DIV/0!</v>
      </c>
      <c r="AA394" s="35" t="e">
        <f>+$C$31*'10 - 2011'!BC344</f>
        <v>#DIV/0!</v>
      </c>
      <c r="AB394" s="35" t="e">
        <f>+$C$31*'10 - 2011'!BD344</f>
        <v>#DIV/0!</v>
      </c>
      <c r="AC394" s="35" t="e">
        <f>+$C$31*'10 - 2011'!BE344</f>
        <v>#DIV/0!</v>
      </c>
      <c r="AD394" s="35" t="e">
        <f>+$C$31*'10 - 2011'!BF344</f>
        <v>#DIV/0!</v>
      </c>
      <c r="AE394" s="35" t="e">
        <f>+$C$31*'10 - 2011'!BG344</f>
        <v>#DIV/0!</v>
      </c>
      <c r="AF394" s="35" t="e">
        <f>+$C$31*'10 - 2011'!BH344</f>
        <v>#DIV/0!</v>
      </c>
      <c r="AG394" s="35" t="e">
        <f>+$C$31*'10 - 2011'!BI344</f>
        <v>#DIV/0!</v>
      </c>
      <c r="AH394" s="35" t="e">
        <f>+$C$31*'10 - 2011'!BJ344</f>
        <v>#DIV/0!</v>
      </c>
    </row>
    <row r="395" spans="1:35">
      <c r="A395" s="44">
        <v>388</v>
      </c>
      <c r="B395" s="35">
        <f>+'10 - 2011'!B345</f>
        <v>0</v>
      </c>
      <c r="C395" s="35" t="e">
        <f>+'10 - 2011'!AE345/'10 - 2011'!BK345</f>
        <v>#DIV/0!</v>
      </c>
      <c r="D395" s="35" t="e">
        <f>+$C$31*'10 - 2011'!AF345</f>
        <v>#DIV/0!</v>
      </c>
      <c r="E395" s="35" t="e">
        <f>+$C$31*'10 - 2011'!AG345</f>
        <v>#DIV/0!</v>
      </c>
      <c r="F395" s="35" t="e">
        <f>+$C$31*'10 - 2011'!AH345</f>
        <v>#DIV/0!</v>
      </c>
      <c r="G395" s="35" t="e">
        <f>+$C$31*'10 - 2011'!AI345</f>
        <v>#DIV/0!</v>
      </c>
      <c r="H395" s="35" t="e">
        <f>+$C$31*'10 - 2011'!AJ345</f>
        <v>#DIV/0!</v>
      </c>
      <c r="I395" s="35" t="e">
        <f>+$C$31*'10 - 2011'!AK345</f>
        <v>#DIV/0!</v>
      </c>
      <c r="J395" s="35" t="e">
        <f>+$C$31*'10 - 2011'!AL345</f>
        <v>#DIV/0!</v>
      </c>
      <c r="K395" s="35" t="e">
        <f>+$C$31*'10 - 2011'!AM345</f>
        <v>#DIV/0!</v>
      </c>
      <c r="L395" s="35" t="e">
        <f>+$C$31*'10 - 2011'!AN345</f>
        <v>#DIV/0!</v>
      </c>
      <c r="M395" s="35" t="e">
        <f>+$C$31*'10 - 2011'!AO345</f>
        <v>#DIV/0!</v>
      </c>
      <c r="N395" s="35" t="e">
        <f>+$C$31*'10 - 2011'!AP345</f>
        <v>#DIV/0!</v>
      </c>
      <c r="O395" s="35" t="e">
        <f>+$C$31*'10 - 2011'!AQ345</f>
        <v>#DIV/0!</v>
      </c>
      <c r="P395" s="35" t="e">
        <f>+$C$31*'10 - 2011'!AR345</f>
        <v>#DIV/0!</v>
      </c>
      <c r="Q395" s="35" t="e">
        <f>+$C$31*'10 - 2011'!AS345</f>
        <v>#DIV/0!</v>
      </c>
      <c r="R395" s="35" t="e">
        <f>+$C$31*'10 - 2011'!AT345</f>
        <v>#DIV/0!</v>
      </c>
      <c r="S395" s="35" t="e">
        <f>+$C$31*'10 - 2011'!AU345</f>
        <v>#DIV/0!</v>
      </c>
      <c r="T395" s="35" t="e">
        <f>+$C$31*'10 - 2011'!AV345</f>
        <v>#DIV/0!</v>
      </c>
      <c r="U395" s="35" t="e">
        <f>+$C$31*'10 - 2011'!AW345</f>
        <v>#DIV/0!</v>
      </c>
      <c r="V395" s="35" t="e">
        <f>+$C$31*'10 - 2011'!AX345</f>
        <v>#DIV/0!</v>
      </c>
      <c r="W395" s="35" t="e">
        <f>+$C$31*'10 - 2011'!AY345</f>
        <v>#DIV/0!</v>
      </c>
      <c r="X395" s="35" t="e">
        <f>+$C$31*'10 - 2011'!AZ345</f>
        <v>#DIV/0!</v>
      </c>
      <c r="Y395" s="35" t="e">
        <f>+$C$31*'10 - 2011'!BA345</f>
        <v>#DIV/0!</v>
      </c>
      <c r="Z395" s="35" t="e">
        <f>+$C$31*'10 - 2011'!BB345</f>
        <v>#DIV/0!</v>
      </c>
      <c r="AA395" s="35" t="e">
        <f>+$C$31*'10 - 2011'!BC345</f>
        <v>#DIV/0!</v>
      </c>
      <c r="AB395" s="35" t="e">
        <f>+$C$31*'10 - 2011'!BD345</f>
        <v>#DIV/0!</v>
      </c>
      <c r="AC395" s="35" t="e">
        <f>+$C$31*'10 - 2011'!BE345</f>
        <v>#DIV/0!</v>
      </c>
      <c r="AD395" s="35" t="e">
        <f>+$C$31*'10 - 2011'!BF345</f>
        <v>#DIV/0!</v>
      </c>
      <c r="AE395" s="35" t="e">
        <f>+$C$31*'10 - 2011'!BG345</f>
        <v>#DIV/0!</v>
      </c>
      <c r="AF395" s="35" t="e">
        <f>+$C$31*'10 - 2011'!BH345</f>
        <v>#DIV/0!</v>
      </c>
      <c r="AG395" s="35" t="e">
        <f>+$C$31*'10 - 2011'!BI345</f>
        <v>#DIV/0!</v>
      </c>
      <c r="AH395" s="35" t="e">
        <f>+$C$31*'10 - 2011'!BJ345</f>
        <v>#DIV/0!</v>
      </c>
    </row>
    <row r="396" spans="1:35">
      <c r="A396" s="44">
        <v>389</v>
      </c>
      <c r="B396" s="35">
        <f>+'10 - 2011'!B346</f>
        <v>0</v>
      </c>
      <c r="C396" s="35" t="e">
        <f>+'10 - 2011'!AE346/'10 - 2011'!BK346</f>
        <v>#DIV/0!</v>
      </c>
      <c r="D396" s="35" t="e">
        <f>+$C$31*'10 - 2011'!AF346</f>
        <v>#DIV/0!</v>
      </c>
      <c r="E396" s="35" t="e">
        <f>+$C$31*'10 - 2011'!AG346</f>
        <v>#DIV/0!</v>
      </c>
      <c r="F396" s="35" t="e">
        <f>+$C$31*'10 - 2011'!AH346</f>
        <v>#DIV/0!</v>
      </c>
      <c r="G396" s="35" t="e">
        <f>+$C$31*'10 - 2011'!AI346</f>
        <v>#DIV/0!</v>
      </c>
      <c r="H396" s="35" t="e">
        <f>+$C$31*'10 - 2011'!AJ346</f>
        <v>#DIV/0!</v>
      </c>
      <c r="I396" s="35" t="e">
        <f>+$C$31*'10 - 2011'!AK346</f>
        <v>#DIV/0!</v>
      </c>
      <c r="J396" s="35" t="e">
        <f>+$C$31*'10 - 2011'!AL346</f>
        <v>#DIV/0!</v>
      </c>
      <c r="K396" s="35" t="e">
        <f>+$C$31*'10 - 2011'!AM346</f>
        <v>#DIV/0!</v>
      </c>
      <c r="L396" s="35" t="e">
        <f>+$C$31*'10 - 2011'!AN346</f>
        <v>#DIV/0!</v>
      </c>
      <c r="M396" s="35" t="e">
        <f>+$C$31*'10 - 2011'!AO346</f>
        <v>#DIV/0!</v>
      </c>
      <c r="N396" s="35" t="e">
        <f>+$C$31*'10 - 2011'!AP346</f>
        <v>#DIV/0!</v>
      </c>
      <c r="O396" s="35" t="e">
        <f>+$C$31*'10 - 2011'!AQ346</f>
        <v>#DIV/0!</v>
      </c>
      <c r="P396" s="35" t="e">
        <f>+$C$31*'10 - 2011'!AR346</f>
        <v>#DIV/0!</v>
      </c>
      <c r="Q396" s="35" t="e">
        <f>+$C$31*'10 - 2011'!AS346</f>
        <v>#DIV/0!</v>
      </c>
      <c r="R396" s="35" t="e">
        <f>+$C$31*'10 - 2011'!AT346</f>
        <v>#DIV/0!</v>
      </c>
      <c r="S396" s="35" t="e">
        <f>+$C$31*'10 - 2011'!AU346</f>
        <v>#DIV/0!</v>
      </c>
      <c r="T396" s="35" t="e">
        <f>+$C$31*'10 - 2011'!AV346</f>
        <v>#DIV/0!</v>
      </c>
      <c r="U396" s="35" t="e">
        <f>+$C$31*'10 - 2011'!AW346</f>
        <v>#DIV/0!</v>
      </c>
      <c r="V396" s="35" t="e">
        <f>+$C$31*'10 - 2011'!AX346</f>
        <v>#DIV/0!</v>
      </c>
      <c r="W396" s="35" t="e">
        <f>+$C$31*'10 - 2011'!AY346</f>
        <v>#DIV/0!</v>
      </c>
      <c r="X396" s="35" t="e">
        <f>+$C$31*'10 - 2011'!AZ346</f>
        <v>#DIV/0!</v>
      </c>
      <c r="Y396" s="35" t="e">
        <f>+$C$31*'10 - 2011'!BA346</f>
        <v>#DIV/0!</v>
      </c>
      <c r="Z396" s="35" t="e">
        <f>+$C$31*'10 - 2011'!BB346</f>
        <v>#DIV/0!</v>
      </c>
      <c r="AA396" s="35" t="e">
        <f>+$C$31*'10 - 2011'!BC346</f>
        <v>#DIV/0!</v>
      </c>
      <c r="AB396" s="35" t="e">
        <f>+$C$31*'10 - 2011'!BD346</f>
        <v>#DIV/0!</v>
      </c>
      <c r="AC396" s="35" t="e">
        <f>+$C$31*'10 - 2011'!BE346</f>
        <v>#DIV/0!</v>
      </c>
      <c r="AD396" s="35" t="e">
        <f>+$C$31*'10 - 2011'!BF346</f>
        <v>#DIV/0!</v>
      </c>
      <c r="AE396" s="35" t="e">
        <f>+$C$31*'10 - 2011'!BG346</f>
        <v>#DIV/0!</v>
      </c>
      <c r="AF396" s="35" t="e">
        <f>+$C$31*'10 - 2011'!BH346</f>
        <v>#DIV/0!</v>
      </c>
      <c r="AG396" s="35" t="e">
        <f>+$C$31*'10 - 2011'!BI346</f>
        <v>#DIV/0!</v>
      </c>
      <c r="AH396" s="35" t="e">
        <f>+$C$31*'10 - 2011'!BJ346</f>
        <v>#DIV/0!</v>
      </c>
    </row>
    <row r="397" spans="1:35">
      <c r="A397" s="44">
        <v>390</v>
      </c>
      <c r="B397" s="35">
        <f>+'10 - 2011'!B347</f>
        <v>0</v>
      </c>
      <c r="C397" s="35" t="e">
        <f>+'10 - 2011'!AE347/'10 - 2011'!BK347</f>
        <v>#DIV/0!</v>
      </c>
      <c r="D397" s="35" t="e">
        <f>+$C$31*'10 - 2011'!AF347</f>
        <v>#DIV/0!</v>
      </c>
      <c r="E397" s="35" t="e">
        <f>+$C$31*'10 - 2011'!AG347</f>
        <v>#DIV/0!</v>
      </c>
      <c r="F397" s="35" t="e">
        <f>+$C$31*'10 - 2011'!AH347</f>
        <v>#DIV/0!</v>
      </c>
      <c r="G397" s="35" t="e">
        <f>+$C$31*'10 - 2011'!AI347</f>
        <v>#DIV/0!</v>
      </c>
      <c r="H397" s="35" t="e">
        <f>+$C$31*'10 - 2011'!AJ347</f>
        <v>#DIV/0!</v>
      </c>
      <c r="I397" s="35" t="e">
        <f>+$C$31*'10 - 2011'!AK347</f>
        <v>#DIV/0!</v>
      </c>
      <c r="J397" s="35" t="e">
        <f>+$C$31*'10 - 2011'!AL347</f>
        <v>#DIV/0!</v>
      </c>
      <c r="K397" s="35" t="e">
        <f>+$C$31*'10 - 2011'!AM347</f>
        <v>#DIV/0!</v>
      </c>
      <c r="L397" s="35" t="e">
        <f>+$C$31*'10 - 2011'!AN347</f>
        <v>#DIV/0!</v>
      </c>
      <c r="M397" s="35" t="e">
        <f>+$C$31*'10 - 2011'!AO347</f>
        <v>#DIV/0!</v>
      </c>
      <c r="N397" s="35" t="e">
        <f>+$C$31*'10 - 2011'!AP347</f>
        <v>#DIV/0!</v>
      </c>
      <c r="O397" s="35" t="e">
        <f>+$C$31*'10 - 2011'!AQ347</f>
        <v>#DIV/0!</v>
      </c>
      <c r="P397" s="35" t="e">
        <f>+$C$31*'10 - 2011'!AR347</f>
        <v>#DIV/0!</v>
      </c>
      <c r="Q397" s="35" t="e">
        <f>+$C$31*'10 - 2011'!AS347</f>
        <v>#DIV/0!</v>
      </c>
      <c r="R397" s="35" t="e">
        <f>+$C$31*'10 - 2011'!AT347</f>
        <v>#DIV/0!</v>
      </c>
      <c r="S397" s="35" t="e">
        <f>+$C$31*'10 - 2011'!AU347</f>
        <v>#DIV/0!</v>
      </c>
      <c r="T397" s="35" t="e">
        <f>+$C$31*'10 - 2011'!AV347</f>
        <v>#DIV/0!</v>
      </c>
      <c r="U397" s="35" t="e">
        <f>+$C$31*'10 - 2011'!AW347</f>
        <v>#DIV/0!</v>
      </c>
      <c r="V397" s="35" t="e">
        <f>+$C$31*'10 - 2011'!AX347</f>
        <v>#DIV/0!</v>
      </c>
      <c r="W397" s="35" t="e">
        <f>+$C$31*'10 - 2011'!AY347</f>
        <v>#DIV/0!</v>
      </c>
      <c r="X397" s="35" t="e">
        <f>+$C$31*'10 - 2011'!AZ347</f>
        <v>#DIV/0!</v>
      </c>
      <c r="Y397" s="35" t="e">
        <f>+$C$31*'10 - 2011'!BA347</f>
        <v>#DIV/0!</v>
      </c>
      <c r="Z397" s="35" t="e">
        <f>+$C$31*'10 - 2011'!BB347</f>
        <v>#DIV/0!</v>
      </c>
      <c r="AA397" s="35" t="e">
        <f>+$C$31*'10 - 2011'!BC347</f>
        <v>#DIV/0!</v>
      </c>
      <c r="AB397" s="35" t="e">
        <f>+$C$31*'10 - 2011'!BD347</f>
        <v>#DIV/0!</v>
      </c>
      <c r="AC397" s="35" t="e">
        <f>+$C$31*'10 - 2011'!BE347</f>
        <v>#DIV/0!</v>
      </c>
      <c r="AD397" s="35" t="e">
        <f>+$C$31*'10 - 2011'!BF347</f>
        <v>#DIV/0!</v>
      </c>
      <c r="AE397" s="35" t="e">
        <f>+$C$31*'10 - 2011'!BG347</f>
        <v>#DIV/0!</v>
      </c>
      <c r="AF397" s="35" t="e">
        <f>+$C$31*'10 - 2011'!BH347</f>
        <v>#DIV/0!</v>
      </c>
      <c r="AG397" s="35" t="e">
        <f>+$C$31*'10 - 2011'!BI347</f>
        <v>#DIV/0!</v>
      </c>
      <c r="AH397" s="35" t="e">
        <f>+$C$31*'10 - 2011'!BJ347</f>
        <v>#DIV/0!</v>
      </c>
    </row>
    <row r="398" spans="1:35">
      <c r="A398" s="44">
        <v>391</v>
      </c>
      <c r="B398" s="35">
        <f>+'10 - 2011'!B348</f>
        <v>0</v>
      </c>
      <c r="C398" s="35" t="e">
        <f>+'10 - 2011'!AE348/'10 - 2011'!BK348</f>
        <v>#DIV/0!</v>
      </c>
      <c r="D398" s="35" t="e">
        <f>+$C$31*'10 - 2011'!AF348</f>
        <v>#DIV/0!</v>
      </c>
      <c r="E398" s="35" t="e">
        <f>+$C$31*'10 - 2011'!AG348</f>
        <v>#DIV/0!</v>
      </c>
      <c r="F398" s="35" t="e">
        <f>+$C$31*'10 - 2011'!AH348</f>
        <v>#DIV/0!</v>
      </c>
      <c r="G398" s="35" t="e">
        <f>+$C$31*'10 - 2011'!AI348</f>
        <v>#DIV/0!</v>
      </c>
      <c r="H398" s="35" t="e">
        <f>+$C$31*'10 - 2011'!AJ348</f>
        <v>#DIV/0!</v>
      </c>
      <c r="I398" s="35" t="e">
        <f>+$C$31*'10 - 2011'!AK348</f>
        <v>#DIV/0!</v>
      </c>
      <c r="J398" s="35" t="e">
        <f>+$C$31*'10 - 2011'!AL348</f>
        <v>#DIV/0!</v>
      </c>
      <c r="K398" s="35" t="e">
        <f>+$C$31*'10 - 2011'!AM348</f>
        <v>#DIV/0!</v>
      </c>
      <c r="L398" s="35" t="e">
        <f>+$C$31*'10 - 2011'!AN348</f>
        <v>#DIV/0!</v>
      </c>
      <c r="M398" s="35" t="e">
        <f>+$C$31*'10 - 2011'!AO348</f>
        <v>#DIV/0!</v>
      </c>
      <c r="N398" s="35" t="e">
        <f>+$C$31*'10 - 2011'!AP348</f>
        <v>#DIV/0!</v>
      </c>
      <c r="O398" s="35" t="e">
        <f>+$C$31*'10 - 2011'!AQ348</f>
        <v>#DIV/0!</v>
      </c>
      <c r="P398" s="35" t="e">
        <f>+$C$31*'10 - 2011'!AR348</f>
        <v>#DIV/0!</v>
      </c>
      <c r="Q398" s="35" t="e">
        <f>+$C$31*'10 - 2011'!AS348</f>
        <v>#DIV/0!</v>
      </c>
      <c r="R398" s="35" t="e">
        <f>+$C$31*'10 - 2011'!AT348</f>
        <v>#DIV/0!</v>
      </c>
      <c r="S398" s="35" t="e">
        <f>+$C$31*'10 - 2011'!AU348</f>
        <v>#DIV/0!</v>
      </c>
      <c r="T398" s="35" t="e">
        <f>+$C$31*'10 - 2011'!AV348</f>
        <v>#DIV/0!</v>
      </c>
      <c r="U398" s="35" t="e">
        <f>+$C$31*'10 - 2011'!AW348</f>
        <v>#DIV/0!</v>
      </c>
      <c r="V398" s="35" t="e">
        <f>+$C$31*'10 - 2011'!AX348</f>
        <v>#DIV/0!</v>
      </c>
      <c r="W398" s="35" t="e">
        <f>+$C$31*'10 - 2011'!AY348</f>
        <v>#DIV/0!</v>
      </c>
      <c r="X398" s="35" t="e">
        <f>+$C$31*'10 - 2011'!AZ348</f>
        <v>#DIV/0!</v>
      </c>
      <c r="Y398" s="35" t="e">
        <f>+$C$31*'10 - 2011'!BA348</f>
        <v>#DIV/0!</v>
      </c>
      <c r="Z398" s="35" t="e">
        <f>+$C$31*'10 - 2011'!BB348</f>
        <v>#DIV/0!</v>
      </c>
      <c r="AA398" s="35" t="e">
        <f>+$C$31*'10 - 2011'!BC348</f>
        <v>#DIV/0!</v>
      </c>
      <c r="AB398" s="35" t="e">
        <f>+$C$31*'10 - 2011'!BD348</f>
        <v>#DIV/0!</v>
      </c>
      <c r="AC398" s="35" t="e">
        <f>+$C$31*'10 - 2011'!BE348</f>
        <v>#DIV/0!</v>
      </c>
      <c r="AD398" s="35" t="e">
        <f>+$C$31*'10 - 2011'!BF348</f>
        <v>#DIV/0!</v>
      </c>
      <c r="AE398" s="35" t="e">
        <f>+$C$31*'10 - 2011'!BG348</f>
        <v>#DIV/0!</v>
      </c>
      <c r="AF398" s="35" t="e">
        <f>+$C$31*'10 - 2011'!BH348</f>
        <v>#DIV/0!</v>
      </c>
      <c r="AG398" s="35" t="e">
        <f>+$C$31*'10 - 2011'!BI348</f>
        <v>#DIV/0!</v>
      </c>
      <c r="AH398" s="35" t="e">
        <f>+$C$31*'10 - 2011'!BJ348</f>
        <v>#DIV/0!</v>
      </c>
    </row>
    <row r="399" spans="1:35">
      <c r="A399" s="44">
        <v>392</v>
      </c>
      <c r="B399" s="35">
        <f>+'10 - 2011'!B349</f>
        <v>0</v>
      </c>
      <c r="C399" s="35" t="e">
        <f>+'10 - 2011'!AE349/'10 - 2011'!BK349</f>
        <v>#DIV/0!</v>
      </c>
      <c r="D399" s="35" t="e">
        <f>+$C$31*'10 - 2011'!AF349</f>
        <v>#DIV/0!</v>
      </c>
      <c r="E399" s="35" t="e">
        <f>+$C$31*'10 - 2011'!AG349</f>
        <v>#DIV/0!</v>
      </c>
      <c r="F399" s="35" t="e">
        <f>+$C$31*'10 - 2011'!AH349</f>
        <v>#DIV/0!</v>
      </c>
      <c r="G399" s="35" t="e">
        <f>+$C$31*'10 - 2011'!AI349</f>
        <v>#DIV/0!</v>
      </c>
      <c r="H399" s="35" t="e">
        <f>+$C$31*'10 - 2011'!AJ349</f>
        <v>#DIV/0!</v>
      </c>
      <c r="I399" s="35" t="e">
        <f>+$C$31*'10 - 2011'!AK349</f>
        <v>#DIV/0!</v>
      </c>
      <c r="J399" s="35" t="e">
        <f>+$C$31*'10 - 2011'!AL349</f>
        <v>#DIV/0!</v>
      </c>
      <c r="K399" s="35" t="e">
        <f>+$C$31*'10 - 2011'!AM349</f>
        <v>#DIV/0!</v>
      </c>
      <c r="L399" s="35" t="e">
        <f>+$C$31*'10 - 2011'!AN349</f>
        <v>#DIV/0!</v>
      </c>
      <c r="M399" s="35" t="e">
        <f>+$C$31*'10 - 2011'!AO349</f>
        <v>#DIV/0!</v>
      </c>
      <c r="N399" s="35" t="e">
        <f>+$C$31*'10 - 2011'!AP349</f>
        <v>#DIV/0!</v>
      </c>
      <c r="O399" s="35" t="e">
        <f>+$C$31*'10 - 2011'!AQ349</f>
        <v>#DIV/0!</v>
      </c>
      <c r="P399" s="35" t="e">
        <f>+$C$31*'10 - 2011'!AR349</f>
        <v>#DIV/0!</v>
      </c>
      <c r="Q399" s="35" t="e">
        <f>+$C$31*'10 - 2011'!AS349</f>
        <v>#DIV/0!</v>
      </c>
      <c r="R399" s="35" t="e">
        <f>+$C$31*'10 - 2011'!AT349</f>
        <v>#DIV/0!</v>
      </c>
      <c r="S399" s="35" t="e">
        <f>+$C$31*'10 - 2011'!AU349</f>
        <v>#DIV/0!</v>
      </c>
      <c r="T399" s="35" t="e">
        <f>+$C$31*'10 - 2011'!AV349</f>
        <v>#DIV/0!</v>
      </c>
      <c r="U399" s="35" t="e">
        <f>+$C$31*'10 - 2011'!AW349</f>
        <v>#DIV/0!</v>
      </c>
      <c r="V399" s="35" t="e">
        <f>+$C$31*'10 - 2011'!AX349</f>
        <v>#DIV/0!</v>
      </c>
      <c r="W399" s="35" t="e">
        <f>+$C$31*'10 - 2011'!AY349</f>
        <v>#DIV/0!</v>
      </c>
      <c r="X399" s="35" t="e">
        <f>+$C$31*'10 - 2011'!AZ349</f>
        <v>#DIV/0!</v>
      </c>
      <c r="Y399" s="35" t="e">
        <f>+$C$31*'10 - 2011'!BA349</f>
        <v>#DIV/0!</v>
      </c>
      <c r="Z399" s="35" t="e">
        <f>+$C$31*'10 - 2011'!BB349</f>
        <v>#DIV/0!</v>
      </c>
      <c r="AA399" s="35" t="e">
        <f>+$C$31*'10 - 2011'!BC349</f>
        <v>#DIV/0!</v>
      </c>
      <c r="AB399" s="35" t="e">
        <f>+$C$31*'10 - 2011'!BD349</f>
        <v>#DIV/0!</v>
      </c>
      <c r="AC399" s="35" t="e">
        <f>+$C$31*'10 - 2011'!BE349</f>
        <v>#DIV/0!</v>
      </c>
      <c r="AD399" s="35" t="e">
        <f>+$C$31*'10 - 2011'!BF349</f>
        <v>#DIV/0!</v>
      </c>
      <c r="AE399" s="35" t="e">
        <f>+$C$31*'10 - 2011'!BG349</f>
        <v>#DIV/0!</v>
      </c>
      <c r="AF399" s="35" t="e">
        <f>+$C$31*'10 - 2011'!BH349</f>
        <v>#DIV/0!</v>
      </c>
      <c r="AG399" s="35" t="e">
        <f>+$C$31*'10 - 2011'!BI349</f>
        <v>#DIV/0!</v>
      </c>
      <c r="AH399" s="35" t="e">
        <f>+$C$31*'10 - 2011'!BJ349</f>
        <v>#DIV/0!</v>
      </c>
    </row>
    <row r="400" spans="1:35">
      <c r="A400" s="44">
        <v>393</v>
      </c>
      <c r="B400" s="35">
        <f>+'10 - 2011'!B350</f>
        <v>0</v>
      </c>
      <c r="C400" s="35" t="e">
        <f>+'10 - 2011'!AE350/'10 - 2011'!BK350</f>
        <v>#DIV/0!</v>
      </c>
      <c r="D400" s="35" t="e">
        <f>+$C$31*'10 - 2011'!AF350</f>
        <v>#DIV/0!</v>
      </c>
      <c r="E400" s="35" t="e">
        <f>+$C$31*'10 - 2011'!AG350</f>
        <v>#DIV/0!</v>
      </c>
      <c r="F400" s="35" t="e">
        <f>+$C$31*'10 - 2011'!AH350</f>
        <v>#DIV/0!</v>
      </c>
      <c r="G400" s="35" t="e">
        <f>+$C$31*'10 - 2011'!AI350</f>
        <v>#DIV/0!</v>
      </c>
      <c r="H400" s="35" t="e">
        <f>+$C$31*'10 - 2011'!AJ350</f>
        <v>#DIV/0!</v>
      </c>
      <c r="I400" s="35" t="e">
        <f>+$C$31*'10 - 2011'!AK350</f>
        <v>#DIV/0!</v>
      </c>
      <c r="J400" s="35" t="e">
        <f>+$C$31*'10 - 2011'!AL350</f>
        <v>#DIV/0!</v>
      </c>
      <c r="K400" s="35" t="e">
        <f>+$C$31*'10 - 2011'!AM350</f>
        <v>#DIV/0!</v>
      </c>
      <c r="L400" s="35" t="e">
        <f>+$C$31*'10 - 2011'!AN350</f>
        <v>#DIV/0!</v>
      </c>
      <c r="M400" s="35" t="e">
        <f>+$C$31*'10 - 2011'!AO350</f>
        <v>#DIV/0!</v>
      </c>
      <c r="N400" s="35" t="e">
        <f>+$C$31*'10 - 2011'!AP350</f>
        <v>#DIV/0!</v>
      </c>
      <c r="O400" s="35" t="e">
        <f>+$C$31*'10 - 2011'!AQ350</f>
        <v>#DIV/0!</v>
      </c>
      <c r="P400" s="35" t="e">
        <f>+$C$31*'10 - 2011'!AR350</f>
        <v>#DIV/0!</v>
      </c>
      <c r="Q400" s="35" t="e">
        <f>+$C$31*'10 - 2011'!AS350</f>
        <v>#DIV/0!</v>
      </c>
      <c r="R400" s="35" t="e">
        <f>+$C$31*'10 - 2011'!AT350</f>
        <v>#DIV/0!</v>
      </c>
      <c r="S400" s="35" t="e">
        <f>+$C$31*'10 - 2011'!AU350</f>
        <v>#DIV/0!</v>
      </c>
      <c r="T400" s="35" t="e">
        <f>+$C$31*'10 - 2011'!AV350</f>
        <v>#DIV/0!</v>
      </c>
      <c r="U400" s="35" t="e">
        <f>+$C$31*'10 - 2011'!AW350</f>
        <v>#DIV/0!</v>
      </c>
      <c r="V400" s="35" t="e">
        <f>+$C$31*'10 - 2011'!AX350</f>
        <v>#DIV/0!</v>
      </c>
      <c r="W400" s="35" t="e">
        <f>+$C$31*'10 - 2011'!AY350</f>
        <v>#DIV/0!</v>
      </c>
      <c r="X400" s="35" t="e">
        <f>+$C$31*'10 - 2011'!AZ350</f>
        <v>#DIV/0!</v>
      </c>
      <c r="Y400" s="35" t="e">
        <f>+$C$31*'10 - 2011'!BA350</f>
        <v>#DIV/0!</v>
      </c>
      <c r="Z400" s="35" t="e">
        <f>+$C$31*'10 - 2011'!BB350</f>
        <v>#DIV/0!</v>
      </c>
      <c r="AA400" s="35" t="e">
        <f>+$C$31*'10 - 2011'!BC350</f>
        <v>#DIV/0!</v>
      </c>
      <c r="AB400" s="35" t="e">
        <f>+$C$31*'10 - 2011'!BD350</f>
        <v>#DIV/0!</v>
      </c>
      <c r="AC400" s="35" t="e">
        <f>+$C$31*'10 - 2011'!BE350</f>
        <v>#DIV/0!</v>
      </c>
      <c r="AD400" s="35" t="e">
        <f>+$C$31*'10 - 2011'!BF350</f>
        <v>#DIV/0!</v>
      </c>
      <c r="AE400" s="35" t="e">
        <f>+$C$31*'10 - 2011'!BG350</f>
        <v>#DIV/0!</v>
      </c>
      <c r="AF400" s="35" t="e">
        <f>+$C$31*'10 - 2011'!BH350</f>
        <v>#DIV/0!</v>
      </c>
      <c r="AG400" s="35" t="e">
        <f>+$C$31*'10 - 2011'!BI350</f>
        <v>#DIV/0!</v>
      </c>
      <c r="AH400" s="35" t="e">
        <f>+$C$31*'10 - 2011'!BJ350</f>
        <v>#DIV/0!</v>
      </c>
    </row>
    <row r="401" spans="1:34">
      <c r="A401" s="44">
        <v>394</v>
      </c>
      <c r="B401" s="35">
        <f>+'10 - 2011'!B351</f>
        <v>0</v>
      </c>
      <c r="C401" s="35" t="e">
        <f>+'10 - 2011'!AE351/'10 - 2011'!BK351</f>
        <v>#DIV/0!</v>
      </c>
      <c r="D401" s="35" t="e">
        <f>+$C$31*'10 - 2011'!AF351</f>
        <v>#DIV/0!</v>
      </c>
      <c r="E401" s="35" t="e">
        <f>+$C$31*'10 - 2011'!AG351</f>
        <v>#DIV/0!</v>
      </c>
      <c r="F401" s="35" t="e">
        <f>+$C$31*'10 - 2011'!AH351</f>
        <v>#DIV/0!</v>
      </c>
      <c r="G401" s="35" t="e">
        <f>+$C$31*'10 - 2011'!AI351</f>
        <v>#DIV/0!</v>
      </c>
      <c r="H401" s="35" t="e">
        <f>+$C$31*'10 - 2011'!AJ351</f>
        <v>#DIV/0!</v>
      </c>
      <c r="I401" s="35" t="e">
        <f>+$C$31*'10 - 2011'!AK351</f>
        <v>#DIV/0!</v>
      </c>
      <c r="J401" s="35" t="e">
        <f>+$C$31*'10 - 2011'!AL351</f>
        <v>#DIV/0!</v>
      </c>
      <c r="K401" s="35" t="e">
        <f>+$C$31*'10 - 2011'!AM351</f>
        <v>#DIV/0!</v>
      </c>
      <c r="L401" s="35" t="e">
        <f>+$C$31*'10 - 2011'!AN351</f>
        <v>#DIV/0!</v>
      </c>
      <c r="M401" s="35" t="e">
        <f>+$C$31*'10 - 2011'!AO351</f>
        <v>#DIV/0!</v>
      </c>
      <c r="N401" s="35" t="e">
        <f>+$C$31*'10 - 2011'!AP351</f>
        <v>#DIV/0!</v>
      </c>
      <c r="O401" s="35" t="e">
        <f>+$C$31*'10 - 2011'!AQ351</f>
        <v>#DIV/0!</v>
      </c>
      <c r="P401" s="35" t="e">
        <f>+$C$31*'10 - 2011'!AR351</f>
        <v>#DIV/0!</v>
      </c>
      <c r="Q401" s="35" t="e">
        <f>+$C$31*'10 - 2011'!AS351</f>
        <v>#DIV/0!</v>
      </c>
      <c r="R401" s="35" t="e">
        <f>+$C$31*'10 - 2011'!AT351</f>
        <v>#DIV/0!</v>
      </c>
      <c r="S401" s="35" t="e">
        <f>+$C$31*'10 - 2011'!AU351</f>
        <v>#DIV/0!</v>
      </c>
      <c r="T401" s="35" t="e">
        <f>+$C$31*'10 - 2011'!AV351</f>
        <v>#DIV/0!</v>
      </c>
      <c r="U401" s="35" t="e">
        <f>+$C$31*'10 - 2011'!AW351</f>
        <v>#DIV/0!</v>
      </c>
      <c r="V401" s="35" t="e">
        <f>+$C$31*'10 - 2011'!AX351</f>
        <v>#DIV/0!</v>
      </c>
      <c r="W401" s="35" t="e">
        <f>+$C$31*'10 - 2011'!AY351</f>
        <v>#DIV/0!</v>
      </c>
      <c r="X401" s="35" t="e">
        <f>+$C$31*'10 - 2011'!AZ351</f>
        <v>#DIV/0!</v>
      </c>
      <c r="Y401" s="35" t="e">
        <f>+$C$31*'10 - 2011'!BA351</f>
        <v>#DIV/0!</v>
      </c>
      <c r="Z401" s="35" t="e">
        <f>+$C$31*'10 - 2011'!BB351</f>
        <v>#DIV/0!</v>
      </c>
      <c r="AA401" s="35" t="e">
        <f>+$C$31*'10 - 2011'!BC351</f>
        <v>#DIV/0!</v>
      </c>
      <c r="AB401" s="35" t="e">
        <f>+$C$31*'10 - 2011'!BD351</f>
        <v>#DIV/0!</v>
      </c>
      <c r="AC401" s="35" t="e">
        <f>+$C$31*'10 - 2011'!BE351</f>
        <v>#DIV/0!</v>
      </c>
      <c r="AD401" s="35" t="e">
        <f>+$C$31*'10 - 2011'!BF351</f>
        <v>#DIV/0!</v>
      </c>
      <c r="AE401" s="35" t="e">
        <f>+$C$31*'10 - 2011'!BG351</f>
        <v>#DIV/0!</v>
      </c>
      <c r="AF401" s="35" t="e">
        <f>+$C$31*'10 - 2011'!BH351</f>
        <v>#DIV/0!</v>
      </c>
      <c r="AG401" s="35" t="e">
        <f>+$C$31*'10 - 2011'!BI351</f>
        <v>#DIV/0!</v>
      </c>
      <c r="AH401" s="35" t="e">
        <f>+$C$31*'10 - 2011'!BJ351</f>
        <v>#DIV/0!</v>
      </c>
    </row>
    <row r="402" spans="1:34">
      <c r="A402" s="44">
        <v>395</v>
      </c>
      <c r="B402" s="35">
        <f>+'10 - 2011'!B352</f>
        <v>0</v>
      </c>
      <c r="C402" s="35" t="e">
        <f>+'10 - 2011'!AE352/'10 - 2011'!BK352</f>
        <v>#DIV/0!</v>
      </c>
      <c r="D402" s="35" t="e">
        <f>+$C$31*'10 - 2011'!AF352</f>
        <v>#DIV/0!</v>
      </c>
      <c r="E402" s="35" t="e">
        <f>+$C$31*'10 - 2011'!AG352</f>
        <v>#DIV/0!</v>
      </c>
      <c r="F402" s="35" t="e">
        <f>+$C$31*'10 - 2011'!AH352</f>
        <v>#DIV/0!</v>
      </c>
      <c r="G402" s="35" t="e">
        <f>+$C$31*'10 - 2011'!AI352</f>
        <v>#DIV/0!</v>
      </c>
      <c r="H402" s="35" t="e">
        <f>+$C$31*'10 - 2011'!AJ352</f>
        <v>#DIV/0!</v>
      </c>
      <c r="I402" s="35" t="e">
        <f>+$C$31*'10 - 2011'!AK352</f>
        <v>#DIV/0!</v>
      </c>
      <c r="J402" s="35" t="e">
        <f>+$C$31*'10 - 2011'!AL352</f>
        <v>#DIV/0!</v>
      </c>
      <c r="K402" s="35" t="e">
        <f>+$C$31*'10 - 2011'!AM352</f>
        <v>#DIV/0!</v>
      </c>
      <c r="L402" s="35" t="e">
        <f>+$C$31*'10 - 2011'!AN352</f>
        <v>#DIV/0!</v>
      </c>
      <c r="M402" s="35" t="e">
        <f>+$C$31*'10 - 2011'!AO352</f>
        <v>#DIV/0!</v>
      </c>
      <c r="N402" s="35" t="e">
        <f>+$C$31*'10 - 2011'!AP352</f>
        <v>#DIV/0!</v>
      </c>
      <c r="O402" s="35" t="e">
        <f>+$C$31*'10 - 2011'!AQ352</f>
        <v>#DIV/0!</v>
      </c>
      <c r="P402" s="35" t="e">
        <f>+$C$31*'10 - 2011'!AR352</f>
        <v>#DIV/0!</v>
      </c>
      <c r="Q402" s="35" t="e">
        <f>+$C$31*'10 - 2011'!AS352</f>
        <v>#DIV/0!</v>
      </c>
      <c r="R402" s="35" t="e">
        <f>+$C$31*'10 - 2011'!AT352</f>
        <v>#DIV/0!</v>
      </c>
      <c r="S402" s="35" t="e">
        <f>+$C$31*'10 - 2011'!AU352</f>
        <v>#DIV/0!</v>
      </c>
      <c r="T402" s="35" t="e">
        <f>+$C$31*'10 - 2011'!AV352</f>
        <v>#DIV/0!</v>
      </c>
      <c r="U402" s="35" t="e">
        <f>+$C$31*'10 - 2011'!AW352</f>
        <v>#DIV/0!</v>
      </c>
      <c r="V402" s="35" t="e">
        <f>+$C$31*'10 - 2011'!AX352</f>
        <v>#DIV/0!</v>
      </c>
      <c r="W402" s="35" t="e">
        <f>+$C$31*'10 - 2011'!AY352</f>
        <v>#DIV/0!</v>
      </c>
      <c r="X402" s="35" t="e">
        <f>+$C$31*'10 - 2011'!AZ352</f>
        <v>#DIV/0!</v>
      </c>
      <c r="Y402" s="35" t="e">
        <f>+$C$31*'10 - 2011'!BA352</f>
        <v>#DIV/0!</v>
      </c>
      <c r="Z402" s="35" t="e">
        <f>+$C$31*'10 - 2011'!BB352</f>
        <v>#DIV/0!</v>
      </c>
      <c r="AA402" s="35" t="e">
        <f>+$C$31*'10 - 2011'!BC352</f>
        <v>#DIV/0!</v>
      </c>
      <c r="AB402" s="35" t="e">
        <f>+$C$31*'10 - 2011'!BD352</f>
        <v>#DIV/0!</v>
      </c>
      <c r="AC402" s="35" t="e">
        <f>+$C$31*'10 - 2011'!BE352</f>
        <v>#DIV/0!</v>
      </c>
      <c r="AD402" s="35" t="e">
        <f>+$C$31*'10 - 2011'!BF352</f>
        <v>#DIV/0!</v>
      </c>
      <c r="AE402" s="35" t="e">
        <f>+$C$31*'10 - 2011'!BG352</f>
        <v>#DIV/0!</v>
      </c>
      <c r="AF402" s="35" t="e">
        <f>+$C$31*'10 - 2011'!BH352</f>
        <v>#DIV/0!</v>
      </c>
      <c r="AG402" s="35" t="e">
        <f>+$C$31*'10 - 2011'!BI352</f>
        <v>#DIV/0!</v>
      </c>
      <c r="AH402" s="35" t="e">
        <f>+$C$31*'10 - 2011'!BJ352</f>
        <v>#DIV/0!</v>
      </c>
    </row>
    <row r="403" spans="1:34">
      <c r="A403" s="44">
        <v>396</v>
      </c>
      <c r="B403" s="35">
        <f>+'10 - 2011'!B353</f>
        <v>0</v>
      </c>
      <c r="C403" s="35" t="e">
        <f>+'10 - 2011'!AE353/'10 - 2011'!BK353</f>
        <v>#DIV/0!</v>
      </c>
      <c r="D403" s="35" t="e">
        <f>+$C$31*'10 - 2011'!AF353</f>
        <v>#DIV/0!</v>
      </c>
      <c r="E403" s="35" t="e">
        <f>+$C$31*'10 - 2011'!AG353</f>
        <v>#DIV/0!</v>
      </c>
      <c r="F403" s="35" t="e">
        <f>+$C$31*'10 - 2011'!AH353</f>
        <v>#DIV/0!</v>
      </c>
      <c r="G403" s="35" t="e">
        <f>+$C$31*'10 - 2011'!AI353</f>
        <v>#DIV/0!</v>
      </c>
      <c r="H403" s="35" t="e">
        <f>+$C$31*'10 - 2011'!AJ353</f>
        <v>#DIV/0!</v>
      </c>
      <c r="I403" s="35" t="e">
        <f>+$C$31*'10 - 2011'!AK353</f>
        <v>#DIV/0!</v>
      </c>
      <c r="J403" s="35" t="e">
        <f>+$C$31*'10 - 2011'!AL353</f>
        <v>#DIV/0!</v>
      </c>
      <c r="K403" s="35" t="e">
        <f>+$C$31*'10 - 2011'!AM353</f>
        <v>#DIV/0!</v>
      </c>
      <c r="L403" s="35" t="e">
        <f>+$C$31*'10 - 2011'!AN353</f>
        <v>#DIV/0!</v>
      </c>
      <c r="M403" s="35" t="e">
        <f>+$C$31*'10 - 2011'!AO353</f>
        <v>#DIV/0!</v>
      </c>
      <c r="N403" s="35" t="e">
        <f>+$C$31*'10 - 2011'!AP353</f>
        <v>#DIV/0!</v>
      </c>
      <c r="O403" s="35" t="e">
        <f>+$C$31*'10 - 2011'!AQ353</f>
        <v>#DIV/0!</v>
      </c>
      <c r="P403" s="35" t="e">
        <f>+$C$31*'10 - 2011'!AR353</f>
        <v>#DIV/0!</v>
      </c>
      <c r="Q403" s="35" t="e">
        <f>+$C$31*'10 - 2011'!AS353</f>
        <v>#DIV/0!</v>
      </c>
      <c r="R403" s="35" t="e">
        <f>+$C$31*'10 - 2011'!AT353</f>
        <v>#DIV/0!</v>
      </c>
      <c r="S403" s="35" t="e">
        <f>+$C$31*'10 - 2011'!AU353</f>
        <v>#DIV/0!</v>
      </c>
      <c r="T403" s="35" t="e">
        <f>+$C$31*'10 - 2011'!AV353</f>
        <v>#DIV/0!</v>
      </c>
      <c r="U403" s="35" t="e">
        <f>+$C$31*'10 - 2011'!AW353</f>
        <v>#DIV/0!</v>
      </c>
      <c r="V403" s="35" t="e">
        <f>+$C$31*'10 - 2011'!AX353</f>
        <v>#DIV/0!</v>
      </c>
      <c r="W403" s="35" t="e">
        <f>+$C$31*'10 - 2011'!AY353</f>
        <v>#DIV/0!</v>
      </c>
      <c r="X403" s="35" t="e">
        <f>+$C$31*'10 - 2011'!AZ353</f>
        <v>#DIV/0!</v>
      </c>
      <c r="Y403" s="35" t="e">
        <f>+$C$31*'10 - 2011'!BA353</f>
        <v>#DIV/0!</v>
      </c>
      <c r="Z403" s="35" t="e">
        <f>+$C$31*'10 - 2011'!BB353</f>
        <v>#DIV/0!</v>
      </c>
      <c r="AA403" s="35" t="e">
        <f>+$C$31*'10 - 2011'!BC353</f>
        <v>#DIV/0!</v>
      </c>
      <c r="AB403" s="35" t="e">
        <f>+$C$31*'10 - 2011'!BD353</f>
        <v>#DIV/0!</v>
      </c>
      <c r="AC403" s="35" t="e">
        <f>+$C$31*'10 - 2011'!BE353</f>
        <v>#DIV/0!</v>
      </c>
      <c r="AD403" s="35" t="e">
        <f>+$C$31*'10 - 2011'!BF353</f>
        <v>#DIV/0!</v>
      </c>
      <c r="AE403" s="35" t="e">
        <f>+$C$31*'10 - 2011'!BG353</f>
        <v>#DIV/0!</v>
      </c>
      <c r="AF403" s="35" t="e">
        <f>+$C$31*'10 - 2011'!BH353</f>
        <v>#DIV/0!</v>
      </c>
      <c r="AG403" s="35" t="e">
        <f>+$C$31*'10 - 2011'!BI353</f>
        <v>#DIV/0!</v>
      </c>
      <c r="AH403" s="35" t="e">
        <f>+$C$31*'10 - 2011'!BJ353</f>
        <v>#DIV/0!</v>
      </c>
    </row>
    <row r="404" spans="1:34">
      <c r="A404" s="44">
        <v>397</v>
      </c>
      <c r="B404" s="35">
        <f>+'10 - 2011'!B354</f>
        <v>0</v>
      </c>
      <c r="C404" s="35" t="e">
        <f>+'10 - 2011'!AE354/'10 - 2011'!BK354</f>
        <v>#DIV/0!</v>
      </c>
      <c r="D404" s="35" t="e">
        <f>+$C$31*'10 - 2011'!AF354</f>
        <v>#DIV/0!</v>
      </c>
      <c r="E404" s="35" t="e">
        <f>+$C$31*'10 - 2011'!AG354</f>
        <v>#DIV/0!</v>
      </c>
      <c r="F404" s="35" t="e">
        <f>+$C$31*'10 - 2011'!AH354</f>
        <v>#DIV/0!</v>
      </c>
      <c r="G404" s="35" t="e">
        <f>+$C$31*'10 - 2011'!AI354</f>
        <v>#DIV/0!</v>
      </c>
      <c r="H404" s="35" t="e">
        <f>+$C$31*'10 - 2011'!AJ354</f>
        <v>#DIV/0!</v>
      </c>
      <c r="I404" s="35" t="e">
        <f>+$C$31*'10 - 2011'!AK354</f>
        <v>#DIV/0!</v>
      </c>
      <c r="J404" s="35" t="e">
        <f>+$C$31*'10 - 2011'!AL354</f>
        <v>#DIV/0!</v>
      </c>
      <c r="K404" s="35" t="e">
        <f>+$C$31*'10 - 2011'!AM354</f>
        <v>#DIV/0!</v>
      </c>
      <c r="L404" s="35" t="e">
        <f>+$C$31*'10 - 2011'!AN354</f>
        <v>#DIV/0!</v>
      </c>
      <c r="M404" s="35" t="e">
        <f>+$C$31*'10 - 2011'!AO354</f>
        <v>#DIV/0!</v>
      </c>
      <c r="N404" s="35" t="e">
        <f>+$C$31*'10 - 2011'!AP354</f>
        <v>#DIV/0!</v>
      </c>
      <c r="O404" s="35" t="e">
        <f>+$C$31*'10 - 2011'!AQ354</f>
        <v>#DIV/0!</v>
      </c>
      <c r="P404" s="35" t="e">
        <f>+$C$31*'10 - 2011'!AR354</f>
        <v>#DIV/0!</v>
      </c>
      <c r="Q404" s="35" t="e">
        <f>+$C$31*'10 - 2011'!AS354</f>
        <v>#DIV/0!</v>
      </c>
      <c r="R404" s="35" t="e">
        <f>+$C$31*'10 - 2011'!AT354</f>
        <v>#DIV/0!</v>
      </c>
      <c r="S404" s="35" t="e">
        <f>+$C$31*'10 - 2011'!AU354</f>
        <v>#DIV/0!</v>
      </c>
      <c r="T404" s="35" t="e">
        <f>+$C$31*'10 - 2011'!AV354</f>
        <v>#DIV/0!</v>
      </c>
      <c r="U404" s="35" t="e">
        <f>+$C$31*'10 - 2011'!AW354</f>
        <v>#DIV/0!</v>
      </c>
      <c r="V404" s="35" t="e">
        <f>+$C$31*'10 - 2011'!AX354</f>
        <v>#DIV/0!</v>
      </c>
      <c r="W404" s="35" t="e">
        <f>+$C$31*'10 - 2011'!AY354</f>
        <v>#DIV/0!</v>
      </c>
      <c r="X404" s="35" t="e">
        <f>+$C$31*'10 - 2011'!AZ354</f>
        <v>#DIV/0!</v>
      </c>
      <c r="Y404" s="35" t="e">
        <f>+$C$31*'10 - 2011'!BA354</f>
        <v>#DIV/0!</v>
      </c>
      <c r="Z404" s="35" t="e">
        <f>+$C$31*'10 - 2011'!BB354</f>
        <v>#DIV/0!</v>
      </c>
      <c r="AA404" s="35" t="e">
        <f>+$C$31*'10 - 2011'!BC354</f>
        <v>#DIV/0!</v>
      </c>
      <c r="AB404" s="35" t="e">
        <f>+$C$31*'10 - 2011'!BD354</f>
        <v>#DIV/0!</v>
      </c>
      <c r="AC404" s="35" t="e">
        <f>+$C$31*'10 - 2011'!BE354</f>
        <v>#DIV/0!</v>
      </c>
      <c r="AD404" s="35" t="e">
        <f>+$C$31*'10 - 2011'!BF354</f>
        <v>#DIV/0!</v>
      </c>
      <c r="AE404" s="35" t="e">
        <f>+$C$31*'10 - 2011'!BG354</f>
        <v>#DIV/0!</v>
      </c>
      <c r="AF404" s="35" t="e">
        <f>+$C$31*'10 - 2011'!BH354</f>
        <v>#DIV/0!</v>
      </c>
      <c r="AG404" s="35" t="e">
        <f>+$C$31*'10 - 2011'!BI354</f>
        <v>#DIV/0!</v>
      </c>
      <c r="AH404" s="35" t="e">
        <f>+$C$31*'10 - 2011'!BJ354</f>
        <v>#DIV/0!</v>
      </c>
    </row>
    <row r="405" spans="1:34">
      <c r="A405" s="44">
        <v>398</v>
      </c>
      <c r="B405" s="35">
        <f>+'10 - 2011'!B355</f>
        <v>0</v>
      </c>
      <c r="C405" s="35" t="e">
        <f>+'10 - 2011'!AE355/'10 - 2011'!BK355</f>
        <v>#DIV/0!</v>
      </c>
      <c r="D405" s="35" t="e">
        <f>+$C$31*'10 - 2011'!AF355</f>
        <v>#DIV/0!</v>
      </c>
      <c r="E405" s="35" t="e">
        <f>+$C$31*'10 - 2011'!AG355</f>
        <v>#DIV/0!</v>
      </c>
      <c r="F405" s="35" t="e">
        <f>+$C$31*'10 - 2011'!AH355</f>
        <v>#DIV/0!</v>
      </c>
      <c r="G405" s="35" t="e">
        <f>+$C$31*'10 - 2011'!AI355</f>
        <v>#DIV/0!</v>
      </c>
      <c r="H405" s="35" t="e">
        <f>+$C$31*'10 - 2011'!AJ355</f>
        <v>#DIV/0!</v>
      </c>
      <c r="I405" s="35" t="e">
        <f>+$C$31*'10 - 2011'!AK355</f>
        <v>#DIV/0!</v>
      </c>
      <c r="J405" s="35" t="e">
        <f>+$C$31*'10 - 2011'!AL355</f>
        <v>#DIV/0!</v>
      </c>
      <c r="K405" s="35" t="e">
        <f>+$C$31*'10 - 2011'!AM355</f>
        <v>#DIV/0!</v>
      </c>
      <c r="L405" s="35" t="e">
        <f>+$C$31*'10 - 2011'!AN355</f>
        <v>#DIV/0!</v>
      </c>
      <c r="M405" s="35" t="e">
        <f>+$C$31*'10 - 2011'!AO355</f>
        <v>#DIV/0!</v>
      </c>
      <c r="N405" s="35" t="e">
        <f>+$C$31*'10 - 2011'!AP355</f>
        <v>#DIV/0!</v>
      </c>
      <c r="O405" s="35" t="e">
        <f>+$C$31*'10 - 2011'!AQ355</f>
        <v>#DIV/0!</v>
      </c>
      <c r="P405" s="35" t="e">
        <f>+$C$31*'10 - 2011'!AR355</f>
        <v>#DIV/0!</v>
      </c>
      <c r="Q405" s="35" t="e">
        <f>+$C$31*'10 - 2011'!AS355</f>
        <v>#DIV/0!</v>
      </c>
      <c r="R405" s="35" t="e">
        <f>+$C$31*'10 - 2011'!AT355</f>
        <v>#DIV/0!</v>
      </c>
      <c r="S405" s="35" t="e">
        <f>+$C$31*'10 - 2011'!AU355</f>
        <v>#DIV/0!</v>
      </c>
      <c r="T405" s="35" t="e">
        <f>+$C$31*'10 - 2011'!AV355</f>
        <v>#DIV/0!</v>
      </c>
      <c r="U405" s="35" t="e">
        <f>+$C$31*'10 - 2011'!AW355</f>
        <v>#DIV/0!</v>
      </c>
      <c r="V405" s="35" t="e">
        <f>+$C$31*'10 - 2011'!AX355</f>
        <v>#DIV/0!</v>
      </c>
      <c r="W405" s="35" t="e">
        <f>+$C$31*'10 - 2011'!AY355</f>
        <v>#DIV/0!</v>
      </c>
      <c r="X405" s="35" t="e">
        <f>+$C$31*'10 - 2011'!AZ355</f>
        <v>#DIV/0!</v>
      </c>
      <c r="Y405" s="35" t="e">
        <f>+$C$31*'10 - 2011'!BA355</f>
        <v>#DIV/0!</v>
      </c>
      <c r="Z405" s="35" t="e">
        <f>+$C$31*'10 - 2011'!BB355</f>
        <v>#DIV/0!</v>
      </c>
      <c r="AA405" s="35" t="e">
        <f>+$C$31*'10 - 2011'!BC355</f>
        <v>#DIV/0!</v>
      </c>
      <c r="AB405" s="35" t="e">
        <f>+$C$31*'10 - 2011'!BD355</f>
        <v>#DIV/0!</v>
      </c>
      <c r="AC405" s="35" t="e">
        <f>+$C$31*'10 - 2011'!BE355</f>
        <v>#DIV/0!</v>
      </c>
      <c r="AD405" s="35" t="e">
        <f>+$C$31*'10 - 2011'!BF355</f>
        <v>#DIV/0!</v>
      </c>
      <c r="AE405" s="35" t="e">
        <f>+$C$31*'10 - 2011'!BG355</f>
        <v>#DIV/0!</v>
      </c>
      <c r="AF405" s="35" t="e">
        <f>+$C$31*'10 - 2011'!BH355</f>
        <v>#DIV/0!</v>
      </c>
      <c r="AG405" s="35" t="e">
        <f>+$C$31*'10 - 2011'!BI355</f>
        <v>#DIV/0!</v>
      </c>
      <c r="AH405" s="35" t="e">
        <f>+$C$31*'10 - 2011'!BJ355</f>
        <v>#DIV/0!</v>
      </c>
    </row>
    <row r="406" spans="1:34">
      <c r="A406" s="44">
        <v>399</v>
      </c>
      <c r="B406" s="35">
        <f>+'10 - 2011'!B356</f>
        <v>0</v>
      </c>
      <c r="C406" s="35" t="e">
        <f>+'10 - 2011'!AE356/'10 - 2011'!BK356</f>
        <v>#DIV/0!</v>
      </c>
      <c r="D406" s="35" t="e">
        <f>+$C$31*'10 - 2011'!AF356</f>
        <v>#DIV/0!</v>
      </c>
      <c r="E406" s="35" t="e">
        <f>+$C$31*'10 - 2011'!AG356</f>
        <v>#DIV/0!</v>
      </c>
      <c r="F406" s="35" t="e">
        <f>+$C$31*'10 - 2011'!AH356</f>
        <v>#DIV/0!</v>
      </c>
      <c r="G406" s="35" t="e">
        <f>+$C$31*'10 - 2011'!AI356</f>
        <v>#DIV/0!</v>
      </c>
      <c r="H406" s="35" t="e">
        <f>+$C$31*'10 - 2011'!AJ356</f>
        <v>#DIV/0!</v>
      </c>
      <c r="I406" s="35" t="e">
        <f>+$C$31*'10 - 2011'!AK356</f>
        <v>#DIV/0!</v>
      </c>
      <c r="J406" s="35" t="e">
        <f>+$C$31*'10 - 2011'!AL356</f>
        <v>#DIV/0!</v>
      </c>
      <c r="K406" s="35" t="e">
        <f>+$C$31*'10 - 2011'!AM356</f>
        <v>#DIV/0!</v>
      </c>
      <c r="L406" s="35" t="e">
        <f>+$C$31*'10 - 2011'!AN356</f>
        <v>#DIV/0!</v>
      </c>
      <c r="M406" s="35" t="e">
        <f>+$C$31*'10 - 2011'!AO356</f>
        <v>#DIV/0!</v>
      </c>
      <c r="N406" s="35" t="e">
        <f>+$C$31*'10 - 2011'!AP356</f>
        <v>#DIV/0!</v>
      </c>
      <c r="O406" s="35" t="e">
        <f>+$C$31*'10 - 2011'!AQ356</f>
        <v>#DIV/0!</v>
      </c>
      <c r="P406" s="35" t="e">
        <f>+$C$31*'10 - 2011'!AR356</f>
        <v>#DIV/0!</v>
      </c>
      <c r="Q406" s="35" t="e">
        <f>+$C$31*'10 - 2011'!AS356</f>
        <v>#DIV/0!</v>
      </c>
      <c r="R406" s="35" t="e">
        <f>+$C$31*'10 - 2011'!AT356</f>
        <v>#DIV/0!</v>
      </c>
      <c r="S406" s="35" t="e">
        <f>+$C$31*'10 - 2011'!AU356</f>
        <v>#DIV/0!</v>
      </c>
      <c r="T406" s="35" t="e">
        <f>+$C$31*'10 - 2011'!AV356</f>
        <v>#DIV/0!</v>
      </c>
      <c r="U406" s="35" t="e">
        <f>+$C$31*'10 - 2011'!AW356</f>
        <v>#DIV/0!</v>
      </c>
      <c r="V406" s="35" t="e">
        <f>+$C$31*'10 - 2011'!AX356</f>
        <v>#DIV/0!</v>
      </c>
      <c r="W406" s="35" t="e">
        <f>+$C$31*'10 - 2011'!AY356</f>
        <v>#DIV/0!</v>
      </c>
      <c r="X406" s="35" t="e">
        <f>+$C$31*'10 - 2011'!AZ356</f>
        <v>#DIV/0!</v>
      </c>
      <c r="Y406" s="35" t="e">
        <f>+$C$31*'10 - 2011'!BA356</f>
        <v>#DIV/0!</v>
      </c>
      <c r="Z406" s="35" t="e">
        <f>+$C$31*'10 - 2011'!BB356</f>
        <v>#DIV/0!</v>
      </c>
      <c r="AA406" s="35" t="e">
        <f>+$C$31*'10 - 2011'!BC356</f>
        <v>#DIV/0!</v>
      </c>
      <c r="AB406" s="35" t="e">
        <f>+$C$31*'10 - 2011'!BD356</f>
        <v>#DIV/0!</v>
      </c>
      <c r="AC406" s="35" t="e">
        <f>+$C$31*'10 - 2011'!BE356</f>
        <v>#DIV/0!</v>
      </c>
      <c r="AD406" s="35" t="e">
        <f>+$C$31*'10 - 2011'!BF356</f>
        <v>#DIV/0!</v>
      </c>
      <c r="AE406" s="35" t="e">
        <f>+$C$31*'10 - 2011'!BG356</f>
        <v>#DIV/0!</v>
      </c>
      <c r="AF406" s="35" t="e">
        <f>+$C$31*'10 - 2011'!BH356</f>
        <v>#DIV/0!</v>
      </c>
      <c r="AG406" s="35" t="e">
        <f>+$C$31*'10 - 2011'!BI356</f>
        <v>#DIV/0!</v>
      </c>
      <c r="AH406" s="35" t="e">
        <f>+$C$31*'10 - 2011'!BJ356</f>
        <v>#DIV/0!</v>
      </c>
    </row>
    <row r="407" spans="1:34">
      <c r="A407" s="44">
        <v>400</v>
      </c>
      <c r="B407" s="35">
        <f>+'10 - 2011'!B357</f>
        <v>0</v>
      </c>
      <c r="C407" s="35" t="e">
        <f>+'10 - 2011'!AE357/'10 - 2011'!BK357</f>
        <v>#DIV/0!</v>
      </c>
      <c r="D407" s="35" t="e">
        <f>+$C$31*'10 - 2011'!AF357</f>
        <v>#DIV/0!</v>
      </c>
      <c r="E407" s="35" t="e">
        <f>+$C$31*'10 - 2011'!AG357</f>
        <v>#DIV/0!</v>
      </c>
      <c r="F407" s="35" t="e">
        <f>+$C$31*'10 - 2011'!AH357</f>
        <v>#DIV/0!</v>
      </c>
      <c r="G407" s="35" t="e">
        <f>+$C$31*'10 - 2011'!AI357</f>
        <v>#DIV/0!</v>
      </c>
      <c r="H407" s="35" t="e">
        <f>+$C$31*'10 - 2011'!AJ357</f>
        <v>#DIV/0!</v>
      </c>
      <c r="I407" s="35" t="e">
        <f>+$C$31*'10 - 2011'!AK357</f>
        <v>#DIV/0!</v>
      </c>
      <c r="J407" s="35" t="e">
        <f>+$C$31*'10 - 2011'!AL357</f>
        <v>#DIV/0!</v>
      </c>
      <c r="K407" s="35" t="e">
        <f>+$C$31*'10 - 2011'!AM357</f>
        <v>#DIV/0!</v>
      </c>
      <c r="L407" s="35" t="e">
        <f>+$C$31*'10 - 2011'!AN357</f>
        <v>#DIV/0!</v>
      </c>
      <c r="M407" s="35" t="e">
        <f>+$C$31*'10 - 2011'!AO357</f>
        <v>#DIV/0!</v>
      </c>
      <c r="N407" s="35" t="e">
        <f>+$C$31*'10 - 2011'!AP357</f>
        <v>#DIV/0!</v>
      </c>
      <c r="O407" s="35" t="e">
        <f>+$C$31*'10 - 2011'!AQ357</f>
        <v>#DIV/0!</v>
      </c>
      <c r="P407" s="35" t="e">
        <f>+$C$31*'10 - 2011'!AR357</f>
        <v>#DIV/0!</v>
      </c>
      <c r="Q407" s="35" t="e">
        <f>+$C$31*'10 - 2011'!AS357</f>
        <v>#DIV/0!</v>
      </c>
      <c r="R407" s="35" t="e">
        <f>+$C$31*'10 - 2011'!AT357</f>
        <v>#DIV/0!</v>
      </c>
      <c r="S407" s="35" t="e">
        <f>+$C$31*'10 - 2011'!AU357</f>
        <v>#DIV/0!</v>
      </c>
      <c r="T407" s="35" t="e">
        <f>+$C$31*'10 - 2011'!AV357</f>
        <v>#DIV/0!</v>
      </c>
      <c r="U407" s="35" t="e">
        <f>+$C$31*'10 - 2011'!AW357</f>
        <v>#DIV/0!</v>
      </c>
      <c r="V407" s="35" t="e">
        <f>+$C$31*'10 - 2011'!AX357</f>
        <v>#DIV/0!</v>
      </c>
      <c r="W407" s="35" t="e">
        <f>+$C$31*'10 - 2011'!AY357</f>
        <v>#DIV/0!</v>
      </c>
      <c r="X407" s="35" t="e">
        <f>+$C$31*'10 - 2011'!AZ357</f>
        <v>#DIV/0!</v>
      </c>
      <c r="Y407" s="35" t="e">
        <f>+$C$31*'10 - 2011'!BA357</f>
        <v>#DIV/0!</v>
      </c>
      <c r="Z407" s="35" t="e">
        <f>+$C$31*'10 - 2011'!BB357</f>
        <v>#DIV/0!</v>
      </c>
      <c r="AA407" s="35" t="e">
        <f>+$C$31*'10 - 2011'!BC357</f>
        <v>#DIV/0!</v>
      </c>
      <c r="AB407" s="35" t="e">
        <f>+$C$31*'10 - 2011'!BD357</f>
        <v>#DIV/0!</v>
      </c>
      <c r="AC407" s="35" t="e">
        <f>+$C$31*'10 - 2011'!BE357</f>
        <v>#DIV/0!</v>
      </c>
      <c r="AD407" s="35" t="e">
        <f>+$C$31*'10 - 2011'!BF357</f>
        <v>#DIV/0!</v>
      </c>
      <c r="AE407" s="35" t="e">
        <f>+$C$31*'10 - 2011'!BG357</f>
        <v>#DIV/0!</v>
      </c>
      <c r="AF407" s="35" t="e">
        <f>+$C$31*'10 - 2011'!BH357</f>
        <v>#DIV/0!</v>
      </c>
      <c r="AG407" s="35" t="e">
        <f>+$C$31*'10 - 2011'!BI357</f>
        <v>#DIV/0!</v>
      </c>
      <c r="AH407" s="35" t="e">
        <f>+$C$31*'10 - 2011'!BJ357</f>
        <v>#DIV/0!</v>
      </c>
    </row>
    <row r="408" spans="1:34">
      <c r="A408" s="44">
        <v>401</v>
      </c>
      <c r="B408" s="35">
        <f>+'10 - 2011'!B358</f>
        <v>0</v>
      </c>
      <c r="C408" s="35" t="e">
        <f>+'10 - 2011'!AE358/'10 - 2011'!BK358</f>
        <v>#DIV/0!</v>
      </c>
      <c r="D408" s="35" t="e">
        <f>+$C$31*'10 - 2011'!AF358</f>
        <v>#DIV/0!</v>
      </c>
      <c r="E408" s="35" t="e">
        <f>+$C$31*'10 - 2011'!AG358</f>
        <v>#DIV/0!</v>
      </c>
      <c r="F408" s="35" t="e">
        <f>+$C$31*'10 - 2011'!AH358</f>
        <v>#DIV/0!</v>
      </c>
      <c r="G408" s="35" t="e">
        <f>+$C$31*'10 - 2011'!AI358</f>
        <v>#DIV/0!</v>
      </c>
      <c r="H408" s="35" t="e">
        <f>+$C$31*'10 - 2011'!AJ358</f>
        <v>#DIV/0!</v>
      </c>
      <c r="I408" s="35" t="e">
        <f>+$C$31*'10 - 2011'!AK358</f>
        <v>#DIV/0!</v>
      </c>
      <c r="J408" s="35" t="e">
        <f>+$C$31*'10 - 2011'!AL358</f>
        <v>#DIV/0!</v>
      </c>
      <c r="K408" s="35" t="e">
        <f>+$C$31*'10 - 2011'!AM358</f>
        <v>#DIV/0!</v>
      </c>
      <c r="L408" s="35" t="e">
        <f>+$C$31*'10 - 2011'!AN358</f>
        <v>#DIV/0!</v>
      </c>
      <c r="M408" s="35" t="e">
        <f>+$C$31*'10 - 2011'!AO358</f>
        <v>#DIV/0!</v>
      </c>
      <c r="N408" s="35" t="e">
        <f>+$C$31*'10 - 2011'!AP358</f>
        <v>#DIV/0!</v>
      </c>
      <c r="O408" s="35" t="e">
        <f>+$C$31*'10 - 2011'!AQ358</f>
        <v>#DIV/0!</v>
      </c>
      <c r="P408" s="35" t="e">
        <f>+$C$31*'10 - 2011'!AR358</f>
        <v>#DIV/0!</v>
      </c>
      <c r="Q408" s="35" t="e">
        <f>+$C$31*'10 - 2011'!AS358</f>
        <v>#DIV/0!</v>
      </c>
      <c r="R408" s="35" t="e">
        <f>+$C$31*'10 - 2011'!AT358</f>
        <v>#DIV/0!</v>
      </c>
      <c r="S408" s="35" t="e">
        <f>+$C$31*'10 - 2011'!AU358</f>
        <v>#DIV/0!</v>
      </c>
      <c r="T408" s="35" t="e">
        <f>+$C$31*'10 - 2011'!AV358</f>
        <v>#DIV/0!</v>
      </c>
      <c r="U408" s="35" t="e">
        <f>+$C$31*'10 - 2011'!AW358</f>
        <v>#DIV/0!</v>
      </c>
      <c r="V408" s="35" t="e">
        <f>+$C$31*'10 - 2011'!AX358</f>
        <v>#DIV/0!</v>
      </c>
      <c r="W408" s="35" t="e">
        <f>+$C$31*'10 - 2011'!AY358</f>
        <v>#DIV/0!</v>
      </c>
      <c r="X408" s="35" t="e">
        <f>+$C$31*'10 - 2011'!AZ358</f>
        <v>#DIV/0!</v>
      </c>
      <c r="Y408" s="35" t="e">
        <f>+$C$31*'10 - 2011'!BA358</f>
        <v>#DIV/0!</v>
      </c>
      <c r="Z408" s="35" t="e">
        <f>+$C$31*'10 - 2011'!BB358</f>
        <v>#DIV/0!</v>
      </c>
      <c r="AA408" s="35" t="e">
        <f>+$C$31*'10 - 2011'!BC358</f>
        <v>#DIV/0!</v>
      </c>
      <c r="AB408" s="35" t="e">
        <f>+$C$31*'10 - 2011'!BD358</f>
        <v>#DIV/0!</v>
      </c>
      <c r="AC408" s="35" t="e">
        <f>+$C$31*'10 - 2011'!BE358</f>
        <v>#DIV/0!</v>
      </c>
      <c r="AD408" s="35" t="e">
        <f>+$C$31*'10 - 2011'!BF358</f>
        <v>#DIV/0!</v>
      </c>
      <c r="AE408" s="35" t="e">
        <f>+$C$31*'10 - 2011'!BG358</f>
        <v>#DIV/0!</v>
      </c>
      <c r="AF408" s="35" t="e">
        <f>+$C$31*'10 - 2011'!BH358</f>
        <v>#DIV/0!</v>
      </c>
      <c r="AG408" s="35" t="e">
        <f>+$C$31*'10 - 2011'!BI358</f>
        <v>#DIV/0!</v>
      </c>
      <c r="AH408" s="35" t="e">
        <f>+$C$31*'10 - 2011'!BJ358</f>
        <v>#DIV/0!</v>
      </c>
    </row>
    <row r="409" spans="1:34">
      <c r="A409" s="44">
        <v>402</v>
      </c>
      <c r="B409" s="35">
        <f>+'10 - 2011'!B359</f>
        <v>0</v>
      </c>
      <c r="C409" s="35" t="e">
        <f>+'10 - 2011'!AE359/'10 - 2011'!BK359</f>
        <v>#DIV/0!</v>
      </c>
      <c r="D409" s="35" t="e">
        <f>+$C$31*'10 - 2011'!AF359</f>
        <v>#DIV/0!</v>
      </c>
      <c r="E409" s="35" t="e">
        <f>+$C$31*'10 - 2011'!AG359</f>
        <v>#DIV/0!</v>
      </c>
      <c r="F409" s="35" t="e">
        <f>+$C$31*'10 - 2011'!AH359</f>
        <v>#DIV/0!</v>
      </c>
      <c r="G409" s="35" t="e">
        <f>+$C$31*'10 - 2011'!AI359</f>
        <v>#DIV/0!</v>
      </c>
      <c r="H409" s="35" t="e">
        <f>+$C$31*'10 - 2011'!AJ359</f>
        <v>#DIV/0!</v>
      </c>
      <c r="I409" s="35" t="e">
        <f>+$C$31*'10 - 2011'!AK359</f>
        <v>#DIV/0!</v>
      </c>
      <c r="J409" s="35" t="e">
        <f>+$C$31*'10 - 2011'!AL359</f>
        <v>#DIV/0!</v>
      </c>
      <c r="K409" s="35" t="e">
        <f>+$C$31*'10 - 2011'!AM359</f>
        <v>#DIV/0!</v>
      </c>
      <c r="L409" s="35" t="e">
        <f>+$C$31*'10 - 2011'!AN359</f>
        <v>#DIV/0!</v>
      </c>
      <c r="M409" s="35" t="e">
        <f>+$C$31*'10 - 2011'!AO359</f>
        <v>#DIV/0!</v>
      </c>
      <c r="N409" s="35" t="e">
        <f>+$C$31*'10 - 2011'!AP359</f>
        <v>#DIV/0!</v>
      </c>
      <c r="O409" s="35" t="e">
        <f>+$C$31*'10 - 2011'!AQ359</f>
        <v>#DIV/0!</v>
      </c>
      <c r="P409" s="35" t="e">
        <f>+$C$31*'10 - 2011'!AR359</f>
        <v>#DIV/0!</v>
      </c>
      <c r="Q409" s="35" t="e">
        <f>+$C$31*'10 - 2011'!AS359</f>
        <v>#DIV/0!</v>
      </c>
      <c r="R409" s="35" t="e">
        <f>+$C$31*'10 - 2011'!AT359</f>
        <v>#DIV/0!</v>
      </c>
      <c r="S409" s="35" t="e">
        <f>+$C$31*'10 - 2011'!AU359</f>
        <v>#DIV/0!</v>
      </c>
      <c r="T409" s="35" t="e">
        <f>+$C$31*'10 - 2011'!AV359</f>
        <v>#DIV/0!</v>
      </c>
      <c r="U409" s="35" t="e">
        <f>+$C$31*'10 - 2011'!AW359</f>
        <v>#DIV/0!</v>
      </c>
      <c r="V409" s="35" t="e">
        <f>+$C$31*'10 - 2011'!AX359</f>
        <v>#DIV/0!</v>
      </c>
      <c r="W409" s="35" t="e">
        <f>+$C$31*'10 - 2011'!AY359</f>
        <v>#DIV/0!</v>
      </c>
      <c r="X409" s="35" t="e">
        <f>+$C$31*'10 - 2011'!AZ359</f>
        <v>#DIV/0!</v>
      </c>
      <c r="Y409" s="35" t="e">
        <f>+$C$31*'10 - 2011'!BA359</f>
        <v>#DIV/0!</v>
      </c>
      <c r="Z409" s="35" t="e">
        <f>+$C$31*'10 - 2011'!BB359</f>
        <v>#DIV/0!</v>
      </c>
      <c r="AA409" s="35" t="e">
        <f>+$C$31*'10 - 2011'!BC359</f>
        <v>#DIV/0!</v>
      </c>
      <c r="AB409" s="35" t="e">
        <f>+$C$31*'10 - 2011'!BD359</f>
        <v>#DIV/0!</v>
      </c>
      <c r="AC409" s="35" t="e">
        <f>+$C$31*'10 - 2011'!BE359</f>
        <v>#DIV/0!</v>
      </c>
      <c r="AD409" s="35" t="e">
        <f>+$C$31*'10 - 2011'!BF359</f>
        <v>#DIV/0!</v>
      </c>
      <c r="AE409" s="35" t="e">
        <f>+$C$31*'10 - 2011'!BG359</f>
        <v>#DIV/0!</v>
      </c>
      <c r="AF409" s="35" t="e">
        <f>+$C$31*'10 - 2011'!BH359</f>
        <v>#DIV/0!</v>
      </c>
      <c r="AG409" s="35" t="e">
        <f>+$C$31*'10 - 2011'!BI359</f>
        <v>#DIV/0!</v>
      </c>
      <c r="AH409" s="35" t="e">
        <f>+$C$31*'10 - 2011'!BJ359</f>
        <v>#DIV/0!</v>
      </c>
    </row>
    <row r="410" spans="1:34">
      <c r="A410" s="44">
        <v>403</v>
      </c>
      <c r="B410" s="35">
        <f>+'10 - 2011'!B360</f>
        <v>0</v>
      </c>
      <c r="C410" s="35" t="e">
        <f>+'10 - 2011'!AE360/'10 - 2011'!BK360</f>
        <v>#DIV/0!</v>
      </c>
      <c r="D410" s="35" t="e">
        <f>+$C$31*'10 - 2011'!AF360</f>
        <v>#DIV/0!</v>
      </c>
      <c r="E410" s="35" t="e">
        <f>+$C$31*'10 - 2011'!AG360</f>
        <v>#DIV/0!</v>
      </c>
      <c r="F410" s="35" t="e">
        <f>+$C$31*'10 - 2011'!AH360</f>
        <v>#DIV/0!</v>
      </c>
      <c r="G410" s="35" t="e">
        <f>+$C$31*'10 - 2011'!AI360</f>
        <v>#DIV/0!</v>
      </c>
      <c r="H410" s="35" t="e">
        <f>+$C$31*'10 - 2011'!AJ360</f>
        <v>#DIV/0!</v>
      </c>
      <c r="I410" s="35" t="e">
        <f>+$C$31*'10 - 2011'!AK360</f>
        <v>#DIV/0!</v>
      </c>
      <c r="J410" s="35" t="e">
        <f>+$C$31*'10 - 2011'!AL360</f>
        <v>#DIV/0!</v>
      </c>
      <c r="K410" s="35" t="e">
        <f>+$C$31*'10 - 2011'!AM360</f>
        <v>#DIV/0!</v>
      </c>
      <c r="L410" s="35" t="e">
        <f>+$C$31*'10 - 2011'!AN360</f>
        <v>#DIV/0!</v>
      </c>
      <c r="M410" s="35" t="e">
        <f>+$C$31*'10 - 2011'!AO360</f>
        <v>#DIV/0!</v>
      </c>
      <c r="N410" s="35" t="e">
        <f>+$C$31*'10 - 2011'!AP360</f>
        <v>#DIV/0!</v>
      </c>
      <c r="O410" s="35" t="e">
        <f>+$C$31*'10 - 2011'!AQ360</f>
        <v>#DIV/0!</v>
      </c>
      <c r="P410" s="35" t="e">
        <f>+$C$31*'10 - 2011'!AR360</f>
        <v>#DIV/0!</v>
      </c>
      <c r="Q410" s="35" t="e">
        <f>+$C$31*'10 - 2011'!AS360</f>
        <v>#DIV/0!</v>
      </c>
      <c r="R410" s="35" t="e">
        <f>+$C$31*'10 - 2011'!AT360</f>
        <v>#DIV/0!</v>
      </c>
      <c r="S410" s="35" t="e">
        <f>+$C$31*'10 - 2011'!AU360</f>
        <v>#DIV/0!</v>
      </c>
      <c r="T410" s="35" t="e">
        <f>+$C$31*'10 - 2011'!AV360</f>
        <v>#DIV/0!</v>
      </c>
      <c r="U410" s="35" t="e">
        <f>+$C$31*'10 - 2011'!AW360</f>
        <v>#DIV/0!</v>
      </c>
      <c r="V410" s="35" t="e">
        <f>+$C$31*'10 - 2011'!AX360</f>
        <v>#DIV/0!</v>
      </c>
      <c r="W410" s="35" t="e">
        <f>+$C$31*'10 - 2011'!AY360</f>
        <v>#DIV/0!</v>
      </c>
      <c r="X410" s="35" t="e">
        <f>+$C$31*'10 - 2011'!AZ360</f>
        <v>#DIV/0!</v>
      </c>
      <c r="Y410" s="35" t="e">
        <f>+$C$31*'10 - 2011'!BA360</f>
        <v>#DIV/0!</v>
      </c>
      <c r="Z410" s="35" t="e">
        <f>+$C$31*'10 - 2011'!BB360</f>
        <v>#DIV/0!</v>
      </c>
      <c r="AA410" s="35" t="e">
        <f>+$C$31*'10 - 2011'!BC360</f>
        <v>#DIV/0!</v>
      </c>
      <c r="AB410" s="35" t="e">
        <f>+$C$31*'10 - 2011'!BD360</f>
        <v>#DIV/0!</v>
      </c>
      <c r="AC410" s="35" t="e">
        <f>+$C$31*'10 - 2011'!BE360</f>
        <v>#DIV/0!</v>
      </c>
      <c r="AD410" s="35" t="e">
        <f>+$C$31*'10 - 2011'!BF360</f>
        <v>#DIV/0!</v>
      </c>
      <c r="AE410" s="35" t="e">
        <f>+$C$31*'10 - 2011'!BG360</f>
        <v>#DIV/0!</v>
      </c>
      <c r="AF410" s="35" t="e">
        <f>+$C$31*'10 - 2011'!BH360</f>
        <v>#DIV/0!</v>
      </c>
      <c r="AG410" s="35" t="e">
        <f>+$C$31*'10 - 2011'!BI360</f>
        <v>#DIV/0!</v>
      </c>
      <c r="AH410" s="35" t="e">
        <f>+$C$31*'10 - 2011'!BJ360</f>
        <v>#DIV/0!</v>
      </c>
    </row>
    <row r="411" spans="1:34">
      <c r="A411" s="44">
        <v>404</v>
      </c>
      <c r="B411" s="35">
        <f>+'10 - 2011'!B361</f>
        <v>0</v>
      </c>
      <c r="C411" s="35" t="e">
        <f>+'10 - 2011'!AE361/'10 - 2011'!BK361</f>
        <v>#DIV/0!</v>
      </c>
      <c r="D411" s="35" t="e">
        <f>+$C$31*'10 - 2011'!AF361</f>
        <v>#DIV/0!</v>
      </c>
      <c r="E411" s="35" t="e">
        <f>+$C$31*'10 - 2011'!AG361</f>
        <v>#DIV/0!</v>
      </c>
      <c r="F411" s="35" t="e">
        <f>+$C$31*'10 - 2011'!AH361</f>
        <v>#DIV/0!</v>
      </c>
      <c r="G411" s="35" t="e">
        <f>+$C$31*'10 - 2011'!AI361</f>
        <v>#DIV/0!</v>
      </c>
      <c r="H411" s="35" t="e">
        <f>+$C$31*'10 - 2011'!AJ361</f>
        <v>#DIV/0!</v>
      </c>
      <c r="I411" s="35" t="e">
        <f>+$C$31*'10 - 2011'!AK361</f>
        <v>#DIV/0!</v>
      </c>
      <c r="J411" s="35" t="e">
        <f>+$C$31*'10 - 2011'!AL361</f>
        <v>#DIV/0!</v>
      </c>
      <c r="K411" s="35" t="e">
        <f>+$C$31*'10 - 2011'!AM361</f>
        <v>#DIV/0!</v>
      </c>
      <c r="L411" s="35" t="e">
        <f>+$C$31*'10 - 2011'!AN361</f>
        <v>#DIV/0!</v>
      </c>
      <c r="M411" s="35" t="e">
        <f>+$C$31*'10 - 2011'!AO361</f>
        <v>#DIV/0!</v>
      </c>
      <c r="N411" s="35" t="e">
        <f>+$C$31*'10 - 2011'!AP361</f>
        <v>#DIV/0!</v>
      </c>
      <c r="O411" s="35" t="e">
        <f>+$C$31*'10 - 2011'!AQ361</f>
        <v>#DIV/0!</v>
      </c>
      <c r="P411" s="35" t="e">
        <f>+$C$31*'10 - 2011'!AR361</f>
        <v>#DIV/0!</v>
      </c>
      <c r="Q411" s="35" t="e">
        <f>+$C$31*'10 - 2011'!AS361</f>
        <v>#DIV/0!</v>
      </c>
      <c r="R411" s="35" t="e">
        <f>+$C$31*'10 - 2011'!AT361</f>
        <v>#DIV/0!</v>
      </c>
      <c r="S411" s="35" t="e">
        <f>+$C$31*'10 - 2011'!AU361</f>
        <v>#DIV/0!</v>
      </c>
      <c r="T411" s="35" t="e">
        <f>+$C$31*'10 - 2011'!AV361</f>
        <v>#DIV/0!</v>
      </c>
      <c r="U411" s="35" t="e">
        <f>+$C$31*'10 - 2011'!AW361</f>
        <v>#DIV/0!</v>
      </c>
      <c r="V411" s="35" t="e">
        <f>+$C$31*'10 - 2011'!AX361</f>
        <v>#DIV/0!</v>
      </c>
      <c r="W411" s="35" t="e">
        <f>+$C$31*'10 - 2011'!AY361</f>
        <v>#DIV/0!</v>
      </c>
      <c r="X411" s="35" t="e">
        <f>+$C$31*'10 - 2011'!AZ361</f>
        <v>#DIV/0!</v>
      </c>
      <c r="Y411" s="35" t="e">
        <f>+$C$31*'10 - 2011'!BA361</f>
        <v>#DIV/0!</v>
      </c>
      <c r="Z411" s="35" t="e">
        <f>+$C$31*'10 - 2011'!BB361</f>
        <v>#DIV/0!</v>
      </c>
      <c r="AA411" s="35" t="e">
        <f>+$C$31*'10 - 2011'!BC361</f>
        <v>#DIV/0!</v>
      </c>
      <c r="AB411" s="35" t="e">
        <f>+$C$31*'10 - 2011'!BD361</f>
        <v>#DIV/0!</v>
      </c>
      <c r="AC411" s="35" t="e">
        <f>+$C$31*'10 - 2011'!BE361</f>
        <v>#DIV/0!</v>
      </c>
      <c r="AD411" s="35" t="e">
        <f>+$C$31*'10 - 2011'!BF361</f>
        <v>#DIV/0!</v>
      </c>
      <c r="AE411" s="35" t="e">
        <f>+$C$31*'10 - 2011'!BG361</f>
        <v>#DIV/0!</v>
      </c>
      <c r="AF411" s="35" t="e">
        <f>+$C$31*'10 - 2011'!BH361</f>
        <v>#DIV/0!</v>
      </c>
      <c r="AG411" s="35" t="e">
        <f>+$C$31*'10 - 2011'!BI361</f>
        <v>#DIV/0!</v>
      </c>
      <c r="AH411" s="35" t="e">
        <f>+$C$31*'10 - 2011'!BJ361</f>
        <v>#DIV/0!</v>
      </c>
    </row>
    <row r="412" spans="1:34">
      <c r="A412" s="44">
        <v>405</v>
      </c>
      <c r="B412" s="35">
        <f>+'10 - 2011'!B362</f>
        <v>0</v>
      </c>
      <c r="C412" s="35" t="e">
        <f>+'10 - 2011'!AE362/'10 - 2011'!BK362</f>
        <v>#DIV/0!</v>
      </c>
      <c r="D412" s="35" t="e">
        <f>+$C$31*'10 - 2011'!AF362</f>
        <v>#DIV/0!</v>
      </c>
      <c r="E412" s="35" t="e">
        <f>+$C$31*'10 - 2011'!AG362</f>
        <v>#DIV/0!</v>
      </c>
      <c r="F412" s="35" t="e">
        <f>+$C$31*'10 - 2011'!AH362</f>
        <v>#DIV/0!</v>
      </c>
      <c r="G412" s="35" t="e">
        <f>+$C$31*'10 - 2011'!AI362</f>
        <v>#DIV/0!</v>
      </c>
      <c r="H412" s="35" t="e">
        <f>+$C$31*'10 - 2011'!AJ362</f>
        <v>#DIV/0!</v>
      </c>
      <c r="I412" s="35" t="e">
        <f>+$C$31*'10 - 2011'!AK362</f>
        <v>#DIV/0!</v>
      </c>
      <c r="J412" s="35" t="e">
        <f>+$C$31*'10 - 2011'!AL362</f>
        <v>#DIV/0!</v>
      </c>
      <c r="K412" s="35" t="e">
        <f>+$C$31*'10 - 2011'!AM362</f>
        <v>#DIV/0!</v>
      </c>
      <c r="L412" s="35" t="e">
        <f>+$C$31*'10 - 2011'!AN362</f>
        <v>#DIV/0!</v>
      </c>
      <c r="M412" s="35" t="e">
        <f>+$C$31*'10 - 2011'!AO362</f>
        <v>#DIV/0!</v>
      </c>
      <c r="N412" s="35" t="e">
        <f>+$C$31*'10 - 2011'!AP362</f>
        <v>#DIV/0!</v>
      </c>
      <c r="O412" s="35" t="e">
        <f>+$C$31*'10 - 2011'!AQ362</f>
        <v>#DIV/0!</v>
      </c>
      <c r="P412" s="35" t="e">
        <f>+$C$31*'10 - 2011'!AR362</f>
        <v>#DIV/0!</v>
      </c>
      <c r="Q412" s="35" t="e">
        <f>+$C$31*'10 - 2011'!AS362</f>
        <v>#DIV/0!</v>
      </c>
      <c r="R412" s="35" t="e">
        <f>+$C$31*'10 - 2011'!AT362</f>
        <v>#DIV/0!</v>
      </c>
      <c r="S412" s="35" t="e">
        <f>+$C$31*'10 - 2011'!AU362</f>
        <v>#DIV/0!</v>
      </c>
      <c r="T412" s="35" t="e">
        <f>+$C$31*'10 - 2011'!AV362</f>
        <v>#DIV/0!</v>
      </c>
      <c r="U412" s="35" t="e">
        <f>+$C$31*'10 - 2011'!AW362</f>
        <v>#DIV/0!</v>
      </c>
      <c r="V412" s="35" t="e">
        <f>+$C$31*'10 - 2011'!AX362</f>
        <v>#DIV/0!</v>
      </c>
      <c r="W412" s="35" t="e">
        <f>+$C$31*'10 - 2011'!AY362</f>
        <v>#DIV/0!</v>
      </c>
      <c r="X412" s="35" t="e">
        <f>+$C$31*'10 - 2011'!AZ362</f>
        <v>#DIV/0!</v>
      </c>
      <c r="Y412" s="35" t="e">
        <f>+$C$31*'10 - 2011'!BA362</f>
        <v>#DIV/0!</v>
      </c>
      <c r="Z412" s="35" t="e">
        <f>+$C$31*'10 - 2011'!BB362</f>
        <v>#DIV/0!</v>
      </c>
      <c r="AA412" s="35" t="e">
        <f>+$C$31*'10 - 2011'!BC362</f>
        <v>#DIV/0!</v>
      </c>
      <c r="AB412" s="35" t="e">
        <f>+$C$31*'10 - 2011'!BD362</f>
        <v>#DIV/0!</v>
      </c>
      <c r="AC412" s="35" t="e">
        <f>+$C$31*'10 - 2011'!BE362</f>
        <v>#DIV/0!</v>
      </c>
      <c r="AD412" s="35" t="e">
        <f>+$C$31*'10 - 2011'!BF362</f>
        <v>#DIV/0!</v>
      </c>
      <c r="AE412" s="35" t="e">
        <f>+$C$31*'10 - 2011'!BG362</f>
        <v>#DIV/0!</v>
      </c>
      <c r="AF412" s="35" t="e">
        <f>+$C$31*'10 - 2011'!BH362</f>
        <v>#DIV/0!</v>
      </c>
      <c r="AG412" s="35" t="e">
        <f>+$C$31*'10 - 2011'!BI362</f>
        <v>#DIV/0!</v>
      </c>
      <c r="AH412" s="35" t="e">
        <f>+$C$31*'10 - 2011'!BJ362</f>
        <v>#DIV/0!</v>
      </c>
    </row>
    <row r="413" spans="1:34">
      <c r="A413" s="44">
        <v>406</v>
      </c>
      <c r="B413" s="35">
        <f>+'10 - 2011'!B363</f>
        <v>0</v>
      </c>
      <c r="C413" s="35" t="e">
        <f>+'10 - 2011'!AE363/'10 - 2011'!BK363</f>
        <v>#DIV/0!</v>
      </c>
      <c r="D413" s="35" t="e">
        <f>+$C$31*'10 - 2011'!AF363</f>
        <v>#DIV/0!</v>
      </c>
      <c r="E413" s="35" t="e">
        <f>+$C$31*'10 - 2011'!AG363</f>
        <v>#DIV/0!</v>
      </c>
      <c r="F413" s="35" t="e">
        <f>+$C$31*'10 - 2011'!AH363</f>
        <v>#DIV/0!</v>
      </c>
      <c r="G413" s="35" t="e">
        <f>+$C$31*'10 - 2011'!AI363</f>
        <v>#DIV/0!</v>
      </c>
      <c r="H413" s="35" t="e">
        <f>+$C$31*'10 - 2011'!AJ363</f>
        <v>#DIV/0!</v>
      </c>
      <c r="I413" s="35" t="e">
        <f>+$C$31*'10 - 2011'!AK363</f>
        <v>#DIV/0!</v>
      </c>
      <c r="J413" s="35" t="e">
        <f>+$C$31*'10 - 2011'!AL363</f>
        <v>#DIV/0!</v>
      </c>
      <c r="K413" s="35" t="e">
        <f>+$C$31*'10 - 2011'!AM363</f>
        <v>#DIV/0!</v>
      </c>
      <c r="L413" s="35" t="e">
        <f>+$C$31*'10 - 2011'!AN363</f>
        <v>#DIV/0!</v>
      </c>
      <c r="M413" s="35" t="e">
        <f>+$C$31*'10 - 2011'!AO363</f>
        <v>#DIV/0!</v>
      </c>
      <c r="N413" s="35" t="e">
        <f>+$C$31*'10 - 2011'!AP363</f>
        <v>#DIV/0!</v>
      </c>
      <c r="O413" s="35" t="e">
        <f>+$C$31*'10 - 2011'!AQ363</f>
        <v>#DIV/0!</v>
      </c>
      <c r="P413" s="35" t="e">
        <f>+$C$31*'10 - 2011'!AR363</f>
        <v>#DIV/0!</v>
      </c>
      <c r="Q413" s="35" t="e">
        <f>+$C$31*'10 - 2011'!AS363</f>
        <v>#DIV/0!</v>
      </c>
      <c r="R413" s="35" t="e">
        <f>+$C$31*'10 - 2011'!AT363</f>
        <v>#DIV/0!</v>
      </c>
      <c r="S413" s="35" t="e">
        <f>+$C$31*'10 - 2011'!AU363</f>
        <v>#DIV/0!</v>
      </c>
      <c r="T413" s="35" t="e">
        <f>+$C$31*'10 - 2011'!AV363</f>
        <v>#DIV/0!</v>
      </c>
      <c r="U413" s="35" t="e">
        <f>+$C$31*'10 - 2011'!AW363</f>
        <v>#DIV/0!</v>
      </c>
      <c r="V413" s="35" t="e">
        <f>+$C$31*'10 - 2011'!AX363</f>
        <v>#DIV/0!</v>
      </c>
      <c r="W413" s="35" t="e">
        <f>+$C$31*'10 - 2011'!AY363</f>
        <v>#DIV/0!</v>
      </c>
      <c r="X413" s="35" t="e">
        <f>+$C$31*'10 - 2011'!AZ363</f>
        <v>#DIV/0!</v>
      </c>
      <c r="Y413" s="35" t="e">
        <f>+$C$31*'10 - 2011'!BA363</f>
        <v>#DIV/0!</v>
      </c>
      <c r="Z413" s="35" t="e">
        <f>+$C$31*'10 - 2011'!BB363</f>
        <v>#DIV/0!</v>
      </c>
      <c r="AA413" s="35" t="e">
        <f>+$C$31*'10 - 2011'!BC363</f>
        <v>#DIV/0!</v>
      </c>
      <c r="AB413" s="35" t="e">
        <f>+$C$31*'10 - 2011'!BD363</f>
        <v>#DIV/0!</v>
      </c>
      <c r="AC413" s="35" t="e">
        <f>+$C$31*'10 - 2011'!BE363</f>
        <v>#DIV/0!</v>
      </c>
      <c r="AD413" s="35" t="e">
        <f>+$C$31*'10 - 2011'!BF363</f>
        <v>#DIV/0!</v>
      </c>
      <c r="AE413" s="35" t="e">
        <f>+$C$31*'10 - 2011'!BG363</f>
        <v>#DIV/0!</v>
      </c>
      <c r="AF413" s="35" t="e">
        <f>+$C$31*'10 - 2011'!BH363</f>
        <v>#DIV/0!</v>
      </c>
      <c r="AG413" s="35" t="e">
        <f>+$C$31*'10 - 2011'!BI363</f>
        <v>#DIV/0!</v>
      </c>
      <c r="AH413" s="35" t="e">
        <f>+$C$31*'10 - 2011'!BJ363</f>
        <v>#DIV/0!</v>
      </c>
    </row>
    <row r="414" spans="1:34">
      <c r="A414" s="44">
        <v>407</v>
      </c>
      <c r="B414" s="35">
        <f>+'10 - 2011'!B364</f>
        <v>0</v>
      </c>
      <c r="C414" s="35" t="e">
        <f>+'10 - 2011'!AE364/'10 - 2011'!BK364</f>
        <v>#DIV/0!</v>
      </c>
      <c r="D414" s="35" t="e">
        <f>+$C$31*'10 - 2011'!AF364</f>
        <v>#DIV/0!</v>
      </c>
      <c r="E414" s="35" t="e">
        <f>+$C$31*'10 - 2011'!AG364</f>
        <v>#DIV/0!</v>
      </c>
      <c r="F414" s="35" t="e">
        <f>+$C$31*'10 - 2011'!AH364</f>
        <v>#DIV/0!</v>
      </c>
      <c r="G414" s="35" t="e">
        <f>+$C$31*'10 - 2011'!AI364</f>
        <v>#DIV/0!</v>
      </c>
      <c r="H414" s="35" t="e">
        <f>+$C$31*'10 - 2011'!AJ364</f>
        <v>#DIV/0!</v>
      </c>
      <c r="I414" s="35" t="e">
        <f>+$C$31*'10 - 2011'!AK364</f>
        <v>#DIV/0!</v>
      </c>
      <c r="J414" s="35" t="e">
        <f>+$C$31*'10 - 2011'!AL364</f>
        <v>#DIV/0!</v>
      </c>
      <c r="K414" s="35" t="e">
        <f>+$C$31*'10 - 2011'!AM364</f>
        <v>#DIV/0!</v>
      </c>
      <c r="L414" s="35" t="e">
        <f>+$C$31*'10 - 2011'!AN364</f>
        <v>#DIV/0!</v>
      </c>
      <c r="M414" s="35" t="e">
        <f>+$C$31*'10 - 2011'!AO364</f>
        <v>#DIV/0!</v>
      </c>
      <c r="N414" s="35" t="e">
        <f>+$C$31*'10 - 2011'!AP364</f>
        <v>#DIV/0!</v>
      </c>
      <c r="O414" s="35" t="e">
        <f>+$C$31*'10 - 2011'!AQ364</f>
        <v>#DIV/0!</v>
      </c>
      <c r="P414" s="35" t="e">
        <f>+$C$31*'10 - 2011'!AR364</f>
        <v>#DIV/0!</v>
      </c>
      <c r="Q414" s="35" t="e">
        <f>+$C$31*'10 - 2011'!AS364</f>
        <v>#DIV/0!</v>
      </c>
      <c r="R414" s="35" t="e">
        <f>+$C$31*'10 - 2011'!AT364</f>
        <v>#DIV/0!</v>
      </c>
      <c r="S414" s="35" t="e">
        <f>+$C$31*'10 - 2011'!AU364</f>
        <v>#DIV/0!</v>
      </c>
      <c r="T414" s="35" t="e">
        <f>+$C$31*'10 - 2011'!AV364</f>
        <v>#DIV/0!</v>
      </c>
      <c r="U414" s="35" t="e">
        <f>+$C$31*'10 - 2011'!AW364</f>
        <v>#DIV/0!</v>
      </c>
      <c r="V414" s="35" t="e">
        <f>+$C$31*'10 - 2011'!AX364</f>
        <v>#DIV/0!</v>
      </c>
      <c r="W414" s="35" t="e">
        <f>+$C$31*'10 - 2011'!AY364</f>
        <v>#DIV/0!</v>
      </c>
      <c r="X414" s="35" t="e">
        <f>+$C$31*'10 - 2011'!AZ364</f>
        <v>#DIV/0!</v>
      </c>
      <c r="Y414" s="35" t="e">
        <f>+$C$31*'10 - 2011'!BA364</f>
        <v>#DIV/0!</v>
      </c>
      <c r="Z414" s="35" t="e">
        <f>+$C$31*'10 - 2011'!BB364</f>
        <v>#DIV/0!</v>
      </c>
      <c r="AA414" s="35" t="e">
        <f>+$C$31*'10 - 2011'!BC364</f>
        <v>#DIV/0!</v>
      </c>
      <c r="AB414" s="35" t="e">
        <f>+$C$31*'10 - 2011'!BD364</f>
        <v>#DIV/0!</v>
      </c>
      <c r="AC414" s="35" t="e">
        <f>+$C$31*'10 - 2011'!BE364</f>
        <v>#DIV/0!</v>
      </c>
      <c r="AD414" s="35" t="e">
        <f>+$C$31*'10 - 2011'!BF364</f>
        <v>#DIV/0!</v>
      </c>
      <c r="AE414" s="35" t="e">
        <f>+$C$31*'10 - 2011'!BG364</f>
        <v>#DIV/0!</v>
      </c>
      <c r="AF414" s="35" t="e">
        <f>+$C$31*'10 - 2011'!BH364</f>
        <v>#DIV/0!</v>
      </c>
      <c r="AG414" s="35" t="e">
        <f>+$C$31*'10 - 2011'!BI364</f>
        <v>#DIV/0!</v>
      </c>
      <c r="AH414" s="35" t="e">
        <f>+$C$31*'10 - 2011'!BJ364</f>
        <v>#DIV/0!</v>
      </c>
    </row>
    <row r="415" spans="1:34">
      <c r="A415" s="44">
        <v>408</v>
      </c>
      <c r="B415" s="35">
        <f>+'10 - 2011'!B365</f>
        <v>0</v>
      </c>
      <c r="C415" s="35" t="e">
        <f>+'10 - 2011'!AE365/'10 - 2011'!BK365</f>
        <v>#DIV/0!</v>
      </c>
      <c r="D415" s="35" t="e">
        <f>+$C$31*'10 - 2011'!AF365</f>
        <v>#DIV/0!</v>
      </c>
      <c r="E415" s="35" t="e">
        <f>+$C$31*'10 - 2011'!AG365</f>
        <v>#DIV/0!</v>
      </c>
      <c r="F415" s="35" t="e">
        <f>+$C$31*'10 - 2011'!AH365</f>
        <v>#DIV/0!</v>
      </c>
      <c r="G415" s="35" t="e">
        <f>+$C$31*'10 - 2011'!AI365</f>
        <v>#DIV/0!</v>
      </c>
      <c r="H415" s="35" t="e">
        <f>+$C$31*'10 - 2011'!AJ365</f>
        <v>#DIV/0!</v>
      </c>
      <c r="I415" s="35" t="e">
        <f>+$C$31*'10 - 2011'!AK365</f>
        <v>#DIV/0!</v>
      </c>
      <c r="J415" s="35" t="e">
        <f>+$C$31*'10 - 2011'!AL365</f>
        <v>#DIV/0!</v>
      </c>
      <c r="K415" s="35" t="e">
        <f>+$C$31*'10 - 2011'!AM365</f>
        <v>#DIV/0!</v>
      </c>
      <c r="L415" s="35" t="e">
        <f>+$C$31*'10 - 2011'!AN365</f>
        <v>#DIV/0!</v>
      </c>
      <c r="M415" s="35" t="e">
        <f>+$C$31*'10 - 2011'!AO365</f>
        <v>#DIV/0!</v>
      </c>
      <c r="N415" s="35" t="e">
        <f>+$C$31*'10 - 2011'!AP365</f>
        <v>#DIV/0!</v>
      </c>
      <c r="O415" s="35" t="e">
        <f>+$C$31*'10 - 2011'!AQ365</f>
        <v>#DIV/0!</v>
      </c>
      <c r="P415" s="35" t="e">
        <f>+$C$31*'10 - 2011'!AR365</f>
        <v>#DIV/0!</v>
      </c>
      <c r="Q415" s="35" t="e">
        <f>+$C$31*'10 - 2011'!AS365</f>
        <v>#DIV/0!</v>
      </c>
      <c r="R415" s="35" t="e">
        <f>+$C$31*'10 - 2011'!AT365</f>
        <v>#DIV/0!</v>
      </c>
      <c r="S415" s="35" t="e">
        <f>+$C$31*'10 - 2011'!AU365</f>
        <v>#DIV/0!</v>
      </c>
      <c r="T415" s="35" t="e">
        <f>+$C$31*'10 - 2011'!AV365</f>
        <v>#DIV/0!</v>
      </c>
      <c r="U415" s="35" t="e">
        <f>+$C$31*'10 - 2011'!AW365</f>
        <v>#DIV/0!</v>
      </c>
      <c r="V415" s="35" t="e">
        <f>+$C$31*'10 - 2011'!AX365</f>
        <v>#DIV/0!</v>
      </c>
      <c r="W415" s="35" t="e">
        <f>+$C$31*'10 - 2011'!AY365</f>
        <v>#DIV/0!</v>
      </c>
      <c r="X415" s="35" t="e">
        <f>+$C$31*'10 - 2011'!AZ365</f>
        <v>#DIV/0!</v>
      </c>
      <c r="Y415" s="35" t="e">
        <f>+$C$31*'10 - 2011'!BA365</f>
        <v>#DIV/0!</v>
      </c>
      <c r="Z415" s="35" t="e">
        <f>+$C$31*'10 - 2011'!BB365</f>
        <v>#DIV/0!</v>
      </c>
      <c r="AA415" s="35" t="e">
        <f>+$C$31*'10 - 2011'!BC365</f>
        <v>#DIV/0!</v>
      </c>
      <c r="AB415" s="35" t="e">
        <f>+$C$31*'10 - 2011'!BD365</f>
        <v>#DIV/0!</v>
      </c>
      <c r="AC415" s="35" t="e">
        <f>+$C$31*'10 - 2011'!BE365</f>
        <v>#DIV/0!</v>
      </c>
      <c r="AD415" s="35" t="e">
        <f>+$C$31*'10 - 2011'!BF365</f>
        <v>#DIV/0!</v>
      </c>
      <c r="AE415" s="35" t="e">
        <f>+$C$31*'10 - 2011'!BG365</f>
        <v>#DIV/0!</v>
      </c>
      <c r="AF415" s="35" t="e">
        <f>+$C$31*'10 - 2011'!BH365</f>
        <v>#DIV/0!</v>
      </c>
      <c r="AG415" s="35" t="e">
        <f>+$C$31*'10 - 2011'!BI365</f>
        <v>#DIV/0!</v>
      </c>
      <c r="AH415" s="35" t="e">
        <f>+$C$31*'10 - 2011'!BJ365</f>
        <v>#DIV/0!</v>
      </c>
    </row>
    <row r="416" spans="1:34">
      <c r="A416" s="44">
        <v>409</v>
      </c>
      <c r="B416" s="35">
        <f>+'10 - 2011'!B366</f>
        <v>0</v>
      </c>
      <c r="C416" s="35" t="e">
        <f>+'10 - 2011'!AE366/'10 - 2011'!BK366</f>
        <v>#DIV/0!</v>
      </c>
      <c r="D416" s="35" t="e">
        <f>+$C$31*'10 - 2011'!AF366</f>
        <v>#DIV/0!</v>
      </c>
      <c r="E416" s="35" t="e">
        <f>+$C$31*'10 - 2011'!AG366</f>
        <v>#DIV/0!</v>
      </c>
      <c r="F416" s="35" t="e">
        <f>+$C$31*'10 - 2011'!AH366</f>
        <v>#DIV/0!</v>
      </c>
      <c r="G416" s="35" t="e">
        <f>+$C$31*'10 - 2011'!AI366</f>
        <v>#DIV/0!</v>
      </c>
      <c r="H416" s="35" t="e">
        <f>+$C$31*'10 - 2011'!AJ366</f>
        <v>#DIV/0!</v>
      </c>
      <c r="I416" s="35" t="e">
        <f>+$C$31*'10 - 2011'!AK366</f>
        <v>#DIV/0!</v>
      </c>
      <c r="J416" s="35" t="e">
        <f>+$C$31*'10 - 2011'!AL366</f>
        <v>#DIV/0!</v>
      </c>
      <c r="K416" s="35" t="e">
        <f>+$C$31*'10 - 2011'!AM366</f>
        <v>#DIV/0!</v>
      </c>
      <c r="L416" s="35" t="e">
        <f>+$C$31*'10 - 2011'!AN366</f>
        <v>#DIV/0!</v>
      </c>
      <c r="M416" s="35" t="e">
        <f>+$C$31*'10 - 2011'!AO366</f>
        <v>#DIV/0!</v>
      </c>
      <c r="N416" s="35" t="e">
        <f>+$C$31*'10 - 2011'!AP366</f>
        <v>#DIV/0!</v>
      </c>
      <c r="O416" s="35" t="e">
        <f>+$C$31*'10 - 2011'!AQ366</f>
        <v>#DIV/0!</v>
      </c>
      <c r="P416" s="35" t="e">
        <f>+$C$31*'10 - 2011'!AR366</f>
        <v>#DIV/0!</v>
      </c>
      <c r="Q416" s="35" t="e">
        <f>+$C$31*'10 - 2011'!AS366</f>
        <v>#DIV/0!</v>
      </c>
      <c r="R416" s="35" t="e">
        <f>+$C$31*'10 - 2011'!AT366</f>
        <v>#DIV/0!</v>
      </c>
      <c r="S416" s="35" t="e">
        <f>+$C$31*'10 - 2011'!AU366</f>
        <v>#DIV/0!</v>
      </c>
      <c r="T416" s="35" t="e">
        <f>+$C$31*'10 - 2011'!AV366</f>
        <v>#DIV/0!</v>
      </c>
      <c r="U416" s="35" t="e">
        <f>+$C$31*'10 - 2011'!AW366</f>
        <v>#DIV/0!</v>
      </c>
      <c r="V416" s="35" t="e">
        <f>+$C$31*'10 - 2011'!AX366</f>
        <v>#DIV/0!</v>
      </c>
      <c r="W416" s="35" t="e">
        <f>+$C$31*'10 - 2011'!AY366</f>
        <v>#DIV/0!</v>
      </c>
      <c r="X416" s="35" t="e">
        <f>+$C$31*'10 - 2011'!AZ366</f>
        <v>#DIV/0!</v>
      </c>
      <c r="Y416" s="35" t="e">
        <f>+$C$31*'10 - 2011'!BA366</f>
        <v>#DIV/0!</v>
      </c>
      <c r="Z416" s="35" t="e">
        <f>+$C$31*'10 - 2011'!BB366</f>
        <v>#DIV/0!</v>
      </c>
      <c r="AA416" s="35" t="e">
        <f>+$C$31*'10 - 2011'!BC366</f>
        <v>#DIV/0!</v>
      </c>
      <c r="AB416" s="35" t="e">
        <f>+$C$31*'10 - 2011'!BD366</f>
        <v>#DIV/0!</v>
      </c>
      <c r="AC416" s="35" t="e">
        <f>+$C$31*'10 - 2011'!BE366</f>
        <v>#DIV/0!</v>
      </c>
      <c r="AD416" s="35" t="e">
        <f>+$C$31*'10 - 2011'!BF366</f>
        <v>#DIV/0!</v>
      </c>
      <c r="AE416" s="35" t="e">
        <f>+$C$31*'10 - 2011'!BG366</f>
        <v>#DIV/0!</v>
      </c>
      <c r="AF416" s="35" t="e">
        <f>+$C$31*'10 - 2011'!BH366</f>
        <v>#DIV/0!</v>
      </c>
      <c r="AG416" s="35" t="e">
        <f>+$C$31*'10 - 2011'!BI366</f>
        <v>#DIV/0!</v>
      </c>
      <c r="AH416" s="35" t="e">
        <f>+$C$31*'10 - 2011'!BJ366</f>
        <v>#DIV/0!</v>
      </c>
    </row>
    <row r="417" spans="1:34">
      <c r="A417" s="44">
        <v>410</v>
      </c>
      <c r="B417" s="35">
        <f>+'10 - 2011'!B367</f>
        <v>0</v>
      </c>
      <c r="C417" s="35" t="e">
        <f>+'10 - 2011'!AE367/'10 - 2011'!BK367</f>
        <v>#DIV/0!</v>
      </c>
      <c r="D417" s="35" t="e">
        <f>+$C$31*'10 - 2011'!AF367</f>
        <v>#DIV/0!</v>
      </c>
      <c r="E417" s="35" t="e">
        <f>+$C$31*'10 - 2011'!AG367</f>
        <v>#DIV/0!</v>
      </c>
      <c r="F417" s="35" t="e">
        <f>+$C$31*'10 - 2011'!AH367</f>
        <v>#DIV/0!</v>
      </c>
      <c r="G417" s="35" t="e">
        <f>+$C$31*'10 - 2011'!AI367</f>
        <v>#DIV/0!</v>
      </c>
      <c r="H417" s="35" t="e">
        <f>+$C$31*'10 - 2011'!AJ367</f>
        <v>#DIV/0!</v>
      </c>
      <c r="I417" s="35" t="e">
        <f>+$C$31*'10 - 2011'!AK367</f>
        <v>#DIV/0!</v>
      </c>
      <c r="J417" s="35" t="e">
        <f>+$C$31*'10 - 2011'!AL367</f>
        <v>#DIV/0!</v>
      </c>
      <c r="K417" s="35" t="e">
        <f>+$C$31*'10 - 2011'!AM367</f>
        <v>#DIV/0!</v>
      </c>
      <c r="L417" s="35" t="e">
        <f>+$C$31*'10 - 2011'!AN367</f>
        <v>#DIV/0!</v>
      </c>
      <c r="M417" s="35" t="e">
        <f>+$C$31*'10 - 2011'!AO367</f>
        <v>#DIV/0!</v>
      </c>
      <c r="N417" s="35" t="e">
        <f>+$C$31*'10 - 2011'!AP367</f>
        <v>#DIV/0!</v>
      </c>
      <c r="O417" s="35" t="e">
        <f>+$C$31*'10 - 2011'!AQ367</f>
        <v>#DIV/0!</v>
      </c>
      <c r="P417" s="35" t="e">
        <f>+$C$31*'10 - 2011'!AR367</f>
        <v>#DIV/0!</v>
      </c>
      <c r="Q417" s="35" t="e">
        <f>+$C$31*'10 - 2011'!AS367</f>
        <v>#DIV/0!</v>
      </c>
      <c r="R417" s="35" t="e">
        <f>+$C$31*'10 - 2011'!AT367</f>
        <v>#DIV/0!</v>
      </c>
      <c r="S417" s="35" t="e">
        <f>+$C$31*'10 - 2011'!AU367</f>
        <v>#DIV/0!</v>
      </c>
      <c r="T417" s="35" t="e">
        <f>+$C$31*'10 - 2011'!AV367</f>
        <v>#DIV/0!</v>
      </c>
      <c r="U417" s="35" t="e">
        <f>+$C$31*'10 - 2011'!AW367</f>
        <v>#DIV/0!</v>
      </c>
      <c r="V417" s="35" t="e">
        <f>+$C$31*'10 - 2011'!AX367</f>
        <v>#DIV/0!</v>
      </c>
      <c r="W417" s="35" t="e">
        <f>+$C$31*'10 - 2011'!AY367</f>
        <v>#DIV/0!</v>
      </c>
      <c r="X417" s="35" t="e">
        <f>+$C$31*'10 - 2011'!AZ367</f>
        <v>#DIV/0!</v>
      </c>
      <c r="Y417" s="35" t="e">
        <f>+$C$31*'10 - 2011'!BA367</f>
        <v>#DIV/0!</v>
      </c>
      <c r="Z417" s="35" t="e">
        <f>+$C$31*'10 - 2011'!BB367</f>
        <v>#DIV/0!</v>
      </c>
      <c r="AA417" s="35" t="e">
        <f>+$C$31*'10 - 2011'!BC367</f>
        <v>#DIV/0!</v>
      </c>
      <c r="AB417" s="35" t="e">
        <f>+$C$31*'10 - 2011'!BD367</f>
        <v>#DIV/0!</v>
      </c>
      <c r="AC417" s="35" t="e">
        <f>+$C$31*'10 - 2011'!BE367</f>
        <v>#DIV/0!</v>
      </c>
      <c r="AD417" s="35" t="e">
        <f>+$C$31*'10 - 2011'!BF367</f>
        <v>#DIV/0!</v>
      </c>
      <c r="AE417" s="35" t="e">
        <f>+$C$31*'10 - 2011'!BG367</f>
        <v>#DIV/0!</v>
      </c>
      <c r="AF417" s="35" t="e">
        <f>+$C$31*'10 - 2011'!BH367</f>
        <v>#DIV/0!</v>
      </c>
      <c r="AG417" s="35" t="e">
        <f>+$C$31*'10 - 2011'!BI367</f>
        <v>#DIV/0!</v>
      </c>
      <c r="AH417" s="35" t="e">
        <f>+$C$31*'10 - 2011'!BJ367</f>
        <v>#DIV/0!</v>
      </c>
    </row>
    <row r="418" spans="1:34">
      <c r="A418" s="44">
        <v>411</v>
      </c>
      <c r="B418" s="35">
        <f>+'10 - 2011'!B368</f>
        <v>0</v>
      </c>
      <c r="C418" s="35" t="e">
        <f>+'10 - 2011'!AE368/'10 - 2011'!BK368</f>
        <v>#DIV/0!</v>
      </c>
      <c r="D418" s="35" t="e">
        <f>+$C$31*'10 - 2011'!AF368</f>
        <v>#DIV/0!</v>
      </c>
      <c r="E418" s="35" t="e">
        <f>+$C$31*'10 - 2011'!AG368</f>
        <v>#DIV/0!</v>
      </c>
      <c r="F418" s="35" t="e">
        <f>+$C$31*'10 - 2011'!AH368</f>
        <v>#DIV/0!</v>
      </c>
      <c r="G418" s="35" t="e">
        <f>+$C$31*'10 - 2011'!AI368</f>
        <v>#DIV/0!</v>
      </c>
      <c r="H418" s="35" t="e">
        <f>+$C$31*'10 - 2011'!AJ368</f>
        <v>#DIV/0!</v>
      </c>
      <c r="I418" s="35" t="e">
        <f>+$C$31*'10 - 2011'!AK368</f>
        <v>#DIV/0!</v>
      </c>
      <c r="J418" s="35" t="e">
        <f>+$C$31*'10 - 2011'!AL368</f>
        <v>#DIV/0!</v>
      </c>
      <c r="K418" s="35" t="e">
        <f>+$C$31*'10 - 2011'!AM368</f>
        <v>#DIV/0!</v>
      </c>
      <c r="L418" s="35" t="e">
        <f>+$C$31*'10 - 2011'!AN368</f>
        <v>#DIV/0!</v>
      </c>
      <c r="M418" s="35" t="e">
        <f>+$C$31*'10 - 2011'!AO368</f>
        <v>#DIV/0!</v>
      </c>
      <c r="N418" s="35" t="e">
        <f>+$C$31*'10 - 2011'!AP368</f>
        <v>#DIV/0!</v>
      </c>
      <c r="O418" s="35" t="e">
        <f>+$C$31*'10 - 2011'!AQ368</f>
        <v>#DIV/0!</v>
      </c>
      <c r="P418" s="35" t="e">
        <f>+$C$31*'10 - 2011'!AR368</f>
        <v>#DIV/0!</v>
      </c>
      <c r="Q418" s="35" t="e">
        <f>+$C$31*'10 - 2011'!AS368</f>
        <v>#DIV/0!</v>
      </c>
      <c r="R418" s="35" t="e">
        <f>+$C$31*'10 - 2011'!AT368</f>
        <v>#DIV/0!</v>
      </c>
      <c r="S418" s="35" t="e">
        <f>+$C$31*'10 - 2011'!AU368</f>
        <v>#DIV/0!</v>
      </c>
      <c r="T418" s="35" t="e">
        <f>+$C$31*'10 - 2011'!AV368</f>
        <v>#DIV/0!</v>
      </c>
      <c r="U418" s="35" t="e">
        <f>+$C$31*'10 - 2011'!AW368</f>
        <v>#DIV/0!</v>
      </c>
      <c r="V418" s="35" t="e">
        <f>+$C$31*'10 - 2011'!AX368</f>
        <v>#DIV/0!</v>
      </c>
      <c r="W418" s="35" t="e">
        <f>+$C$31*'10 - 2011'!AY368</f>
        <v>#DIV/0!</v>
      </c>
      <c r="X418" s="35" t="e">
        <f>+$C$31*'10 - 2011'!AZ368</f>
        <v>#DIV/0!</v>
      </c>
      <c r="Y418" s="35" t="e">
        <f>+$C$31*'10 - 2011'!BA368</f>
        <v>#DIV/0!</v>
      </c>
      <c r="Z418" s="35" t="e">
        <f>+$C$31*'10 - 2011'!BB368</f>
        <v>#DIV/0!</v>
      </c>
      <c r="AA418" s="35" t="e">
        <f>+$C$31*'10 - 2011'!BC368</f>
        <v>#DIV/0!</v>
      </c>
      <c r="AB418" s="35" t="e">
        <f>+$C$31*'10 - 2011'!BD368</f>
        <v>#DIV/0!</v>
      </c>
      <c r="AC418" s="35" t="e">
        <f>+$C$31*'10 - 2011'!BE368</f>
        <v>#DIV/0!</v>
      </c>
      <c r="AD418" s="35" t="e">
        <f>+$C$31*'10 - 2011'!BF368</f>
        <v>#DIV/0!</v>
      </c>
      <c r="AE418" s="35" t="e">
        <f>+$C$31*'10 - 2011'!BG368</f>
        <v>#DIV/0!</v>
      </c>
      <c r="AF418" s="35" t="e">
        <f>+$C$31*'10 - 2011'!BH368</f>
        <v>#DIV/0!</v>
      </c>
      <c r="AG418" s="35" t="e">
        <f>+$C$31*'10 - 2011'!BI368</f>
        <v>#DIV/0!</v>
      </c>
      <c r="AH418" s="35" t="e">
        <f>+$C$31*'10 - 2011'!BJ368</f>
        <v>#DIV/0!</v>
      </c>
    </row>
    <row r="419" spans="1:34">
      <c r="A419" s="44">
        <v>412</v>
      </c>
      <c r="B419" s="35">
        <f>+'10 - 2011'!B369</f>
        <v>0</v>
      </c>
      <c r="C419" s="35" t="e">
        <f>+'10 - 2011'!AE369/'10 - 2011'!BK369</f>
        <v>#DIV/0!</v>
      </c>
      <c r="D419" s="35" t="e">
        <f>+$C$31*'10 - 2011'!AF369</f>
        <v>#DIV/0!</v>
      </c>
      <c r="E419" s="35" t="e">
        <f>+$C$31*'10 - 2011'!AG369</f>
        <v>#DIV/0!</v>
      </c>
      <c r="F419" s="35" t="e">
        <f>+$C$31*'10 - 2011'!AH369</f>
        <v>#DIV/0!</v>
      </c>
      <c r="G419" s="35" t="e">
        <f>+$C$31*'10 - 2011'!AI369</f>
        <v>#DIV/0!</v>
      </c>
      <c r="H419" s="35" t="e">
        <f>+$C$31*'10 - 2011'!AJ369</f>
        <v>#DIV/0!</v>
      </c>
      <c r="I419" s="35" t="e">
        <f>+$C$31*'10 - 2011'!AK369</f>
        <v>#DIV/0!</v>
      </c>
      <c r="J419" s="35" t="e">
        <f>+$C$31*'10 - 2011'!AL369</f>
        <v>#DIV/0!</v>
      </c>
      <c r="K419" s="35" t="e">
        <f>+$C$31*'10 - 2011'!AM369</f>
        <v>#DIV/0!</v>
      </c>
      <c r="L419" s="35" t="e">
        <f>+$C$31*'10 - 2011'!AN369</f>
        <v>#DIV/0!</v>
      </c>
      <c r="M419" s="35" t="e">
        <f>+$C$31*'10 - 2011'!AO369</f>
        <v>#DIV/0!</v>
      </c>
      <c r="N419" s="35" t="e">
        <f>+$C$31*'10 - 2011'!AP369</f>
        <v>#DIV/0!</v>
      </c>
      <c r="O419" s="35" t="e">
        <f>+$C$31*'10 - 2011'!AQ369</f>
        <v>#DIV/0!</v>
      </c>
      <c r="P419" s="35" t="e">
        <f>+$C$31*'10 - 2011'!AR369</f>
        <v>#DIV/0!</v>
      </c>
      <c r="Q419" s="35" t="e">
        <f>+$C$31*'10 - 2011'!AS369</f>
        <v>#DIV/0!</v>
      </c>
      <c r="R419" s="35" t="e">
        <f>+$C$31*'10 - 2011'!AT369</f>
        <v>#DIV/0!</v>
      </c>
      <c r="S419" s="35" t="e">
        <f>+$C$31*'10 - 2011'!AU369</f>
        <v>#DIV/0!</v>
      </c>
      <c r="T419" s="35" t="e">
        <f>+$C$31*'10 - 2011'!AV369</f>
        <v>#DIV/0!</v>
      </c>
      <c r="U419" s="35" t="e">
        <f>+$C$31*'10 - 2011'!AW369</f>
        <v>#DIV/0!</v>
      </c>
      <c r="V419" s="35" t="e">
        <f>+$C$31*'10 - 2011'!AX369</f>
        <v>#DIV/0!</v>
      </c>
      <c r="W419" s="35" t="e">
        <f>+$C$31*'10 - 2011'!AY369</f>
        <v>#DIV/0!</v>
      </c>
      <c r="X419" s="35" t="e">
        <f>+$C$31*'10 - 2011'!AZ369</f>
        <v>#DIV/0!</v>
      </c>
      <c r="Y419" s="35" t="e">
        <f>+$C$31*'10 - 2011'!BA369</f>
        <v>#DIV/0!</v>
      </c>
      <c r="Z419" s="35" t="e">
        <f>+$C$31*'10 - 2011'!BB369</f>
        <v>#DIV/0!</v>
      </c>
      <c r="AA419" s="35" t="e">
        <f>+$C$31*'10 - 2011'!BC369</f>
        <v>#DIV/0!</v>
      </c>
      <c r="AB419" s="35" t="e">
        <f>+$C$31*'10 - 2011'!BD369</f>
        <v>#DIV/0!</v>
      </c>
      <c r="AC419" s="35" t="e">
        <f>+$C$31*'10 - 2011'!BE369</f>
        <v>#DIV/0!</v>
      </c>
      <c r="AD419" s="35" t="e">
        <f>+$C$31*'10 - 2011'!BF369</f>
        <v>#DIV/0!</v>
      </c>
      <c r="AE419" s="35" t="e">
        <f>+$C$31*'10 - 2011'!BG369</f>
        <v>#DIV/0!</v>
      </c>
      <c r="AF419" s="35" t="e">
        <f>+$C$31*'10 - 2011'!BH369</f>
        <v>#DIV/0!</v>
      </c>
      <c r="AG419" s="35" t="e">
        <f>+$C$31*'10 - 2011'!BI369</f>
        <v>#DIV/0!</v>
      </c>
      <c r="AH419" s="35" t="e">
        <f>+$C$31*'10 - 2011'!BJ369</f>
        <v>#DIV/0!</v>
      </c>
    </row>
    <row r="420" spans="1:34">
      <c r="A420" s="44">
        <v>413</v>
      </c>
      <c r="B420" s="35">
        <f>+'10 - 2011'!B370</f>
        <v>0</v>
      </c>
      <c r="C420" s="35" t="e">
        <f>+'10 - 2011'!AE370/'10 - 2011'!BK370</f>
        <v>#DIV/0!</v>
      </c>
      <c r="D420" s="35" t="e">
        <f>+$C$31*'10 - 2011'!AF370</f>
        <v>#DIV/0!</v>
      </c>
      <c r="E420" s="35" t="e">
        <f>+$C$31*'10 - 2011'!AG370</f>
        <v>#DIV/0!</v>
      </c>
      <c r="F420" s="35" t="e">
        <f>+$C$31*'10 - 2011'!AH370</f>
        <v>#DIV/0!</v>
      </c>
      <c r="G420" s="35" t="e">
        <f>+$C$31*'10 - 2011'!AI370</f>
        <v>#DIV/0!</v>
      </c>
      <c r="H420" s="35" t="e">
        <f>+$C$31*'10 - 2011'!AJ370</f>
        <v>#DIV/0!</v>
      </c>
      <c r="I420" s="35" t="e">
        <f>+$C$31*'10 - 2011'!AK370</f>
        <v>#DIV/0!</v>
      </c>
      <c r="J420" s="35" t="e">
        <f>+$C$31*'10 - 2011'!AL370</f>
        <v>#DIV/0!</v>
      </c>
      <c r="K420" s="35" t="e">
        <f>+$C$31*'10 - 2011'!AM370</f>
        <v>#DIV/0!</v>
      </c>
      <c r="L420" s="35" t="e">
        <f>+$C$31*'10 - 2011'!AN370</f>
        <v>#DIV/0!</v>
      </c>
      <c r="M420" s="35" t="e">
        <f>+$C$31*'10 - 2011'!AO370</f>
        <v>#DIV/0!</v>
      </c>
      <c r="N420" s="35" t="e">
        <f>+$C$31*'10 - 2011'!AP370</f>
        <v>#DIV/0!</v>
      </c>
      <c r="O420" s="35" t="e">
        <f>+$C$31*'10 - 2011'!AQ370</f>
        <v>#DIV/0!</v>
      </c>
      <c r="P420" s="35" t="e">
        <f>+$C$31*'10 - 2011'!AR370</f>
        <v>#DIV/0!</v>
      </c>
      <c r="Q420" s="35" t="e">
        <f>+$C$31*'10 - 2011'!AS370</f>
        <v>#DIV/0!</v>
      </c>
      <c r="R420" s="35" t="e">
        <f>+$C$31*'10 - 2011'!AT370</f>
        <v>#DIV/0!</v>
      </c>
      <c r="S420" s="35" t="e">
        <f>+$C$31*'10 - 2011'!AU370</f>
        <v>#DIV/0!</v>
      </c>
      <c r="T420" s="35" t="e">
        <f>+$C$31*'10 - 2011'!AV370</f>
        <v>#DIV/0!</v>
      </c>
      <c r="U420" s="35" t="e">
        <f>+$C$31*'10 - 2011'!AW370</f>
        <v>#DIV/0!</v>
      </c>
      <c r="V420" s="35" t="e">
        <f>+$C$31*'10 - 2011'!AX370</f>
        <v>#DIV/0!</v>
      </c>
      <c r="W420" s="35" t="e">
        <f>+$C$31*'10 - 2011'!AY370</f>
        <v>#DIV/0!</v>
      </c>
      <c r="X420" s="35" t="e">
        <f>+$C$31*'10 - 2011'!AZ370</f>
        <v>#DIV/0!</v>
      </c>
      <c r="Y420" s="35" t="e">
        <f>+$C$31*'10 - 2011'!BA370</f>
        <v>#DIV/0!</v>
      </c>
      <c r="Z420" s="35" t="e">
        <f>+$C$31*'10 - 2011'!BB370</f>
        <v>#DIV/0!</v>
      </c>
      <c r="AA420" s="35" t="e">
        <f>+$C$31*'10 - 2011'!BC370</f>
        <v>#DIV/0!</v>
      </c>
      <c r="AB420" s="35" t="e">
        <f>+$C$31*'10 - 2011'!BD370</f>
        <v>#DIV/0!</v>
      </c>
      <c r="AC420" s="35" t="e">
        <f>+$C$31*'10 - 2011'!BE370</f>
        <v>#DIV/0!</v>
      </c>
      <c r="AD420" s="35" t="e">
        <f>+$C$31*'10 - 2011'!BF370</f>
        <v>#DIV/0!</v>
      </c>
      <c r="AE420" s="35" t="e">
        <f>+$C$31*'10 - 2011'!BG370</f>
        <v>#DIV/0!</v>
      </c>
      <c r="AF420" s="35" t="e">
        <f>+$C$31*'10 - 2011'!BH370</f>
        <v>#DIV/0!</v>
      </c>
      <c r="AG420" s="35" t="e">
        <f>+$C$31*'10 - 2011'!BI370</f>
        <v>#DIV/0!</v>
      </c>
      <c r="AH420" s="35" t="e">
        <f>+$C$31*'10 - 2011'!BJ370</f>
        <v>#DIV/0!</v>
      </c>
    </row>
    <row r="421" spans="1:34">
      <c r="A421" s="44">
        <v>414</v>
      </c>
      <c r="B421" s="35">
        <f>+'10 - 2011'!B371</f>
        <v>0</v>
      </c>
      <c r="C421" s="35" t="e">
        <f>+'10 - 2011'!AE371/'10 - 2011'!BK371</f>
        <v>#DIV/0!</v>
      </c>
      <c r="D421" s="35" t="e">
        <f>+$C$31*'10 - 2011'!AF371</f>
        <v>#DIV/0!</v>
      </c>
      <c r="E421" s="35" t="e">
        <f>+$C$31*'10 - 2011'!AG371</f>
        <v>#DIV/0!</v>
      </c>
      <c r="F421" s="35" t="e">
        <f>+$C$31*'10 - 2011'!AH371</f>
        <v>#DIV/0!</v>
      </c>
      <c r="G421" s="35" t="e">
        <f>+$C$31*'10 - 2011'!AI371</f>
        <v>#DIV/0!</v>
      </c>
      <c r="H421" s="35" t="e">
        <f>+$C$31*'10 - 2011'!AJ371</f>
        <v>#DIV/0!</v>
      </c>
      <c r="I421" s="35" t="e">
        <f>+$C$31*'10 - 2011'!AK371</f>
        <v>#DIV/0!</v>
      </c>
      <c r="J421" s="35" t="e">
        <f>+$C$31*'10 - 2011'!AL371</f>
        <v>#DIV/0!</v>
      </c>
      <c r="K421" s="35" t="e">
        <f>+$C$31*'10 - 2011'!AM371</f>
        <v>#DIV/0!</v>
      </c>
      <c r="L421" s="35" t="e">
        <f>+$C$31*'10 - 2011'!AN371</f>
        <v>#DIV/0!</v>
      </c>
      <c r="M421" s="35" t="e">
        <f>+$C$31*'10 - 2011'!AO371</f>
        <v>#DIV/0!</v>
      </c>
      <c r="N421" s="35" t="e">
        <f>+$C$31*'10 - 2011'!AP371</f>
        <v>#DIV/0!</v>
      </c>
      <c r="O421" s="35" t="e">
        <f>+$C$31*'10 - 2011'!AQ371</f>
        <v>#DIV/0!</v>
      </c>
      <c r="P421" s="35" t="e">
        <f>+$C$31*'10 - 2011'!AR371</f>
        <v>#DIV/0!</v>
      </c>
      <c r="Q421" s="35" t="e">
        <f>+$C$31*'10 - 2011'!AS371</f>
        <v>#DIV/0!</v>
      </c>
      <c r="R421" s="35" t="e">
        <f>+$C$31*'10 - 2011'!AT371</f>
        <v>#DIV/0!</v>
      </c>
      <c r="S421" s="35" t="e">
        <f>+$C$31*'10 - 2011'!AU371</f>
        <v>#DIV/0!</v>
      </c>
      <c r="T421" s="35" t="e">
        <f>+$C$31*'10 - 2011'!AV371</f>
        <v>#DIV/0!</v>
      </c>
      <c r="U421" s="35" t="e">
        <f>+$C$31*'10 - 2011'!AW371</f>
        <v>#DIV/0!</v>
      </c>
      <c r="V421" s="35" t="e">
        <f>+$C$31*'10 - 2011'!AX371</f>
        <v>#DIV/0!</v>
      </c>
      <c r="W421" s="35" t="e">
        <f>+$C$31*'10 - 2011'!AY371</f>
        <v>#DIV/0!</v>
      </c>
      <c r="X421" s="35" t="e">
        <f>+$C$31*'10 - 2011'!AZ371</f>
        <v>#DIV/0!</v>
      </c>
      <c r="Y421" s="35" t="e">
        <f>+$C$31*'10 - 2011'!BA371</f>
        <v>#DIV/0!</v>
      </c>
      <c r="Z421" s="35" t="e">
        <f>+$C$31*'10 - 2011'!BB371</f>
        <v>#DIV/0!</v>
      </c>
      <c r="AA421" s="35" t="e">
        <f>+$C$31*'10 - 2011'!BC371</f>
        <v>#DIV/0!</v>
      </c>
      <c r="AB421" s="35" t="e">
        <f>+$C$31*'10 - 2011'!BD371</f>
        <v>#DIV/0!</v>
      </c>
      <c r="AC421" s="35" t="e">
        <f>+$C$31*'10 - 2011'!BE371</f>
        <v>#DIV/0!</v>
      </c>
      <c r="AD421" s="35" t="e">
        <f>+$C$31*'10 - 2011'!BF371</f>
        <v>#DIV/0!</v>
      </c>
      <c r="AE421" s="35" t="e">
        <f>+$C$31*'10 - 2011'!BG371</f>
        <v>#DIV/0!</v>
      </c>
      <c r="AF421" s="35" t="e">
        <f>+$C$31*'10 - 2011'!BH371</f>
        <v>#DIV/0!</v>
      </c>
      <c r="AG421" s="35" t="e">
        <f>+$C$31*'10 - 2011'!BI371</f>
        <v>#DIV/0!</v>
      </c>
      <c r="AH421" s="35" t="e">
        <f>+$C$31*'10 - 2011'!BJ371</f>
        <v>#DIV/0!</v>
      </c>
    </row>
    <row r="422" spans="1:34">
      <c r="A422" s="44">
        <v>415</v>
      </c>
      <c r="B422" s="35">
        <f>+'10 - 2011'!B372</f>
        <v>0</v>
      </c>
      <c r="C422" s="35" t="e">
        <f>+'10 - 2011'!AE372/'10 - 2011'!BK372</f>
        <v>#DIV/0!</v>
      </c>
      <c r="D422" s="35" t="e">
        <f>+$C$31*'10 - 2011'!AF372</f>
        <v>#DIV/0!</v>
      </c>
      <c r="E422" s="35" t="e">
        <f>+$C$31*'10 - 2011'!AG372</f>
        <v>#DIV/0!</v>
      </c>
      <c r="F422" s="35" t="e">
        <f>+$C$31*'10 - 2011'!AH372</f>
        <v>#DIV/0!</v>
      </c>
      <c r="G422" s="35" t="e">
        <f>+$C$31*'10 - 2011'!AI372</f>
        <v>#DIV/0!</v>
      </c>
      <c r="H422" s="35" t="e">
        <f>+$C$31*'10 - 2011'!AJ372</f>
        <v>#DIV/0!</v>
      </c>
      <c r="I422" s="35" t="e">
        <f>+$C$31*'10 - 2011'!AK372</f>
        <v>#DIV/0!</v>
      </c>
      <c r="J422" s="35" t="e">
        <f>+$C$31*'10 - 2011'!AL372</f>
        <v>#DIV/0!</v>
      </c>
      <c r="K422" s="35" t="e">
        <f>+$C$31*'10 - 2011'!AM372</f>
        <v>#DIV/0!</v>
      </c>
      <c r="L422" s="35" t="e">
        <f>+$C$31*'10 - 2011'!AN372</f>
        <v>#DIV/0!</v>
      </c>
      <c r="M422" s="35" t="e">
        <f>+$C$31*'10 - 2011'!AO372</f>
        <v>#DIV/0!</v>
      </c>
      <c r="N422" s="35" t="e">
        <f>+$C$31*'10 - 2011'!AP372</f>
        <v>#DIV/0!</v>
      </c>
      <c r="O422" s="35" t="e">
        <f>+$C$31*'10 - 2011'!AQ372</f>
        <v>#DIV/0!</v>
      </c>
      <c r="P422" s="35" t="e">
        <f>+$C$31*'10 - 2011'!AR372</f>
        <v>#DIV/0!</v>
      </c>
      <c r="Q422" s="35" t="e">
        <f>+$C$31*'10 - 2011'!AS372</f>
        <v>#DIV/0!</v>
      </c>
      <c r="R422" s="35" t="e">
        <f>+$C$31*'10 - 2011'!AT372</f>
        <v>#DIV/0!</v>
      </c>
      <c r="S422" s="35" t="e">
        <f>+$C$31*'10 - 2011'!AU372</f>
        <v>#DIV/0!</v>
      </c>
      <c r="T422" s="35" t="e">
        <f>+$C$31*'10 - 2011'!AV372</f>
        <v>#DIV/0!</v>
      </c>
      <c r="U422" s="35" t="e">
        <f>+$C$31*'10 - 2011'!AW372</f>
        <v>#DIV/0!</v>
      </c>
      <c r="V422" s="35" t="e">
        <f>+$C$31*'10 - 2011'!AX372</f>
        <v>#DIV/0!</v>
      </c>
      <c r="W422" s="35" t="e">
        <f>+$C$31*'10 - 2011'!AY372</f>
        <v>#DIV/0!</v>
      </c>
      <c r="X422" s="35" t="e">
        <f>+$C$31*'10 - 2011'!AZ372</f>
        <v>#DIV/0!</v>
      </c>
      <c r="Y422" s="35" t="e">
        <f>+$C$31*'10 - 2011'!BA372</f>
        <v>#DIV/0!</v>
      </c>
      <c r="Z422" s="35" t="e">
        <f>+$C$31*'10 - 2011'!BB372</f>
        <v>#DIV/0!</v>
      </c>
      <c r="AA422" s="35" t="e">
        <f>+$C$31*'10 - 2011'!BC372</f>
        <v>#DIV/0!</v>
      </c>
      <c r="AB422" s="35" t="e">
        <f>+$C$31*'10 - 2011'!BD372</f>
        <v>#DIV/0!</v>
      </c>
      <c r="AC422" s="35" t="e">
        <f>+$C$31*'10 - 2011'!BE372</f>
        <v>#DIV/0!</v>
      </c>
      <c r="AD422" s="35" t="e">
        <f>+$C$31*'10 - 2011'!BF372</f>
        <v>#DIV/0!</v>
      </c>
      <c r="AE422" s="35" t="e">
        <f>+$C$31*'10 - 2011'!BG372</f>
        <v>#DIV/0!</v>
      </c>
      <c r="AF422" s="35" t="e">
        <f>+$C$31*'10 - 2011'!BH372</f>
        <v>#DIV/0!</v>
      </c>
      <c r="AG422" s="35" t="e">
        <f>+$C$31*'10 - 2011'!BI372</f>
        <v>#DIV/0!</v>
      </c>
      <c r="AH422" s="35" t="e">
        <f>+$C$31*'10 - 2011'!BJ372</f>
        <v>#DIV/0!</v>
      </c>
    </row>
    <row r="423" spans="1:34">
      <c r="A423" s="44">
        <v>416</v>
      </c>
      <c r="B423" s="35">
        <f>+'10 - 2011'!B373</f>
        <v>0</v>
      </c>
      <c r="C423" s="35" t="e">
        <f>+'10 - 2011'!AE373/'10 - 2011'!BK373</f>
        <v>#DIV/0!</v>
      </c>
      <c r="D423" s="35" t="e">
        <f>+$C$31*'10 - 2011'!AF373</f>
        <v>#DIV/0!</v>
      </c>
      <c r="E423" s="35" t="e">
        <f>+$C$31*'10 - 2011'!AG373</f>
        <v>#DIV/0!</v>
      </c>
      <c r="F423" s="35" t="e">
        <f>+$C$31*'10 - 2011'!AH373</f>
        <v>#DIV/0!</v>
      </c>
      <c r="G423" s="35" t="e">
        <f>+$C$31*'10 - 2011'!AI373</f>
        <v>#DIV/0!</v>
      </c>
      <c r="H423" s="35" t="e">
        <f>+$C$31*'10 - 2011'!AJ373</f>
        <v>#DIV/0!</v>
      </c>
      <c r="I423" s="35" t="e">
        <f>+$C$31*'10 - 2011'!AK373</f>
        <v>#DIV/0!</v>
      </c>
      <c r="J423" s="35" t="e">
        <f>+$C$31*'10 - 2011'!AL373</f>
        <v>#DIV/0!</v>
      </c>
      <c r="K423" s="35" t="e">
        <f>+$C$31*'10 - 2011'!AM373</f>
        <v>#DIV/0!</v>
      </c>
      <c r="L423" s="35" t="e">
        <f>+$C$31*'10 - 2011'!AN373</f>
        <v>#DIV/0!</v>
      </c>
      <c r="M423" s="35" t="e">
        <f>+$C$31*'10 - 2011'!AO373</f>
        <v>#DIV/0!</v>
      </c>
      <c r="N423" s="35" t="e">
        <f>+$C$31*'10 - 2011'!AP373</f>
        <v>#DIV/0!</v>
      </c>
      <c r="O423" s="35" t="e">
        <f>+$C$31*'10 - 2011'!AQ373</f>
        <v>#DIV/0!</v>
      </c>
      <c r="P423" s="35" t="e">
        <f>+$C$31*'10 - 2011'!AR373</f>
        <v>#DIV/0!</v>
      </c>
      <c r="Q423" s="35" t="e">
        <f>+$C$31*'10 - 2011'!AS373</f>
        <v>#DIV/0!</v>
      </c>
      <c r="R423" s="35" t="e">
        <f>+$C$31*'10 - 2011'!AT373</f>
        <v>#DIV/0!</v>
      </c>
      <c r="S423" s="35" t="e">
        <f>+$C$31*'10 - 2011'!AU373</f>
        <v>#DIV/0!</v>
      </c>
      <c r="T423" s="35" t="e">
        <f>+$C$31*'10 - 2011'!AV373</f>
        <v>#DIV/0!</v>
      </c>
      <c r="U423" s="35" t="e">
        <f>+$C$31*'10 - 2011'!AW373</f>
        <v>#DIV/0!</v>
      </c>
      <c r="V423" s="35" t="e">
        <f>+$C$31*'10 - 2011'!AX373</f>
        <v>#DIV/0!</v>
      </c>
      <c r="W423" s="35" t="e">
        <f>+$C$31*'10 - 2011'!AY373</f>
        <v>#DIV/0!</v>
      </c>
      <c r="X423" s="35" t="e">
        <f>+$C$31*'10 - 2011'!AZ373</f>
        <v>#DIV/0!</v>
      </c>
      <c r="Y423" s="35" t="e">
        <f>+$C$31*'10 - 2011'!BA373</f>
        <v>#DIV/0!</v>
      </c>
      <c r="Z423" s="35" t="e">
        <f>+$C$31*'10 - 2011'!BB373</f>
        <v>#DIV/0!</v>
      </c>
      <c r="AA423" s="35" t="e">
        <f>+$C$31*'10 - 2011'!BC373</f>
        <v>#DIV/0!</v>
      </c>
      <c r="AB423" s="35" t="e">
        <f>+$C$31*'10 - 2011'!BD373</f>
        <v>#DIV/0!</v>
      </c>
      <c r="AC423" s="35" t="e">
        <f>+$C$31*'10 - 2011'!BE373</f>
        <v>#DIV/0!</v>
      </c>
      <c r="AD423" s="35" t="e">
        <f>+$C$31*'10 - 2011'!BF373</f>
        <v>#DIV/0!</v>
      </c>
      <c r="AE423" s="35" t="e">
        <f>+$C$31*'10 - 2011'!BG373</f>
        <v>#DIV/0!</v>
      </c>
      <c r="AF423" s="35" t="e">
        <f>+$C$31*'10 - 2011'!BH373</f>
        <v>#DIV/0!</v>
      </c>
      <c r="AG423" s="35" t="e">
        <f>+$C$31*'10 - 2011'!BI373</f>
        <v>#DIV/0!</v>
      </c>
      <c r="AH423" s="35" t="e">
        <f>+$C$31*'10 - 2011'!BJ373</f>
        <v>#DIV/0!</v>
      </c>
    </row>
    <row r="424" spans="1:34">
      <c r="A424" s="44">
        <v>417</v>
      </c>
      <c r="B424" s="35">
        <f>+'10 - 2011'!B374</f>
        <v>0</v>
      </c>
      <c r="C424" s="35" t="e">
        <f>+'10 - 2011'!AE374/'10 - 2011'!BK374</f>
        <v>#DIV/0!</v>
      </c>
      <c r="D424" s="35" t="e">
        <f>+$C$31*'10 - 2011'!AF374</f>
        <v>#DIV/0!</v>
      </c>
      <c r="E424" s="35" t="e">
        <f>+$C$31*'10 - 2011'!AG374</f>
        <v>#DIV/0!</v>
      </c>
      <c r="F424" s="35" t="e">
        <f>+$C$31*'10 - 2011'!AH374</f>
        <v>#DIV/0!</v>
      </c>
      <c r="G424" s="35" t="e">
        <f>+$C$31*'10 - 2011'!AI374</f>
        <v>#DIV/0!</v>
      </c>
      <c r="H424" s="35" t="e">
        <f>+$C$31*'10 - 2011'!AJ374</f>
        <v>#DIV/0!</v>
      </c>
      <c r="I424" s="35" t="e">
        <f>+$C$31*'10 - 2011'!AK374</f>
        <v>#DIV/0!</v>
      </c>
      <c r="J424" s="35" t="e">
        <f>+$C$31*'10 - 2011'!AL374</f>
        <v>#DIV/0!</v>
      </c>
      <c r="K424" s="35" t="e">
        <f>+$C$31*'10 - 2011'!AM374</f>
        <v>#DIV/0!</v>
      </c>
      <c r="L424" s="35" t="e">
        <f>+$C$31*'10 - 2011'!AN374</f>
        <v>#DIV/0!</v>
      </c>
      <c r="M424" s="35" t="e">
        <f>+$C$31*'10 - 2011'!AO374</f>
        <v>#DIV/0!</v>
      </c>
      <c r="N424" s="35" t="e">
        <f>+$C$31*'10 - 2011'!AP374</f>
        <v>#DIV/0!</v>
      </c>
      <c r="O424" s="35" t="e">
        <f>+$C$31*'10 - 2011'!AQ374</f>
        <v>#DIV/0!</v>
      </c>
      <c r="P424" s="35" t="e">
        <f>+$C$31*'10 - 2011'!AR374</f>
        <v>#DIV/0!</v>
      </c>
      <c r="Q424" s="35" t="e">
        <f>+$C$31*'10 - 2011'!AS374</f>
        <v>#DIV/0!</v>
      </c>
      <c r="R424" s="35" t="e">
        <f>+$C$31*'10 - 2011'!AT374</f>
        <v>#DIV/0!</v>
      </c>
      <c r="S424" s="35" t="e">
        <f>+$C$31*'10 - 2011'!AU374</f>
        <v>#DIV/0!</v>
      </c>
      <c r="T424" s="35" t="e">
        <f>+$C$31*'10 - 2011'!AV374</f>
        <v>#DIV/0!</v>
      </c>
      <c r="U424" s="35" t="e">
        <f>+$C$31*'10 - 2011'!AW374</f>
        <v>#DIV/0!</v>
      </c>
      <c r="V424" s="35" t="e">
        <f>+$C$31*'10 - 2011'!AX374</f>
        <v>#DIV/0!</v>
      </c>
      <c r="W424" s="35" t="e">
        <f>+$C$31*'10 - 2011'!AY374</f>
        <v>#DIV/0!</v>
      </c>
      <c r="X424" s="35" t="e">
        <f>+$C$31*'10 - 2011'!AZ374</f>
        <v>#DIV/0!</v>
      </c>
      <c r="Y424" s="35" t="e">
        <f>+$C$31*'10 - 2011'!BA374</f>
        <v>#DIV/0!</v>
      </c>
      <c r="Z424" s="35" t="e">
        <f>+$C$31*'10 - 2011'!BB374</f>
        <v>#DIV/0!</v>
      </c>
      <c r="AA424" s="35" t="e">
        <f>+$C$31*'10 - 2011'!BC374</f>
        <v>#DIV/0!</v>
      </c>
      <c r="AB424" s="35" t="e">
        <f>+$C$31*'10 - 2011'!BD374</f>
        <v>#DIV/0!</v>
      </c>
      <c r="AC424" s="35" t="e">
        <f>+$C$31*'10 - 2011'!BE374</f>
        <v>#DIV/0!</v>
      </c>
      <c r="AD424" s="35" t="e">
        <f>+$C$31*'10 - 2011'!BF374</f>
        <v>#DIV/0!</v>
      </c>
      <c r="AE424" s="35" t="e">
        <f>+$C$31*'10 - 2011'!BG374</f>
        <v>#DIV/0!</v>
      </c>
      <c r="AF424" s="35" t="e">
        <f>+$C$31*'10 - 2011'!BH374</f>
        <v>#DIV/0!</v>
      </c>
      <c r="AG424" s="35" t="e">
        <f>+$C$31*'10 - 2011'!BI374</f>
        <v>#DIV/0!</v>
      </c>
      <c r="AH424" s="35" t="e">
        <f>+$C$31*'10 - 2011'!BJ374</f>
        <v>#DIV/0!</v>
      </c>
    </row>
    <row r="425" spans="1:34">
      <c r="A425" s="44">
        <v>418</v>
      </c>
      <c r="B425" s="35">
        <f>+'10 - 2011'!B375</f>
        <v>0</v>
      </c>
      <c r="C425" s="35" t="e">
        <f>+'10 - 2011'!AE375/'10 - 2011'!BK375</f>
        <v>#DIV/0!</v>
      </c>
      <c r="D425" s="35" t="e">
        <f>+$C$31*'10 - 2011'!AF375</f>
        <v>#DIV/0!</v>
      </c>
      <c r="E425" s="35" t="e">
        <f>+$C$31*'10 - 2011'!AG375</f>
        <v>#DIV/0!</v>
      </c>
      <c r="F425" s="35" t="e">
        <f>+$C$31*'10 - 2011'!AH375</f>
        <v>#DIV/0!</v>
      </c>
      <c r="G425" s="35" t="e">
        <f>+$C$31*'10 - 2011'!AI375</f>
        <v>#DIV/0!</v>
      </c>
      <c r="H425" s="35" t="e">
        <f>+$C$31*'10 - 2011'!AJ375</f>
        <v>#DIV/0!</v>
      </c>
      <c r="I425" s="35" t="e">
        <f>+$C$31*'10 - 2011'!AK375</f>
        <v>#DIV/0!</v>
      </c>
      <c r="J425" s="35" t="e">
        <f>+$C$31*'10 - 2011'!AL375</f>
        <v>#DIV/0!</v>
      </c>
      <c r="K425" s="35" t="e">
        <f>+$C$31*'10 - 2011'!AM375</f>
        <v>#DIV/0!</v>
      </c>
      <c r="L425" s="35" t="e">
        <f>+$C$31*'10 - 2011'!AN375</f>
        <v>#DIV/0!</v>
      </c>
      <c r="M425" s="35" t="e">
        <f>+$C$31*'10 - 2011'!AO375</f>
        <v>#DIV/0!</v>
      </c>
      <c r="N425" s="35" t="e">
        <f>+$C$31*'10 - 2011'!AP375</f>
        <v>#DIV/0!</v>
      </c>
      <c r="O425" s="35" t="e">
        <f>+$C$31*'10 - 2011'!AQ375</f>
        <v>#DIV/0!</v>
      </c>
      <c r="P425" s="35" t="e">
        <f>+$C$31*'10 - 2011'!AR375</f>
        <v>#DIV/0!</v>
      </c>
      <c r="Q425" s="35" t="e">
        <f>+$C$31*'10 - 2011'!AS375</f>
        <v>#DIV/0!</v>
      </c>
      <c r="R425" s="35" t="e">
        <f>+$C$31*'10 - 2011'!AT375</f>
        <v>#DIV/0!</v>
      </c>
      <c r="S425" s="35" t="e">
        <f>+$C$31*'10 - 2011'!AU375</f>
        <v>#DIV/0!</v>
      </c>
      <c r="T425" s="35" t="e">
        <f>+$C$31*'10 - 2011'!AV375</f>
        <v>#DIV/0!</v>
      </c>
      <c r="U425" s="35" t="e">
        <f>+$C$31*'10 - 2011'!AW375</f>
        <v>#DIV/0!</v>
      </c>
      <c r="V425" s="35" t="e">
        <f>+$C$31*'10 - 2011'!AX375</f>
        <v>#DIV/0!</v>
      </c>
      <c r="W425" s="35" t="e">
        <f>+$C$31*'10 - 2011'!AY375</f>
        <v>#DIV/0!</v>
      </c>
      <c r="X425" s="35" t="e">
        <f>+$C$31*'10 - 2011'!AZ375</f>
        <v>#DIV/0!</v>
      </c>
      <c r="Y425" s="35" t="e">
        <f>+$C$31*'10 - 2011'!BA375</f>
        <v>#DIV/0!</v>
      </c>
      <c r="Z425" s="35" t="e">
        <f>+$C$31*'10 - 2011'!BB375</f>
        <v>#DIV/0!</v>
      </c>
      <c r="AA425" s="35" t="e">
        <f>+$C$31*'10 - 2011'!BC375</f>
        <v>#DIV/0!</v>
      </c>
      <c r="AB425" s="35" t="e">
        <f>+$C$31*'10 - 2011'!BD375</f>
        <v>#DIV/0!</v>
      </c>
      <c r="AC425" s="35" t="e">
        <f>+$C$31*'10 - 2011'!BE375</f>
        <v>#DIV/0!</v>
      </c>
      <c r="AD425" s="35" t="e">
        <f>+$C$31*'10 - 2011'!BF375</f>
        <v>#DIV/0!</v>
      </c>
      <c r="AE425" s="35" t="e">
        <f>+$C$31*'10 - 2011'!BG375</f>
        <v>#DIV/0!</v>
      </c>
      <c r="AF425" s="35" t="e">
        <f>+$C$31*'10 - 2011'!BH375</f>
        <v>#DIV/0!</v>
      </c>
      <c r="AG425" s="35" t="e">
        <f>+$C$31*'10 - 2011'!BI375</f>
        <v>#DIV/0!</v>
      </c>
      <c r="AH425" s="35" t="e">
        <f>+$C$31*'10 - 2011'!BJ375</f>
        <v>#DIV/0!</v>
      </c>
    </row>
    <row r="426" spans="1:34">
      <c r="A426" s="44">
        <v>419</v>
      </c>
      <c r="B426" s="35">
        <f>+'10 - 2011'!B376</f>
        <v>0</v>
      </c>
      <c r="C426" s="35" t="e">
        <f>+'10 - 2011'!AE376/'10 - 2011'!BK376</f>
        <v>#DIV/0!</v>
      </c>
      <c r="D426" s="35" t="e">
        <f>+$C$31*'10 - 2011'!AF376</f>
        <v>#DIV/0!</v>
      </c>
      <c r="E426" s="35" t="e">
        <f>+$C$31*'10 - 2011'!AG376</f>
        <v>#DIV/0!</v>
      </c>
      <c r="F426" s="35" t="e">
        <f>+$C$31*'10 - 2011'!AH376</f>
        <v>#DIV/0!</v>
      </c>
      <c r="G426" s="35" t="e">
        <f>+$C$31*'10 - 2011'!AI376</f>
        <v>#DIV/0!</v>
      </c>
      <c r="H426" s="35" t="e">
        <f>+$C$31*'10 - 2011'!AJ376</f>
        <v>#DIV/0!</v>
      </c>
      <c r="I426" s="35" t="e">
        <f>+$C$31*'10 - 2011'!AK376</f>
        <v>#DIV/0!</v>
      </c>
      <c r="J426" s="35" t="e">
        <f>+$C$31*'10 - 2011'!AL376</f>
        <v>#DIV/0!</v>
      </c>
      <c r="K426" s="35" t="e">
        <f>+$C$31*'10 - 2011'!AM376</f>
        <v>#DIV/0!</v>
      </c>
      <c r="L426" s="35" t="e">
        <f>+$C$31*'10 - 2011'!AN376</f>
        <v>#DIV/0!</v>
      </c>
      <c r="M426" s="35" t="e">
        <f>+$C$31*'10 - 2011'!AO376</f>
        <v>#DIV/0!</v>
      </c>
      <c r="N426" s="35" t="e">
        <f>+$C$31*'10 - 2011'!AP376</f>
        <v>#DIV/0!</v>
      </c>
      <c r="O426" s="35" t="e">
        <f>+$C$31*'10 - 2011'!AQ376</f>
        <v>#DIV/0!</v>
      </c>
      <c r="P426" s="35" t="e">
        <f>+$C$31*'10 - 2011'!AR376</f>
        <v>#DIV/0!</v>
      </c>
      <c r="Q426" s="35" t="e">
        <f>+$C$31*'10 - 2011'!AS376</f>
        <v>#DIV/0!</v>
      </c>
      <c r="R426" s="35" t="e">
        <f>+$C$31*'10 - 2011'!AT376</f>
        <v>#DIV/0!</v>
      </c>
      <c r="S426" s="35" t="e">
        <f>+$C$31*'10 - 2011'!AU376</f>
        <v>#DIV/0!</v>
      </c>
      <c r="T426" s="35" t="e">
        <f>+$C$31*'10 - 2011'!AV376</f>
        <v>#DIV/0!</v>
      </c>
      <c r="U426" s="35" t="e">
        <f>+$C$31*'10 - 2011'!AW376</f>
        <v>#DIV/0!</v>
      </c>
      <c r="V426" s="35" t="e">
        <f>+$C$31*'10 - 2011'!AX376</f>
        <v>#DIV/0!</v>
      </c>
      <c r="W426" s="35" t="e">
        <f>+$C$31*'10 - 2011'!AY376</f>
        <v>#DIV/0!</v>
      </c>
      <c r="X426" s="35" t="e">
        <f>+$C$31*'10 - 2011'!AZ376</f>
        <v>#DIV/0!</v>
      </c>
      <c r="Y426" s="35" t="e">
        <f>+$C$31*'10 - 2011'!BA376</f>
        <v>#DIV/0!</v>
      </c>
      <c r="Z426" s="35" t="e">
        <f>+$C$31*'10 - 2011'!BB376</f>
        <v>#DIV/0!</v>
      </c>
      <c r="AA426" s="35" t="e">
        <f>+$C$31*'10 - 2011'!BC376</f>
        <v>#DIV/0!</v>
      </c>
      <c r="AB426" s="35" t="e">
        <f>+$C$31*'10 - 2011'!BD376</f>
        <v>#DIV/0!</v>
      </c>
      <c r="AC426" s="35" t="e">
        <f>+$C$31*'10 - 2011'!BE376</f>
        <v>#DIV/0!</v>
      </c>
      <c r="AD426" s="35" t="e">
        <f>+$C$31*'10 - 2011'!BF376</f>
        <v>#DIV/0!</v>
      </c>
      <c r="AE426" s="35" t="e">
        <f>+$C$31*'10 - 2011'!BG376</f>
        <v>#DIV/0!</v>
      </c>
      <c r="AF426" s="35" t="e">
        <f>+$C$31*'10 - 2011'!BH376</f>
        <v>#DIV/0!</v>
      </c>
      <c r="AG426" s="35" t="e">
        <f>+$C$31*'10 - 2011'!BI376</f>
        <v>#DIV/0!</v>
      </c>
      <c r="AH426" s="35" t="e">
        <f>+$C$31*'10 - 2011'!BJ376</f>
        <v>#DIV/0!</v>
      </c>
    </row>
    <row r="427" spans="1:34">
      <c r="A427" s="44">
        <v>420</v>
      </c>
      <c r="B427" s="35">
        <f>+'10 - 2011'!B377</f>
        <v>0</v>
      </c>
      <c r="C427" s="35" t="e">
        <f>+'10 - 2011'!AE377/'10 - 2011'!BK377</f>
        <v>#DIV/0!</v>
      </c>
      <c r="D427" s="35" t="e">
        <f>+$C$31*'10 - 2011'!AF377</f>
        <v>#DIV/0!</v>
      </c>
      <c r="E427" s="35" t="e">
        <f>+$C$31*'10 - 2011'!AG377</f>
        <v>#DIV/0!</v>
      </c>
      <c r="F427" s="35" t="e">
        <f>+$C$31*'10 - 2011'!AH377</f>
        <v>#DIV/0!</v>
      </c>
      <c r="G427" s="35" t="e">
        <f>+$C$31*'10 - 2011'!AI377</f>
        <v>#DIV/0!</v>
      </c>
      <c r="H427" s="35" t="e">
        <f>+$C$31*'10 - 2011'!AJ377</f>
        <v>#DIV/0!</v>
      </c>
      <c r="I427" s="35" t="e">
        <f>+$C$31*'10 - 2011'!AK377</f>
        <v>#DIV/0!</v>
      </c>
      <c r="J427" s="35" t="e">
        <f>+$C$31*'10 - 2011'!AL377</f>
        <v>#DIV/0!</v>
      </c>
      <c r="K427" s="35" t="e">
        <f>+$C$31*'10 - 2011'!AM377</f>
        <v>#DIV/0!</v>
      </c>
      <c r="L427" s="35" t="e">
        <f>+$C$31*'10 - 2011'!AN377</f>
        <v>#DIV/0!</v>
      </c>
      <c r="M427" s="35" t="e">
        <f>+$C$31*'10 - 2011'!AO377</f>
        <v>#DIV/0!</v>
      </c>
      <c r="N427" s="35" t="e">
        <f>+$C$31*'10 - 2011'!AP377</f>
        <v>#DIV/0!</v>
      </c>
      <c r="O427" s="35" t="e">
        <f>+$C$31*'10 - 2011'!AQ377</f>
        <v>#DIV/0!</v>
      </c>
      <c r="P427" s="35" t="e">
        <f>+$C$31*'10 - 2011'!AR377</f>
        <v>#DIV/0!</v>
      </c>
      <c r="Q427" s="35" t="e">
        <f>+$C$31*'10 - 2011'!AS377</f>
        <v>#DIV/0!</v>
      </c>
      <c r="R427" s="35" t="e">
        <f>+$C$31*'10 - 2011'!AT377</f>
        <v>#DIV/0!</v>
      </c>
      <c r="S427" s="35" t="e">
        <f>+$C$31*'10 - 2011'!AU377</f>
        <v>#DIV/0!</v>
      </c>
      <c r="T427" s="35" t="e">
        <f>+$C$31*'10 - 2011'!AV377</f>
        <v>#DIV/0!</v>
      </c>
      <c r="U427" s="35" t="e">
        <f>+$C$31*'10 - 2011'!AW377</f>
        <v>#DIV/0!</v>
      </c>
      <c r="V427" s="35" t="e">
        <f>+$C$31*'10 - 2011'!AX377</f>
        <v>#DIV/0!</v>
      </c>
      <c r="W427" s="35" t="e">
        <f>+$C$31*'10 - 2011'!AY377</f>
        <v>#DIV/0!</v>
      </c>
      <c r="X427" s="35" t="e">
        <f>+$C$31*'10 - 2011'!AZ377</f>
        <v>#DIV/0!</v>
      </c>
      <c r="Y427" s="35" t="e">
        <f>+$C$31*'10 - 2011'!BA377</f>
        <v>#DIV/0!</v>
      </c>
      <c r="Z427" s="35" t="e">
        <f>+$C$31*'10 - 2011'!BB377</f>
        <v>#DIV/0!</v>
      </c>
      <c r="AA427" s="35" t="e">
        <f>+$C$31*'10 - 2011'!BC377</f>
        <v>#DIV/0!</v>
      </c>
      <c r="AB427" s="35" t="e">
        <f>+$C$31*'10 - 2011'!BD377</f>
        <v>#DIV/0!</v>
      </c>
      <c r="AC427" s="35" t="e">
        <f>+$C$31*'10 - 2011'!BE377</f>
        <v>#DIV/0!</v>
      </c>
      <c r="AD427" s="35" t="e">
        <f>+$C$31*'10 - 2011'!BF377</f>
        <v>#DIV/0!</v>
      </c>
      <c r="AE427" s="35" t="e">
        <f>+$C$31*'10 - 2011'!BG377</f>
        <v>#DIV/0!</v>
      </c>
      <c r="AF427" s="35" t="e">
        <f>+$C$31*'10 - 2011'!BH377</f>
        <v>#DIV/0!</v>
      </c>
      <c r="AG427" s="35" t="e">
        <f>+$C$31*'10 - 2011'!BI377</f>
        <v>#DIV/0!</v>
      </c>
      <c r="AH427" s="35" t="e">
        <f>+$C$31*'10 - 2011'!BJ377</f>
        <v>#DIV/0!</v>
      </c>
    </row>
    <row r="428" spans="1:34">
      <c r="A428" s="44">
        <v>421</v>
      </c>
      <c r="B428" s="35">
        <f>+'10 - 2011'!B378</f>
        <v>0</v>
      </c>
      <c r="C428" s="35" t="e">
        <f>+'10 - 2011'!AE378/'10 - 2011'!BK378</f>
        <v>#DIV/0!</v>
      </c>
      <c r="D428" s="35" t="e">
        <f>+$C$31*'10 - 2011'!AF378</f>
        <v>#DIV/0!</v>
      </c>
      <c r="E428" s="35" t="e">
        <f>+$C$31*'10 - 2011'!AG378</f>
        <v>#DIV/0!</v>
      </c>
      <c r="F428" s="35" t="e">
        <f>+$C$31*'10 - 2011'!AH378</f>
        <v>#DIV/0!</v>
      </c>
      <c r="G428" s="35" t="e">
        <f>+$C$31*'10 - 2011'!AI378</f>
        <v>#DIV/0!</v>
      </c>
      <c r="H428" s="35" t="e">
        <f>+$C$31*'10 - 2011'!AJ378</f>
        <v>#DIV/0!</v>
      </c>
      <c r="I428" s="35" t="e">
        <f>+$C$31*'10 - 2011'!AK378</f>
        <v>#DIV/0!</v>
      </c>
      <c r="J428" s="35" t="e">
        <f>+$C$31*'10 - 2011'!AL378</f>
        <v>#DIV/0!</v>
      </c>
      <c r="K428" s="35" t="e">
        <f>+$C$31*'10 - 2011'!AM378</f>
        <v>#DIV/0!</v>
      </c>
      <c r="L428" s="35" t="e">
        <f>+$C$31*'10 - 2011'!AN378</f>
        <v>#DIV/0!</v>
      </c>
      <c r="M428" s="35" t="e">
        <f>+$C$31*'10 - 2011'!AO378</f>
        <v>#DIV/0!</v>
      </c>
      <c r="N428" s="35" t="e">
        <f>+$C$31*'10 - 2011'!AP378</f>
        <v>#DIV/0!</v>
      </c>
      <c r="O428" s="35" t="e">
        <f>+$C$31*'10 - 2011'!AQ378</f>
        <v>#DIV/0!</v>
      </c>
      <c r="P428" s="35" t="e">
        <f>+$C$31*'10 - 2011'!AR378</f>
        <v>#DIV/0!</v>
      </c>
      <c r="Q428" s="35" t="e">
        <f>+$C$31*'10 - 2011'!AS378</f>
        <v>#DIV/0!</v>
      </c>
      <c r="R428" s="35" t="e">
        <f>+$C$31*'10 - 2011'!AT378</f>
        <v>#DIV/0!</v>
      </c>
      <c r="S428" s="35" t="e">
        <f>+$C$31*'10 - 2011'!AU378</f>
        <v>#DIV/0!</v>
      </c>
      <c r="T428" s="35" t="e">
        <f>+$C$31*'10 - 2011'!AV378</f>
        <v>#DIV/0!</v>
      </c>
      <c r="U428" s="35" t="e">
        <f>+$C$31*'10 - 2011'!AW378</f>
        <v>#DIV/0!</v>
      </c>
      <c r="V428" s="35" t="e">
        <f>+$C$31*'10 - 2011'!AX378</f>
        <v>#DIV/0!</v>
      </c>
      <c r="W428" s="35" t="e">
        <f>+$C$31*'10 - 2011'!AY378</f>
        <v>#DIV/0!</v>
      </c>
      <c r="X428" s="35" t="e">
        <f>+$C$31*'10 - 2011'!AZ378</f>
        <v>#DIV/0!</v>
      </c>
      <c r="Y428" s="35" t="e">
        <f>+$C$31*'10 - 2011'!BA378</f>
        <v>#DIV/0!</v>
      </c>
      <c r="Z428" s="35" t="e">
        <f>+$C$31*'10 - 2011'!BB378</f>
        <v>#DIV/0!</v>
      </c>
      <c r="AA428" s="35" t="e">
        <f>+$C$31*'10 - 2011'!BC378</f>
        <v>#DIV/0!</v>
      </c>
      <c r="AB428" s="35" t="e">
        <f>+$C$31*'10 - 2011'!BD378</f>
        <v>#DIV/0!</v>
      </c>
      <c r="AC428" s="35" t="e">
        <f>+$C$31*'10 - 2011'!BE378</f>
        <v>#DIV/0!</v>
      </c>
      <c r="AD428" s="35" t="e">
        <f>+$C$31*'10 - 2011'!BF378</f>
        <v>#DIV/0!</v>
      </c>
      <c r="AE428" s="35" t="e">
        <f>+$C$31*'10 - 2011'!BG378</f>
        <v>#DIV/0!</v>
      </c>
      <c r="AF428" s="35" t="e">
        <f>+$C$31*'10 - 2011'!BH378</f>
        <v>#DIV/0!</v>
      </c>
      <c r="AG428" s="35" t="e">
        <f>+$C$31*'10 - 2011'!BI378</f>
        <v>#DIV/0!</v>
      </c>
      <c r="AH428" s="35" t="e">
        <f>+$C$31*'10 - 2011'!BJ378</f>
        <v>#DIV/0!</v>
      </c>
    </row>
    <row r="429" spans="1:34">
      <c r="A429" s="44">
        <v>422</v>
      </c>
      <c r="B429" s="35">
        <f>+'10 - 2011'!B379</f>
        <v>0</v>
      </c>
      <c r="C429" s="35" t="e">
        <f>+'10 - 2011'!AE379/'10 - 2011'!BK379</f>
        <v>#DIV/0!</v>
      </c>
      <c r="D429" s="35" t="e">
        <f>+$C$31*'10 - 2011'!AF379</f>
        <v>#DIV/0!</v>
      </c>
      <c r="E429" s="35" t="e">
        <f>+$C$31*'10 - 2011'!AG379</f>
        <v>#DIV/0!</v>
      </c>
      <c r="F429" s="35" t="e">
        <f>+$C$31*'10 - 2011'!AH379</f>
        <v>#DIV/0!</v>
      </c>
      <c r="G429" s="35" t="e">
        <f>+$C$31*'10 - 2011'!AI379</f>
        <v>#DIV/0!</v>
      </c>
      <c r="H429" s="35" t="e">
        <f>+$C$31*'10 - 2011'!AJ379</f>
        <v>#DIV/0!</v>
      </c>
      <c r="I429" s="35" t="e">
        <f>+$C$31*'10 - 2011'!AK379</f>
        <v>#DIV/0!</v>
      </c>
      <c r="J429" s="35" t="e">
        <f>+$C$31*'10 - 2011'!AL379</f>
        <v>#DIV/0!</v>
      </c>
      <c r="K429" s="35" t="e">
        <f>+$C$31*'10 - 2011'!AM379</f>
        <v>#DIV/0!</v>
      </c>
      <c r="L429" s="35" t="e">
        <f>+$C$31*'10 - 2011'!AN379</f>
        <v>#DIV/0!</v>
      </c>
      <c r="M429" s="35" t="e">
        <f>+$C$31*'10 - 2011'!AO379</f>
        <v>#DIV/0!</v>
      </c>
      <c r="N429" s="35" t="e">
        <f>+$C$31*'10 - 2011'!AP379</f>
        <v>#DIV/0!</v>
      </c>
      <c r="O429" s="35" t="e">
        <f>+$C$31*'10 - 2011'!AQ379</f>
        <v>#DIV/0!</v>
      </c>
      <c r="P429" s="35" t="e">
        <f>+$C$31*'10 - 2011'!AR379</f>
        <v>#DIV/0!</v>
      </c>
      <c r="Q429" s="35" t="e">
        <f>+$C$31*'10 - 2011'!AS379</f>
        <v>#DIV/0!</v>
      </c>
      <c r="R429" s="35" t="e">
        <f>+$C$31*'10 - 2011'!AT379</f>
        <v>#DIV/0!</v>
      </c>
      <c r="S429" s="35" t="e">
        <f>+$C$31*'10 - 2011'!AU379</f>
        <v>#DIV/0!</v>
      </c>
      <c r="T429" s="35" t="e">
        <f>+$C$31*'10 - 2011'!AV379</f>
        <v>#DIV/0!</v>
      </c>
      <c r="U429" s="35" t="e">
        <f>+$C$31*'10 - 2011'!AW379</f>
        <v>#DIV/0!</v>
      </c>
      <c r="V429" s="35" t="e">
        <f>+$C$31*'10 - 2011'!AX379</f>
        <v>#DIV/0!</v>
      </c>
      <c r="W429" s="35" t="e">
        <f>+$C$31*'10 - 2011'!AY379</f>
        <v>#DIV/0!</v>
      </c>
      <c r="X429" s="35" t="e">
        <f>+$C$31*'10 - 2011'!AZ379</f>
        <v>#DIV/0!</v>
      </c>
      <c r="Y429" s="35" t="e">
        <f>+$C$31*'10 - 2011'!BA379</f>
        <v>#DIV/0!</v>
      </c>
      <c r="Z429" s="35" t="e">
        <f>+$C$31*'10 - 2011'!BB379</f>
        <v>#DIV/0!</v>
      </c>
      <c r="AA429" s="35" t="e">
        <f>+$C$31*'10 - 2011'!BC379</f>
        <v>#DIV/0!</v>
      </c>
      <c r="AB429" s="35" t="e">
        <f>+$C$31*'10 - 2011'!BD379</f>
        <v>#DIV/0!</v>
      </c>
      <c r="AC429" s="35" t="e">
        <f>+$C$31*'10 - 2011'!BE379</f>
        <v>#DIV/0!</v>
      </c>
      <c r="AD429" s="35" t="e">
        <f>+$C$31*'10 - 2011'!BF379</f>
        <v>#DIV/0!</v>
      </c>
      <c r="AE429" s="35" t="e">
        <f>+$C$31*'10 - 2011'!BG379</f>
        <v>#DIV/0!</v>
      </c>
      <c r="AF429" s="35" t="e">
        <f>+$C$31*'10 - 2011'!BH379</f>
        <v>#DIV/0!</v>
      </c>
      <c r="AG429" s="35" t="e">
        <f>+$C$31*'10 - 2011'!BI379</f>
        <v>#DIV/0!</v>
      </c>
      <c r="AH429" s="35" t="e">
        <f>+$C$31*'10 - 2011'!BJ379</f>
        <v>#DIV/0!</v>
      </c>
    </row>
    <row r="430" spans="1:34">
      <c r="A430" s="44">
        <v>423</v>
      </c>
      <c r="B430" s="35">
        <f>+'10 - 2011'!B380</f>
        <v>0</v>
      </c>
      <c r="C430" s="35" t="e">
        <f>+'10 - 2011'!AE380/'10 - 2011'!BK380</f>
        <v>#DIV/0!</v>
      </c>
      <c r="D430" s="35" t="e">
        <f>+$C$31*'10 - 2011'!AF380</f>
        <v>#DIV/0!</v>
      </c>
      <c r="E430" s="35" t="e">
        <f>+$C$31*'10 - 2011'!AG380</f>
        <v>#DIV/0!</v>
      </c>
      <c r="F430" s="35" t="e">
        <f>+$C$31*'10 - 2011'!AH380</f>
        <v>#DIV/0!</v>
      </c>
      <c r="G430" s="35" t="e">
        <f>+$C$31*'10 - 2011'!AI380</f>
        <v>#DIV/0!</v>
      </c>
      <c r="H430" s="35" t="e">
        <f>+$C$31*'10 - 2011'!AJ380</f>
        <v>#DIV/0!</v>
      </c>
      <c r="I430" s="35" t="e">
        <f>+$C$31*'10 - 2011'!AK380</f>
        <v>#DIV/0!</v>
      </c>
      <c r="J430" s="35" t="e">
        <f>+$C$31*'10 - 2011'!AL380</f>
        <v>#DIV/0!</v>
      </c>
      <c r="K430" s="35" t="e">
        <f>+$C$31*'10 - 2011'!AM380</f>
        <v>#DIV/0!</v>
      </c>
      <c r="L430" s="35" t="e">
        <f>+$C$31*'10 - 2011'!AN380</f>
        <v>#DIV/0!</v>
      </c>
      <c r="M430" s="35" t="e">
        <f>+$C$31*'10 - 2011'!AO380</f>
        <v>#DIV/0!</v>
      </c>
      <c r="N430" s="35" t="e">
        <f>+$C$31*'10 - 2011'!AP380</f>
        <v>#DIV/0!</v>
      </c>
      <c r="O430" s="35" t="e">
        <f>+$C$31*'10 - 2011'!AQ380</f>
        <v>#DIV/0!</v>
      </c>
      <c r="P430" s="35" t="e">
        <f>+$C$31*'10 - 2011'!AR380</f>
        <v>#DIV/0!</v>
      </c>
      <c r="Q430" s="35" t="e">
        <f>+$C$31*'10 - 2011'!AS380</f>
        <v>#DIV/0!</v>
      </c>
      <c r="R430" s="35" t="e">
        <f>+$C$31*'10 - 2011'!AT380</f>
        <v>#DIV/0!</v>
      </c>
      <c r="S430" s="35" t="e">
        <f>+$C$31*'10 - 2011'!AU380</f>
        <v>#DIV/0!</v>
      </c>
      <c r="T430" s="35" t="e">
        <f>+$C$31*'10 - 2011'!AV380</f>
        <v>#DIV/0!</v>
      </c>
      <c r="U430" s="35" t="e">
        <f>+$C$31*'10 - 2011'!AW380</f>
        <v>#DIV/0!</v>
      </c>
      <c r="V430" s="35" t="e">
        <f>+$C$31*'10 - 2011'!AX380</f>
        <v>#DIV/0!</v>
      </c>
      <c r="W430" s="35" t="e">
        <f>+$C$31*'10 - 2011'!AY380</f>
        <v>#DIV/0!</v>
      </c>
      <c r="X430" s="35" t="e">
        <f>+$C$31*'10 - 2011'!AZ380</f>
        <v>#DIV/0!</v>
      </c>
      <c r="Y430" s="35" t="e">
        <f>+$C$31*'10 - 2011'!BA380</f>
        <v>#DIV/0!</v>
      </c>
      <c r="Z430" s="35" t="e">
        <f>+$C$31*'10 - 2011'!BB380</f>
        <v>#DIV/0!</v>
      </c>
      <c r="AA430" s="35" t="e">
        <f>+$C$31*'10 - 2011'!BC380</f>
        <v>#DIV/0!</v>
      </c>
      <c r="AB430" s="35" t="e">
        <f>+$C$31*'10 - 2011'!BD380</f>
        <v>#DIV/0!</v>
      </c>
      <c r="AC430" s="35" t="e">
        <f>+$C$31*'10 - 2011'!BE380</f>
        <v>#DIV/0!</v>
      </c>
      <c r="AD430" s="35" t="e">
        <f>+$C$31*'10 - 2011'!BF380</f>
        <v>#DIV/0!</v>
      </c>
      <c r="AE430" s="35" t="e">
        <f>+$C$31*'10 - 2011'!BG380</f>
        <v>#DIV/0!</v>
      </c>
      <c r="AF430" s="35" t="e">
        <f>+$C$31*'10 - 2011'!BH380</f>
        <v>#DIV/0!</v>
      </c>
      <c r="AG430" s="35" t="e">
        <f>+$C$31*'10 - 2011'!BI380</f>
        <v>#DIV/0!</v>
      </c>
      <c r="AH430" s="35" t="e">
        <f>+$C$31*'10 - 2011'!BJ380</f>
        <v>#DIV/0!</v>
      </c>
    </row>
    <row r="431" spans="1:34">
      <c r="A431" s="44">
        <v>424</v>
      </c>
      <c r="B431" s="35">
        <f>+'10 - 2011'!B381</f>
        <v>0</v>
      </c>
      <c r="C431" s="35" t="e">
        <f>+'10 - 2011'!AE381/'10 - 2011'!BK381</f>
        <v>#DIV/0!</v>
      </c>
      <c r="D431" s="35" t="e">
        <f>+$C$31*'10 - 2011'!AF381</f>
        <v>#DIV/0!</v>
      </c>
      <c r="E431" s="35" t="e">
        <f>+$C$31*'10 - 2011'!AG381</f>
        <v>#DIV/0!</v>
      </c>
      <c r="F431" s="35" t="e">
        <f>+$C$31*'10 - 2011'!AH381</f>
        <v>#DIV/0!</v>
      </c>
      <c r="G431" s="35" t="e">
        <f>+$C$31*'10 - 2011'!AI381</f>
        <v>#DIV/0!</v>
      </c>
      <c r="H431" s="35" t="e">
        <f>+$C$31*'10 - 2011'!AJ381</f>
        <v>#DIV/0!</v>
      </c>
      <c r="I431" s="35" t="e">
        <f>+$C$31*'10 - 2011'!AK381</f>
        <v>#DIV/0!</v>
      </c>
      <c r="J431" s="35" t="e">
        <f>+$C$31*'10 - 2011'!AL381</f>
        <v>#DIV/0!</v>
      </c>
      <c r="K431" s="35" t="e">
        <f>+$C$31*'10 - 2011'!AM381</f>
        <v>#DIV/0!</v>
      </c>
      <c r="L431" s="35" t="e">
        <f>+$C$31*'10 - 2011'!AN381</f>
        <v>#DIV/0!</v>
      </c>
      <c r="M431" s="35" t="e">
        <f>+$C$31*'10 - 2011'!AO381</f>
        <v>#DIV/0!</v>
      </c>
      <c r="N431" s="35" t="e">
        <f>+$C$31*'10 - 2011'!AP381</f>
        <v>#DIV/0!</v>
      </c>
      <c r="O431" s="35" t="e">
        <f>+$C$31*'10 - 2011'!AQ381</f>
        <v>#DIV/0!</v>
      </c>
      <c r="P431" s="35" t="e">
        <f>+$C$31*'10 - 2011'!AR381</f>
        <v>#DIV/0!</v>
      </c>
      <c r="Q431" s="35" t="e">
        <f>+$C$31*'10 - 2011'!AS381</f>
        <v>#DIV/0!</v>
      </c>
      <c r="R431" s="35" t="e">
        <f>+$C$31*'10 - 2011'!AT381</f>
        <v>#DIV/0!</v>
      </c>
      <c r="S431" s="35" t="e">
        <f>+$C$31*'10 - 2011'!AU381</f>
        <v>#DIV/0!</v>
      </c>
      <c r="T431" s="35" t="e">
        <f>+$C$31*'10 - 2011'!AV381</f>
        <v>#DIV/0!</v>
      </c>
      <c r="U431" s="35" t="e">
        <f>+$C$31*'10 - 2011'!AW381</f>
        <v>#DIV/0!</v>
      </c>
      <c r="V431" s="35" t="e">
        <f>+$C$31*'10 - 2011'!AX381</f>
        <v>#DIV/0!</v>
      </c>
      <c r="W431" s="35" t="e">
        <f>+$C$31*'10 - 2011'!AY381</f>
        <v>#DIV/0!</v>
      </c>
      <c r="X431" s="35" t="e">
        <f>+$C$31*'10 - 2011'!AZ381</f>
        <v>#DIV/0!</v>
      </c>
      <c r="Y431" s="35" t="e">
        <f>+$C$31*'10 - 2011'!BA381</f>
        <v>#DIV/0!</v>
      </c>
      <c r="Z431" s="35" t="e">
        <f>+$C$31*'10 - 2011'!BB381</f>
        <v>#DIV/0!</v>
      </c>
      <c r="AA431" s="35" t="e">
        <f>+$C$31*'10 - 2011'!BC381</f>
        <v>#DIV/0!</v>
      </c>
      <c r="AB431" s="35" t="e">
        <f>+$C$31*'10 - 2011'!BD381</f>
        <v>#DIV/0!</v>
      </c>
      <c r="AC431" s="35" t="e">
        <f>+$C$31*'10 - 2011'!BE381</f>
        <v>#DIV/0!</v>
      </c>
      <c r="AD431" s="35" t="e">
        <f>+$C$31*'10 - 2011'!BF381</f>
        <v>#DIV/0!</v>
      </c>
      <c r="AE431" s="35" t="e">
        <f>+$C$31*'10 - 2011'!BG381</f>
        <v>#DIV/0!</v>
      </c>
      <c r="AF431" s="35" t="e">
        <f>+$C$31*'10 - 2011'!BH381</f>
        <v>#DIV/0!</v>
      </c>
      <c r="AG431" s="35" t="e">
        <f>+$C$31*'10 - 2011'!BI381</f>
        <v>#DIV/0!</v>
      </c>
      <c r="AH431" s="35" t="e">
        <f>+$C$31*'10 - 2011'!BJ381</f>
        <v>#DIV/0!</v>
      </c>
    </row>
    <row r="432" spans="1:34">
      <c r="A432" s="44">
        <v>425</v>
      </c>
      <c r="B432" s="35">
        <f>+'10 - 2011'!B382</f>
        <v>0</v>
      </c>
      <c r="C432" s="35" t="e">
        <f>+'10 - 2011'!AE382/'10 - 2011'!BK382</f>
        <v>#DIV/0!</v>
      </c>
      <c r="D432" s="35" t="e">
        <f>+$C$31*'10 - 2011'!AF382</f>
        <v>#DIV/0!</v>
      </c>
      <c r="E432" s="35" t="e">
        <f>+$C$31*'10 - 2011'!AG382</f>
        <v>#DIV/0!</v>
      </c>
      <c r="F432" s="35" t="e">
        <f>+$C$31*'10 - 2011'!AH382</f>
        <v>#DIV/0!</v>
      </c>
      <c r="G432" s="35" t="e">
        <f>+$C$31*'10 - 2011'!AI382</f>
        <v>#DIV/0!</v>
      </c>
      <c r="H432" s="35" t="e">
        <f>+$C$31*'10 - 2011'!AJ382</f>
        <v>#DIV/0!</v>
      </c>
      <c r="I432" s="35" t="e">
        <f>+$C$31*'10 - 2011'!AK382</f>
        <v>#DIV/0!</v>
      </c>
      <c r="J432" s="35" t="e">
        <f>+$C$31*'10 - 2011'!AL382</f>
        <v>#DIV/0!</v>
      </c>
      <c r="K432" s="35" t="e">
        <f>+$C$31*'10 - 2011'!AM382</f>
        <v>#DIV/0!</v>
      </c>
      <c r="L432" s="35" t="e">
        <f>+$C$31*'10 - 2011'!AN382</f>
        <v>#DIV/0!</v>
      </c>
      <c r="M432" s="35" t="e">
        <f>+$C$31*'10 - 2011'!AO382</f>
        <v>#DIV/0!</v>
      </c>
      <c r="N432" s="35" t="e">
        <f>+$C$31*'10 - 2011'!AP382</f>
        <v>#DIV/0!</v>
      </c>
      <c r="O432" s="35" t="e">
        <f>+$C$31*'10 - 2011'!AQ382</f>
        <v>#DIV/0!</v>
      </c>
      <c r="P432" s="35" t="e">
        <f>+$C$31*'10 - 2011'!AR382</f>
        <v>#DIV/0!</v>
      </c>
      <c r="Q432" s="35" t="e">
        <f>+$C$31*'10 - 2011'!AS382</f>
        <v>#DIV/0!</v>
      </c>
      <c r="R432" s="35" t="e">
        <f>+$C$31*'10 - 2011'!AT382</f>
        <v>#DIV/0!</v>
      </c>
      <c r="S432" s="35" t="e">
        <f>+$C$31*'10 - 2011'!AU382</f>
        <v>#DIV/0!</v>
      </c>
      <c r="T432" s="35" t="e">
        <f>+$C$31*'10 - 2011'!AV382</f>
        <v>#DIV/0!</v>
      </c>
      <c r="U432" s="35" t="e">
        <f>+$C$31*'10 - 2011'!AW382</f>
        <v>#DIV/0!</v>
      </c>
      <c r="V432" s="35" t="e">
        <f>+$C$31*'10 - 2011'!AX382</f>
        <v>#DIV/0!</v>
      </c>
      <c r="W432" s="35" t="e">
        <f>+$C$31*'10 - 2011'!AY382</f>
        <v>#DIV/0!</v>
      </c>
      <c r="X432" s="35" t="e">
        <f>+$C$31*'10 - 2011'!AZ382</f>
        <v>#DIV/0!</v>
      </c>
      <c r="Y432" s="35" t="e">
        <f>+$C$31*'10 - 2011'!BA382</f>
        <v>#DIV/0!</v>
      </c>
      <c r="Z432" s="35" t="e">
        <f>+$C$31*'10 - 2011'!BB382</f>
        <v>#DIV/0!</v>
      </c>
      <c r="AA432" s="35" t="e">
        <f>+$C$31*'10 - 2011'!BC382</f>
        <v>#DIV/0!</v>
      </c>
      <c r="AB432" s="35" t="e">
        <f>+$C$31*'10 - 2011'!BD382</f>
        <v>#DIV/0!</v>
      </c>
      <c r="AC432" s="35" t="e">
        <f>+$C$31*'10 - 2011'!BE382</f>
        <v>#DIV/0!</v>
      </c>
      <c r="AD432" s="35" t="e">
        <f>+$C$31*'10 - 2011'!BF382</f>
        <v>#DIV/0!</v>
      </c>
      <c r="AE432" s="35" t="e">
        <f>+$C$31*'10 - 2011'!BG382</f>
        <v>#DIV/0!</v>
      </c>
      <c r="AF432" s="35" t="e">
        <f>+$C$31*'10 - 2011'!BH382</f>
        <v>#DIV/0!</v>
      </c>
      <c r="AG432" s="35" t="e">
        <f>+$C$31*'10 - 2011'!BI382</f>
        <v>#DIV/0!</v>
      </c>
      <c r="AH432" s="35" t="e">
        <f>+$C$31*'10 - 2011'!BJ382</f>
        <v>#DIV/0!</v>
      </c>
    </row>
    <row r="433" spans="1:34">
      <c r="A433" s="44">
        <v>426</v>
      </c>
      <c r="B433" s="35">
        <f>+'10 - 2011'!B383</f>
        <v>0</v>
      </c>
      <c r="C433" s="35" t="e">
        <f>+'10 - 2011'!AE383/'10 - 2011'!BK383</f>
        <v>#DIV/0!</v>
      </c>
      <c r="D433" s="35" t="e">
        <f>+$C$31*'10 - 2011'!AF383</f>
        <v>#DIV/0!</v>
      </c>
      <c r="E433" s="35" t="e">
        <f>+$C$31*'10 - 2011'!AG383</f>
        <v>#DIV/0!</v>
      </c>
      <c r="F433" s="35" t="e">
        <f>+$C$31*'10 - 2011'!AH383</f>
        <v>#DIV/0!</v>
      </c>
      <c r="G433" s="35" t="e">
        <f>+$C$31*'10 - 2011'!AI383</f>
        <v>#DIV/0!</v>
      </c>
      <c r="H433" s="35" t="e">
        <f>+$C$31*'10 - 2011'!AJ383</f>
        <v>#DIV/0!</v>
      </c>
      <c r="I433" s="35" t="e">
        <f>+$C$31*'10 - 2011'!AK383</f>
        <v>#DIV/0!</v>
      </c>
      <c r="J433" s="35" t="e">
        <f>+$C$31*'10 - 2011'!AL383</f>
        <v>#DIV/0!</v>
      </c>
      <c r="K433" s="35" t="e">
        <f>+$C$31*'10 - 2011'!AM383</f>
        <v>#DIV/0!</v>
      </c>
      <c r="L433" s="35" t="e">
        <f>+$C$31*'10 - 2011'!AN383</f>
        <v>#DIV/0!</v>
      </c>
      <c r="M433" s="35" t="e">
        <f>+$C$31*'10 - 2011'!AO383</f>
        <v>#DIV/0!</v>
      </c>
      <c r="N433" s="35" t="e">
        <f>+$C$31*'10 - 2011'!AP383</f>
        <v>#DIV/0!</v>
      </c>
      <c r="O433" s="35" t="e">
        <f>+$C$31*'10 - 2011'!AQ383</f>
        <v>#DIV/0!</v>
      </c>
      <c r="P433" s="35" t="e">
        <f>+$C$31*'10 - 2011'!AR383</f>
        <v>#DIV/0!</v>
      </c>
      <c r="Q433" s="35" t="e">
        <f>+$C$31*'10 - 2011'!AS383</f>
        <v>#DIV/0!</v>
      </c>
      <c r="R433" s="35" t="e">
        <f>+$C$31*'10 - 2011'!AT383</f>
        <v>#DIV/0!</v>
      </c>
      <c r="S433" s="35" t="e">
        <f>+$C$31*'10 - 2011'!AU383</f>
        <v>#DIV/0!</v>
      </c>
      <c r="T433" s="35" t="e">
        <f>+$C$31*'10 - 2011'!AV383</f>
        <v>#DIV/0!</v>
      </c>
      <c r="U433" s="35" t="e">
        <f>+$C$31*'10 - 2011'!AW383</f>
        <v>#DIV/0!</v>
      </c>
      <c r="V433" s="35" t="e">
        <f>+$C$31*'10 - 2011'!AX383</f>
        <v>#DIV/0!</v>
      </c>
      <c r="W433" s="35" t="e">
        <f>+$C$31*'10 - 2011'!AY383</f>
        <v>#DIV/0!</v>
      </c>
      <c r="X433" s="35" t="e">
        <f>+$C$31*'10 - 2011'!AZ383</f>
        <v>#DIV/0!</v>
      </c>
      <c r="Y433" s="35" t="e">
        <f>+$C$31*'10 - 2011'!BA383</f>
        <v>#DIV/0!</v>
      </c>
      <c r="Z433" s="35" t="e">
        <f>+$C$31*'10 - 2011'!BB383</f>
        <v>#DIV/0!</v>
      </c>
      <c r="AA433" s="35" t="e">
        <f>+$C$31*'10 - 2011'!BC383</f>
        <v>#DIV/0!</v>
      </c>
      <c r="AB433" s="35" t="e">
        <f>+$C$31*'10 - 2011'!BD383</f>
        <v>#DIV/0!</v>
      </c>
      <c r="AC433" s="35" t="e">
        <f>+$C$31*'10 - 2011'!BE383</f>
        <v>#DIV/0!</v>
      </c>
      <c r="AD433" s="35" t="e">
        <f>+$C$31*'10 - 2011'!BF383</f>
        <v>#DIV/0!</v>
      </c>
      <c r="AE433" s="35" t="e">
        <f>+$C$31*'10 - 2011'!BG383</f>
        <v>#DIV/0!</v>
      </c>
      <c r="AF433" s="35" t="e">
        <f>+$C$31*'10 - 2011'!BH383</f>
        <v>#DIV/0!</v>
      </c>
      <c r="AG433" s="35" t="e">
        <f>+$C$31*'10 - 2011'!BI383</f>
        <v>#DIV/0!</v>
      </c>
      <c r="AH433" s="35" t="e">
        <f>+$C$31*'10 - 2011'!BJ383</f>
        <v>#DIV/0!</v>
      </c>
    </row>
    <row r="434" spans="1:34">
      <c r="A434" s="44">
        <v>427</v>
      </c>
      <c r="B434" s="35">
        <f>+'10 - 2011'!B384</f>
        <v>0</v>
      </c>
      <c r="C434" s="35" t="e">
        <f>+'10 - 2011'!AE384/'10 - 2011'!BK384</f>
        <v>#DIV/0!</v>
      </c>
      <c r="D434" s="35" t="e">
        <f>+$C$31*'10 - 2011'!AF384</f>
        <v>#DIV/0!</v>
      </c>
      <c r="E434" s="35" t="e">
        <f>+$C$31*'10 - 2011'!AG384</f>
        <v>#DIV/0!</v>
      </c>
      <c r="F434" s="35" t="e">
        <f>+$C$31*'10 - 2011'!AH384</f>
        <v>#DIV/0!</v>
      </c>
      <c r="G434" s="35" t="e">
        <f>+$C$31*'10 - 2011'!AI384</f>
        <v>#DIV/0!</v>
      </c>
      <c r="H434" s="35" t="e">
        <f>+$C$31*'10 - 2011'!AJ384</f>
        <v>#DIV/0!</v>
      </c>
      <c r="I434" s="35" t="e">
        <f>+$C$31*'10 - 2011'!AK384</f>
        <v>#DIV/0!</v>
      </c>
      <c r="J434" s="35" t="e">
        <f>+$C$31*'10 - 2011'!AL384</f>
        <v>#DIV/0!</v>
      </c>
      <c r="K434" s="35" t="e">
        <f>+$C$31*'10 - 2011'!AM384</f>
        <v>#DIV/0!</v>
      </c>
      <c r="L434" s="35" t="e">
        <f>+$C$31*'10 - 2011'!AN384</f>
        <v>#DIV/0!</v>
      </c>
      <c r="M434" s="35" t="e">
        <f>+$C$31*'10 - 2011'!AO384</f>
        <v>#DIV/0!</v>
      </c>
      <c r="N434" s="35" t="e">
        <f>+$C$31*'10 - 2011'!AP384</f>
        <v>#DIV/0!</v>
      </c>
      <c r="O434" s="35" t="e">
        <f>+$C$31*'10 - 2011'!AQ384</f>
        <v>#DIV/0!</v>
      </c>
      <c r="P434" s="35" t="e">
        <f>+$C$31*'10 - 2011'!AR384</f>
        <v>#DIV/0!</v>
      </c>
      <c r="Q434" s="35" t="e">
        <f>+$C$31*'10 - 2011'!AS384</f>
        <v>#DIV/0!</v>
      </c>
      <c r="R434" s="35" t="e">
        <f>+$C$31*'10 - 2011'!AT384</f>
        <v>#DIV/0!</v>
      </c>
      <c r="S434" s="35" t="e">
        <f>+$C$31*'10 - 2011'!AU384</f>
        <v>#DIV/0!</v>
      </c>
      <c r="T434" s="35" t="e">
        <f>+$C$31*'10 - 2011'!AV384</f>
        <v>#DIV/0!</v>
      </c>
      <c r="U434" s="35" t="e">
        <f>+$C$31*'10 - 2011'!AW384</f>
        <v>#DIV/0!</v>
      </c>
      <c r="V434" s="35" t="e">
        <f>+$C$31*'10 - 2011'!AX384</f>
        <v>#DIV/0!</v>
      </c>
      <c r="W434" s="35" t="e">
        <f>+$C$31*'10 - 2011'!AY384</f>
        <v>#DIV/0!</v>
      </c>
      <c r="X434" s="35" t="e">
        <f>+$C$31*'10 - 2011'!AZ384</f>
        <v>#DIV/0!</v>
      </c>
      <c r="Y434" s="35" t="e">
        <f>+$C$31*'10 - 2011'!BA384</f>
        <v>#DIV/0!</v>
      </c>
      <c r="Z434" s="35" t="e">
        <f>+$C$31*'10 - 2011'!BB384</f>
        <v>#DIV/0!</v>
      </c>
      <c r="AA434" s="35" t="e">
        <f>+$C$31*'10 - 2011'!BC384</f>
        <v>#DIV/0!</v>
      </c>
      <c r="AB434" s="35" t="e">
        <f>+$C$31*'10 - 2011'!BD384</f>
        <v>#DIV/0!</v>
      </c>
      <c r="AC434" s="35" t="e">
        <f>+$C$31*'10 - 2011'!BE384</f>
        <v>#DIV/0!</v>
      </c>
      <c r="AD434" s="35" t="e">
        <f>+$C$31*'10 - 2011'!BF384</f>
        <v>#DIV/0!</v>
      </c>
      <c r="AE434" s="35" t="e">
        <f>+$C$31*'10 - 2011'!BG384</f>
        <v>#DIV/0!</v>
      </c>
      <c r="AF434" s="35" t="e">
        <f>+$C$31*'10 - 2011'!BH384</f>
        <v>#DIV/0!</v>
      </c>
      <c r="AG434" s="35" t="e">
        <f>+$C$31*'10 - 2011'!BI384</f>
        <v>#DIV/0!</v>
      </c>
      <c r="AH434" s="35" t="e">
        <f>+$C$31*'10 - 2011'!BJ384</f>
        <v>#DIV/0!</v>
      </c>
    </row>
    <row r="435" spans="1:34">
      <c r="A435" s="44">
        <v>428</v>
      </c>
      <c r="B435" s="35">
        <f>+'10 - 2011'!B385</f>
        <v>0</v>
      </c>
      <c r="C435" s="35" t="e">
        <f>+'10 - 2011'!AE385/'10 - 2011'!BK385</f>
        <v>#DIV/0!</v>
      </c>
      <c r="D435" s="35" t="e">
        <f>+$C$31*'10 - 2011'!AF385</f>
        <v>#DIV/0!</v>
      </c>
      <c r="E435" s="35" t="e">
        <f>+$C$31*'10 - 2011'!AG385</f>
        <v>#DIV/0!</v>
      </c>
      <c r="F435" s="35" t="e">
        <f>+$C$31*'10 - 2011'!AH385</f>
        <v>#DIV/0!</v>
      </c>
      <c r="G435" s="35" t="e">
        <f>+$C$31*'10 - 2011'!AI385</f>
        <v>#DIV/0!</v>
      </c>
      <c r="H435" s="35" t="e">
        <f>+$C$31*'10 - 2011'!AJ385</f>
        <v>#DIV/0!</v>
      </c>
      <c r="I435" s="35" t="e">
        <f>+$C$31*'10 - 2011'!AK385</f>
        <v>#DIV/0!</v>
      </c>
      <c r="J435" s="35" t="e">
        <f>+$C$31*'10 - 2011'!AL385</f>
        <v>#DIV/0!</v>
      </c>
      <c r="K435" s="35" t="e">
        <f>+$C$31*'10 - 2011'!AM385</f>
        <v>#DIV/0!</v>
      </c>
      <c r="L435" s="35" t="e">
        <f>+$C$31*'10 - 2011'!AN385</f>
        <v>#DIV/0!</v>
      </c>
      <c r="M435" s="35" t="e">
        <f>+$C$31*'10 - 2011'!AO385</f>
        <v>#DIV/0!</v>
      </c>
      <c r="N435" s="35" t="e">
        <f>+$C$31*'10 - 2011'!AP385</f>
        <v>#DIV/0!</v>
      </c>
      <c r="O435" s="35" t="e">
        <f>+$C$31*'10 - 2011'!AQ385</f>
        <v>#DIV/0!</v>
      </c>
      <c r="P435" s="35" t="e">
        <f>+$C$31*'10 - 2011'!AR385</f>
        <v>#DIV/0!</v>
      </c>
      <c r="Q435" s="35" t="e">
        <f>+$C$31*'10 - 2011'!AS385</f>
        <v>#DIV/0!</v>
      </c>
      <c r="R435" s="35" t="e">
        <f>+$C$31*'10 - 2011'!AT385</f>
        <v>#DIV/0!</v>
      </c>
      <c r="S435" s="35" t="e">
        <f>+$C$31*'10 - 2011'!AU385</f>
        <v>#DIV/0!</v>
      </c>
      <c r="T435" s="35" t="e">
        <f>+$C$31*'10 - 2011'!AV385</f>
        <v>#DIV/0!</v>
      </c>
      <c r="U435" s="35" t="e">
        <f>+$C$31*'10 - 2011'!AW385</f>
        <v>#DIV/0!</v>
      </c>
      <c r="V435" s="35" t="e">
        <f>+$C$31*'10 - 2011'!AX385</f>
        <v>#DIV/0!</v>
      </c>
      <c r="W435" s="35" t="e">
        <f>+$C$31*'10 - 2011'!AY385</f>
        <v>#DIV/0!</v>
      </c>
      <c r="X435" s="35" t="e">
        <f>+$C$31*'10 - 2011'!AZ385</f>
        <v>#DIV/0!</v>
      </c>
      <c r="Y435" s="35" t="e">
        <f>+$C$31*'10 - 2011'!BA385</f>
        <v>#DIV/0!</v>
      </c>
      <c r="Z435" s="35" t="e">
        <f>+$C$31*'10 - 2011'!BB385</f>
        <v>#DIV/0!</v>
      </c>
      <c r="AA435" s="35" t="e">
        <f>+$C$31*'10 - 2011'!BC385</f>
        <v>#DIV/0!</v>
      </c>
      <c r="AB435" s="35" t="e">
        <f>+$C$31*'10 - 2011'!BD385</f>
        <v>#DIV/0!</v>
      </c>
      <c r="AC435" s="35" t="e">
        <f>+$C$31*'10 - 2011'!BE385</f>
        <v>#DIV/0!</v>
      </c>
      <c r="AD435" s="35" t="e">
        <f>+$C$31*'10 - 2011'!BF385</f>
        <v>#DIV/0!</v>
      </c>
      <c r="AE435" s="35" t="e">
        <f>+$C$31*'10 - 2011'!BG385</f>
        <v>#DIV/0!</v>
      </c>
      <c r="AF435" s="35" t="e">
        <f>+$C$31*'10 - 2011'!BH385</f>
        <v>#DIV/0!</v>
      </c>
      <c r="AG435" s="35" t="e">
        <f>+$C$31*'10 - 2011'!BI385</f>
        <v>#DIV/0!</v>
      </c>
      <c r="AH435" s="35" t="e">
        <f>+$C$31*'10 - 2011'!BJ385</f>
        <v>#DIV/0!</v>
      </c>
    </row>
    <row r="436" spans="1:34">
      <c r="A436" s="44">
        <v>429</v>
      </c>
      <c r="B436" s="35">
        <f>+'10 - 2011'!B386</f>
        <v>0</v>
      </c>
      <c r="C436" s="35" t="e">
        <f>+'10 - 2011'!AE386/'10 - 2011'!BK386</f>
        <v>#DIV/0!</v>
      </c>
      <c r="D436" s="35" t="e">
        <f>+$C$31*'10 - 2011'!AF386</f>
        <v>#DIV/0!</v>
      </c>
      <c r="E436" s="35" t="e">
        <f>+$C$31*'10 - 2011'!AG386</f>
        <v>#DIV/0!</v>
      </c>
      <c r="F436" s="35" t="e">
        <f>+$C$31*'10 - 2011'!AH386</f>
        <v>#DIV/0!</v>
      </c>
      <c r="G436" s="35" t="e">
        <f>+$C$31*'10 - 2011'!AI386</f>
        <v>#DIV/0!</v>
      </c>
      <c r="H436" s="35" t="e">
        <f>+$C$31*'10 - 2011'!AJ386</f>
        <v>#DIV/0!</v>
      </c>
      <c r="I436" s="35" t="e">
        <f>+$C$31*'10 - 2011'!AK386</f>
        <v>#DIV/0!</v>
      </c>
      <c r="J436" s="35" t="e">
        <f>+$C$31*'10 - 2011'!AL386</f>
        <v>#DIV/0!</v>
      </c>
      <c r="K436" s="35" t="e">
        <f>+$C$31*'10 - 2011'!AM386</f>
        <v>#DIV/0!</v>
      </c>
      <c r="L436" s="35" t="e">
        <f>+$C$31*'10 - 2011'!AN386</f>
        <v>#DIV/0!</v>
      </c>
      <c r="M436" s="35" t="e">
        <f>+$C$31*'10 - 2011'!AO386</f>
        <v>#DIV/0!</v>
      </c>
      <c r="N436" s="35" t="e">
        <f>+$C$31*'10 - 2011'!AP386</f>
        <v>#DIV/0!</v>
      </c>
      <c r="O436" s="35" t="e">
        <f>+$C$31*'10 - 2011'!AQ386</f>
        <v>#DIV/0!</v>
      </c>
      <c r="P436" s="35" t="e">
        <f>+$C$31*'10 - 2011'!AR386</f>
        <v>#DIV/0!</v>
      </c>
      <c r="Q436" s="35" t="e">
        <f>+$C$31*'10 - 2011'!AS386</f>
        <v>#DIV/0!</v>
      </c>
      <c r="R436" s="35" t="e">
        <f>+$C$31*'10 - 2011'!AT386</f>
        <v>#DIV/0!</v>
      </c>
      <c r="S436" s="35" t="e">
        <f>+$C$31*'10 - 2011'!AU386</f>
        <v>#DIV/0!</v>
      </c>
      <c r="T436" s="35" t="e">
        <f>+$C$31*'10 - 2011'!AV386</f>
        <v>#DIV/0!</v>
      </c>
      <c r="U436" s="35" t="e">
        <f>+$C$31*'10 - 2011'!AW386</f>
        <v>#DIV/0!</v>
      </c>
      <c r="V436" s="35" t="e">
        <f>+$C$31*'10 - 2011'!AX386</f>
        <v>#DIV/0!</v>
      </c>
      <c r="W436" s="35" t="e">
        <f>+$C$31*'10 - 2011'!AY386</f>
        <v>#DIV/0!</v>
      </c>
      <c r="X436" s="35" t="e">
        <f>+$C$31*'10 - 2011'!AZ386</f>
        <v>#DIV/0!</v>
      </c>
      <c r="Y436" s="35" t="e">
        <f>+$C$31*'10 - 2011'!BA386</f>
        <v>#DIV/0!</v>
      </c>
      <c r="Z436" s="35" t="e">
        <f>+$C$31*'10 - 2011'!BB386</f>
        <v>#DIV/0!</v>
      </c>
      <c r="AA436" s="35" t="e">
        <f>+$C$31*'10 - 2011'!BC386</f>
        <v>#DIV/0!</v>
      </c>
      <c r="AB436" s="35" t="e">
        <f>+$C$31*'10 - 2011'!BD386</f>
        <v>#DIV/0!</v>
      </c>
      <c r="AC436" s="35" t="e">
        <f>+$C$31*'10 - 2011'!BE386</f>
        <v>#DIV/0!</v>
      </c>
      <c r="AD436" s="35" t="e">
        <f>+$C$31*'10 - 2011'!BF386</f>
        <v>#DIV/0!</v>
      </c>
      <c r="AE436" s="35" t="e">
        <f>+$C$31*'10 - 2011'!BG386</f>
        <v>#DIV/0!</v>
      </c>
      <c r="AF436" s="35" t="e">
        <f>+$C$31*'10 - 2011'!BH386</f>
        <v>#DIV/0!</v>
      </c>
      <c r="AG436" s="35" t="e">
        <f>+$C$31*'10 - 2011'!BI386</f>
        <v>#DIV/0!</v>
      </c>
      <c r="AH436" s="35" t="e">
        <f>+$C$31*'10 - 2011'!BJ386</f>
        <v>#DIV/0!</v>
      </c>
    </row>
    <row r="437" spans="1:34">
      <c r="A437" s="44">
        <v>430</v>
      </c>
      <c r="B437" s="35">
        <f>+'10 - 2011'!B387</f>
        <v>0</v>
      </c>
      <c r="C437" s="35" t="e">
        <f>+'10 - 2011'!AE387/'10 - 2011'!BK387</f>
        <v>#DIV/0!</v>
      </c>
      <c r="D437" s="35" t="e">
        <f>+$C$31*'10 - 2011'!AF387</f>
        <v>#DIV/0!</v>
      </c>
      <c r="E437" s="35" t="e">
        <f>+$C$31*'10 - 2011'!AG387</f>
        <v>#DIV/0!</v>
      </c>
      <c r="F437" s="35" t="e">
        <f>+$C$31*'10 - 2011'!AH387</f>
        <v>#DIV/0!</v>
      </c>
      <c r="G437" s="35" t="e">
        <f>+$C$31*'10 - 2011'!AI387</f>
        <v>#DIV/0!</v>
      </c>
      <c r="H437" s="35" t="e">
        <f>+$C$31*'10 - 2011'!AJ387</f>
        <v>#DIV/0!</v>
      </c>
      <c r="I437" s="35" t="e">
        <f>+$C$31*'10 - 2011'!AK387</f>
        <v>#DIV/0!</v>
      </c>
      <c r="J437" s="35" t="e">
        <f>+$C$31*'10 - 2011'!AL387</f>
        <v>#DIV/0!</v>
      </c>
      <c r="K437" s="35" t="e">
        <f>+$C$31*'10 - 2011'!AM387</f>
        <v>#DIV/0!</v>
      </c>
      <c r="L437" s="35" t="e">
        <f>+$C$31*'10 - 2011'!AN387</f>
        <v>#DIV/0!</v>
      </c>
      <c r="M437" s="35" t="e">
        <f>+$C$31*'10 - 2011'!AO387</f>
        <v>#DIV/0!</v>
      </c>
      <c r="N437" s="35" t="e">
        <f>+$C$31*'10 - 2011'!AP387</f>
        <v>#DIV/0!</v>
      </c>
      <c r="O437" s="35" t="e">
        <f>+$C$31*'10 - 2011'!AQ387</f>
        <v>#DIV/0!</v>
      </c>
      <c r="P437" s="35" t="e">
        <f>+$C$31*'10 - 2011'!AR387</f>
        <v>#DIV/0!</v>
      </c>
      <c r="Q437" s="35" t="e">
        <f>+$C$31*'10 - 2011'!AS387</f>
        <v>#DIV/0!</v>
      </c>
      <c r="R437" s="35" t="e">
        <f>+$C$31*'10 - 2011'!AT387</f>
        <v>#DIV/0!</v>
      </c>
      <c r="S437" s="35" t="e">
        <f>+$C$31*'10 - 2011'!AU387</f>
        <v>#DIV/0!</v>
      </c>
      <c r="T437" s="35" t="e">
        <f>+$C$31*'10 - 2011'!AV387</f>
        <v>#DIV/0!</v>
      </c>
      <c r="U437" s="35" t="e">
        <f>+$C$31*'10 - 2011'!AW387</f>
        <v>#DIV/0!</v>
      </c>
      <c r="V437" s="35" t="e">
        <f>+$C$31*'10 - 2011'!AX387</f>
        <v>#DIV/0!</v>
      </c>
      <c r="W437" s="35" t="e">
        <f>+$C$31*'10 - 2011'!AY387</f>
        <v>#DIV/0!</v>
      </c>
      <c r="X437" s="35" t="e">
        <f>+$C$31*'10 - 2011'!AZ387</f>
        <v>#DIV/0!</v>
      </c>
      <c r="Y437" s="35" t="e">
        <f>+$C$31*'10 - 2011'!BA387</f>
        <v>#DIV/0!</v>
      </c>
      <c r="Z437" s="35" t="e">
        <f>+$C$31*'10 - 2011'!BB387</f>
        <v>#DIV/0!</v>
      </c>
      <c r="AA437" s="35" t="e">
        <f>+$C$31*'10 - 2011'!BC387</f>
        <v>#DIV/0!</v>
      </c>
      <c r="AB437" s="35" t="e">
        <f>+$C$31*'10 - 2011'!BD387</f>
        <v>#DIV/0!</v>
      </c>
      <c r="AC437" s="35" t="e">
        <f>+$C$31*'10 - 2011'!BE387</f>
        <v>#DIV/0!</v>
      </c>
      <c r="AD437" s="35" t="e">
        <f>+$C$31*'10 - 2011'!BF387</f>
        <v>#DIV/0!</v>
      </c>
      <c r="AE437" s="35" t="e">
        <f>+$C$31*'10 - 2011'!BG387</f>
        <v>#DIV/0!</v>
      </c>
      <c r="AF437" s="35" t="e">
        <f>+$C$31*'10 - 2011'!BH387</f>
        <v>#DIV/0!</v>
      </c>
      <c r="AG437" s="35" t="e">
        <f>+$C$31*'10 - 2011'!BI387</f>
        <v>#DIV/0!</v>
      </c>
      <c r="AH437" s="35" t="e">
        <f>+$C$31*'10 - 2011'!BJ387</f>
        <v>#DIV/0!</v>
      </c>
    </row>
    <row r="438" spans="1:34">
      <c r="A438" s="44">
        <v>431</v>
      </c>
      <c r="B438" s="35">
        <f>+'10 - 2011'!B388</f>
        <v>0</v>
      </c>
      <c r="C438" s="35" t="e">
        <f>+'10 - 2011'!AE388/'10 - 2011'!BK388</f>
        <v>#DIV/0!</v>
      </c>
      <c r="D438" s="35" t="e">
        <f>+$C$31*'10 - 2011'!AF388</f>
        <v>#DIV/0!</v>
      </c>
      <c r="E438" s="35" t="e">
        <f>+$C$31*'10 - 2011'!AG388</f>
        <v>#DIV/0!</v>
      </c>
      <c r="F438" s="35" t="e">
        <f>+$C$31*'10 - 2011'!AH388</f>
        <v>#DIV/0!</v>
      </c>
      <c r="G438" s="35" t="e">
        <f>+$C$31*'10 - 2011'!AI388</f>
        <v>#DIV/0!</v>
      </c>
      <c r="H438" s="35" t="e">
        <f>+$C$31*'10 - 2011'!AJ388</f>
        <v>#DIV/0!</v>
      </c>
      <c r="I438" s="35" t="e">
        <f>+$C$31*'10 - 2011'!AK388</f>
        <v>#DIV/0!</v>
      </c>
      <c r="J438" s="35" t="e">
        <f>+$C$31*'10 - 2011'!AL388</f>
        <v>#DIV/0!</v>
      </c>
      <c r="K438" s="35" t="e">
        <f>+$C$31*'10 - 2011'!AM388</f>
        <v>#DIV/0!</v>
      </c>
      <c r="L438" s="35" t="e">
        <f>+$C$31*'10 - 2011'!AN388</f>
        <v>#DIV/0!</v>
      </c>
      <c r="M438" s="35" t="e">
        <f>+$C$31*'10 - 2011'!AO388</f>
        <v>#DIV/0!</v>
      </c>
      <c r="N438" s="35" t="e">
        <f>+$C$31*'10 - 2011'!AP388</f>
        <v>#DIV/0!</v>
      </c>
      <c r="O438" s="35" t="e">
        <f>+$C$31*'10 - 2011'!AQ388</f>
        <v>#DIV/0!</v>
      </c>
      <c r="P438" s="35" t="e">
        <f>+$C$31*'10 - 2011'!AR388</f>
        <v>#DIV/0!</v>
      </c>
      <c r="Q438" s="35" t="e">
        <f>+$C$31*'10 - 2011'!AS388</f>
        <v>#DIV/0!</v>
      </c>
      <c r="R438" s="35" t="e">
        <f>+$C$31*'10 - 2011'!AT388</f>
        <v>#DIV/0!</v>
      </c>
      <c r="S438" s="35" t="e">
        <f>+$C$31*'10 - 2011'!AU388</f>
        <v>#DIV/0!</v>
      </c>
      <c r="T438" s="35" t="e">
        <f>+$C$31*'10 - 2011'!AV388</f>
        <v>#DIV/0!</v>
      </c>
      <c r="U438" s="35" t="e">
        <f>+$C$31*'10 - 2011'!AW388</f>
        <v>#DIV/0!</v>
      </c>
      <c r="V438" s="35" t="e">
        <f>+$C$31*'10 - 2011'!AX388</f>
        <v>#DIV/0!</v>
      </c>
      <c r="W438" s="35" t="e">
        <f>+$C$31*'10 - 2011'!AY388</f>
        <v>#DIV/0!</v>
      </c>
      <c r="X438" s="35" t="e">
        <f>+$C$31*'10 - 2011'!AZ388</f>
        <v>#DIV/0!</v>
      </c>
      <c r="Y438" s="35" t="e">
        <f>+$C$31*'10 - 2011'!BA388</f>
        <v>#DIV/0!</v>
      </c>
      <c r="Z438" s="35" t="e">
        <f>+$C$31*'10 - 2011'!BB388</f>
        <v>#DIV/0!</v>
      </c>
      <c r="AA438" s="35" t="e">
        <f>+$C$31*'10 - 2011'!BC388</f>
        <v>#DIV/0!</v>
      </c>
      <c r="AB438" s="35" t="e">
        <f>+$C$31*'10 - 2011'!BD388</f>
        <v>#DIV/0!</v>
      </c>
      <c r="AC438" s="35" t="e">
        <f>+$C$31*'10 - 2011'!BE388</f>
        <v>#DIV/0!</v>
      </c>
      <c r="AD438" s="35" t="e">
        <f>+$C$31*'10 - 2011'!BF388</f>
        <v>#DIV/0!</v>
      </c>
      <c r="AE438" s="35" t="e">
        <f>+$C$31*'10 - 2011'!BG388</f>
        <v>#DIV/0!</v>
      </c>
      <c r="AF438" s="35" t="e">
        <f>+$C$31*'10 - 2011'!BH388</f>
        <v>#DIV/0!</v>
      </c>
      <c r="AG438" s="35" t="e">
        <f>+$C$31*'10 - 2011'!BI388</f>
        <v>#DIV/0!</v>
      </c>
      <c r="AH438" s="35" t="e">
        <f>+$C$31*'10 - 2011'!BJ388</f>
        <v>#DIV/0!</v>
      </c>
    </row>
    <row r="439" spans="1:34">
      <c r="A439" s="44">
        <v>432</v>
      </c>
      <c r="B439" s="35">
        <f>+'10 - 2011'!B389</f>
        <v>0</v>
      </c>
      <c r="C439" s="35" t="e">
        <f>+'10 - 2011'!AE389/'10 - 2011'!BK389</f>
        <v>#DIV/0!</v>
      </c>
      <c r="D439" s="35" t="e">
        <f>+$C$31*'10 - 2011'!AF389</f>
        <v>#DIV/0!</v>
      </c>
      <c r="E439" s="35" t="e">
        <f>+$C$31*'10 - 2011'!AG389</f>
        <v>#DIV/0!</v>
      </c>
      <c r="F439" s="35" t="e">
        <f>+$C$31*'10 - 2011'!AH389</f>
        <v>#DIV/0!</v>
      </c>
      <c r="G439" s="35" t="e">
        <f>+$C$31*'10 - 2011'!AI389</f>
        <v>#DIV/0!</v>
      </c>
      <c r="H439" s="35" t="e">
        <f>+$C$31*'10 - 2011'!AJ389</f>
        <v>#DIV/0!</v>
      </c>
      <c r="I439" s="35" t="e">
        <f>+$C$31*'10 - 2011'!AK389</f>
        <v>#DIV/0!</v>
      </c>
      <c r="J439" s="35" t="e">
        <f>+$C$31*'10 - 2011'!AL389</f>
        <v>#DIV/0!</v>
      </c>
      <c r="K439" s="35" t="e">
        <f>+$C$31*'10 - 2011'!AM389</f>
        <v>#DIV/0!</v>
      </c>
      <c r="L439" s="35" t="e">
        <f>+$C$31*'10 - 2011'!AN389</f>
        <v>#DIV/0!</v>
      </c>
      <c r="M439" s="35" t="e">
        <f>+$C$31*'10 - 2011'!AO389</f>
        <v>#DIV/0!</v>
      </c>
      <c r="N439" s="35" t="e">
        <f>+$C$31*'10 - 2011'!AP389</f>
        <v>#DIV/0!</v>
      </c>
      <c r="O439" s="35" t="e">
        <f>+$C$31*'10 - 2011'!AQ389</f>
        <v>#DIV/0!</v>
      </c>
      <c r="P439" s="35" t="e">
        <f>+$C$31*'10 - 2011'!AR389</f>
        <v>#DIV/0!</v>
      </c>
      <c r="Q439" s="35" t="e">
        <f>+$C$31*'10 - 2011'!AS389</f>
        <v>#DIV/0!</v>
      </c>
      <c r="R439" s="35" t="e">
        <f>+$C$31*'10 - 2011'!AT389</f>
        <v>#DIV/0!</v>
      </c>
      <c r="S439" s="35" t="e">
        <f>+$C$31*'10 - 2011'!AU389</f>
        <v>#DIV/0!</v>
      </c>
      <c r="T439" s="35" t="e">
        <f>+$C$31*'10 - 2011'!AV389</f>
        <v>#DIV/0!</v>
      </c>
      <c r="U439" s="35" t="e">
        <f>+$C$31*'10 - 2011'!AW389</f>
        <v>#DIV/0!</v>
      </c>
      <c r="V439" s="35" t="e">
        <f>+$C$31*'10 - 2011'!AX389</f>
        <v>#DIV/0!</v>
      </c>
      <c r="W439" s="35" t="e">
        <f>+$C$31*'10 - 2011'!AY389</f>
        <v>#DIV/0!</v>
      </c>
      <c r="X439" s="35" t="e">
        <f>+$C$31*'10 - 2011'!AZ389</f>
        <v>#DIV/0!</v>
      </c>
      <c r="Y439" s="35" t="e">
        <f>+$C$31*'10 - 2011'!BA389</f>
        <v>#DIV/0!</v>
      </c>
      <c r="Z439" s="35" t="e">
        <f>+$C$31*'10 - 2011'!BB389</f>
        <v>#DIV/0!</v>
      </c>
      <c r="AA439" s="35" t="e">
        <f>+$C$31*'10 - 2011'!BC389</f>
        <v>#DIV/0!</v>
      </c>
      <c r="AB439" s="35" t="e">
        <f>+$C$31*'10 - 2011'!BD389</f>
        <v>#DIV/0!</v>
      </c>
      <c r="AC439" s="35" t="e">
        <f>+$C$31*'10 - 2011'!BE389</f>
        <v>#DIV/0!</v>
      </c>
      <c r="AD439" s="35" t="e">
        <f>+$C$31*'10 - 2011'!BF389</f>
        <v>#DIV/0!</v>
      </c>
      <c r="AE439" s="35" t="e">
        <f>+$C$31*'10 - 2011'!BG389</f>
        <v>#DIV/0!</v>
      </c>
      <c r="AF439" s="35" t="e">
        <f>+$C$31*'10 - 2011'!BH389</f>
        <v>#DIV/0!</v>
      </c>
      <c r="AG439" s="35" t="e">
        <f>+$C$31*'10 - 2011'!BI389</f>
        <v>#DIV/0!</v>
      </c>
      <c r="AH439" s="35" t="e">
        <f>+$C$31*'10 - 2011'!BJ389</f>
        <v>#DIV/0!</v>
      </c>
    </row>
    <row r="440" spans="1:34">
      <c r="A440" s="44">
        <v>433</v>
      </c>
      <c r="B440" s="35">
        <f>+'10 - 2011'!B390</f>
        <v>0</v>
      </c>
      <c r="C440" s="35" t="e">
        <f>+'10 - 2011'!AE390/'10 - 2011'!BK390</f>
        <v>#DIV/0!</v>
      </c>
      <c r="D440" s="35" t="e">
        <f>+$C$31*'10 - 2011'!AF390</f>
        <v>#DIV/0!</v>
      </c>
      <c r="E440" s="35" t="e">
        <f>+$C$31*'10 - 2011'!AG390</f>
        <v>#DIV/0!</v>
      </c>
      <c r="F440" s="35" t="e">
        <f>+$C$31*'10 - 2011'!AH390</f>
        <v>#DIV/0!</v>
      </c>
      <c r="G440" s="35" t="e">
        <f>+$C$31*'10 - 2011'!AI390</f>
        <v>#DIV/0!</v>
      </c>
      <c r="H440" s="35" t="e">
        <f>+$C$31*'10 - 2011'!AJ390</f>
        <v>#DIV/0!</v>
      </c>
      <c r="I440" s="35" t="e">
        <f>+$C$31*'10 - 2011'!AK390</f>
        <v>#DIV/0!</v>
      </c>
      <c r="J440" s="35" t="e">
        <f>+$C$31*'10 - 2011'!AL390</f>
        <v>#DIV/0!</v>
      </c>
      <c r="K440" s="35" t="e">
        <f>+$C$31*'10 - 2011'!AM390</f>
        <v>#DIV/0!</v>
      </c>
      <c r="L440" s="35" t="e">
        <f>+$C$31*'10 - 2011'!AN390</f>
        <v>#DIV/0!</v>
      </c>
      <c r="M440" s="35" t="e">
        <f>+$C$31*'10 - 2011'!AO390</f>
        <v>#DIV/0!</v>
      </c>
      <c r="N440" s="35" t="e">
        <f>+$C$31*'10 - 2011'!AP390</f>
        <v>#DIV/0!</v>
      </c>
      <c r="O440" s="35" t="e">
        <f>+$C$31*'10 - 2011'!AQ390</f>
        <v>#DIV/0!</v>
      </c>
      <c r="P440" s="35" t="e">
        <f>+$C$31*'10 - 2011'!AR390</f>
        <v>#DIV/0!</v>
      </c>
      <c r="Q440" s="35" t="e">
        <f>+$C$31*'10 - 2011'!AS390</f>
        <v>#DIV/0!</v>
      </c>
      <c r="R440" s="35" t="e">
        <f>+$C$31*'10 - 2011'!AT390</f>
        <v>#DIV/0!</v>
      </c>
      <c r="S440" s="35" t="e">
        <f>+$C$31*'10 - 2011'!AU390</f>
        <v>#DIV/0!</v>
      </c>
      <c r="T440" s="35" t="e">
        <f>+$C$31*'10 - 2011'!AV390</f>
        <v>#DIV/0!</v>
      </c>
      <c r="U440" s="35" t="e">
        <f>+$C$31*'10 - 2011'!AW390</f>
        <v>#DIV/0!</v>
      </c>
      <c r="V440" s="35" t="e">
        <f>+$C$31*'10 - 2011'!AX390</f>
        <v>#DIV/0!</v>
      </c>
      <c r="W440" s="35" t="e">
        <f>+$C$31*'10 - 2011'!AY390</f>
        <v>#DIV/0!</v>
      </c>
      <c r="X440" s="35" t="e">
        <f>+$C$31*'10 - 2011'!AZ390</f>
        <v>#DIV/0!</v>
      </c>
      <c r="Y440" s="35" t="e">
        <f>+$C$31*'10 - 2011'!BA390</f>
        <v>#DIV/0!</v>
      </c>
      <c r="Z440" s="35" t="e">
        <f>+$C$31*'10 - 2011'!BB390</f>
        <v>#DIV/0!</v>
      </c>
      <c r="AA440" s="35" t="e">
        <f>+$C$31*'10 - 2011'!BC390</f>
        <v>#DIV/0!</v>
      </c>
      <c r="AB440" s="35" t="e">
        <f>+$C$31*'10 - 2011'!BD390</f>
        <v>#DIV/0!</v>
      </c>
      <c r="AC440" s="35" t="e">
        <f>+$C$31*'10 - 2011'!BE390</f>
        <v>#DIV/0!</v>
      </c>
      <c r="AD440" s="35" t="e">
        <f>+$C$31*'10 - 2011'!BF390</f>
        <v>#DIV/0!</v>
      </c>
      <c r="AE440" s="35" t="e">
        <f>+$C$31*'10 - 2011'!BG390</f>
        <v>#DIV/0!</v>
      </c>
      <c r="AF440" s="35" t="e">
        <f>+$C$31*'10 - 2011'!BH390</f>
        <v>#DIV/0!</v>
      </c>
      <c r="AG440" s="35" t="e">
        <f>+$C$31*'10 - 2011'!BI390</f>
        <v>#DIV/0!</v>
      </c>
      <c r="AH440" s="35" t="e">
        <f>+$C$31*'10 - 2011'!BJ390</f>
        <v>#DIV/0!</v>
      </c>
    </row>
    <row r="441" spans="1:34">
      <c r="A441" s="44">
        <v>434</v>
      </c>
      <c r="B441" s="35">
        <f>+'10 - 2011'!B391</f>
        <v>0</v>
      </c>
      <c r="C441" s="35" t="e">
        <f>+'10 - 2011'!AE391/'10 - 2011'!BK391</f>
        <v>#DIV/0!</v>
      </c>
      <c r="D441" s="35" t="e">
        <f>+$C$31*'10 - 2011'!AF391</f>
        <v>#DIV/0!</v>
      </c>
      <c r="E441" s="35" t="e">
        <f>+$C$31*'10 - 2011'!AG391</f>
        <v>#DIV/0!</v>
      </c>
      <c r="F441" s="35" t="e">
        <f>+$C$31*'10 - 2011'!AH391</f>
        <v>#DIV/0!</v>
      </c>
      <c r="G441" s="35" t="e">
        <f>+$C$31*'10 - 2011'!AI391</f>
        <v>#DIV/0!</v>
      </c>
      <c r="H441" s="35" t="e">
        <f>+$C$31*'10 - 2011'!AJ391</f>
        <v>#DIV/0!</v>
      </c>
      <c r="I441" s="35" t="e">
        <f>+$C$31*'10 - 2011'!AK391</f>
        <v>#DIV/0!</v>
      </c>
      <c r="J441" s="35" t="e">
        <f>+$C$31*'10 - 2011'!AL391</f>
        <v>#DIV/0!</v>
      </c>
      <c r="K441" s="35" t="e">
        <f>+$C$31*'10 - 2011'!AM391</f>
        <v>#DIV/0!</v>
      </c>
      <c r="L441" s="35" t="e">
        <f>+$C$31*'10 - 2011'!AN391</f>
        <v>#DIV/0!</v>
      </c>
      <c r="M441" s="35" t="e">
        <f>+$C$31*'10 - 2011'!AO391</f>
        <v>#DIV/0!</v>
      </c>
      <c r="N441" s="35" t="e">
        <f>+$C$31*'10 - 2011'!AP391</f>
        <v>#DIV/0!</v>
      </c>
      <c r="O441" s="35" t="e">
        <f>+$C$31*'10 - 2011'!AQ391</f>
        <v>#DIV/0!</v>
      </c>
      <c r="P441" s="35" t="e">
        <f>+$C$31*'10 - 2011'!AR391</f>
        <v>#DIV/0!</v>
      </c>
      <c r="Q441" s="35" t="e">
        <f>+$C$31*'10 - 2011'!AS391</f>
        <v>#DIV/0!</v>
      </c>
      <c r="R441" s="35" t="e">
        <f>+$C$31*'10 - 2011'!AT391</f>
        <v>#DIV/0!</v>
      </c>
      <c r="S441" s="35" t="e">
        <f>+$C$31*'10 - 2011'!AU391</f>
        <v>#DIV/0!</v>
      </c>
      <c r="T441" s="35" t="e">
        <f>+$C$31*'10 - 2011'!AV391</f>
        <v>#DIV/0!</v>
      </c>
      <c r="U441" s="35" t="e">
        <f>+$C$31*'10 - 2011'!AW391</f>
        <v>#DIV/0!</v>
      </c>
      <c r="V441" s="35" t="e">
        <f>+$C$31*'10 - 2011'!AX391</f>
        <v>#DIV/0!</v>
      </c>
      <c r="W441" s="35" t="e">
        <f>+$C$31*'10 - 2011'!AY391</f>
        <v>#DIV/0!</v>
      </c>
      <c r="X441" s="35" t="e">
        <f>+$C$31*'10 - 2011'!AZ391</f>
        <v>#DIV/0!</v>
      </c>
      <c r="Y441" s="35" t="e">
        <f>+$C$31*'10 - 2011'!BA391</f>
        <v>#DIV/0!</v>
      </c>
      <c r="Z441" s="35" t="e">
        <f>+$C$31*'10 - 2011'!BB391</f>
        <v>#DIV/0!</v>
      </c>
      <c r="AA441" s="35" t="e">
        <f>+$C$31*'10 - 2011'!BC391</f>
        <v>#DIV/0!</v>
      </c>
      <c r="AB441" s="35" t="e">
        <f>+$C$31*'10 - 2011'!BD391</f>
        <v>#DIV/0!</v>
      </c>
      <c r="AC441" s="35" t="e">
        <f>+$C$31*'10 - 2011'!BE391</f>
        <v>#DIV/0!</v>
      </c>
      <c r="AD441" s="35" t="e">
        <f>+$C$31*'10 - 2011'!BF391</f>
        <v>#DIV/0!</v>
      </c>
      <c r="AE441" s="35" t="e">
        <f>+$C$31*'10 - 2011'!BG391</f>
        <v>#DIV/0!</v>
      </c>
      <c r="AF441" s="35" t="e">
        <f>+$C$31*'10 - 2011'!BH391</f>
        <v>#DIV/0!</v>
      </c>
      <c r="AG441" s="35" t="e">
        <f>+$C$31*'10 - 2011'!BI391</f>
        <v>#DIV/0!</v>
      </c>
      <c r="AH441" s="35" t="e">
        <f>+$C$31*'10 - 2011'!BJ391</f>
        <v>#DIV/0!</v>
      </c>
    </row>
    <row r="442" spans="1:34">
      <c r="A442" s="44">
        <v>435</v>
      </c>
      <c r="B442" s="35">
        <f>+'10 - 2011'!B392</f>
        <v>0</v>
      </c>
      <c r="C442" s="35" t="e">
        <f>+'10 - 2011'!AE392/'10 - 2011'!BK392</f>
        <v>#DIV/0!</v>
      </c>
      <c r="D442" s="35" t="e">
        <f>+$C$31*'10 - 2011'!AF392</f>
        <v>#DIV/0!</v>
      </c>
      <c r="E442" s="35" t="e">
        <f>+$C$31*'10 - 2011'!AG392</f>
        <v>#DIV/0!</v>
      </c>
      <c r="F442" s="35" t="e">
        <f>+$C$31*'10 - 2011'!AH392</f>
        <v>#DIV/0!</v>
      </c>
      <c r="G442" s="35" t="e">
        <f>+$C$31*'10 - 2011'!AI392</f>
        <v>#DIV/0!</v>
      </c>
      <c r="H442" s="35" t="e">
        <f>+$C$31*'10 - 2011'!AJ392</f>
        <v>#DIV/0!</v>
      </c>
      <c r="I442" s="35" t="e">
        <f>+$C$31*'10 - 2011'!AK392</f>
        <v>#DIV/0!</v>
      </c>
      <c r="J442" s="35" t="e">
        <f>+$C$31*'10 - 2011'!AL392</f>
        <v>#DIV/0!</v>
      </c>
      <c r="K442" s="35" t="e">
        <f>+$C$31*'10 - 2011'!AM392</f>
        <v>#DIV/0!</v>
      </c>
      <c r="L442" s="35" t="e">
        <f>+$C$31*'10 - 2011'!AN392</f>
        <v>#DIV/0!</v>
      </c>
      <c r="M442" s="35" t="e">
        <f>+$C$31*'10 - 2011'!AO392</f>
        <v>#DIV/0!</v>
      </c>
      <c r="N442" s="35" t="e">
        <f>+$C$31*'10 - 2011'!AP392</f>
        <v>#DIV/0!</v>
      </c>
      <c r="O442" s="35" t="e">
        <f>+$C$31*'10 - 2011'!AQ392</f>
        <v>#DIV/0!</v>
      </c>
      <c r="P442" s="35" t="e">
        <f>+$C$31*'10 - 2011'!AR392</f>
        <v>#DIV/0!</v>
      </c>
      <c r="Q442" s="35" t="e">
        <f>+$C$31*'10 - 2011'!AS392</f>
        <v>#DIV/0!</v>
      </c>
      <c r="R442" s="35" t="e">
        <f>+$C$31*'10 - 2011'!AT392</f>
        <v>#DIV/0!</v>
      </c>
      <c r="S442" s="35" t="e">
        <f>+$C$31*'10 - 2011'!AU392</f>
        <v>#DIV/0!</v>
      </c>
      <c r="T442" s="35" t="e">
        <f>+$C$31*'10 - 2011'!AV392</f>
        <v>#DIV/0!</v>
      </c>
      <c r="U442" s="35" t="e">
        <f>+$C$31*'10 - 2011'!AW392</f>
        <v>#DIV/0!</v>
      </c>
      <c r="V442" s="35" t="e">
        <f>+$C$31*'10 - 2011'!AX392</f>
        <v>#DIV/0!</v>
      </c>
      <c r="W442" s="35" t="e">
        <f>+$C$31*'10 - 2011'!AY392</f>
        <v>#DIV/0!</v>
      </c>
      <c r="X442" s="35" t="e">
        <f>+$C$31*'10 - 2011'!AZ392</f>
        <v>#DIV/0!</v>
      </c>
      <c r="Y442" s="35" t="e">
        <f>+$C$31*'10 - 2011'!BA392</f>
        <v>#DIV/0!</v>
      </c>
      <c r="Z442" s="35" t="e">
        <f>+$C$31*'10 - 2011'!BB392</f>
        <v>#DIV/0!</v>
      </c>
      <c r="AA442" s="35" t="e">
        <f>+$C$31*'10 - 2011'!BC392</f>
        <v>#DIV/0!</v>
      </c>
      <c r="AB442" s="35" t="e">
        <f>+$C$31*'10 - 2011'!BD392</f>
        <v>#DIV/0!</v>
      </c>
      <c r="AC442" s="35" t="e">
        <f>+$C$31*'10 - 2011'!BE392</f>
        <v>#DIV/0!</v>
      </c>
      <c r="AD442" s="35" t="e">
        <f>+$C$31*'10 - 2011'!BF392</f>
        <v>#DIV/0!</v>
      </c>
      <c r="AE442" s="35" t="e">
        <f>+$C$31*'10 - 2011'!BG392</f>
        <v>#DIV/0!</v>
      </c>
      <c r="AF442" s="35" t="e">
        <f>+$C$31*'10 - 2011'!BH392</f>
        <v>#DIV/0!</v>
      </c>
      <c r="AG442" s="35" t="e">
        <f>+$C$31*'10 - 2011'!BI392</f>
        <v>#DIV/0!</v>
      </c>
      <c r="AH442" s="35" t="e">
        <f>+$C$31*'10 - 2011'!BJ392</f>
        <v>#DIV/0!</v>
      </c>
    </row>
    <row r="443" spans="1:34">
      <c r="A443" s="44">
        <v>436</v>
      </c>
      <c r="B443" s="35">
        <f>+'10 - 2011'!B393</f>
        <v>0</v>
      </c>
      <c r="C443" s="35" t="e">
        <f>+'10 - 2011'!AE393/'10 - 2011'!BK393</f>
        <v>#DIV/0!</v>
      </c>
      <c r="D443" s="35" t="e">
        <f>+$C$31*'10 - 2011'!AF393</f>
        <v>#DIV/0!</v>
      </c>
      <c r="E443" s="35" t="e">
        <f>+$C$31*'10 - 2011'!AG393</f>
        <v>#DIV/0!</v>
      </c>
      <c r="F443" s="35" t="e">
        <f>+$C$31*'10 - 2011'!AH393</f>
        <v>#DIV/0!</v>
      </c>
      <c r="G443" s="35" t="e">
        <f>+$C$31*'10 - 2011'!AI393</f>
        <v>#DIV/0!</v>
      </c>
      <c r="H443" s="35" t="e">
        <f>+$C$31*'10 - 2011'!AJ393</f>
        <v>#DIV/0!</v>
      </c>
      <c r="I443" s="35" t="e">
        <f>+$C$31*'10 - 2011'!AK393</f>
        <v>#DIV/0!</v>
      </c>
      <c r="J443" s="35" t="e">
        <f>+$C$31*'10 - 2011'!AL393</f>
        <v>#DIV/0!</v>
      </c>
      <c r="K443" s="35" t="e">
        <f>+$C$31*'10 - 2011'!AM393</f>
        <v>#DIV/0!</v>
      </c>
      <c r="L443" s="35" t="e">
        <f>+$C$31*'10 - 2011'!AN393</f>
        <v>#DIV/0!</v>
      </c>
      <c r="M443" s="35" t="e">
        <f>+$C$31*'10 - 2011'!AO393</f>
        <v>#DIV/0!</v>
      </c>
      <c r="N443" s="35" t="e">
        <f>+$C$31*'10 - 2011'!AP393</f>
        <v>#DIV/0!</v>
      </c>
      <c r="O443" s="35" t="e">
        <f>+$C$31*'10 - 2011'!AQ393</f>
        <v>#DIV/0!</v>
      </c>
      <c r="P443" s="35" t="e">
        <f>+$C$31*'10 - 2011'!AR393</f>
        <v>#DIV/0!</v>
      </c>
      <c r="Q443" s="35" t="e">
        <f>+$C$31*'10 - 2011'!AS393</f>
        <v>#DIV/0!</v>
      </c>
      <c r="R443" s="35" t="e">
        <f>+$C$31*'10 - 2011'!AT393</f>
        <v>#DIV/0!</v>
      </c>
      <c r="S443" s="35" t="e">
        <f>+$C$31*'10 - 2011'!AU393</f>
        <v>#DIV/0!</v>
      </c>
      <c r="T443" s="35" t="e">
        <f>+$C$31*'10 - 2011'!AV393</f>
        <v>#DIV/0!</v>
      </c>
      <c r="U443" s="35" t="e">
        <f>+$C$31*'10 - 2011'!AW393</f>
        <v>#DIV/0!</v>
      </c>
      <c r="V443" s="35" t="e">
        <f>+$C$31*'10 - 2011'!AX393</f>
        <v>#DIV/0!</v>
      </c>
      <c r="W443" s="35" t="e">
        <f>+$C$31*'10 - 2011'!AY393</f>
        <v>#DIV/0!</v>
      </c>
      <c r="X443" s="35" t="e">
        <f>+$C$31*'10 - 2011'!AZ393</f>
        <v>#DIV/0!</v>
      </c>
      <c r="Y443" s="35" t="e">
        <f>+$C$31*'10 - 2011'!BA393</f>
        <v>#DIV/0!</v>
      </c>
      <c r="Z443" s="35" t="e">
        <f>+$C$31*'10 - 2011'!BB393</f>
        <v>#DIV/0!</v>
      </c>
      <c r="AA443" s="35" t="e">
        <f>+$C$31*'10 - 2011'!BC393</f>
        <v>#DIV/0!</v>
      </c>
      <c r="AB443" s="35" t="e">
        <f>+$C$31*'10 - 2011'!BD393</f>
        <v>#DIV/0!</v>
      </c>
      <c r="AC443" s="35" t="e">
        <f>+$C$31*'10 - 2011'!BE393</f>
        <v>#DIV/0!</v>
      </c>
      <c r="AD443" s="35" t="e">
        <f>+$C$31*'10 - 2011'!BF393</f>
        <v>#DIV/0!</v>
      </c>
      <c r="AE443" s="35" t="e">
        <f>+$C$31*'10 - 2011'!BG393</f>
        <v>#DIV/0!</v>
      </c>
      <c r="AF443" s="35" t="e">
        <f>+$C$31*'10 - 2011'!BH393</f>
        <v>#DIV/0!</v>
      </c>
      <c r="AG443" s="35" t="e">
        <f>+$C$31*'10 - 2011'!BI393</f>
        <v>#DIV/0!</v>
      </c>
      <c r="AH443" s="35" t="e">
        <f>+$C$31*'10 - 2011'!BJ393</f>
        <v>#DIV/0!</v>
      </c>
    </row>
    <row r="444" spans="1:34">
      <c r="A444" s="44">
        <v>437</v>
      </c>
      <c r="B444" s="35">
        <f>+'10 - 2011'!B394</f>
        <v>0</v>
      </c>
      <c r="C444" s="35" t="e">
        <f>+'10 - 2011'!AE394/'10 - 2011'!BK394</f>
        <v>#DIV/0!</v>
      </c>
      <c r="D444" s="35" t="e">
        <f>+$C$31*'10 - 2011'!AF394</f>
        <v>#DIV/0!</v>
      </c>
      <c r="E444" s="35" t="e">
        <f>+$C$31*'10 - 2011'!AG394</f>
        <v>#DIV/0!</v>
      </c>
      <c r="F444" s="35" t="e">
        <f>+$C$31*'10 - 2011'!AH394</f>
        <v>#DIV/0!</v>
      </c>
      <c r="G444" s="35" t="e">
        <f>+$C$31*'10 - 2011'!AI394</f>
        <v>#DIV/0!</v>
      </c>
      <c r="H444" s="35" t="e">
        <f>+$C$31*'10 - 2011'!AJ394</f>
        <v>#DIV/0!</v>
      </c>
      <c r="I444" s="35" t="e">
        <f>+$C$31*'10 - 2011'!AK394</f>
        <v>#DIV/0!</v>
      </c>
      <c r="J444" s="35" t="e">
        <f>+$C$31*'10 - 2011'!AL394</f>
        <v>#DIV/0!</v>
      </c>
      <c r="K444" s="35" t="e">
        <f>+$C$31*'10 - 2011'!AM394</f>
        <v>#DIV/0!</v>
      </c>
      <c r="L444" s="35" t="e">
        <f>+$C$31*'10 - 2011'!AN394</f>
        <v>#DIV/0!</v>
      </c>
      <c r="M444" s="35" t="e">
        <f>+$C$31*'10 - 2011'!AO394</f>
        <v>#DIV/0!</v>
      </c>
      <c r="N444" s="35" t="e">
        <f>+$C$31*'10 - 2011'!AP394</f>
        <v>#DIV/0!</v>
      </c>
      <c r="O444" s="35" t="e">
        <f>+$C$31*'10 - 2011'!AQ394</f>
        <v>#DIV/0!</v>
      </c>
      <c r="P444" s="35" t="e">
        <f>+$C$31*'10 - 2011'!AR394</f>
        <v>#DIV/0!</v>
      </c>
      <c r="Q444" s="35" t="e">
        <f>+$C$31*'10 - 2011'!AS394</f>
        <v>#DIV/0!</v>
      </c>
      <c r="R444" s="35" t="e">
        <f>+$C$31*'10 - 2011'!AT394</f>
        <v>#DIV/0!</v>
      </c>
      <c r="S444" s="35" t="e">
        <f>+$C$31*'10 - 2011'!AU394</f>
        <v>#DIV/0!</v>
      </c>
      <c r="T444" s="35" t="e">
        <f>+$C$31*'10 - 2011'!AV394</f>
        <v>#DIV/0!</v>
      </c>
      <c r="U444" s="35" t="e">
        <f>+$C$31*'10 - 2011'!AW394</f>
        <v>#DIV/0!</v>
      </c>
      <c r="V444" s="35" t="e">
        <f>+$C$31*'10 - 2011'!AX394</f>
        <v>#DIV/0!</v>
      </c>
      <c r="W444" s="35" t="e">
        <f>+$C$31*'10 - 2011'!AY394</f>
        <v>#DIV/0!</v>
      </c>
      <c r="X444" s="35" t="e">
        <f>+$C$31*'10 - 2011'!AZ394</f>
        <v>#DIV/0!</v>
      </c>
      <c r="Y444" s="35" t="e">
        <f>+$C$31*'10 - 2011'!BA394</f>
        <v>#DIV/0!</v>
      </c>
      <c r="Z444" s="35" t="e">
        <f>+$C$31*'10 - 2011'!BB394</f>
        <v>#DIV/0!</v>
      </c>
      <c r="AA444" s="35" t="e">
        <f>+$C$31*'10 - 2011'!BC394</f>
        <v>#DIV/0!</v>
      </c>
      <c r="AB444" s="35" t="e">
        <f>+$C$31*'10 - 2011'!BD394</f>
        <v>#DIV/0!</v>
      </c>
      <c r="AC444" s="35" t="e">
        <f>+$C$31*'10 - 2011'!BE394</f>
        <v>#DIV/0!</v>
      </c>
      <c r="AD444" s="35" t="e">
        <f>+$C$31*'10 - 2011'!BF394</f>
        <v>#DIV/0!</v>
      </c>
      <c r="AE444" s="35" t="e">
        <f>+$C$31*'10 - 2011'!BG394</f>
        <v>#DIV/0!</v>
      </c>
      <c r="AF444" s="35" t="e">
        <f>+$C$31*'10 - 2011'!BH394</f>
        <v>#DIV/0!</v>
      </c>
      <c r="AG444" s="35" t="e">
        <f>+$C$31*'10 - 2011'!BI394</f>
        <v>#DIV/0!</v>
      </c>
      <c r="AH444" s="35" t="e">
        <f>+$C$31*'10 - 2011'!BJ394</f>
        <v>#DIV/0!</v>
      </c>
    </row>
    <row r="445" spans="1:34">
      <c r="A445" s="44">
        <v>438</v>
      </c>
      <c r="B445" s="35">
        <f>+'10 - 2011'!B395</f>
        <v>0</v>
      </c>
      <c r="C445" s="35" t="e">
        <f>+'10 - 2011'!AE395/'10 - 2011'!BK395</f>
        <v>#DIV/0!</v>
      </c>
      <c r="D445" s="35" t="e">
        <f>+$C$31*'10 - 2011'!AF395</f>
        <v>#DIV/0!</v>
      </c>
      <c r="E445" s="35" t="e">
        <f>+$C$31*'10 - 2011'!AG395</f>
        <v>#DIV/0!</v>
      </c>
      <c r="F445" s="35" t="e">
        <f>+$C$31*'10 - 2011'!AH395</f>
        <v>#DIV/0!</v>
      </c>
      <c r="G445" s="35" t="e">
        <f>+$C$31*'10 - 2011'!AI395</f>
        <v>#DIV/0!</v>
      </c>
      <c r="H445" s="35" t="e">
        <f>+$C$31*'10 - 2011'!AJ395</f>
        <v>#DIV/0!</v>
      </c>
      <c r="I445" s="35" t="e">
        <f>+$C$31*'10 - 2011'!AK395</f>
        <v>#DIV/0!</v>
      </c>
      <c r="J445" s="35" t="e">
        <f>+$C$31*'10 - 2011'!AL395</f>
        <v>#DIV/0!</v>
      </c>
      <c r="K445" s="35" t="e">
        <f>+$C$31*'10 - 2011'!AM395</f>
        <v>#DIV/0!</v>
      </c>
      <c r="L445" s="35" t="e">
        <f>+$C$31*'10 - 2011'!AN395</f>
        <v>#DIV/0!</v>
      </c>
      <c r="M445" s="35" t="e">
        <f>+$C$31*'10 - 2011'!AO395</f>
        <v>#DIV/0!</v>
      </c>
      <c r="N445" s="35" t="e">
        <f>+$C$31*'10 - 2011'!AP395</f>
        <v>#DIV/0!</v>
      </c>
      <c r="O445" s="35" t="e">
        <f>+$C$31*'10 - 2011'!AQ395</f>
        <v>#DIV/0!</v>
      </c>
      <c r="P445" s="35" t="e">
        <f>+$C$31*'10 - 2011'!AR395</f>
        <v>#DIV/0!</v>
      </c>
      <c r="Q445" s="35" t="e">
        <f>+$C$31*'10 - 2011'!AS395</f>
        <v>#DIV/0!</v>
      </c>
      <c r="R445" s="35" t="e">
        <f>+$C$31*'10 - 2011'!AT395</f>
        <v>#DIV/0!</v>
      </c>
      <c r="S445" s="35" t="e">
        <f>+$C$31*'10 - 2011'!AU395</f>
        <v>#DIV/0!</v>
      </c>
      <c r="T445" s="35" t="e">
        <f>+$C$31*'10 - 2011'!AV395</f>
        <v>#DIV/0!</v>
      </c>
      <c r="U445" s="35" t="e">
        <f>+$C$31*'10 - 2011'!AW395</f>
        <v>#DIV/0!</v>
      </c>
      <c r="V445" s="35" t="e">
        <f>+$C$31*'10 - 2011'!AX395</f>
        <v>#DIV/0!</v>
      </c>
      <c r="W445" s="35" t="e">
        <f>+$C$31*'10 - 2011'!AY395</f>
        <v>#DIV/0!</v>
      </c>
      <c r="X445" s="35" t="e">
        <f>+$C$31*'10 - 2011'!AZ395</f>
        <v>#DIV/0!</v>
      </c>
      <c r="Y445" s="35" t="e">
        <f>+$C$31*'10 - 2011'!BA395</f>
        <v>#DIV/0!</v>
      </c>
      <c r="Z445" s="35" t="e">
        <f>+$C$31*'10 - 2011'!BB395</f>
        <v>#DIV/0!</v>
      </c>
      <c r="AA445" s="35" t="e">
        <f>+$C$31*'10 - 2011'!BC395</f>
        <v>#DIV/0!</v>
      </c>
      <c r="AB445" s="35" t="e">
        <f>+$C$31*'10 - 2011'!BD395</f>
        <v>#DIV/0!</v>
      </c>
      <c r="AC445" s="35" t="e">
        <f>+$C$31*'10 - 2011'!BE395</f>
        <v>#DIV/0!</v>
      </c>
      <c r="AD445" s="35" t="e">
        <f>+$C$31*'10 - 2011'!BF395</f>
        <v>#DIV/0!</v>
      </c>
      <c r="AE445" s="35" t="e">
        <f>+$C$31*'10 - 2011'!BG395</f>
        <v>#DIV/0!</v>
      </c>
      <c r="AF445" s="35" t="e">
        <f>+$C$31*'10 - 2011'!BH395</f>
        <v>#DIV/0!</v>
      </c>
      <c r="AG445" s="35" t="e">
        <f>+$C$31*'10 - 2011'!BI395</f>
        <v>#DIV/0!</v>
      </c>
      <c r="AH445" s="35" t="e">
        <f>+$C$31*'10 - 2011'!BJ395</f>
        <v>#DIV/0!</v>
      </c>
    </row>
    <row r="446" spans="1:34">
      <c r="A446" s="44">
        <v>439</v>
      </c>
      <c r="B446" s="35">
        <f>+'10 - 2011'!B396</f>
        <v>0</v>
      </c>
      <c r="C446" s="35" t="e">
        <f>+'10 - 2011'!AE396/'10 - 2011'!BK396</f>
        <v>#DIV/0!</v>
      </c>
      <c r="D446" s="35" t="e">
        <f>+$C$31*'10 - 2011'!AF396</f>
        <v>#DIV/0!</v>
      </c>
      <c r="E446" s="35" t="e">
        <f>+$C$31*'10 - 2011'!AG396</f>
        <v>#DIV/0!</v>
      </c>
      <c r="F446" s="35" t="e">
        <f>+$C$31*'10 - 2011'!AH396</f>
        <v>#DIV/0!</v>
      </c>
      <c r="G446" s="35" t="e">
        <f>+$C$31*'10 - 2011'!AI396</f>
        <v>#DIV/0!</v>
      </c>
      <c r="H446" s="35" t="e">
        <f>+$C$31*'10 - 2011'!AJ396</f>
        <v>#DIV/0!</v>
      </c>
      <c r="I446" s="35" t="e">
        <f>+$C$31*'10 - 2011'!AK396</f>
        <v>#DIV/0!</v>
      </c>
      <c r="J446" s="35" t="e">
        <f>+$C$31*'10 - 2011'!AL396</f>
        <v>#DIV/0!</v>
      </c>
      <c r="K446" s="35" t="e">
        <f>+$C$31*'10 - 2011'!AM396</f>
        <v>#DIV/0!</v>
      </c>
      <c r="L446" s="35" t="e">
        <f>+$C$31*'10 - 2011'!AN396</f>
        <v>#DIV/0!</v>
      </c>
      <c r="M446" s="35" t="e">
        <f>+$C$31*'10 - 2011'!AO396</f>
        <v>#DIV/0!</v>
      </c>
      <c r="N446" s="35" t="e">
        <f>+$C$31*'10 - 2011'!AP396</f>
        <v>#DIV/0!</v>
      </c>
      <c r="O446" s="35" t="e">
        <f>+$C$31*'10 - 2011'!AQ396</f>
        <v>#DIV/0!</v>
      </c>
      <c r="P446" s="35" t="e">
        <f>+$C$31*'10 - 2011'!AR396</f>
        <v>#DIV/0!</v>
      </c>
      <c r="Q446" s="35" t="e">
        <f>+$C$31*'10 - 2011'!AS396</f>
        <v>#DIV/0!</v>
      </c>
      <c r="R446" s="35" t="e">
        <f>+$C$31*'10 - 2011'!AT396</f>
        <v>#DIV/0!</v>
      </c>
      <c r="S446" s="35" t="e">
        <f>+$C$31*'10 - 2011'!AU396</f>
        <v>#DIV/0!</v>
      </c>
      <c r="T446" s="35" t="e">
        <f>+$C$31*'10 - 2011'!AV396</f>
        <v>#DIV/0!</v>
      </c>
      <c r="U446" s="35" t="e">
        <f>+$C$31*'10 - 2011'!AW396</f>
        <v>#DIV/0!</v>
      </c>
      <c r="V446" s="35" t="e">
        <f>+$C$31*'10 - 2011'!AX396</f>
        <v>#DIV/0!</v>
      </c>
      <c r="W446" s="35" t="e">
        <f>+$C$31*'10 - 2011'!AY396</f>
        <v>#DIV/0!</v>
      </c>
      <c r="X446" s="35" t="e">
        <f>+$C$31*'10 - 2011'!AZ396</f>
        <v>#DIV/0!</v>
      </c>
      <c r="Y446" s="35" t="e">
        <f>+$C$31*'10 - 2011'!BA396</f>
        <v>#DIV/0!</v>
      </c>
      <c r="Z446" s="35" t="e">
        <f>+$C$31*'10 - 2011'!BB396</f>
        <v>#DIV/0!</v>
      </c>
      <c r="AA446" s="35" t="e">
        <f>+$C$31*'10 - 2011'!BC396</f>
        <v>#DIV/0!</v>
      </c>
      <c r="AB446" s="35" t="e">
        <f>+$C$31*'10 - 2011'!BD396</f>
        <v>#DIV/0!</v>
      </c>
      <c r="AC446" s="35" t="e">
        <f>+$C$31*'10 - 2011'!BE396</f>
        <v>#DIV/0!</v>
      </c>
      <c r="AD446" s="35" t="e">
        <f>+$C$31*'10 - 2011'!BF396</f>
        <v>#DIV/0!</v>
      </c>
      <c r="AE446" s="35" t="e">
        <f>+$C$31*'10 - 2011'!BG396</f>
        <v>#DIV/0!</v>
      </c>
      <c r="AF446" s="35" t="e">
        <f>+$C$31*'10 - 2011'!BH396</f>
        <v>#DIV/0!</v>
      </c>
      <c r="AG446" s="35" t="e">
        <f>+$C$31*'10 - 2011'!BI396</f>
        <v>#DIV/0!</v>
      </c>
      <c r="AH446" s="35" t="e">
        <f>+$C$31*'10 - 2011'!BJ396</f>
        <v>#DIV/0!</v>
      </c>
    </row>
    <row r="447" spans="1:34">
      <c r="A447" s="44">
        <v>440</v>
      </c>
      <c r="B447" s="35">
        <f>+'10 - 2011'!B397</f>
        <v>0</v>
      </c>
      <c r="C447" s="35" t="e">
        <f>+'10 - 2011'!AE397/'10 - 2011'!BK397</f>
        <v>#DIV/0!</v>
      </c>
      <c r="D447" s="35" t="e">
        <f>+$C$31*'10 - 2011'!AF397</f>
        <v>#DIV/0!</v>
      </c>
      <c r="E447" s="35" t="e">
        <f>+$C$31*'10 - 2011'!AG397</f>
        <v>#DIV/0!</v>
      </c>
      <c r="F447" s="35" t="e">
        <f>+$C$31*'10 - 2011'!AH397</f>
        <v>#DIV/0!</v>
      </c>
      <c r="G447" s="35" t="e">
        <f>+$C$31*'10 - 2011'!AI397</f>
        <v>#DIV/0!</v>
      </c>
      <c r="H447" s="35" t="e">
        <f>+$C$31*'10 - 2011'!AJ397</f>
        <v>#DIV/0!</v>
      </c>
      <c r="I447" s="35" t="e">
        <f>+$C$31*'10 - 2011'!AK397</f>
        <v>#DIV/0!</v>
      </c>
      <c r="J447" s="35" t="e">
        <f>+$C$31*'10 - 2011'!AL397</f>
        <v>#DIV/0!</v>
      </c>
      <c r="K447" s="35" t="e">
        <f>+$C$31*'10 - 2011'!AM397</f>
        <v>#DIV/0!</v>
      </c>
      <c r="L447" s="35" t="e">
        <f>+$C$31*'10 - 2011'!AN397</f>
        <v>#DIV/0!</v>
      </c>
      <c r="M447" s="35" t="e">
        <f>+$C$31*'10 - 2011'!AO397</f>
        <v>#DIV/0!</v>
      </c>
      <c r="N447" s="35" t="e">
        <f>+$C$31*'10 - 2011'!AP397</f>
        <v>#DIV/0!</v>
      </c>
      <c r="O447" s="35" t="e">
        <f>+$C$31*'10 - 2011'!AQ397</f>
        <v>#DIV/0!</v>
      </c>
      <c r="P447" s="35" t="e">
        <f>+$C$31*'10 - 2011'!AR397</f>
        <v>#DIV/0!</v>
      </c>
      <c r="Q447" s="35" t="e">
        <f>+$C$31*'10 - 2011'!AS397</f>
        <v>#DIV/0!</v>
      </c>
      <c r="R447" s="35" t="e">
        <f>+$C$31*'10 - 2011'!AT397</f>
        <v>#DIV/0!</v>
      </c>
      <c r="S447" s="35" t="e">
        <f>+$C$31*'10 - 2011'!AU397</f>
        <v>#DIV/0!</v>
      </c>
      <c r="T447" s="35" t="e">
        <f>+$C$31*'10 - 2011'!AV397</f>
        <v>#DIV/0!</v>
      </c>
      <c r="U447" s="35" t="e">
        <f>+$C$31*'10 - 2011'!AW397</f>
        <v>#DIV/0!</v>
      </c>
      <c r="V447" s="35" t="e">
        <f>+$C$31*'10 - 2011'!AX397</f>
        <v>#DIV/0!</v>
      </c>
      <c r="W447" s="35" t="e">
        <f>+$C$31*'10 - 2011'!AY397</f>
        <v>#DIV/0!</v>
      </c>
      <c r="X447" s="35" t="e">
        <f>+$C$31*'10 - 2011'!AZ397</f>
        <v>#DIV/0!</v>
      </c>
      <c r="Y447" s="35" t="e">
        <f>+$C$31*'10 - 2011'!BA397</f>
        <v>#DIV/0!</v>
      </c>
      <c r="Z447" s="35" t="e">
        <f>+$C$31*'10 - 2011'!BB397</f>
        <v>#DIV/0!</v>
      </c>
      <c r="AA447" s="35" t="e">
        <f>+$C$31*'10 - 2011'!BC397</f>
        <v>#DIV/0!</v>
      </c>
      <c r="AB447" s="35" t="e">
        <f>+$C$31*'10 - 2011'!BD397</f>
        <v>#DIV/0!</v>
      </c>
      <c r="AC447" s="35" t="e">
        <f>+$C$31*'10 - 2011'!BE397</f>
        <v>#DIV/0!</v>
      </c>
      <c r="AD447" s="35" t="e">
        <f>+$C$31*'10 - 2011'!BF397</f>
        <v>#DIV/0!</v>
      </c>
      <c r="AE447" s="35" t="e">
        <f>+$C$31*'10 - 2011'!BG397</f>
        <v>#DIV/0!</v>
      </c>
      <c r="AF447" s="35" t="e">
        <f>+$C$31*'10 - 2011'!BH397</f>
        <v>#DIV/0!</v>
      </c>
      <c r="AG447" s="35" t="e">
        <f>+$C$31*'10 - 2011'!BI397</f>
        <v>#DIV/0!</v>
      </c>
      <c r="AH447" s="35" t="e">
        <f>+$C$31*'10 - 2011'!BJ397</f>
        <v>#DIV/0!</v>
      </c>
    </row>
    <row r="448" spans="1:34">
      <c r="A448" s="44">
        <v>441</v>
      </c>
      <c r="B448" s="35">
        <f>+'10 - 2011'!B398</f>
        <v>0</v>
      </c>
      <c r="C448" s="35" t="e">
        <f>+'10 - 2011'!AE398/'10 - 2011'!BK398</f>
        <v>#DIV/0!</v>
      </c>
      <c r="D448" s="35" t="e">
        <f>+$C$31*'10 - 2011'!AF398</f>
        <v>#DIV/0!</v>
      </c>
      <c r="E448" s="35" t="e">
        <f>+$C$31*'10 - 2011'!AG398</f>
        <v>#DIV/0!</v>
      </c>
      <c r="F448" s="35" t="e">
        <f>+$C$31*'10 - 2011'!AH398</f>
        <v>#DIV/0!</v>
      </c>
      <c r="G448" s="35" t="e">
        <f>+$C$31*'10 - 2011'!AI398</f>
        <v>#DIV/0!</v>
      </c>
      <c r="H448" s="35" t="e">
        <f>+$C$31*'10 - 2011'!AJ398</f>
        <v>#DIV/0!</v>
      </c>
      <c r="I448" s="35" t="e">
        <f>+$C$31*'10 - 2011'!AK398</f>
        <v>#DIV/0!</v>
      </c>
      <c r="J448" s="35" t="e">
        <f>+$C$31*'10 - 2011'!AL398</f>
        <v>#DIV/0!</v>
      </c>
      <c r="K448" s="35" t="e">
        <f>+$C$31*'10 - 2011'!AM398</f>
        <v>#DIV/0!</v>
      </c>
      <c r="L448" s="35" t="e">
        <f>+$C$31*'10 - 2011'!AN398</f>
        <v>#DIV/0!</v>
      </c>
      <c r="M448" s="35" t="e">
        <f>+$C$31*'10 - 2011'!AO398</f>
        <v>#DIV/0!</v>
      </c>
      <c r="N448" s="35" t="e">
        <f>+$C$31*'10 - 2011'!AP398</f>
        <v>#DIV/0!</v>
      </c>
      <c r="O448" s="35" t="e">
        <f>+$C$31*'10 - 2011'!AQ398</f>
        <v>#DIV/0!</v>
      </c>
      <c r="P448" s="35" t="e">
        <f>+$C$31*'10 - 2011'!AR398</f>
        <v>#DIV/0!</v>
      </c>
      <c r="Q448" s="35" t="e">
        <f>+$C$31*'10 - 2011'!AS398</f>
        <v>#DIV/0!</v>
      </c>
      <c r="R448" s="35" t="e">
        <f>+$C$31*'10 - 2011'!AT398</f>
        <v>#DIV/0!</v>
      </c>
      <c r="S448" s="35" t="e">
        <f>+$C$31*'10 - 2011'!AU398</f>
        <v>#DIV/0!</v>
      </c>
      <c r="T448" s="35" t="e">
        <f>+$C$31*'10 - 2011'!AV398</f>
        <v>#DIV/0!</v>
      </c>
      <c r="U448" s="35" t="e">
        <f>+$C$31*'10 - 2011'!AW398</f>
        <v>#DIV/0!</v>
      </c>
      <c r="V448" s="35" t="e">
        <f>+$C$31*'10 - 2011'!AX398</f>
        <v>#DIV/0!</v>
      </c>
      <c r="W448" s="35" t="e">
        <f>+$C$31*'10 - 2011'!AY398</f>
        <v>#DIV/0!</v>
      </c>
      <c r="X448" s="35" t="e">
        <f>+$C$31*'10 - 2011'!AZ398</f>
        <v>#DIV/0!</v>
      </c>
      <c r="Y448" s="35" t="e">
        <f>+$C$31*'10 - 2011'!BA398</f>
        <v>#DIV/0!</v>
      </c>
      <c r="Z448" s="35" t="e">
        <f>+$C$31*'10 - 2011'!BB398</f>
        <v>#DIV/0!</v>
      </c>
      <c r="AA448" s="35" t="e">
        <f>+$C$31*'10 - 2011'!BC398</f>
        <v>#DIV/0!</v>
      </c>
      <c r="AB448" s="35" t="e">
        <f>+$C$31*'10 - 2011'!BD398</f>
        <v>#DIV/0!</v>
      </c>
      <c r="AC448" s="35" t="e">
        <f>+$C$31*'10 - 2011'!BE398</f>
        <v>#DIV/0!</v>
      </c>
      <c r="AD448" s="35" t="e">
        <f>+$C$31*'10 - 2011'!BF398</f>
        <v>#DIV/0!</v>
      </c>
      <c r="AE448" s="35" t="e">
        <f>+$C$31*'10 - 2011'!BG398</f>
        <v>#DIV/0!</v>
      </c>
      <c r="AF448" s="35" t="e">
        <f>+$C$31*'10 - 2011'!BH398</f>
        <v>#DIV/0!</v>
      </c>
      <c r="AG448" s="35" t="e">
        <f>+$C$31*'10 - 2011'!BI398</f>
        <v>#DIV/0!</v>
      </c>
      <c r="AH448" s="35" t="e">
        <f>+$C$31*'10 - 2011'!BJ398</f>
        <v>#DIV/0!</v>
      </c>
    </row>
    <row r="449" spans="1:34">
      <c r="A449" s="44">
        <v>442</v>
      </c>
      <c r="B449" s="35">
        <f>+'10 - 2011'!B399</f>
        <v>0</v>
      </c>
      <c r="C449" s="35" t="e">
        <f>+'10 - 2011'!AE399/'10 - 2011'!BK399</f>
        <v>#DIV/0!</v>
      </c>
      <c r="D449" s="35" t="e">
        <f>+$C$31*'10 - 2011'!AF399</f>
        <v>#DIV/0!</v>
      </c>
      <c r="E449" s="35" t="e">
        <f>+$C$31*'10 - 2011'!AG399</f>
        <v>#DIV/0!</v>
      </c>
      <c r="F449" s="35" t="e">
        <f>+$C$31*'10 - 2011'!AH399</f>
        <v>#DIV/0!</v>
      </c>
      <c r="G449" s="35" t="e">
        <f>+$C$31*'10 - 2011'!AI399</f>
        <v>#DIV/0!</v>
      </c>
      <c r="H449" s="35" t="e">
        <f>+$C$31*'10 - 2011'!AJ399</f>
        <v>#DIV/0!</v>
      </c>
      <c r="I449" s="35" t="e">
        <f>+$C$31*'10 - 2011'!AK399</f>
        <v>#DIV/0!</v>
      </c>
      <c r="J449" s="35" t="e">
        <f>+$C$31*'10 - 2011'!AL399</f>
        <v>#DIV/0!</v>
      </c>
      <c r="K449" s="35" t="e">
        <f>+$C$31*'10 - 2011'!AM399</f>
        <v>#DIV/0!</v>
      </c>
      <c r="L449" s="35" t="e">
        <f>+$C$31*'10 - 2011'!AN399</f>
        <v>#DIV/0!</v>
      </c>
      <c r="M449" s="35" t="e">
        <f>+$C$31*'10 - 2011'!AO399</f>
        <v>#DIV/0!</v>
      </c>
      <c r="N449" s="35" t="e">
        <f>+$C$31*'10 - 2011'!AP399</f>
        <v>#DIV/0!</v>
      </c>
      <c r="O449" s="35" t="e">
        <f>+$C$31*'10 - 2011'!AQ399</f>
        <v>#DIV/0!</v>
      </c>
      <c r="P449" s="35" t="e">
        <f>+$C$31*'10 - 2011'!AR399</f>
        <v>#DIV/0!</v>
      </c>
      <c r="Q449" s="35" t="e">
        <f>+$C$31*'10 - 2011'!AS399</f>
        <v>#DIV/0!</v>
      </c>
      <c r="R449" s="35" t="e">
        <f>+$C$31*'10 - 2011'!AT399</f>
        <v>#DIV/0!</v>
      </c>
      <c r="S449" s="35" t="e">
        <f>+$C$31*'10 - 2011'!AU399</f>
        <v>#DIV/0!</v>
      </c>
      <c r="T449" s="35" t="e">
        <f>+$C$31*'10 - 2011'!AV399</f>
        <v>#DIV/0!</v>
      </c>
      <c r="U449" s="35" t="e">
        <f>+$C$31*'10 - 2011'!AW399</f>
        <v>#DIV/0!</v>
      </c>
      <c r="V449" s="35" t="e">
        <f>+$C$31*'10 - 2011'!AX399</f>
        <v>#DIV/0!</v>
      </c>
      <c r="W449" s="35" t="e">
        <f>+$C$31*'10 - 2011'!AY399</f>
        <v>#DIV/0!</v>
      </c>
      <c r="X449" s="35" t="e">
        <f>+$C$31*'10 - 2011'!AZ399</f>
        <v>#DIV/0!</v>
      </c>
      <c r="Y449" s="35" t="e">
        <f>+$C$31*'10 - 2011'!BA399</f>
        <v>#DIV/0!</v>
      </c>
      <c r="Z449" s="35" t="e">
        <f>+$C$31*'10 - 2011'!BB399</f>
        <v>#DIV/0!</v>
      </c>
      <c r="AA449" s="35" t="e">
        <f>+$C$31*'10 - 2011'!BC399</f>
        <v>#DIV/0!</v>
      </c>
      <c r="AB449" s="35" t="e">
        <f>+$C$31*'10 - 2011'!BD399</f>
        <v>#DIV/0!</v>
      </c>
      <c r="AC449" s="35" t="e">
        <f>+$C$31*'10 - 2011'!BE399</f>
        <v>#DIV/0!</v>
      </c>
      <c r="AD449" s="35" t="e">
        <f>+$C$31*'10 - 2011'!BF399</f>
        <v>#DIV/0!</v>
      </c>
      <c r="AE449" s="35" t="e">
        <f>+$C$31*'10 - 2011'!BG399</f>
        <v>#DIV/0!</v>
      </c>
      <c r="AF449" s="35" t="e">
        <f>+$C$31*'10 - 2011'!BH399</f>
        <v>#DIV/0!</v>
      </c>
      <c r="AG449" s="35" t="e">
        <f>+$C$31*'10 - 2011'!BI399</f>
        <v>#DIV/0!</v>
      </c>
      <c r="AH449" s="35" t="e">
        <f>+$C$31*'10 - 2011'!BJ399</f>
        <v>#DIV/0!</v>
      </c>
    </row>
    <row r="450" spans="1:34">
      <c r="A450" s="44">
        <v>443</v>
      </c>
      <c r="B450" s="35">
        <f>+'10 - 2011'!B400</f>
        <v>0</v>
      </c>
      <c r="C450" s="35" t="e">
        <f>+'10 - 2011'!AE400/'10 - 2011'!BK400</f>
        <v>#DIV/0!</v>
      </c>
      <c r="D450" s="35" t="e">
        <f>+$C$31*'10 - 2011'!AF400</f>
        <v>#DIV/0!</v>
      </c>
      <c r="E450" s="35" t="e">
        <f>+$C$31*'10 - 2011'!AG400</f>
        <v>#DIV/0!</v>
      </c>
      <c r="F450" s="35" t="e">
        <f>+$C$31*'10 - 2011'!AH400</f>
        <v>#DIV/0!</v>
      </c>
      <c r="G450" s="35" t="e">
        <f>+$C$31*'10 - 2011'!AI400</f>
        <v>#DIV/0!</v>
      </c>
      <c r="H450" s="35" t="e">
        <f>+$C$31*'10 - 2011'!AJ400</f>
        <v>#DIV/0!</v>
      </c>
      <c r="I450" s="35" t="e">
        <f>+$C$31*'10 - 2011'!AK400</f>
        <v>#DIV/0!</v>
      </c>
      <c r="J450" s="35" t="e">
        <f>+$C$31*'10 - 2011'!AL400</f>
        <v>#DIV/0!</v>
      </c>
      <c r="K450" s="35" t="e">
        <f>+$C$31*'10 - 2011'!AM400</f>
        <v>#DIV/0!</v>
      </c>
      <c r="L450" s="35" t="e">
        <f>+$C$31*'10 - 2011'!AN400</f>
        <v>#DIV/0!</v>
      </c>
      <c r="M450" s="35" t="e">
        <f>+$C$31*'10 - 2011'!AO400</f>
        <v>#DIV/0!</v>
      </c>
      <c r="N450" s="35" t="e">
        <f>+$C$31*'10 - 2011'!AP400</f>
        <v>#DIV/0!</v>
      </c>
      <c r="O450" s="35" t="e">
        <f>+$C$31*'10 - 2011'!AQ400</f>
        <v>#DIV/0!</v>
      </c>
      <c r="P450" s="35" t="e">
        <f>+$C$31*'10 - 2011'!AR400</f>
        <v>#DIV/0!</v>
      </c>
      <c r="Q450" s="35" t="e">
        <f>+$C$31*'10 - 2011'!AS400</f>
        <v>#DIV/0!</v>
      </c>
      <c r="R450" s="35" t="e">
        <f>+$C$31*'10 - 2011'!AT400</f>
        <v>#DIV/0!</v>
      </c>
      <c r="S450" s="35" t="e">
        <f>+$C$31*'10 - 2011'!AU400</f>
        <v>#DIV/0!</v>
      </c>
      <c r="T450" s="35" t="e">
        <f>+$C$31*'10 - 2011'!AV400</f>
        <v>#DIV/0!</v>
      </c>
      <c r="U450" s="35" t="e">
        <f>+$C$31*'10 - 2011'!AW400</f>
        <v>#DIV/0!</v>
      </c>
      <c r="V450" s="35" t="e">
        <f>+$C$31*'10 - 2011'!AX400</f>
        <v>#DIV/0!</v>
      </c>
      <c r="W450" s="35" t="e">
        <f>+$C$31*'10 - 2011'!AY400</f>
        <v>#DIV/0!</v>
      </c>
      <c r="X450" s="35" t="e">
        <f>+$C$31*'10 - 2011'!AZ400</f>
        <v>#DIV/0!</v>
      </c>
      <c r="Y450" s="35" t="e">
        <f>+$C$31*'10 - 2011'!BA400</f>
        <v>#DIV/0!</v>
      </c>
      <c r="Z450" s="35" t="e">
        <f>+$C$31*'10 - 2011'!BB400</f>
        <v>#DIV/0!</v>
      </c>
      <c r="AA450" s="35" t="e">
        <f>+$C$31*'10 - 2011'!BC400</f>
        <v>#DIV/0!</v>
      </c>
      <c r="AB450" s="35" t="e">
        <f>+$C$31*'10 - 2011'!BD400</f>
        <v>#DIV/0!</v>
      </c>
      <c r="AC450" s="35" t="e">
        <f>+$C$31*'10 - 2011'!BE400</f>
        <v>#DIV/0!</v>
      </c>
      <c r="AD450" s="35" t="e">
        <f>+$C$31*'10 - 2011'!BF400</f>
        <v>#DIV/0!</v>
      </c>
      <c r="AE450" s="35" t="e">
        <f>+$C$31*'10 - 2011'!BG400</f>
        <v>#DIV/0!</v>
      </c>
      <c r="AF450" s="35" t="e">
        <f>+$C$31*'10 - 2011'!BH400</f>
        <v>#DIV/0!</v>
      </c>
      <c r="AG450" s="35" t="e">
        <f>+$C$31*'10 - 2011'!BI400</f>
        <v>#DIV/0!</v>
      </c>
      <c r="AH450" s="35" t="e">
        <f>+$C$31*'10 - 2011'!BJ400</f>
        <v>#DIV/0!</v>
      </c>
    </row>
    <row r="451" spans="1:34">
      <c r="A451" s="44">
        <v>444</v>
      </c>
      <c r="B451" s="35">
        <f>+'10 - 2011'!B401</f>
        <v>0</v>
      </c>
      <c r="C451" s="35" t="e">
        <f>+'10 - 2011'!AE401/'10 - 2011'!BK401</f>
        <v>#DIV/0!</v>
      </c>
      <c r="D451" s="35" t="e">
        <f>+$C$31*'10 - 2011'!AF401</f>
        <v>#DIV/0!</v>
      </c>
      <c r="E451" s="35" t="e">
        <f>+$C$31*'10 - 2011'!AG401</f>
        <v>#DIV/0!</v>
      </c>
      <c r="F451" s="35" t="e">
        <f>+$C$31*'10 - 2011'!AH401</f>
        <v>#DIV/0!</v>
      </c>
      <c r="G451" s="35" t="e">
        <f>+$C$31*'10 - 2011'!AI401</f>
        <v>#DIV/0!</v>
      </c>
      <c r="H451" s="35" t="e">
        <f>+$C$31*'10 - 2011'!AJ401</f>
        <v>#DIV/0!</v>
      </c>
      <c r="I451" s="35" t="e">
        <f>+$C$31*'10 - 2011'!AK401</f>
        <v>#DIV/0!</v>
      </c>
      <c r="J451" s="35" t="e">
        <f>+$C$31*'10 - 2011'!AL401</f>
        <v>#DIV/0!</v>
      </c>
      <c r="K451" s="35" t="e">
        <f>+$C$31*'10 - 2011'!AM401</f>
        <v>#DIV/0!</v>
      </c>
      <c r="L451" s="35" t="e">
        <f>+$C$31*'10 - 2011'!AN401</f>
        <v>#DIV/0!</v>
      </c>
      <c r="M451" s="35" t="e">
        <f>+$C$31*'10 - 2011'!AO401</f>
        <v>#DIV/0!</v>
      </c>
      <c r="N451" s="35" t="e">
        <f>+$C$31*'10 - 2011'!AP401</f>
        <v>#DIV/0!</v>
      </c>
      <c r="O451" s="35" t="e">
        <f>+$C$31*'10 - 2011'!AQ401</f>
        <v>#DIV/0!</v>
      </c>
      <c r="P451" s="35" t="e">
        <f>+$C$31*'10 - 2011'!AR401</f>
        <v>#DIV/0!</v>
      </c>
      <c r="Q451" s="35" t="e">
        <f>+$C$31*'10 - 2011'!AS401</f>
        <v>#DIV/0!</v>
      </c>
      <c r="R451" s="35" t="e">
        <f>+$C$31*'10 - 2011'!AT401</f>
        <v>#DIV/0!</v>
      </c>
      <c r="S451" s="35" t="e">
        <f>+$C$31*'10 - 2011'!AU401</f>
        <v>#DIV/0!</v>
      </c>
      <c r="T451" s="35" t="e">
        <f>+$C$31*'10 - 2011'!AV401</f>
        <v>#DIV/0!</v>
      </c>
      <c r="U451" s="35" t="e">
        <f>+$C$31*'10 - 2011'!AW401</f>
        <v>#DIV/0!</v>
      </c>
      <c r="V451" s="35" t="e">
        <f>+$C$31*'10 - 2011'!AX401</f>
        <v>#DIV/0!</v>
      </c>
      <c r="W451" s="35" t="e">
        <f>+$C$31*'10 - 2011'!AY401</f>
        <v>#DIV/0!</v>
      </c>
      <c r="X451" s="35" t="e">
        <f>+$C$31*'10 - 2011'!AZ401</f>
        <v>#DIV/0!</v>
      </c>
      <c r="Y451" s="35" t="e">
        <f>+$C$31*'10 - 2011'!BA401</f>
        <v>#DIV/0!</v>
      </c>
      <c r="Z451" s="35" t="e">
        <f>+$C$31*'10 - 2011'!BB401</f>
        <v>#DIV/0!</v>
      </c>
      <c r="AA451" s="35" t="e">
        <f>+$C$31*'10 - 2011'!BC401</f>
        <v>#DIV/0!</v>
      </c>
      <c r="AB451" s="35" t="e">
        <f>+$C$31*'10 - 2011'!BD401</f>
        <v>#DIV/0!</v>
      </c>
      <c r="AC451" s="35" t="e">
        <f>+$C$31*'10 - 2011'!BE401</f>
        <v>#DIV/0!</v>
      </c>
      <c r="AD451" s="35" t="e">
        <f>+$C$31*'10 - 2011'!BF401</f>
        <v>#DIV/0!</v>
      </c>
      <c r="AE451" s="35" t="e">
        <f>+$C$31*'10 - 2011'!BG401</f>
        <v>#DIV/0!</v>
      </c>
      <c r="AF451" s="35" t="e">
        <f>+$C$31*'10 - 2011'!BH401</f>
        <v>#DIV/0!</v>
      </c>
      <c r="AG451" s="35" t="e">
        <f>+$C$31*'10 - 2011'!BI401</f>
        <v>#DIV/0!</v>
      </c>
      <c r="AH451" s="35" t="e">
        <f>+$C$31*'10 - 2011'!BJ401</f>
        <v>#DIV/0!</v>
      </c>
    </row>
    <row r="452" spans="1:34">
      <c r="A452" s="44">
        <v>445</v>
      </c>
      <c r="B452" s="35">
        <f>+'10 - 2011'!B402</f>
        <v>0</v>
      </c>
      <c r="C452" s="35" t="e">
        <f>+'10 - 2011'!AE402/'10 - 2011'!BK402</f>
        <v>#DIV/0!</v>
      </c>
      <c r="D452" s="35" t="e">
        <f>+$C$31*'10 - 2011'!AF402</f>
        <v>#DIV/0!</v>
      </c>
      <c r="E452" s="35" t="e">
        <f>+$C$31*'10 - 2011'!AG402</f>
        <v>#DIV/0!</v>
      </c>
      <c r="F452" s="35" t="e">
        <f>+$C$31*'10 - 2011'!AH402</f>
        <v>#DIV/0!</v>
      </c>
      <c r="G452" s="35" t="e">
        <f>+$C$31*'10 - 2011'!AI402</f>
        <v>#DIV/0!</v>
      </c>
      <c r="H452" s="35" t="e">
        <f>+$C$31*'10 - 2011'!AJ402</f>
        <v>#DIV/0!</v>
      </c>
      <c r="I452" s="35" t="e">
        <f>+$C$31*'10 - 2011'!AK402</f>
        <v>#DIV/0!</v>
      </c>
      <c r="J452" s="35" t="e">
        <f>+$C$31*'10 - 2011'!AL402</f>
        <v>#DIV/0!</v>
      </c>
      <c r="K452" s="35" t="e">
        <f>+$C$31*'10 - 2011'!AM402</f>
        <v>#DIV/0!</v>
      </c>
      <c r="L452" s="35" t="e">
        <f>+$C$31*'10 - 2011'!AN402</f>
        <v>#DIV/0!</v>
      </c>
      <c r="M452" s="35" t="e">
        <f>+$C$31*'10 - 2011'!AO402</f>
        <v>#DIV/0!</v>
      </c>
      <c r="N452" s="35" t="e">
        <f>+$C$31*'10 - 2011'!AP402</f>
        <v>#DIV/0!</v>
      </c>
      <c r="O452" s="35" t="e">
        <f>+$C$31*'10 - 2011'!AQ402</f>
        <v>#DIV/0!</v>
      </c>
      <c r="P452" s="35" t="e">
        <f>+$C$31*'10 - 2011'!AR402</f>
        <v>#DIV/0!</v>
      </c>
      <c r="Q452" s="35" t="e">
        <f>+$C$31*'10 - 2011'!AS402</f>
        <v>#DIV/0!</v>
      </c>
      <c r="R452" s="35" t="e">
        <f>+$C$31*'10 - 2011'!AT402</f>
        <v>#DIV/0!</v>
      </c>
      <c r="S452" s="35" t="e">
        <f>+$C$31*'10 - 2011'!AU402</f>
        <v>#DIV/0!</v>
      </c>
      <c r="T452" s="35" t="e">
        <f>+$C$31*'10 - 2011'!AV402</f>
        <v>#DIV/0!</v>
      </c>
      <c r="U452" s="35" t="e">
        <f>+$C$31*'10 - 2011'!AW402</f>
        <v>#DIV/0!</v>
      </c>
      <c r="V452" s="35" t="e">
        <f>+$C$31*'10 - 2011'!AX402</f>
        <v>#DIV/0!</v>
      </c>
      <c r="W452" s="35" t="e">
        <f>+$C$31*'10 - 2011'!AY402</f>
        <v>#DIV/0!</v>
      </c>
      <c r="X452" s="35" t="e">
        <f>+$C$31*'10 - 2011'!AZ402</f>
        <v>#DIV/0!</v>
      </c>
      <c r="Y452" s="35" t="e">
        <f>+$C$31*'10 - 2011'!BA402</f>
        <v>#DIV/0!</v>
      </c>
      <c r="Z452" s="35" t="e">
        <f>+$C$31*'10 - 2011'!BB402</f>
        <v>#DIV/0!</v>
      </c>
      <c r="AA452" s="35" t="e">
        <f>+$C$31*'10 - 2011'!BC402</f>
        <v>#DIV/0!</v>
      </c>
      <c r="AB452" s="35" t="e">
        <f>+$C$31*'10 - 2011'!BD402</f>
        <v>#DIV/0!</v>
      </c>
      <c r="AC452" s="35" t="e">
        <f>+$C$31*'10 - 2011'!BE402</f>
        <v>#DIV/0!</v>
      </c>
      <c r="AD452" s="35" t="e">
        <f>+$C$31*'10 - 2011'!BF402</f>
        <v>#DIV/0!</v>
      </c>
      <c r="AE452" s="35" t="e">
        <f>+$C$31*'10 - 2011'!BG402</f>
        <v>#DIV/0!</v>
      </c>
      <c r="AF452" s="35" t="e">
        <f>+$C$31*'10 - 2011'!BH402</f>
        <v>#DIV/0!</v>
      </c>
      <c r="AG452" s="35" t="e">
        <f>+$C$31*'10 - 2011'!BI402</f>
        <v>#DIV/0!</v>
      </c>
      <c r="AH452" s="35" t="e">
        <f>+$C$31*'10 - 2011'!BJ402</f>
        <v>#DIV/0!</v>
      </c>
    </row>
    <row r="453" spans="1:34">
      <c r="A453" s="44">
        <v>446</v>
      </c>
      <c r="B453" s="35">
        <f>+'10 - 2011'!B403</f>
        <v>0</v>
      </c>
      <c r="C453" s="35" t="e">
        <f>+'10 - 2011'!AE403/'10 - 2011'!BK403</f>
        <v>#DIV/0!</v>
      </c>
      <c r="D453" s="35" t="e">
        <f>+$C$31*'10 - 2011'!AF403</f>
        <v>#DIV/0!</v>
      </c>
      <c r="E453" s="35" t="e">
        <f>+$C$31*'10 - 2011'!AG403</f>
        <v>#DIV/0!</v>
      </c>
      <c r="F453" s="35" t="e">
        <f>+$C$31*'10 - 2011'!AH403</f>
        <v>#DIV/0!</v>
      </c>
      <c r="G453" s="35" t="e">
        <f>+$C$31*'10 - 2011'!AI403</f>
        <v>#DIV/0!</v>
      </c>
      <c r="H453" s="35" t="e">
        <f>+$C$31*'10 - 2011'!AJ403</f>
        <v>#DIV/0!</v>
      </c>
      <c r="I453" s="35" t="e">
        <f>+$C$31*'10 - 2011'!AK403</f>
        <v>#DIV/0!</v>
      </c>
      <c r="J453" s="35" t="e">
        <f>+$C$31*'10 - 2011'!AL403</f>
        <v>#DIV/0!</v>
      </c>
      <c r="K453" s="35" t="e">
        <f>+$C$31*'10 - 2011'!AM403</f>
        <v>#DIV/0!</v>
      </c>
      <c r="L453" s="35" t="e">
        <f>+$C$31*'10 - 2011'!AN403</f>
        <v>#DIV/0!</v>
      </c>
      <c r="M453" s="35" t="e">
        <f>+$C$31*'10 - 2011'!AO403</f>
        <v>#DIV/0!</v>
      </c>
      <c r="N453" s="35" t="e">
        <f>+$C$31*'10 - 2011'!AP403</f>
        <v>#DIV/0!</v>
      </c>
      <c r="O453" s="35" t="e">
        <f>+$C$31*'10 - 2011'!AQ403</f>
        <v>#DIV/0!</v>
      </c>
      <c r="P453" s="35" t="e">
        <f>+$C$31*'10 - 2011'!AR403</f>
        <v>#DIV/0!</v>
      </c>
      <c r="Q453" s="35" t="e">
        <f>+$C$31*'10 - 2011'!AS403</f>
        <v>#DIV/0!</v>
      </c>
      <c r="R453" s="35" t="e">
        <f>+$C$31*'10 - 2011'!AT403</f>
        <v>#DIV/0!</v>
      </c>
      <c r="S453" s="35" t="e">
        <f>+$C$31*'10 - 2011'!AU403</f>
        <v>#DIV/0!</v>
      </c>
      <c r="T453" s="35" t="e">
        <f>+$C$31*'10 - 2011'!AV403</f>
        <v>#DIV/0!</v>
      </c>
      <c r="U453" s="35" t="e">
        <f>+$C$31*'10 - 2011'!AW403</f>
        <v>#DIV/0!</v>
      </c>
      <c r="V453" s="35" t="e">
        <f>+$C$31*'10 - 2011'!AX403</f>
        <v>#DIV/0!</v>
      </c>
      <c r="W453" s="35" t="e">
        <f>+$C$31*'10 - 2011'!AY403</f>
        <v>#DIV/0!</v>
      </c>
      <c r="X453" s="35" t="e">
        <f>+$C$31*'10 - 2011'!AZ403</f>
        <v>#DIV/0!</v>
      </c>
      <c r="Y453" s="35" t="e">
        <f>+$C$31*'10 - 2011'!BA403</f>
        <v>#DIV/0!</v>
      </c>
      <c r="Z453" s="35" t="e">
        <f>+$C$31*'10 - 2011'!BB403</f>
        <v>#DIV/0!</v>
      </c>
      <c r="AA453" s="35" t="e">
        <f>+$C$31*'10 - 2011'!BC403</f>
        <v>#DIV/0!</v>
      </c>
      <c r="AB453" s="35" t="e">
        <f>+$C$31*'10 - 2011'!BD403</f>
        <v>#DIV/0!</v>
      </c>
      <c r="AC453" s="35" t="e">
        <f>+$C$31*'10 - 2011'!BE403</f>
        <v>#DIV/0!</v>
      </c>
      <c r="AD453" s="35" t="e">
        <f>+$C$31*'10 - 2011'!BF403</f>
        <v>#DIV/0!</v>
      </c>
      <c r="AE453" s="35" t="e">
        <f>+$C$31*'10 - 2011'!BG403</f>
        <v>#DIV/0!</v>
      </c>
      <c r="AF453" s="35" t="e">
        <f>+$C$31*'10 - 2011'!BH403</f>
        <v>#DIV/0!</v>
      </c>
      <c r="AG453" s="35" t="e">
        <f>+$C$31*'10 - 2011'!BI403</f>
        <v>#DIV/0!</v>
      </c>
      <c r="AH453" s="35" t="e">
        <f>+$C$31*'10 - 2011'!BJ403</f>
        <v>#DIV/0!</v>
      </c>
    </row>
    <row r="454" spans="1:34">
      <c r="A454" s="44">
        <v>447</v>
      </c>
      <c r="B454" s="35">
        <f>+'10 - 2011'!B404</f>
        <v>0</v>
      </c>
      <c r="C454" s="35" t="e">
        <f>+'10 - 2011'!AE404/'10 - 2011'!BK404</f>
        <v>#DIV/0!</v>
      </c>
      <c r="D454" s="35" t="e">
        <f>+$C$31*'10 - 2011'!AF404</f>
        <v>#DIV/0!</v>
      </c>
      <c r="E454" s="35" t="e">
        <f>+$C$31*'10 - 2011'!AG404</f>
        <v>#DIV/0!</v>
      </c>
      <c r="F454" s="35" t="e">
        <f>+$C$31*'10 - 2011'!AH404</f>
        <v>#DIV/0!</v>
      </c>
      <c r="G454" s="35" t="e">
        <f>+$C$31*'10 - 2011'!AI404</f>
        <v>#DIV/0!</v>
      </c>
      <c r="H454" s="35" t="e">
        <f>+$C$31*'10 - 2011'!AJ404</f>
        <v>#DIV/0!</v>
      </c>
      <c r="I454" s="35" t="e">
        <f>+$C$31*'10 - 2011'!AK404</f>
        <v>#DIV/0!</v>
      </c>
      <c r="J454" s="35" t="e">
        <f>+$C$31*'10 - 2011'!AL404</f>
        <v>#DIV/0!</v>
      </c>
      <c r="K454" s="35" t="e">
        <f>+$C$31*'10 - 2011'!AM404</f>
        <v>#DIV/0!</v>
      </c>
      <c r="L454" s="35" t="e">
        <f>+$C$31*'10 - 2011'!AN404</f>
        <v>#DIV/0!</v>
      </c>
      <c r="M454" s="35" t="e">
        <f>+$C$31*'10 - 2011'!AO404</f>
        <v>#DIV/0!</v>
      </c>
      <c r="N454" s="35" t="e">
        <f>+$C$31*'10 - 2011'!AP404</f>
        <v>#DIV/0!</v>
      </c>
      <c r="O454" s="35" t="e">
        <f>+$C$31*'10 - 2011'!AQ404</f>
        <v>#DIV/0!</v>
      </c>
      <c r="P454" s="35" t="e">
        <f>+$C$31*'10 - 2011'!AR404</f>
        <v>#DIV/0!</v>
      </c>
      <c r="Q454" s="35" t="e">
        <f>+$C$31*'10 - 2011'!AS404</f>
        <v>#DIV/0!</v>
      </c>
      <c r="R454" s="35" t="e">
        <f>+$C$31*'10 - 2011'!AT404</f>
        <v>#DIV/0!</v>
      </c>
      <c r="S454" s="35" t="e">
        <f>+$C$31*'10 - 2011'!AU404</f>
        <v>#DIV/0!</v>
      </c>
      <c r="T454" s="35" t="e">
        <f>+$C$31*'10 - 2011'!AV404</f>
        <v>#DIV/0!</v>
      </c>
      <c r="U454" s="35" t="e">
        <f>+$C$31*'10 - 2011'!AW404</f>
        <v>#DIV/0!</v>
      </c>
      <c r="V454" s="35" t="e">
        <f>+$C$31*'10 - 2011'!AX404</f>
        <v>#DIV/0!</v>
      </c>
      <c r="W454" s="35" t="e">
        <f>+$C$31*'10 - 2011'!AY404</f>
        <v>#DIV/0!</v>
      </c>
      <c r="X454" s="35" t="e">
        <f>+$C$31*'10 - 2011'!AZ404</f>
        <v>#DIV/0!</v>
      </c>
      <c r="Y454" s="35" t="e">
        <f>+$C$31*'10 - 2011'!BA404</f>
        <v>#DIV/0!</v>
      </c>
      <c r="Z454" s="35" t="e">
        <f>+$C$31*'10 - 2011'!BB404</f>
        <v>#DIV/0!</v>
      </c>
      <c r="AA454" s="35" t="e">
        <f>+$C$31*'10 - 2011'!BC404</f>
        <v>#DIV/0!</v>
      </c>
      <c r="AB454" s="35" t="e">
        <f>+$C$31*'10 - 2011'!BD404</f>
        <v>#DIV/0!</v>
      </c>
      <c r="AC454" s="35" t="e">
        <f>+$C$31*'10 - 2011'!BE404</f>
        <v>#DIV/0!</v>
      </c>
      <c r="AD454" s="35" t="e">
        <f>+$C$31*'10 - 2011'!BF404</f>
        <v>#DIV/0!</v>
      </c>
      <c r="AE454" s="35" t="e">
        <f>+$C$31*'10 - 2011'!BG404</f>
        <v>#DIV/0!</v>
      </c>
      <c r="AF454" s="35" t="e">
        <f>+$C$31*'10 - 2011'!BH404</f>
        <v>#DIV/0!</v>
      </c>
      <c r="AG454" s="35" t="e">
        <f>+$C$31*'10 - 2011'!BI404</f>
        <v>#DIV/0!</v>
      </c>
      <c r="AH454" s="35" t="e">
        <f>+$C$31*'10 - 2011'!BJ404</f>
        <v>#DIV/0!</v>
      </c>
    </row>
    <row r="455" spans="1:34">
      <c r="A455" s="44">
        <v>448</v>
      </c>
      <c r="B455" s="35">
        <f>+'10 - 2011'!B405</f>
        <v>0</v>
      </c>
      <c r="C455" s="35" t="e">
        <f>+'10 - 2011'!AE405/'10 - 2011'!BK405</f>
        <v>#DIV/0!</v>
      </c>
      <c r="D455" s="35" t="e">
        <f>+$C$31*'10 - 2011'!AF405</f>
        <v>#DIV/0!</v>
      </c>
      <c r="E455" s="35" t="e">
        <f>+$C$31*'10 - 2011'!AG405</f>
        <v>#DIV/0!</v>
      </c>
      <c r="F455" s="35" t="e">
        <f>+$C$31*'10 - 2011'!AH405</f>
        <v>#DIV/0!</v>
      </c>
      <c r="G455" s="35" t="e">
        <f>+$C$31*'10 - 2011'!AI405</f>
        <v>#DIV/0!</v>
      </c>
      <c r="H455" s="35" t="e">
        <f>+$C$31*'10 - 2011'!AJ405</f>
        <v>#DIV/0!</v>
      </c>
      <c r="I455" s="35" t="e">
        <f>+$C$31*'10 - 2011'!AK405</f>
        <v>#DIV/0!</v>
      </c>
      <c r="J455" s="35" t="e">
        <f>+$C$31*'10 - 2011'!AL405</f>
        <v>#DIV/0!</v>
      </c>
      <c r="K455" s="35" t="e">
        <f>+$C$31*'10 - 2011'!AM405</f>
        <v>#DIV/0!</v>
      </c>
      <c r="L455" s="35" t="e">
        <f>+$C$31*'10 - 2011'!AN405</f>
        <v>#DIV/0!</v>
      </c>
      <c r="M455" s="35" t="e">
        <f>+$C$31*'10 - 2011'!AO405</f>
        <v>#DIV/0!</v>
      </c>
      <c r="N455" s="35" t="e">
        <f>+$C$31*'10 - 2011'!AP405</f>
        <v>#DIV/0!</v>
      </c>
      <c r="O455" s="35" t="e">
        <f>+$C$31*'10 - 2011'!AQ405</f>
        <v>#DIV/0!</v>
      </c>
      <c r="P455" s="35" t="e">
        <f>+$C$31*'10 - 2011'!AR405</f>
        <v>#DIV/0!</v>
      </c>
      <c r="Q455" s="35" t="e">
        <f>+$C$31*'10 - 2011'!AS405</f>
        <v>#DIV/0!</v>
      </c>
      <c r="R455" s="35" t="e">
        <f>+$C$31*'10 - 2011'!AT405</f>
        <v>#DIV/0!</v>
      </c>
      <c r="S455" s="35" t="e">
        <f>+$C$31*'10 - 2011'!AU405</f>
        <v>#DIV/0!</v>
      </c>
      <c r="T455" s="35" t="e">
        <f>+$C$31*'10 - 2011'!AV405</f>
        <v>#DIV/0!</v>
      </c>
      <c r="U455" s="35" t="e">
        <f>+$C$31*'10 - 2011'!AW405</f>
        <v>#DIV/0!</v>
      </c>
      <c r="V455" s="35" t="e">
        <f>+$C$31*'10 - 2011'!AX405</f>
        <v>#DIV/0!</v>
      </c>
      <c r="W455" s="35" t="e">
        <f>+$C$31*'10 - 2011'!AY405</f>
        <v>#DIV/0!</v>
      </c>
      <c r="X455" s="35" t="e">
        <f>+$C$31*'10 - 2011'!AZ405</f>
        <v>#DIV/0!</v>
      </c>
      <c r="Y455" s="35" t="e">
        <f>+$C$31*'10 - 2011'!BA405</f>
        <v>#DIV/0!</v>
      </c>
      <c r="Z455" s="35" t="e">
        <f>+$C$31*'10 - 2011'!BB405</f>
        <v>#DIV/0!</v>
      </c>
      <c r="AA455" s="35" t="e">
        <f>+$C$31*'10 - 2011'!BC405</f>
        <v>#DIV/0!</v>
      </c>
      <c r="AB455" s="35" t="e">
        <f>+$C$31*'10 - 2011'!BD405</f>
        <v>#DIV/0!</v>
      </c>
      <c r="AC455" s="35" t="e">
        <f>+$C$31*'10 - 2011'!BE405</f>
        <v>#DIV/0!</v>
      </c>
      <c r="AD455" s="35" t="e">
        <f>+$C$31*'10 - 2011'!BF405</f>
        <v>#DIV/0!</v>
      </c>
      <c r="AE455" s="35" t="e">
        <f>+$C$31*'10 - 2011'!BG405</f>
        <v>#DIV/0!</v>
      </c>
      <c r="AF455" s="35" t="e">
        <f>+$C$31*'10 - 2011'!BH405</f>
        <v>#DIV/0!</v>
      </c>
      <c r="AG455" s="35" t="e">
        <f>+$C$31*'10 - 2011'!BI405</f>
        <v>#DIV/0!</v>
      </c>
      <c r="AH455" s="35" t="e">
        <f>+$C$31*'10 - 2011'!BJ405</f>
        <v>#DIV/0!</v>
      </c>
    </row>
    <row r="456" spans="1:34">
      <c r="A456" s="44">
        <v>449</v>
      </c>
      <c r="B456" s="35">
        <f>+'10 - 2011'!B406</f>
        <v>0</v>
      </c>
      <c r="C456" s="35" t="e">
        <f>+'10 - 2011'!AE406/'10 - 2011'!BK406</f>
        <v>#DIV/0!</v>
      </c>
      <c r="D456" s="35" t="e">
        <f>+$C$31*'10 - 2011'!AF406</f>
        <v>#DIV/0!</v>
      </c>
      <c r="E456" s="35" t="e">
        <f>+$C$31*'10 - 2011'!AG406</f>
        <v>#DIV/0!</v>
      </c>
      <c r="F456" s="35" t="e">
        <f>+$C$31*'10 - 2011'!AH406</f>
        <v>#DIV/0!</v>
      </c>
      <c r="G456" s="35" t="e">
        <f>+$C$31*'10 - 2011'!AI406</f>
        <v>#DIV/0!</v>
      </c>
      <c r="H456" s="35" t="e">
        <f>+$C$31*'10 - 2011'!AJ406</f>
        <v>#DIV/0!</v>
      </c>
      <c r="I456" s="35" t="e">
        <f>+$C$31*'10 - 2011'!AK406</f>
        <v>#DIV/0!</v>
      </c>
      <c r="J456" s="35" t="e">
        <f>+$C$31*'10 - 2011'!AL406</f>
        <v>#DIV/0!</v>
      </c>
      <c r="K456" s="35" t="e">
        <f>+$C$31*'10 - 2011'!AM406</f>
        <v>#DIV/0!</v>
      </c>
      <c r="L456" s="35" t="e">
        <f>+$C$31*'10 - 2011'!AN406</f>
        <v>#DIV/0!</v>
      </c>
      <c r="M456" s="35" t="e">
        <f>+$C$31*'10 - 2011'!AO406</f>
        <v>#DIV/0!</v>
      </c>
      <c r="N456" s="35" t="e">
        <f>+$C$31*'10 - 2011'!AP406</f>
        <v>#DIV/0!</v>
      </c>
      <c r="O456" s="35" t="e">
        <f>+$C$31*'10 - 2011'!AQ406</f>
        <v>#DIV/0!</v>
      </c>
      <c r="P456" s="35" t="e">
        <f>+$C$31*'10 - 2011'!AR406</f>
        <v>#DIV/0!</v>
      </c>
      <c r="Q456" s="35" t="e">
        <f>+$C$31*'10 - 2011'!AS406</f>
        <v>#DIV/0!</v>
      </c>
      <c r="R456" s="35" t="e">
        <f>+$C$31*'10 - 2011'!AT406</f>
        <v>#DIV/0!</v>
      </c>
      <c r="S456" s="35" t="e">
        <f>+$C$31*'10 - 2011'!AU406</f>
        <v>#DIV/0!</v>
      </c>
      <c r="T456" s="35" t="e">
        <f>+$C$31*'10 - 2011'!AV406</f>
        <v>#DIV/0!</v>
      </c>
      <c r="U456" s="35" t="e">
        <f>+$C$31*'10 - 2011'!AW406</f>
        <v>#DIV/0!</v>
      </c>
      <c r="V456" s="35" t="e">
        <f>+$C$31*'10 - 2011'!AX406</f>
        <v>#DIV/0!</v>
      </c>
      <c r="W456" s="35" t="e">
        <f>+$C$31*'10 - 2011'!AY406</f>
        <v>#DIV/0!</v>
      </c>
      <c r="X456" s="35" t="e">
        <f>+$C$31*'10 - 2011'!AZ406</f>
        <v>#DIV/0!</v>
      </c>
      <c r="Y456" s="35" t="e">
        <f>+$C$31*'10 - 2011'!BA406</f>
        <v>#DIV/0!</v>
      </c>
      <c r="Z456" s="35" t="e">
        <f>+$C$31*'10 - 2011'!BB406</f>
        <v>#DIV/0!</v>
      </c>
      <c r="AA456" s="35" t="e">
        <f>+$C$31*'10 - 2011'!BC406</f>
        <v>#DIV/0!</v>
      </c>
      <c r="AB456" s="35" t="e">
        <f>+$C$31*'10 - 2011'!BD406</f>
        <v>#DIV/0!</v>
      </c>
      <c r="AC456" s="35" t="e">
        <f>+$C$31*'10 - 2011'!BE406</f>
        <v>#DIV/0!</v>
      </c>
      <c r="AD456" s="35" t="e">
        <f>+$C$31*'10 - 2011'!BF406</f>
        <v>#DIV/0!</v>
      </c>
      <c r="AE456" s="35" t="e">
        <f>+$C$31*'10 - 2011'!BG406</f>
        <v>#DIV/0!</v>
      </c>
      <c r="AF456" s="35" t="e">
        <f>+$C$31*'10 - 2011'!BH406</f>
        <v>#DIV/0!</v>
      </c>
      <c r="AG456" s="35" t="e">
        <f>+$C$31*'10 - 2011'!BI406</f>
        <v>#DIV/0!</v>
      </c>
      <c r="AH456" s="35" t="e">
        <f>+$C$31*'10 - 2011'!BJ406</f>
        <v>#DIV/0!</v>
      </c>
    </row>
    <row r="457" spans="1:34">
      <c r="A457" s="44">
        <v>450</v>
      </c>
      <c r="B457" s="35">
        <f>+'10 - 2011'!B407</f>
        <v>0</v>
      </c>
      <c r="C457" s="35" t="e">
        <f>+'10 - 2011'!AE407/'10 - 2011'!BK407</f>
        <v>#DIV/0!</v>
      </c>
      <c r="D457" s="35" t="e">
        <f>+$C$31*'10 - 2011'!AF407</f>
        <v>#DIV/0!</v>
      </c>
      <c r="E457" s="35" t="e">
        <f>+$C$31*'10 - 2011'!AG407</f>
        <v>#DIV/0!</v>
      </c>
      <c r="F457" s="35" t="e">
        <f>+$C$31*'10 - 2011'!AH407</f>
        <v>#DIV/0!</v>
      </c>
      <c r="G457" s="35" t="e">
        <f>+$C$31*'10 - 2011'!AI407</f>
        <v>#DIV/0!</v>
      </c>
      <c r="H457" s="35" t="e">
        <f>+$C$31*'10 - 2011'!AJ407</f>
        <v>#DIV/0!</v>
      </c>
      <c r="I457" s="35" t="e">
        <f>+$C$31*'10 - 2011'!AK407</f>
        <v>#DIV/0!</v>
      </c>
      <c r="J457" s="35" t="e">
        <f>+$C$31*'10 - 2011'!AL407</f>
        <v>#DIV/0!</v>
      </c>
      <c r="K457" s="35" t="e">
        <f>+$C$31*'10 - 2011'!AM407</f>
        <v>#DIV/0!</v>
      </c>
      <c r="L457" s="35" t="e">
        <f>+$C$31*'10 - 2011'!AN407</f>
        <v>#DIV/0!</v>
      </c>
      <c r="M457" s="35" t="e">
        <f>+$C$31*'10 - 2011'!AO407</f>
        <v>#DIV/0!</v>
      </c>
      <c r="N457" s="35" t="e">
        <f>+$C$31*'10 - 2011'!AP407</f>
        <v>#DIV/0!</v>
      </c>
      <c r="O457" s="35" t="e">
        <f>+$C$31*'10 - 2011'!AQ407</f>
        <v>#DIV/0!</v>
      </c>
      <c r="P457" s="35" t="e">
        <f>+$C$31*'10 - 2011'!AR407</f>
        <v>#DIV/0!</v>
      </c>
      <c r="Q457" s="35" t="e">
        <f>+$C$31*'10 - 2011'!AS407</f>
        <v>#DIV/0!</v>
      </c>
      <c r="R457" s="35" t="e">
        <f>+$C$31*'10 - 2011'!AT407</f>
        <v>#DIV/0!</v>
      </c>
      <c r="S457" s="35" t="e">
        <f>+$C$31*'10 - 2011'!AU407</f>
        <v>#DIV/0!</v>
      </c>
      <c r="T457" s="35" t="e">
        <f>+$C$31*'10 - 2011'!AV407</f>
        <v>#DIV/0!</v>
      </c>
      <c r="U457" s="35" t="e">
        <f>+$C$31*'10 - 2011'!AW407</f>
        <v>#DIV/0!</v>
      </c>
      <c r="V457" s="35" t="e">
        <f>+$C$31*'10 - 2011'!AX407</f>
        <v>#DIV/0!</v>
      </c>
      <c r="W457" s="35" t="e">
        <f>+$C$31*'10 - 2011'!AY407</f>
        <v>#DIV/0!</v>
      </c>
      <c r="X457" s="35" t="e">
        <f>+$C$31*'10 - 2011'!AZ407</f>
        <v>#DIV/0!</v>
      </c>
      <c r="Y457" s="35" t="e">
        <f>+$C$31*'10 - 2011'!BA407</f>
        <v>#DIV/0!</v>
      </c>
      <c r="Z457" s="35" t="e">
        <f>+$C$31*'10 - 2011'!BB407</f>
        <v>#DIV/0!</v>
      </c>
      <c r="AA457" s="35" t="e">
        <f>+$C$31*'10 - 2011'!BC407</f>
        <v>#DIV/0!</v>
      </c>
      <c r="AB457" s="35" t="e">
        <f>+$C$31*'10 - 2011'!BD407</f>
        <v>#DIV/0!</v>
      </c>
      <c r="AC457" s="35" t="e">
        <f>+$C$31*'10 - 2011'!BE407</f>
        <v>#DIV/0!</v>
      </c>
      <c r="AD457" s="35" t="e">
        <f>+$C$31*'10 - 2011'!BF407</f>
        <v>#DIV/0!</v>
      </c>
      <c r="AE457" s="35" t="e">
        <f>+$C$31*'10 - 2011'!BG407</f>
        <v>#DIV/0!</v>
      </c>
      <c r="AF457" s="35" t="e">
        <f>+$C$31*'10 - 2011'!BH407</f>
        <v>#DIV/0!</v>
      </c>
      <c r="AG457" s="35" t="e">
        <f>+$C$31*'10 - 2011'!BI407</f>
        <v>#DIV/0!</v>
      </c>
      <c r="AH457" s="35" t="e">
        <f>+$C$31*'10 - 2011'!BJ407</f>
        <v>#DIV/0!</v>
      </c>
    </row>
    <row r="458" spans="1:34">
      <c r="A458" s="44">
        <v>451</v>
      </c>
      <c r="B458" s="35">
        <f>+'10 - 2011'!B408</f>
        <v>0</v>
      </c>
      <c r="C458" s="35" t="e">
        <f>+'10 - 2011'!AE408/'10 - 2011'!BK408</f>
        <v>#DIV/0!</v>
      </c>
      <c r="D458" s="35" t="e">
        <f>+$C$31*'10 - 2011'!AF408</f>
        <v>#DIV/0!</v>
      </c>
      <c r="E458" s="35" t="e">
        <f>+$C$31*'10 - 2011'!AG408</f>
        <v>#DIV/0!</v>
      </c>
      <c r="F458" s="35" t="e">
        <f>+$C$31*'10 - 2011'!AH408</f>
        <v>#DIV/0!</v>
      </c>
      <c r="G458" s="35" t="e">
        <f>+$C$31*'10 - 2011'!AI408</f>
        <v>#DIV/0!</v>
      </c>
      <c r="H458" s="35" t="e">
        <f>+$C$31*'10 - 2011'!AJ408</f>
        <v>#DIV/0!</v>
      </c>
      <c r="I458" s="35" t="e">
        <f>+$C$31*'10 - 2011'!AK408</f>
        <v>#DIV/0!</v>
      </c>
      <c r="J458" s="35" t="e">
        <f>+$C$31*'10 - 2011'!AL408</f>
        <v>#DIV/0!</v>
      </c>
      <c r="K458" s="35" t="e">
        <f>+$C$31*'10 - 2011'!AM408</f>
        <v>#DIV/0!</v>
      </c>
      <c r="L458" s="35" t="e">
        <f>+$C$31*'10 - 2011'!AN408</f>
        <v>#DIV/0!</v>
      </c>
      <c r="M458" s="35" t="e">
        <f>+$C$31*'10 - 2011'!AO408</f>
        <v>#DIV/0!</v>
      </c>
      <c r="N458" s="35" t="e">
        <f>+$C$31*'10 - 2011'!AP408</f>
        <v>#DIV/0!</v>
      </c>
      <c r="O458" s="35" t="e">
        <f>+$C$31*'10 - 2011'!AQ408</f>
        <v>#DIV/0!</v>
      </c>
      <c r="P458" s="35" t="e">
        <f>+$C$31*'10 - 2011'!AR408</f>
        <v>#DIV/0!</v>
      </c>
      <c r="Q458" s="35" t="e">
        <f>+$C$31*'10 - 2011'!AS408</f>
        <v>#DIV/0!</v>
      </c>
      <c r="R458" s="35" t="e">
        <f>+$C$31*'10 - 2011'!AT408</f>
        <v>#DIV/0!</v>
      </c>
      <c r="S458" s="35" t="e">
        <f>+$C$31*'10 - 2011'!AU408</f>
        <v>#DIV/0!</v>
      </c>
      <c r="T458" s="35" t="e">
        <f>+$C$31*'10 - 2011'!AV408</f>
        <v>#DIV/0!</v>
      </c>
      <c r="U458" s="35" t="e">
        <f>+$C$31*'10 - 2011'!AW408</f>
        <v>#DIV/0!</v>
      </c>
      <c r="V458" s="35" t="e">
        <f>+$C$31*'10 - 2011'!AX408</f>
        <v>#DIV/0!</v>
      </c>
      <c r="W458" s="35" t="e">
        <f>+$C$31*'10 - 2011'!AY408</f>
        <v>#DIV/0!</v>
      </c>
      <c r="X458" s="35" t="e">
        <f>+$C$31*'10 - 2011'!AZ408</f>
        <v>#DIV/0!</v>
      </c>
      <c r="Y458" s="35" t="e">
        <f>+$C$31*'10 - 2011'!BA408</f>
        <v>#DIV/0!</v>
      </c>
      <c r="Z458" s="35" t="e">
        <f>+$C$31*'10 - 2011'!BB408</f>
        <v>#DIV/0!</v>
      </c>
      <c r="AA458" s="35" t="e">
        <f>+$C$31*'10 - 2011'!BC408</f>
        <v>#DIV/0!</v>
      </c>
      <c r="AB458" s="35" t="e">
        <f>+$C$31*'10 - 2011'!BD408</f>
        <v>#DIV/0!</v>
      </c>
      <c r="AC458" s="35" t="e">
        <f>+$C$31*'10 - 2011'!BE408</f>
        <v>#DIV/0!</v>
      </c>
      <c r="AD458" s="35" t="e">
        <f>+$C$31*'10 - 2011'!BF408</f>
        <v>#DIV/0!</v>
      </c>
      <c r="AE458" s="35" t="e">
        <f>+$C$31*'10 - 2011'!BG408</f>
        <v>#DIV/0!</v>
      </c>
      <c r="AF458" s="35" t="e">
        <f>+$C$31*'10 - 2011'!BH408</f>
        <v>#DIV/0!</v>
      </c>
      <c r="AG458" s="35" t="e">
        <f>+$C$31*'10 - 2011'!BI408</f>
        <v>#DIV/0!</v>
      </c>
      <c r="AH458" s="35" t="e">
        <f>+$C$31*'10 - 2011'!BJ408</f>
        <v>#DIV/0!</v>
      </c>
    </row>
    <row r="459" spans="1:34">
      <c r="A459" s="44">
        <v>452</v>
      </c>
      <c r="B459" s="35">
        <f>+'10 - 2011'!B409</f>
        <v>0</v>
      </c>
      <c r="C459" s="35" t="e">
        <f>+'10 - 2011'!AE409/'10 - 2011'!BK409</f>
        <v>#DIV/0!</v>
      </c>
      <c r="D459" s="35" t="e">
        <f>+$C$31*'10 - 2011'!AF409</f>
        <v>#DIV/0!</v>
      </c>
      <c r="E459" s="35" t="e">
        <f>+$C$31*'10 - 2011'!AG409</f>
        <v>#DIV/0!</v>
      </c>
      <c r="F459" s="35" t="e">
        <f>+$C$31*'10 - 2011'!AH409</f>
        <v>#DIV/0!</v>
      </c>
      <c r="G459" s="35" t="e">
        <f>+$C$31*'10 - 2011'!AI409</f>
        <v>#DIV/0!</v>
      </c>
      <c r="H459" s="35" t="e">
        <f>+$C$31*'10 - 2011'!AJ409</f>
        <v>#DIV/0!</v>
      </c>
      <c r="I459" s="35" t="e">
        <f>+$C$31*'10 - 2011'!AK409</f>
        <v>#DIV/0!</v>
      </c>
      <c r="J459" s="35" t="e">
        <f>+$C$31*'10 - 2011'!AL409</f>
        <v>#DIV/0!</v>
      </c>
      <c r="K459" s="35" t="e">
        <f>+$C$31*'10 - 2011'!AM409</f>
        <v>#DIV/0!</v>
      </c>
      <c r="L459" s="35" t="e">
        <f>+$C$31*'10 - 2011'!AN409</f>
        <v>#DIV/0!</v>
      </c>
      <c r="M459" s="35" t="e">
        <f>+$C$31*'10 - 2011'!AO409</f>
        <v>#DIV/0!</v>
      </c>
      <c r="N459" s="35" t="e">
        <f>+$C$31*'10 - 2011'!AP409</f>
        <v>#DIV/0!</v>
      </c>
      <c r="O459" s="35" t="e">
        <f>+$C$31*'10 - 2011'!AQ409</f>
        <v>#DIV/0!</v>
      </c>
      <c r="P459" s="35" t="e">
        <f>+$C$31*'10 - 2011'!AR409</f>
        <v>#DIV/0!</v>
      </c>
      <c r="Q459" s="35" t="e">
        <f>+$C$31*'10 - 2011'!AS409</f>
        <v>#DIV/0!</v>
      </c>
      <c r="R459" s="35" t="e">
        <f>+$C$31*'10 - 2011'!AT409</f>
        <v>#DIV/0!</v>
      </c>
      <c r="S459" s="35" t="e">
        <f>+$C$31*'10 - 2011'!AU409</f>
        <v>#DIV/0!</v>
      </c>
      <c r="T459" s="35" t="e">
        <f>+$C$31*'10 - 2011'!AV409</f>
        <v>#DIV/0!</v>
      </c>
      <c r="U459" s="35" t="e">
        <f>+$C$31*'10 - 2011'!AW409</f>
        <v>#DIV/0!</v>
      </c>
      <c r="V459" s="35" t="e">
        <f>+$C$31*'10 - 2011'!AX409</f>
        <v>#DIV/0!</v>
      </c>
      <c r="W459" s="35" t="e">
        <f>+$C$31*'10 - 2011'!AY409</f>
        <v>#DIV/0!</v>
      </c>
      <c r="X459" s="35" t="e">
        <f>+$C$31*'10 - 2011'!AZ409</f>
        <v>#DIV/0!</v>
      </c>
      <c r="Y459" s="35" t="e">
        <f>+$C$31*'10 - 2011'!BA409</f>
        <v>#DIV/0!</v>
      </c>
      <c r="Z459" s="35" t="e">
        <f>+$C$31*'10 - 2011'!BB409</f>
        <v>#DIV/0!</v>
      </c>
      <c r="AA459" s="35" t="e">
        <f>+$C$31*'10 - 2011'!BC409</f>
        <v>#DIV/0!</v>
      </c>
      <c r="AB459" s="35" t="e">
        <f>+$C$31*'10 - 2011'!BD409</f>
        <v>#DIV/0!</v>
      </c>
      <c r="AC459" s="35" t="e">
        <f>+$C$31*'10 - 2011'!BE409</f>
        <v>#DIV/0!</v>
      </c>
      <c r="AD459" s="35" t="e">
        <f>+$C$31*'10 - 2011'!BF409</f>
        <v>#DIV/0!</v>
      </c>
      <c r="AE459" s="35" t="e">
        <f>+$C$31*'10 - 2011'!BG409</f>
        <v>#DIV/0!</v>
      </c>
      <c r="AF459" s="35" t="e">
        <f>+$C$31*'10 - 2011'!BH409</f>
        <v>#DIV/0!</v>
      </c>
      <c r="AG459" s="35" t="e">
        <f>+$C$31*'10 - 2011'!BI409</f>
        <v>#DIV/0!</v>
      </c>
      <c r="AH459" s="35" t="e">
        <f>+$C$31*'10 - 2011'!BJ409</f>
        <v>#DIV/0!</v>
      </c>
    </row>
    <row r="460" spans="1:34">
      <c r="A460" s="44">
        <v>453</v>
      </c>
      <c r="B460" s="35">
        <f>+'10 - 2011'!B410</f>
        <v>0</v>
      </c>
      <c r="C460" s="35" t="e">
        <f>+'10 - 2011'!AE410/'10 - 2011'!BK410</f>
        <v>#DIV/0!</v>
      </c>
      <c r="D460" s="35" t="e">
        <f>+$C$31*'10 - 2011'!AF410</f>
        <v>#DIV/0!</v>
      </c>
      <c r="E460" s="35" t="e">
        <f>+$C$31*'10 - 2011'!AG410</f>
        <v>#DIV/0!</v>
      </c>
      <c r="F460" s="35" t="e">
        <f>+$C$31*'10 - 2011'!AH410</f>
        <v>#DIV/0!</v>
      </c>
      <c r="G460" s="35" t="e">
        <f>+$C$31*'10 - 2011'!AI410</f>
        <v>#DIV/0!</v>
      </c>
      <c r="H460" s="35" t="e">
        <f>+$C$31*'10 - 2011'!AJ410</f>
        <v>#DIV/0!</v>
      </c>
      <c r="I460" s="35" t="e">
        <f>+$C$31*'10 - 2011'!AK410</f>
        <v>#DIV/0!</v>
      </c>
      <c r="J460" s="35" t="e">
        <f>+$C$31*'10 - 2011'!AL410</f>
        <v>#DIV/0!</v>
      </c>
      <c r="K460" s="35" t="e">
        <f>+$C$31*'10 - 2011'!AM410</f>
        <v>#DIV/0!</v>
      </c>
      <c r="L460" s="35" t="e">
        <f>+$C$31*'10 - 2011'!AN410</f>
        <v>#DIV/0!</v>
      </c>
      <c r="M460" s="35" t="e">
        <f>+$C$31*'10 - 2011'!AO410</f>
        <v>#DIV/0!</v>
      </c>
      <c r="N460" s="35" t="e">
        <f>+$C$31*'10 - 2011'!AP410</f>
        <v>#DIV/0!</v>
      </c>
      <c r="O460" s="35" t="e">
        <f>+$C$31*'10 - 2011'!AQ410</f>
        <v>#DIV/0!</v>
      </c>
      <c r="P460" s="35" t="e">
        <f>+$C$31*'10 - 2011'!AR410</f>
        <v>#DIV/0!</v>
      </c>
      <c r="Q460" s="35" t="e">
        <f>+$C$31*'10 - 2011'!AS410</f>
        <v>#DIV/0!</v>
      </c>
      <c r="R460" s="35" t="e">
        <f>+$C$31*'10 - 2011'!AT410</f>
        <v>#DIV/0!</v>
      </c>
      <c r="S460" s="35" t="e">
        <f>+$C$31*'10 - 2011'!AU410</f>
        <v>#DIV/0!</v>
      </c>
      <c r="T460" s="35" t="e">
        <f>+$C$31*'10 - 2011'!AV410</f>
        <v>#DIV/0!</v>
      </c>
      <c r="U460" s="35" t="e">
        <f>+$C$31*'10 - 2011'!AW410</f>
        <v>#DIV/0!</v>
      </c>
      <c r="V460" s="35" t="e">
        <f>+$C$31*'10 - 2011'!AX410</f>
        <v>#DIV/0!</v>
      </c>
      <c r="W460" s="35" t="e">
        <f>+$C$31*'10 - 2011'!AY410</f>
        <v>#DIV/0!</v>
      </c>
      <c r="X460" s="35" t="e">
        <f>+$C$31*'10 - 2011'!AZ410</f>
        <v>#DIV/0!</v>
      </c>
      <c r="Y460" s="35" t="e">
        <f>+$C$31*'10 - 2011'!BA410</f>
        <v>#DIV/0!</v>
      </c>
      <c r="Z460" s="35" t="e">
        <f>+$C$31*'10 - 2011'!BB410</f>
        <v>#DIV/0!</v>
      </c>
      <c r="AA460" s="35" t="e">
        <f>+$C$31*'10 - 2011'!BC410</f>
        <v>#DIV/0!</v>
      </c>
      <c r="AB460" s="35" t="e">
        <f>+$C$31*'10 - 2011'!BD410</f>
        <v>#DIV/0!</v>
      </c>
      <c r="AC460" s="35" t="e">
        <f>+$C$31*'10 - 2011'!BE410</f>
        <v>#DIV/0!</v>
      </c>
      <c r="AD460" s="35" t="e">
        <f>+$C$31*'10 - 2011'!BF410</f>
        <v>#DIV/0!</v>
      </c>
      <c r="AE460" s="35" t="e">
        <f>+$C$31*'10 - 2011'!BG410</f>
        <v>#DIV/0!</v>
      </c>
      <c r="AF460" s="35" t="e">
        <f>+$C$31*'10 - 2011'!BH410</f>
        <v>#DIV/0!</v>
      </c>
      <c r="AG460" s="35" t="e">
        <f>+$C$31*'10 - 2011'!BI410</f>
        <v>#DIV/0!</v>
      </c>
      <c r="AH460" s="35" t="e">
        <f>+$C$31*'10 - 2011'!BJ410</f>
        <v>#DIV/0!</v>
      </c>
    </row>
    <row r="461" spans="1:34">
      <c r="A461" s="44">
        <v>454</v>
      </c>
      <c r="B461" s="35">
        <f>+'10 - 2011'!B411</f>
        <v>0</v>
      </c>
      <c r="C461" s="35" t="e">
        <f>+'10 - 2011'!AE411/'10 - 2011'!BK411</f>
        <v>#DIV/0!</v>
      </c>
      <c r="D461" s="35" t="e">
        <f>+$C$31*'10 - 2011'!AF411</f>
        <v>#DIV/0!</v>
      </c>
      <c r="E461" s="35" t="e">
        <f>+$C$31*'10 - 2011'!AG411</f>
        <v>#DIV/0!</v>
      </c>
      <c r="F461" s="35" t="e">
        <f>+$C$31*'10 - 2011'!AH411</f>
        <v>#DIV/0!</v>
      </c>
      <c r="G461" s="35" t="e">
        <f>+$C$31*'10 - 2011'!AI411</f>
        <v>#DIV/0!</v>
      </c>
      <c r="H461" s="35" t="e">
        <f>+$C$31*'10 - 2011'!AJ411</f>
        <v>#DIV/0!</v>
      </c>
      <c r="I461" s="35" t="e">
        <f>+$C$31*'10 - 2011'!AK411</f>
        <v>#DIV/0!</v>
      </c>
      <c r="J461" s="35" t="e">
        <f>+$C$31*'10 - 2011'!AL411</f>
        <v>#DIV/0!</v>
      </c>
      <c r="K461" s="35" t="e">
        <f>+$C$31*'10 - 2011'!AM411</f>
        <v>#DIV/0!</v>
      </c>
      <c r="L461" s="35" t="e">
        <f>+$C$31*'10 - 2011'!AN411</f>
        <v>#DIV/0!</v>
      </c>
      <c r="M461" s="35" t="e">
        <f>+$C$31*'10 - 2011'!AO411</f>
        <v>#DIV/0!</v>
      </c>
      <c r="N461" s="35" t="e">
        <f>+$C$31*'10 - 2011'!AP411</f>
        <v>#DIV/0!</v>
      </c>
      <c r="O461" s="35" t="e">
        <f>+$C$31*'10 - 2011'!AQ411</f>
        <v>#DIV/0!</v>
      </c>
      <c r="P461" s="35" t="e">
        <f>+$C$31*'10 - 2011'!AR411</f>
        <v>#DIV/0!</v>
      </c>
      <c r="Q461" s="35" t="e">
        <f>+$C$31*'10 - 2011'!AS411</f>
        <v>#DIV/0!</v>
      </c>
      <c r="R461" s="35" t="e">
        <f>+$C$31*'10 - 2011'!AT411</f>
        <v>#DIV/0!</v>
      </c>
      <c r="S461" s="35" t="e">
        <f>+$C$31*'10 - 2011'!AU411</f>
        <v>#DIV/0!</v>
      </c>
      <c r="T461" s="35" t="e">
        <f>+$C$31*'10 - 2011'!AV411</f>
        <v>#DIV/0!</v>
      </c>
      <c r="U461" s="35" t="e">
        <f>+$C$31*'10 - 2011'!AW411</f>
        <v>#DIV/0!</v>
      </c>
      <c r="V461" s="35" t="e">
        <f>+$C$31*'10 - 2011'!AX411</f>
        <v>#DIV/0!</v>
      </c>
      <c r="W461" s="35" t="e">
        <f>+$C$31*'10 - 2011'!AY411</f>
        <v>#DIV/0!</v>
      </c>
      <c r="X461" s="35" t="e">
        <f>+$C$31*'10 - 2011'!AZ411</f>
        <v>#DIV/0!</v>
      </c>
      <c r="Y461" s="35" t="e">
        <f>+$C$31*'10 - 2011'!BA411</f>
        <v>#DIV/0!</v>
      </c>
      <c r="Z461" s="35" t="e">
        <f>+$C$31*'10 - 2011'!BB411</f>
        <v>#DIV/0!</v>
      </c>
      <c r="AA461" s="35" t="e">
        <f>+$C$31*'10 - 2011'!BC411</f>
        <v>#DIV/0!</v>
      </c>
      <c r="AB461" s="35" t="e">
        <f>+$C$31*'10 - 2011'!BD411</f>
        <v>#DIV/0!</v>
      </c>
      <c r="AC461" s="35" t="e">
        <f>+$C$31*'10 - 2011'!BE411</f>
        <v>#DIV/0!</v>
      </c>
      <c r="AD461" s="35" t="e">
        <f>+$C$31*'10 - 2011'!BF411</f>
        <v>#DIV/0!</v>
      </c>
      <c r="AE461" s="35" t="e">
        <f>+$C$31*'10 - 2011'!BG411</f>
        <v>#DIV/0!</v>
      </c>
      <c r="AF461" s="35" t="e">
        <f>+$C$31*'10 - 2011'!BH411</f>
        <v>#DIV/0!</v>
      </c>
      <c r="AG461" s="35" t="e">
        <f>+$C$31*'10 - 2011'!BI411</f>
        <v>#DIV/0!</v>
      </c>
      <c r="AH461" s="35" t="e">
        <f>+$C$31*'10 - 2011'!BJ411</f>
        <v>#DIV/0!</v>
      </c>
    </row>
    <row r="462" spans="1:34">
      <c r="A462" s="44">
        <v>455</v>
      </c>
      <c r="B462" s="35">
        <f>+'10 - 2011'!B412</f>
        <v>0</v>
      </c>
      <c r="C462" s="35" t="e">
        <f>+'10 - 2011'!AE412/'10 - 2011'!BK412</f>
        <v>#DIV/0!</v>
      </c>
      <c r="D462" s="35" t="e">
        <f>+$C$31*'10 - 2011'!AF412</f>
        <v>#DIV/0!</v>
      </c>
      <c r="E462" s="35" t="e">
        <f>+$C$31*'10 - 2011'!AG412</f>
        <v>#DIV/0!</v>
      </c>
      <c r="F462" s="35" t="e">
        <f>+$C$31*'10 - 2011'!AH412</f>
        <v>#DIV/0!</v>
      </c>
      <c r="G462" s="35" t="e">
        <f>+$C$31*'10 - 2011'!AI412</f>
        <v>#DIV/0!</v>
      </c>
      <c r="H462" s="35" t="e">
        <f>+$C$31*'10 - 2011'!AJ412</f>
        <v>#DIV/0!</v>
      </c>
      <c r="I462" s="35" t="e">
        <f>+$C$31*'10 - 2011'!AK412</f>
        <v>#DIV/0!</v>
      </c>
      <c r="J462" s="35" t="e">
        <f>+$C$31*'10 - 2011'!AL412</f>
        <v>#DIV/0!</v>
      </c>
      <c r="K462" s="35" t="e">
        <f>+$C$31*'10 - 2011'!AM412</f>
        <v>#DIV/0!</v>
      </c>
      <c r="L462" s="35" t="e">
        <f>+$C$31*'10 - 2011'!AN412</f>
        <v>#DIV/0!</v>
      </c>
      <c r="M462" s="35" t="e">
        <f>+$C$31*'10 - 2011'!AO412</f>
        <v>#DIV/0!</v>
      </c>
      <c r="N462" s="35" t="e">
        <f>+$C$31*'10 - 2011'!AP412</f>
        <v>#DIV/0!</v>
      </c>
      <c r="O462" s="35" t="e">
        <f>+$C$31*'10 - 2011'!AQ412</f>
        <v>#DIV/0!</v>
      </c>
      <c r="P462" s="35" t="e">
        <f>+$C$31*'10 - 2011'!AR412</f>
        <v>#DIV/0!</v>
      </c>
      <c r="Q462" s="35" t="e">
        <f>+$C$31*'10 - 2011'!AS412</f>
        <v>#DIV/0!</v>
      </c>
      <c r="R462" s="35" t="e">
        <f>+$C$31*'10 - 2011'!AT412</f>
        <v>#DIV/0!</v>
      </c>
      <c r="S462" s="35" t="e">
        <f>+$C$31*'10 - 2011'!AU412</f>
        <v>#DIV/0!</v>
      </c>
      <c r="T462" s="35" t="e">
        <f>+$C$31*'10 - 2011'!AV412</f>
        <v>#DIV/0!</v>
      </c>
      <c r="U462" s="35" t="e">
        <f>+$C$31*'10 - 2011'!AW412</f>
        <v>#DIV/0!</v>
      </c>
      <c r="V462" s="35" t="e">
        <f>+$C$31*'10 - 2011'!AX412</f>
        <v>#DIV/0!</v>
      </c>
      <c r="W462" s="35" t="e">
        <f>+$C$31*'10 - 2011'!AY412</f>
        <v>#DIV/0!</v>
      </c>
      <c r="X462" s="35" t="e">
        <f>+$C$31*'10 - 2011'!AZ412</f>
        <v>#DIV/0!</v>
      </c>
      <c r="Y462" s="35" t="e">
        <f>+$C$31*'10 - 2011'!BA412</f>
        <v>#DIV/0!</v>
      </c>
      <c r="Z462" s="35" t="e">
        <f>+$C$31*'10 - 2011'!BB412</f>
        <v>#DIV/0!</v>
      </c>
      <c r="AA462" s="35" t="e">
        <f>+$C$31*'10 - 2011'!BC412</f>
        <v>#DIV/0!</v>
      </c>
      <c r="AB462" s="35" t="e">
        <f>+$C$31*'10 - 2011'!BD412</f>
        <v>#DIV/0!</v>
      </c>
      <c r="AC462" s="35" t="e">
        <f>+$C$31*'10 - 2011'!BE412</f>
        <v>#DIV/0!</v>
      </c>
      <c r="AD462" s="35" t="e">
        <f>+$C$31*'10 - 2011'!BF412</f>
        <v>#DIV/0!</v>
      </c>
      <c r="AE462" s="35" t="e">
        <f>+$C$31*'10 - 2011'!BG412</f>
        <v>#DIV/0!</v>
      </c>
      <c r="AF462" s="35" t="e">
        <f>+$C$31*'10 - 2011'!BH412</f>
        <v>#DIV/0!</v>
      </c>
      <c r="AG462" s="35" t="e">
        <f>+$C$31*'10 - 2011'!BI412</f>
        <v>#DIV/0!</v>
      </c>
      <c r="AH462" s="35" t="e">
        <f>+$C$31*'10 - 2011'!BJ412</f>
        <v>#DIV/0!</v>
      </c>
    </row>
    <row r="463" spans="1:34">
      <c r="A463" s="44">
        <v>456</v>
      </c>
      <c r="B463" s="35">
        <f>+'10 - 2011'!B413</f>
        <v>0</v>
      </c>
      <c r="C463" s="35" t="e">
        <f>+'10 - 2011'!AE413/'10 - 2011'!BK413</f>
        <v>#DIV/0!</v>
      </c>
      <c r="D463" s="35" t="e">
        <f>+$C$31*'10 - 2011'!AF413</f>
        <v>#DIV/0!</v>
      </c>
      <c r="E463" s="35" t="e">
        <f>+$C$31*'10 - 2011'!AG413</f>
        <v>#DIV/0!</v>
      </c>
      <c r="F463" s="35" t="e">
        <f>+$C$31*'10 - 2011'!AH413</f>
        <v>#DIV/0!</v>
      </c>
      <c r="G463" s="35" t="e">
        <f>+$C$31*'10 - 2011'!AI413</f>
        <v>#DIV/0!</v>
      </c>
      <c r="H463" s="35" t="e">
        <f>+$C$31*'10 - 2011'!AJ413</f>
        <v>#DIV/0!</v>
      </c>
      <c r="I463" s="35" t="e">
        <f>+$C$31*'10 - 2011'!AK413</f>
        <v>#DIV/0!</v>
      </c>
      <c r="J463" s="35" t="e">
        <f>+$C$31*'10 - 2011'!AL413</f>
        <v>#DIV/0!</v>
      </c>
      <c r="K463" s="35" t="e">
        <f>+$C$31*'10 - 2011'!AM413</f>
        <v>#DIV/0!</v>
      </c>
      <c r="L463" s="35" t="e">
        <f>+$C$31*'10 - 2011'!AN413</f>
        <v>#DIV/0!</v>
      </c>
      <c r="M463" s="35" t="e">
        <f>+$C$31*'10 - 2011'!AO413</f>
        <v>#DIV/0!</v>
      </c>
      <c r="N463" s="35" t="e">
        <f>+$C$31*'10 - 2011'!AP413</f>
        <v>#DIV/0!</v>
      </c>
      <c r="O463" s="35" t="e">
        <f>+$C$31*'10 - 2011'!AQ413</f>
        <v>#DIV/0!</v>
      </c>
      <c r="P463" s="35" t="e">
        <f>+$C$31*'10 - 2011'!AR413</f>
        <v>#DIV/0!</v>
      </c>
      <c r="Q463" s="35" t="e">
        <f>+$C$31*'10 - 2011'!AS413</f>
        <v>#DIV/0!</v>
      </c>
      <c r="R463" s="35" t="e">
        <f>+$C$31*'10 - 2011'!AT413</f>
        <v>#DIV/0!</v>
      </c>
      <c r="S463" s="35" t="e">
        <f>+$C$31*'10 - 2011'!AU413</f>
        <v>#DIV/0!</v>
      </c>
      <c r="T463" s="35" t="e">
        <f>+$C$31*'10 - 2011'!AV413</f>
        <v>#DIV/0!</v>
      </c>
      <c r="U463" s="35" t="e">
        <f>+$C$31*'10 - 2011'!AW413</f>
        <v>#DIV/0!</v>
      </c>
      <c r="V463" s="35" t="e">
        <f>+$C$31*'10 - 2011'!AX413</f>
        <v>#DIV/0!</v>
      </c>
      <c r="W463" s="35" t="e">
        <f>+$C$31*'10 - 2011'!AY413</f>
        <v>#DIV/0!</v>
      </c>
      <c r="X463" s="35" t="e">
        <f>+$C$31*'10 - 2011'!AZ413</f>
        <v>#DIV/0!</v>
      </c>
      <c r="Y463" s="35" t="e">
        <f>+$C$31*'10 - 2011'!BA413</f>
        <v>#DIV/0!</v>
      </c>
      <c r="Z463" s="35" t="e">
        <f>+$C$31*'10 - 2011'!BB413</f>
        <v>#DIV/0!</v>
      </c>
      <c r="AA463" s="35" t="e">
        <f>+$C$31*'10 - 2011'!BC413</f>
        <v>#DIV/0!</v>
      </c>
      <c r="AB463" s="35" t="e">
        <f>+$C$31*'10 - 2011'!BD413</f>
        <v>#DIV/0!</v>
      </c>
      <c r="AC463" s="35" t="e">
        <f>+$C$31*'10 - 2011'!BE413</f>
        <v>#DIV/0!</v>
      </c>
      <c r="AD463" s="35" t="e">
        <f>+$C$31*'10 - 2011'!BF413</f>
        <v>#DIV/0!</v>
      </c>
      <c r="AE463" s="35" t="e">
        <f>+$C$31*'10 - 2011'!BG413</f>
        <v>#DIV/0!</v>
      </c>
      <c r="AF463" s="35" t="e">
        <f>+$C$31*'10 - 2011'!BH413</f>
        <v>#DIV/0!</v>
      </c>
      <c r="AG463" s="35" t="e">
        <f>+$C$31*'10 - 2011'!BI413</f>
        <v>#DIV/0!</v>
      </c>
      <c r="AH463" s="35" t="e">
        <f>+$C$31*'10 - 2011'!BJ413</f>
        <v>#DIV/0!</v>
      </c>
    </row>
    <row r="464" spans="1:34">
      <c r="A464" s="44">
        <v>457</v>
      </c>
      <c r="B464" s="35">
        <f>+'10 - 2011'!B414</f>
        <v>0</v>
      </c>
      <c r="C464" s="35" t="e">
        <f>+'10 - 2011'!AE414/'10 - 2011'!BK414</f>
        <v>#DIV/0!</v>
      </c>
      <c r="D464" s="35" t="e">
        <f>+$C$31*'10 - 2011'!AF414</f>
        <v>#DIV/0!</v>
      </c>
      <c r="E464" s="35" t="e">
        <f>+$C$31*'10 - 2011'!AG414</f>
        <v>#DIV/0!</v>
      </c>
      <c r="F464" s="35" t="e">
        <f>+$C$31*'10 - 2011'!AH414</f>
        <v>#DIV/0!</v>
      </c>
      <c r="G464" s="35" t="e">
        <f>+$C$31*'10 - 2011'!AI414</f>
        <v>#DIV/0!</v>
      </c>
      <c r="H464" s="35" t="e">
        <f>+$C$31*'10 - 2011'!AJ414</f>
        <v>#DIV/0!</v>
      </c>
      <c r="I464" s="35" t="e">
        <f>+$C$31*'10 - 2011'!AK414</f>
        <v>#DIV/0!</v>
      </c>
      <c r="J464" s="35" t="e">
        <f>+$C$31*'10 - 2011'!AL414</f>
        <v>#DIV/0!</v>
      </c>
      <c r="K464" s="35" t="e">
        <f>+$C$31*'10 - 2011'!AM414</f>
        <v>#DIV/0!</v>
      </c>
      <c r="L464" s="35" t="e">
        <f>+$C$31*'10 - 2011'!AN414</f>
        <v>#DIV/0!</v>
      </c>
      <c r="M464" s="35" t="e">
        <f>+$C$31*'10 - 2011'!AO414</f>
        <v>#DIV/0!</v>
      </c>
      <c r="N464" s="35" t="e">
        <f>+$C$31*'10 - 2011'!AP414</f>
        <v>#DIV/0!</v>
      </c>
      <c r="O464" s="35" t="e">
        <f>+$C$31*'10 - 2011'!AQ414</f>
        <v>#DIV/0!</v>
      </c>
      <c r="P464" s="35" t="e">
        <f>+$C$31*'10 - 2011'!AR414</f>
        <v>#DIV/0!</v>
      </c>
      <c r="Q464" s="35" t="e">
        <f>+$C$31*'10 - 2011'!AS414</f>
        <v>#DIV/0!</v>
      </c>
      <c r="R464" s="35" t="e">
        <f>+$C$31*'10 - 2011'!AT414</f>
        <v>#DIV/0!</v>
      </c>
      <c r="S464" s="35" t="e">
        <f>+$C$31*'10 - 2011'!AU414</f>
        <v>#DIV/0!</v>
      </c>
      <c r="T464" s="35" t="e">
        <f>+$C$31*'10 - 2011'!AV414</f>
        <v>#DIV/0!</v>
      </c>
      <c r="U464" s="35" t="e">
        <f>+$C$31*'10 - 2011'!AW414</f>
        <v>#DIV/0!</v>
      </c>
      <c r="V464" s="35" t="e">
        <f>+$C$31*'10 - 2011'!AX414</f>
        <v>#DIV/0!</v>
      </c>
      <c r="W464" s="35" t="e">
        <f>+$C$31*'10 - 2011'!AY414</f>
        <v>#DIV/0!</v>
      </c>
      <c r="X464" s="35" t="e">
        <f>+$C$31*'10 - 2011'!AZ414</f>
        <v>#DIV/0!</v>
      </c>
      <c r="Y464" s="35" t="e">
        <f>+$C$31*'10 - 2011'!BA414</f>
        <v>#DIV/0!</v>
      </c>
      <c r="Z464" s="35" t="e">
        <f>+$C$31*'10 - 2011'!BB414</f>
        <v>#DIV/0!</v>
      </c>
      <c r="AA464" s="35" t="e">
        <f>+$C$31*'10 - 2011'!BC414</f>
        <v>#DIV/0!</v>
      </c>
      <c r="AB464" s="35" t="e">
        <f>+$C$31*'10 - 2011'!BD414</f>
        <v>#DIV/0!</v>
      </c>
      <c r="AC464" s="35" t="e">
        <f>+$C$31*'10 - 2011'!BE414</f>
        <v>#DIV/0!</v>
      </c>
      <c r="AD464" s="35" t="e">
        <f>+$C$31*'10 - 2011'!BF414</f>
        <v>#DIV/0!</v>
      </c>
      <c r="AE464" s="35" t="e">
        <f>+$C$31*'10 - 2011'!BG414</f>
        <v>#DIV/0!</v>
      </c>
      <c r="AF464" s="35" t="e">
        <f>+$C$31*'10 - 2011'!BH414</f>
        <v>#DIV/0!</v>
      </c>
      <c r="AG464" s="35" t="e">
        <f>+$C$31*'10 - 2011'!BI414</f>
        <v>#DIV/0!</v>
      </c>
      <c r="AH464" s="35" t="e">
        <f>+$C$31*'10 - 2011'!BJ414</f>
        <v>#DIV/0!</v>
      </c>
    </row>
    <row r="465" spans="1:34">
      <c r="A465" s="44">
        <v>458</v>
      </c>
      <c r="B465" s="35">
        <f>+'10 - 2011'!B415</f>
        <v>0</v>
      </c>
      <c r="C465" s="35" t="e">
        <f>+'10 - 2011'!AE415/'10 - 2011'!BK415</f>
        <v>#DIV/0!</v>
      </c>
      <c r="D465" s="35" t="e">
        <f>+$C$31*'10 - 2011'!AF415</f>
        <v>#DIV/0!</v>
      </c>
      <c r="E465" s="35" t="e">
        <f>+$C$31*'10 - 2011'!AG415</f>
        <v>#DIV/0!</v>
      </c>
      <c r="F465" s="35" t="e">
        <f>+$C$31*'10 - 2011'!AH415</f>
        <v>#DIV/0!</v>
      </c>
      <c r="G465" s="35" t="e">
        <f>+$C$31*'10 - 2011'!AI415</f>
        <v>#DIV/0!</v>
      </c>
      <c r="H465" s="35" t="e">
        <f>+$C$31*'10 - 2011'!AJ415</f>
        <v>#DIV/0!</v>
      </c>
      <c r="I465" s="35" t="e">
        <f>+$C$31*'10 - 2011'!AK415</f>
        <v>#DIV/0!</v>
      </c>
      <c r="J465" s="35" t="e">
        <f>+$C$31*'10 - 2011'!AL415</f>
        <v>#DIV/0!</v>
      </c>
      <c r="K465" s="35" t="e">
        <f>+$C$31*'10 - 2011'!AM415</f>
        <v>#DIV/0!</v>
      </c>
      <c r="L465" s="35" t="e">
        <f>+$C$31*'10 - 2011'!AN415</f>
        <v>#DIV/0!</v>
      </c>
      <c r="M465" s="35" t="e">
        <f>+$C$31*'10 - 2011'!AO415</f>
        <v>#DIV/0!</v>
      </c>
      <c r="N465" s="35" t="e">
        <f>+$C$31*'10 - 2011'!AP415</f>
        <v>#DIV/0!</v>
      </c>
      <c r="O465" s="35" t="e">
        <f>+$C$31*'10 - 2011'!AQ415</f>
        <v>#DIV/0!</v>
      </c>
      <c r="P465" s="35" t="e">
        <f>+$C$31*'10 - 2011'!AR415</f>
        <v>#DIV/0!</v>
      </c>
      <c r="Q465" s="35" t="e">
        <f>+$C$31*'10 - 2011'!AS415</f>
        <v>#DIV/0!</v>
      </c>
      <c r="R465" s="35" t="e">
        <f>+$C$31*'10 - 2011'!AT415</f>
        <v>#DIV/0!</v>
      </c>
      <c r="S465" s="35" t="e">
        <f>+$C$31*'10 - 2011'!AU415</f>
        <v>#DIV/0!</v>
      </c>
      <c r="T465" s="35" t="e">
        <f>+$C$31*'10 - 2011'!AV415</f>
        <v>#DIV/0!</v>
      </c>
      <c r="U465" s="35" t="e">
        <f>+$C$31*'10 - 2011'!AW415</f>
        <v>#DIV/0!</v>
      </c>
      <c r="V465" s="35" t="e">
        <f>+$C$31*'10 - 2011'!AX415</f>
        <v>#DIV/0!</v>
      </c>
      <c r="W465" s="35" t="e">
        <f>+$C$31*'10 - 2011'!AY415</f>
        <v>#DIV/0!</v>
      </c>
      <c r="X465" s="35" t="e">
        <f>+$C$31*'10 - 2011'!AZ415</f>
        <v>#DIV/0!</v>
      </c>
      <c r="Y465" s="35" t="e">
        <f>+$C$31*'10 - 2011'!BA415</f>
        <v>#DIV/0!</v>
      </c>
      <c r="Z465" s="35" t="e">
        <f>+$C$31*'10 - 2011'!BB415</f>
        <v>#DIV/0!</v>
      </c>
      <c r="AA465" s="35" t="e">
        <f>+$C$31*'10 - 2011'!BC415</f>
        <v>#DIV/0!</v>
      </c>
      <c r="AB465" s="35" t="e">
        <f>+$C$31*'10 - 2011'!BD415</f>
        <v>#DIV/0!</v>
      </c>
      <c r="AC465" s="35" t="e">
        <f>+$C$31*'10 - 2011'!BE415</f>
        <v>#DIV/0!</v>
      </c>
      <c r="AD465" s="35" t="e">
        <f>+$C$31*'10 - 2011'!BF415</f>
        <v>#DIV/0!</v>
      </c>
      <c r="AE465" s="35" t="e">
        <f>+$C$31*'10 - 2011'!BG415</f>
        <v>#DIV/0!</v>
      </c>
      <c r="AF465" s="35" t="e">
        <f>+$C$31*'10 - 2011'!BH415</f>
        <v>#DIV/0!</v>
      </c>
      <c r="AG465" s="35" t="e">
        <f>+$C$31*'10 - 2011'!BI415</f>
        <v>#DIV/0!</v>
      </c>
      <c r="AH465" s="35" t="e">
        <f>+$C$31*'10 - 2011'!BJ415</f>
        <v>#DIV/0!</v>
      </c>
    </row>
    <row r="466" spans="1:34">
      <c r="A466" s="44">
        <v>459</v>
      </c>
      <c r="B466" s="35">
        <f>+'10 - 2011'!B416</f>
        <v>0</v>
      </c>
      <c r="C466" s="35" t="e">
        <f>+'10 - 2011'!AE416/'10 - 2011'!BK416</f>
        <v>#DIV/0!</v>
      </c>
      <c r="D466" s="35" t="e">
        <f>+$C$31*'10 - 2011'!AF416</f>
        <v>#DIV/0!</v>
      </c>
      <c r="E466" s="35" t="e">
        <f>+$C$31*'10 - 2011'!AG416</f>
        <v>#DIV/0!</v>
      </c>
      <c r="F466" s="35" t="e">
        <f>+$C$31*'10 - 2011'!AH416</f>
        <v>#DIV/0!</v>
      </c>
      <c r="G466" s="35" t="e">
        <f>+$C$31*'10 - 2011'!AI416</f>
        <v>#DIV/0!</v>
      </c>
      <c r="H466" s="35" t="e">
        <f>+$C$31*'10 - 2011'!AJ416</f>
        <v>#DIV/0!</v>
      </c>
      <c r="I466" s="35" t="e">
        <f>+$C$31*'10 - 2011'!AK416</f>
        <v>#DIV/0!</v>
      </c>
      <c r="J466" s="35" t="e">
        <f>+$C$31*'10 - 2011'!AL416</f>
        <v>#DIV/0!</v>
      </c>
      <c r="K466" s="35" t="e">
        <f>+$C$31*'10 - 2011'!AM416</f>
        <v>#DIV/0!</v>
      </c>
      <c r="L466" s="35" t="e">
        <f>+$C$31*'10 - 2011'!AN416</f>
        <v>#DIV/0!</v>
      </c>
      <c r="M466" s="35" t="e">
        <f>+$C$31*'10 - 2011'!AO416</f>
        <v>#DIV/0!</v>
      </c>
      <c r="N466" s="35" t="e">
        <f>+$C$31*'10 - 2011'!AP416</f>
        <v>#DIV/0!</v>
      </c>
      <c r="O466" s="35" t="e">
        <f>+$C$31*'10 - 2011'!AQ416</f>
        <v>#DIV/0!</v>
      </c>
      <c r="P466" s="35" t="e">
        <f>+$C$31*'10 - 2011'!AR416</f>
        <v>#DIV/0!</v>
      </c>
      <c r="Q466" s="35" t="e">
        <f>+$C$31*'10 - 2011'!AS416</f>
        <v>#DIV/0!</v>
      </c>
      <c r="R466" s="35" t="e">
        <f>+$C$31*'10 - 2011'!AT416</f>
        <v>#DIV/0!</v>
      </c>
      <c r="S466" s="35" t="e">
        <f>+$C$31*'10 - 2011'!AU416</f>
        <v>#DIV/0!</v>
      </c>
      <c r="T466" s="35" t="e">
        <f>+$C$31*'10 - 2011'!AV416</f>
        <v>#DIV/0!</v>
      </c>
      <c r="U466" s="35" t="e">
        <f>+$C$31*'10 - 2011'!AW416</f>
        <v>#DIV/0!</v>
      </c>
      <c r="V466" s="35" t="e">
        <f>+$C$31*'10 - 2011'!AX416</f>
        <v>#DIV/0!</v>
      </c>
      <c r="W466" s="35" t="e">
        <f>+$C$31*'10 - 2011'!AY416</f>
        <v>#DIV/0!</v>
      </c>
      <c r="X466" s="35" t="e">
        <f>+$C$31*'10 - 2011'!AZ416</f>
        <v>#DIV/0!</v>
      </c>
      <c r="Y466" s="35" t="e">
        <f>+$C$31*'10 - 2011'!BA416</f>
        <v>#DIV/0!</v>
      </c>
      <c r="Z466" s="35" t="e">
        <f>+$C$31*'10 - 2011'!BB416</f>
        <v>#DIV/0!</v>
      </c>
      <c r="AA466" s="35" t="e">
        <f>+$C$31*'10 - 2011'!BC416</f>
        <v>#DIV/0!</v>
      </c>
      <c r="AB466" s="35" t="e">
        <f>+$C$31*'10 - 2011'!BD416</f>
        <v>#DIV/0!</v>
      </c>
      <c r="AC466" s="35" t="e">
        <f>+$C$31*'10 - 2011'!BE416</f>
        <v>#DIV/0!</v>
      </c>
      <c r="AD466" s="35" t="e">
        <f>+$C$31*'10 - 2011'!BF416</f>
        <v>#DIV/0!</v>
      </c>
      <c r="AE466" s="35" t="e">
        <f>+$C$31*'10 - 2011'!BG416</f>
        <v>#DIV/0!</v>
      </c>
      <c r="AF466" s="35" t="e">
        <f>+$C$31*'10 - 2011'!BH416</f>
        <v>#DIV/0!</v>
      </c>
      <c r="AG466" s="35" t="e">
        <f>+$C$31*'10 - 2011'!BI416</f>
        <v>#DIV/0!</v>
      </c>
      <c r="AH466" s="35" t="e">
        <f>+$C$31*'10 - 2011'!BJ416</f>
        <v>#DIV/0!</v>
      </c>
    </row>
    <row r="467" spans="1:34">
      <c r="A467" s="44">
        <v>460</v>
      </c>
      <c r="B467" s="35">
        <f>+'10 - 2011'!B417</f>
        <v>0</v>
      </c>
      <c r="C467" s="35" t="e">
        <f>+'10 - 2011'!AE417/'10 - 2011'!BK417</f>
        <v>#DIV/0!</v>
      </c>
      <c r="D467" s="35" t="e">
        <f>+$C$31*'10 - 2011'!AF417</f>
        <v>#DIV/0!</v>
      </c>
      <c r="E467" s="35" t="e">
        <f>+$C$31*'10 - 2011'!AG417</f>
        <v>#DIV/0!</v>
      </c>
      <c r="F467" s="35" t="e">
        <f>+$C$31*'10 - 2011'!AH417</f>
        <v>#DIV/0!</v>
      </c>
      <c r="G467" s="35" t="e">
        <f>+$C$31*'10 - 2011'!AI417</f>
        <v>#DIV/0!</v>
      </c>
      <c r="H467" s="35" t="e">
        <f>+$C$31*'10 - 2011'!AJ417</f>
        <v>#DIV/0!</v>
      </c>
      <c r="I467" s="35" t="e">
        <f>+$C$31*'10 - 2011'!AK417</f>
        <v>#DIV/0!</v>
      </c>
      <c r="J467" s="35" t="e">
        <f>+$C$31*'10 - 2011'!AL417</f>
        <v>#DIV/0!</v>
      </c>
      <c r="K467" s="35" t="e">
        <f>+$C$31*'10 - 2011'!AM417</f>
        <v>#DIV/0!</v>
      </c>
      <c r="L467" s="35" t="e">
        <f>+$C$31*'10 - 2011'!AN417</f>
        <v>#DIV/0!</v>
      </c>
      <c r="M467" s="35" t="e">
        <f>+$C$31*'10 - 2011'!AO417</f>
        <v>#DIV/0!</v>
      </c>
      <c r="N467" s="35" t="e">
        <f>+$C$31*'10 - 2011'!AP417</f>
        <v>#DIV/0!</v>
      </c>
      <c r="O467" s="35" t="e">
        <f>+$C$31*'10 - 2011'!AQ417</f>
        <v>#DIV/0!</v>
      </c>
      <c r="P467" s="35" t="e">
        <f>+$C$31*'10 - 2011'!AR417</f>
        <v>#DIV/0!</v>
      </c>
      <c r="Q467" s="35" t="e">
        <f>+$C$31*'10 - 2011'!AS417</f>
        <v>#DIV/0!</v>
      </c>
      <c r="R467" s="35" t="e">
        <f>+$C$31*'10 - 2011'!AT417</f>
        <v>#DIV/0!</v>
      </c>
      <c r="S467" s="35" t="e">
        <f>+$C$31*'10 - 2011'!AU417</f>
        <v>#DIV/0!</v>
      </c>
      <c r="T467" s="35" t="e">
        <f>+$C$31*'10 - 2011'!AV417</f>
        <v>#DIV/0!</v>
      </c>
      <c r="U467" s="35" t="e">
        <f>+$C$31*'10 - 2011'!AW417</f>
        <v>#DIV/0!</v>
      </c>
      <c r="V467" s="35" t="e">
        <f>+$C$31*'10 - 2011'!AX417</f>
        <v>#DIV/0!</v>
      </c>
      <c r="W467" s="35" t="e">
        <f>+$C$31*'10 - 2011'!AY417</f>
        <v>#DIV/0!</v>
      </c>
      <c r="X467" s="35" t="e">
        <f>+$C$31*'10 - 2011'!AZ417</f>
        <v>#DIV/0!</v>
      </c>
      <c r="Y467" s="35" t="e">
        <f>+$C$31*'10 - 2011'!BA417</f>
        <v>#DIV/0!</v>
      </c>
      <c r="Z467" s="35" t="e">
        <f>+$C$31*'10 - 2011'!BB417</f>
        <v>#DIV/0!</v>
      </c>
      <c r="AA467" s="35" t="e">
        <f>+$C$31*'10 - 2011'!BC417</f>
        <v>#DIV/0!</v>
      </c>
      <c r="AB467" s="35" t="e">
        <f>+$C$31*'10 - 2011'!BD417</f>
        <v>#DIV/0!</v>
      </c>
      <c r="AC467" s="35" t="e">
        <f>+$C$31*'10 - 2011'!BE417</f>
        <v>#DIV/0!</v>
      </c>
      <c r="AD467" s="35" t="e">
        <f>+$C$31*'10 - 2011'!BF417</f>
        <v>#DIV/0!</v>
      </c>
      <c r="AE467" s="35" t="e">
        <f>+$C$31*'10 - 2011'!BG417</f>
        <v>#DIV/0!</v>
      </c>
      <c r="AF467" s="35" t="e">
        <f>+$C$31*'10 - 2011'!BH417</f>
        <v>#DIV/0!</v>
      </c>
      <c r="AG467" s="35" t="e">
        <f>+$C$31*'10 - 2011'!BI417</f>
        <v>#DIV/0!</v>
      </c>
      <c r="AH467" s="35" t="e">
        <f>+$C$31*'10 - 2011'!BJ417</f>
        <v>#DIV/0!</v>
      </c>
    </row>
    <row r="468" spans="1:34">
      <c r="A468" s="44">
        <v>461</v>
      </c>
      <c r="B468" s="35">
        <f>+'10 - 2011'!B418</f>
        <v>0</v>
      </c>
      <c r="C468" s="35" t="e">
        <f>+'10 - 2011'!AE418/'10 - 2011'!BK418</f>
        <v>#DIV/0!</v>
      </c>
      <c r="D468" s="35" t="e">
        <f>+$C$31*'10 - 2011'!AF418</f>
        <v>#DIV/0!</v>
      </c>
      <c r="E468" s="35" t="e">
        <f>+$C$31*'10 - 2011'!AG418</f>
        <v>#DIV/0!</v>
      </c>
      <c r="F468" s="35" t="e">
        <f>+$C$31*'10 - 2011'!AH418</f>
        <v>#DIV/0!</v>
      </c>
      <c r="G468" s="35" t="e">
        <f>+$C$31*'10 - 2011'!AI418</f>
        <v>#DIV/0!</v>
      </c>
      <c r="H468" s="35" t="e">
        <f>+$C$31*'10 - 2011'!AJ418</f>
        <v>#DIV/0!</v>
      </c>
      <c r="I468" s="35" t="e">
        <f>+$C$31*'10 - 2011'!AK418</f>
        <v>#DIV/0!</v>
      </c>
      <c r="J468" s="35" t="e">
        <f>+$C$31*'10 - 2011'!AL418</f>
        <v>#DIV/0!</v>
      </c>
      <c r="K468" s="35" t="e">
        <f>+$C$31*'10 - 2011'!AM418</f>
        <v>#DIV/0!</v>
      </c>
      <c r="L468" s="35" t="e">
        <f>+$C$31*'10 - 2011'!AN418</f>
        <v>#DIV/0!</v>
      </c>
      <c r="M468" s="35" t="e">
        <f>+$C$31*'10 - 2011'!AO418</f>
        <v>#DIV/0!</v>
      </c>
      <c r="N468" s="35" t="e">
        <f>+$C$31*'10 - 2011'!AP418</f>
        <v>#DIV/0!</v>
      </c>
      <c r="O468" s="35" t="e">
        <f>+$C$31*'10 - 2011'!AQ418</f>
        <v>#DIV/0!</v>
      </c>
      <c r="P468" s="35" t="e">
        <f>+$C$31*'10 - 2011'!AR418</f>
        <v>#DIV/0!</v>
      </c>
      <c r="Q468" s="35" t="e">
        <f>+$C$31*'10 - 2011'!AS418</f>
        <v>#DIV/0!</v>
      </c>
      <c r="R468" s="35" t="e">
        <f>+$C$31*'10 - 2011'!AT418</f>
        <v>#DIV/0!</v>
      </c>
      <c r="S468" s="35" t="e">
        <f>+$C$31*'10 - 2011'!AU418</f>
        <v>#DIV/0!</v>
      </c>
      <c r="T468" s="35" t="e">
        <f>+$C$31*'10 - 2011'!AV418</f>
        <v>#DIV/0!</v>
      </c>
      <c r="U468" s="35" t="e">
        <f>+$C$31*'10 - 2011'!AW418</f>
        <v>#DIV/0!</v>
      </c>
      <c r="V468" s="35" t="e">
        <f>+$C$31*'10 - 2011'!AX418</f>
        <v>#DIV/0!</v>
      </c>
      <c r="W468" s="35" t="e">
        <f>+$C$31*'10 - 2011'!AY418</f>
        <v>#DIV/0!</v>
      </c>
      <c r="X468" s="35" t="e">
        <f>+$C$31*'10 - 2011'!AZ418</f>
        <v>#DIV/0!</v>
      </c>
      <c r="Y468" s="35" t="e">
        <f>+$C$31*'10 - 2011'!BA418</f>
        <v>#DIV/0!</v>
      </c>
      <c r="Z468" s="35" t="e">
        <f>+$C$31*'10 - 2011'!BB418</f>
        <v>#DIV/0!</v>
      </c>
      <c r="AA468" s="35" t="e">
        <f>+$C$31*'10 - 2011'!BC418</f>
        <v>#DIV/0!</v>
      </c>
      <c r="AB468" s="35" t="e">
        <f>+$C$31*'10 - 2011'!BD418</f>
        <v>#DIV/0!</v>
      </c>
      <c r="AC468" s="35" t="e">
        <f>+$C$31*'10 - 2011'!BE418</f>
        <v>#DIV/0!</v>
      </c>
      <c r="AD468" s="35" t="e">
        <f>+$C$31*'10 - 2011'!BF418</f>
        <v>#DIV/0!</v>
      </c>
      <c r="AE468" s="35" t="e">
        <f>+$C$31*'10 - 2011'!BG418</f>
        <v>#DIV/0!</v>
      </c>
      <c r="AF468" s="35" t="e">
        <f>+$C$31*'10 - 2011'!BH418</f>
        <v>#DIV/0!</v>
      </c>
      <c r="AG468" s="35" t="e">
        <f>+$C$31*'10 - 2011'!BI418</f>
        <v>#DIV/0!</v>
      </c>
      <c r="AH468" s="35" t="e">
        <f>+$C$31*'10 - 2011'!BJ418</f>
        <v>#DIV/0!</v>
      </c>
    </row>
    <row r="469" spans="1:34">
      <c r="A469" s="44">
        <v>462</v>
      </c>
      <c r="B469" s="35">
        <f>+'10 - 2011'!B419</f>
        <v>0</v>
      </c>
      <c r="C469" s="35" t="e">
        <f>+'10 - 2011'!AE419/'10 - 2011'!BK419</f>
        <v>#DIV/0!</v>
      </c>
      <c r="D469" s="35" t="e">
        <f>+$C$31*'10 - 2011'!AF419</f>
        <v>#DIV/0!</v>
      </c>
      <c r="E469" s="35" t="e">
        <f>+$C$31*'10 - 2011'!AG419</f>
        <v>#DIV/0!</v>
      </c>
      <c r="F469" s="35" t="e">
        <f>+$C$31*'10 - 2011'!AH419</f>
        <v>#DIV/0!</v>
      </c>
      <c r="G469" s="35" t="e">
        <f>+$C$31*'10 - 2011'!AI419</f>
        <v>#DIV/0!</v>
      </c>
      <c r="H469" s="35" t="e">
        <f>+$C$31*'10 - 2011'!AJ419</f>
        <v>#DIV/0!</v>
      </c>
      <c r="I469" s="35" t="e">
        <f>+$C$31*'10 - 2011'!AK419</f>
        <v>#DIV/0!</v>
      </c>
      <c r="J469" s="35" t="e">
        <f>+$C$31*'10 - 2011'!AL419</f>
        <v>#DIV/0!</v>
      </c>
      <c r="K469" s="35" t="e">
        <f>+$C$31*'10 - 2011'!AM419</f>
        <v>#DIV/0!</v>
      </c>
      <c r="L469" s="35" t="e">
        <f>+$C$31*'10 - 2011'!AN419</f>
        <v>#DIV/0!</v>
      </c>
      <c r="M469" s="35" t="e">
        <f>+$C$31*'10 - 2011'!AO419</f>
        <v>#DIV/0!</v>
      </c>
      <c r="N469" s="35" t="e">
        <f>+$C$31*'10 - 2011'!AP419</f>
        <v>#DIV/0!</v>
      </c>
      <c r="O469" s="35" t="e">
        <f>+$C$31*'10 - 2011'!AQ419</f>
        <v>#DIV/0!</v>
      </c>
      <c r="P469" s="35" t="e">
        <f>+$C$31*'10 - 2011'!AR419</f>
        <v>#DIV/0!</v>
      </c>
      <c r="Q469" s="35" t="e">
        <f>+$C$31*'10 - 2011'!AS419</f>
        <v>#DIV/0!</v>
      </c>
      <c r="R469" s="35" t="e">
        <f>+$C$31*'10 - 2011'!AT419</f>
        <v>#DIV/0!</v>
      </c>
      <c r="S469" s="35" t="e">
        <f>+$C$31*'10 - 2011'!AU419</f>
        <v>#DIV/0!</v>
      </c>
      <c r="T469" s="35" t="e">
        <f>+$C$31*'10 - 2011'!AV419</f>
        <v>#DIV/0!</v>
      </c>
      <c r="U469" s="35" t="e">
        <f>+$C$31*'10 - 2011'!AW419</f>
        <v>#DIV/0!</v>
      </c>
      <c r="V469" s="35" t="e">
        <f>+$C$31*'10 - 2011'!AX419</f>
        <v>#DIV/0!</v>
      </c>
      <c r="W469" s="35" t="e">
        <f>+$C$31*'10 - 2011'!AY419</f>
        <v>#DIV/0!</v>
      </c>
      <c r="X469" s="35" t="e">
        <f>+$C$31*'10 - 2011'!AZ419</f>
        <v>#DIV/0!</v>
      </c>
      <c r="Y469" s="35" t="e">
        <f>+$C$31*'10 - 2011'!BA419</f>
        <v>#DIV/0!</v>
      </c>
      <c r="Z469" s="35" t="e">
        <f>+$C$31*'10 - 2011'!BB419</f>
        <v>#DIV/0!</v>
      </c>
      <c r="AA469" s="35" t="e">
        <f>+$C$31*'10 - 2011'!BC419</f>
        <v>#DIV/0!</v>
      </c>
      <c r="AB469" s="35" t="e">
        <f>+$C$31*'10 - 2011'!BD419</f>
        <v>#DIV/0!</v>
      </c>
      <c r="AC469" s="35" t="e">
        <f>+$C$31*'10 - 2011'!BE419</f>
        <v>#DIV/0!</v>
      </c>
      <c r="AD469" s="35" t="e">
        <f>+$C$31*'10 - 2011'!BF419</f>
        <v>#DIV/0!</v>
      </c>
      <c r="AE469" s="35" t="e">
        <f>+$C$31*'10 - 2011'!BG419</f>
        <v>#DIV/0!</v>
      </c>
      <c r="AF469" s="35" t="e">
        <f>+$C$31*'10 - 2011'!BH419</f>
        <v>#DIV/0!</v>
      </c>
      <c r="AG469" s="35" t="e">
        <f>+$C$31*'10 - 2011'!BI419</f>
        <v>#DIV/0!</v>
      </c>
      <c r="AH469" s="35" t="e">
        <f>+$C$31*'10 - 2011'!BJ419</f>
        <v>#DIV/0!</v>
      </c>
    </row>
    <row r="470" spans="1:34">
      <c r="A470" s="44">
        <v>463</v>
      </c>
      <c r="B470" s="35">
        <f>+'10 - 2011'!B420</f>
        <v>0</v>
      </c>
      <c r="C470" s="35" t="e">
        <f>+'10 - 2011'!AE420/'10 - 2011'!BK420</f>
        <v>#DIV/0!</v>
      </c>
      <c r="D470" s="35" t="e">
        <f>+$C$31*'10 - 2011'!AF420</f>
        <v>#DIV/0!</v>
      </c>
      <c r="E470" s="35" t="e">
        <f>+$C$31*'10 - 2011'!AG420</f>
        <v>#DIV/0!</v>
      </c>
      <c r="F470" s="35" t="e">
        <f>+$C$31*'10 - 2011'!AH420</f>
        <v>#DIV/0!</v>
      </c>
      <c r="G470" s="35" t="e">
        <f>+$C$31*'10 - 2011'!AI420</f>
        <v>#DIV/0!</v>
      </c>
      <c r="H470" s="35" t="e">
        <f>+$C$31*'10 - 2011'!AJ420</f>
        <v>#DIV/0!</v>
      </c>
      <c r="I470" s="35" t="e">
        <f>+$C$31*'10 - 2011'!AK420</f>
        <v>#DIV/0!</v>
      </c>
      <c r="J470" s="35" t="e">
        <f>+$C$31*'10 - 2011'!AL420</f>
        <v>#DIV/0!</v>
      </c>
      <c r="K470" s="35" t="e">
        <f>+$C$31*'10 - 2011'!AM420</f>
        <v>#DIV/0!</v>
      </c>
      <c r="L470" s="35" t="e">
        <f>+$C$31*'10 - 2011'!AN420</f>
        <v>#DIV/0!</v>
      </c>
      <c r="M470" s="35" t="e">
        <f>+$C$31*'10 - 2011'!AO420</f>
        <v>#DIV/0!</v>
      </c>
      <c r="N470" s="35" t="e">
        <f>+$C$31*'10 - 2011'!AP420</f>
        <v>#DIV/0!</v>
      </c>
      <c r="O470" s="35" t="e">
        <f>+$C$31*'10 - 2011'!AQ420</f>
        <v>#DIV/0!</v>
      </c>
      <c r="P470" s="35" t="e">
        <f>+$C$31*'10 - 2011'!AR420</f>
        <v>#DIV/0!</v>
      </c>
      <c r="Q470" s="35" t="e">
        <f>+$C$31*'10 - 2011'!AS420</f>
        <v>#DIV/0!</v>
      </c>
      <c r="R470" s="35" t="e">
        <f>+$C$31*'10 - 2011'!AT420</f>
        <v>#DIV/0!</v>
      </c>
      <c r="S470" s="35" t="e">
        <f>+$C$31*'10 - 2011'!AU420</f>
        <v>#DIV/0!</v>
      </c>
      <c r="T470" s="35" t="e">
        <f>+$C$31*'10 - 2011'!AV420</f>
        <v>#DIV/0!</v>
      </c>
      <c r="U470" s="35" t="e">
        <f>+$C$31*'10 - 2011'!AW420</f>
        <v>#DIV/0!</v>
      </c>
      <c r="V470" s="35" t="e">
        <f>+$C$31*'10 - 2011'!AX420</f>
        <v>#DIV/0!</v>
      </c>
      <c r="W470" s="35" t="e">
        <f>+$C$31*'10 - 2011'!AY420</f>
        <v>#DIV/0!</v>
      </c>
      <c r="X470" s="35" t="e">
        <f>+$C$31*'10 - 2011'!AZ420</f>
        <v>#DIV/0!</v>
      </c>
      <c r="Y470" s="35" t="e">
        <f>+$C$31*'10 - 2011'!BA420</f>
        <v>#DIV/0!</v>
      </c>
      <c r="Z470" s="35" t="e">
        <f>+$C$31*'10 - 2011'!BB420</f>
        <v>#DIV/0!</v>
      </c>
      <c r="AA470" s="35" t="e">
        <f>+$C$31*'10 - 2011'!BC420</f>
        <v>#DIV/0!</v>
      </c>
      <c r="AB470" s="35" t="e">
        <f>+$C$31*'10 - 2011'!BD420</f>
        <v>#DIV/0!</v>
      </c>
      <c r="AC470" s="35" t="e">
        <f>+$C$31*'10 - 2011'!BE420</f>
        <v>#DIV/0!</v>
      </c>
      <c r="AD470" s="35" t="e">
        <f>+$C$31*'10 - 2011'!BF420</f>
        <v>#DIV/0!</v>
      </c>
      <c r="AE470" s="35" t="e">
        <f>+$C$31*'10 - 2011'!BG420</f>
        <v>#DIV/0!</v>
      </c>
      <c r="AF470" s="35" t="e">
        <f>+$C$31*'10 - 2011'!BH420</f>
        <v>#DIV/0!</v>
      </c>
      <c r="AG470" s="35" t="e">
        <f>+$C$31*'10 - 2011'!BI420</f>
        <v>#DIV/0!</v>
      </c>
      <c r="AH470" s="35" t="e">
        <f>+$C$31*'10 - 2011'!BJ420</f>
        <v>#DIV/0!</v>
      </c>
    </row>
    <row r="471" spans="1:34">
      <c r="A471" s="44">
        <v>464</v>
      </c>
      <c r="B471" s="35">
        <f>+'10 - 2011'!B421</f>
        <v>0</v>
      </c>
      <c r="C471" s="35" t="e">
        <f>+'10 - 2011'!AE421/'10 - 2011'!BK421</f>
        <v>#DIV/0!</v>
      </c>
      <c r="D471" s="35" t="e">
        <f>+$C$31*'10 - 2011'!AF421</f>
        <v>#DIV/0!</v>
      </c>
      <c r="E471" s="35" t="e">
        <f>+$C$31*'10 - 2011'!AG421</f>
        <v>#DIV/0!</v>
      </c>
      <c r="F471" s="35" t="e">
        <f>+$C$31*'10 - 2011'!AH421</f>
        <v>#DIV/0!</v>
      </c>
      <c r="G471" s="35" t="e">
        <f>+$C$31*'10 - 2011'!AI421</f>
        <v>#DIV/0!</v>
      </c>
      <c r="H471" s="35" t="e">
        <f>+$C$31*'10 - 2011'!AJ421</f>
        <v>#DIV/0!</v>
      </c>
      <c r="I471" s="35" t="e">
        <f>+$C$31*'10 - 2011'!AK421</f>
        <v>#DIV/0!</v>
      </c>
      <c r="J471" s="35" t="e">
        <f>+$C$31*'10 - 2011'!AL421</f>
        <v>#DIV/0!</v>
      </c>
      <c r="K471" s="35" t="e">
        <f>+$C$31*'10 - 2011'!AM421</f>
        <v>#DIV/0!</v>
      </c>
      <c r="L471" s="35" t="e">
        <f>+$C$31*'10 - 2011'!AN421</f>
        <v>#DIV/0!</v>
      </c>
      <c r="M471" s="35" t="e">
        <f>+$C$31*'10 - 2011'!AO421</f>
        <v>#DIV/0!</v>
      </c>
      <c r="N471" s="35" t="e">
        <f>+$C$31*'10 - 2011'!AP421</f>
        <v>#DIV/0!</v>
      </c>
      <c r="O471" s="35" t="e">
        <f>+$C$31*'10 - 2011'!AQ421</f>
        <v>#DIV/0!</v>
      </c>
      <c r="P471" s="35" t="e">
        <f>+$C$31*'10 - 2011'!AR421</f>
        <v>#DIV/0!</v>
      </c>
      <c r="Q471" s="35" t="e">
        <f>+$C$31*'10 - 2011'!AS421</f>
        <v>#DIV/0!</v>
      </c>
      <c r="R471" s="35" t="e">
        <f>+$C$31*'10 - 2011'!AT421</f>
        <v>#DIV/0!</v>
      </c>
      <c r="S471" s="35" t="e">
        <f>+$C$31*'10 - 2011'!AU421</f>
        <v>#DIV/0!</v>
      </c>
      <c r="T471" s="35" t="e">
        <f>+$C$31*'10 - 2011'!AV421</f>
        <v>#DIV/0!</v>
      </c>
      <c r="U471" s="35" t="e">
        <f>+$C$31*'10 - 2011'!AW421</f>
        <v>#DIV/0!</v>
      </c>
      <c r="V471" s="35" t="e">
        <f>+$C$31*'10 - 2011'!AX421</f>
        <v>#DIV/0!</v>
      </c>
      <c r="W471" s="35" t="e">
        <f>+$C$31*'10 - 2011'!AY421</f>
        <v>#DIV/0!</v>
      </c>
      <c r="X471" s="35" t="e">
        <f>+$C$31*'10 - 2011'!AZ421</f>
        <v>#DIV/0!</v>
      </c>
      <c r="Y471" s="35" t="e">
        <f>+$C$31*'10 - 2011'!BA421</f>
        <v>#DIV/0!</v>
      </c>
      <c r="Z471" s="35" t="e">
        <f>+$C$31*'10 - 2011'!BB421</f>
        <v>#DIV/0!</v>
      </c>
      <c r="AA471" s="35" t="e">
        <f>+$C$31*'10 - 2011'!BC421</f>
        <v>#DIV/0!</v>
      </c>
      <c r="AB471" s="35" t="e">
        <f>+$C$31*'10 - 2011'!BD421</f>
        <v>#DIV/0!</v>
      </c>
      <c r="AC471" s="35" t="e">
        <f>+$C$31*'10 - 2011'!BE421</f>
        <v>#DIV/0!</v>
      </c>
      <c r="AD471" s="35" t="e">
        <f>+$C$31*'10 - 2011'!BF421</f>
        <v>#DIV/0!</v>
      </c>
      <c r="AE471" s="35" t="e">
        <f>+$C$31*'10 - 2011'!BG421</f>
        <v>#DIV/0!</v>
      </c>
      <c r="AF471" s="35" t="e">
        <f>+$C$31*'10 - 2011'!BH421</f>
        <v>#DIV/0!</v>
      </c>
      <c r="AG471" s="35" t="e">
        <f>+$C$31*'10 - 2011'!BI421</f>
        <v>#DIV/0!</v>
      </c>
      <c r="AH471" s="35" t="e">
        <f>+$C$31*'10 - 2011'!BJ421</f>
        <v>#DIV/0!</v>
      </c>
    </row>
    <row r="472" spans="1:34">
      <c r="A472" s="44">
        <v>465</v>
      </c>
      <c r="B472" s="35">
        <f>+'10 - 2011'!B422</f>
        <v>0</v>
      </c>
      <c r="C472" s="35" t="e">
        <f>+'10 - 2011'!AE422/'10 - 2011'!BK422</f>
        <v>#DIV/0!</v>
      </c>
      <c r="D472" s="35" t="e">
        <f>+$C$31*'10 - 2011'!AF422</f>
        <v>#DIV/0!</v>
      </c>
      <c r="E472" s="35" t="e">
        <f>+$C$31*'10 - 2011'!AG422</f>
        <v>#DIV/0!</v>
      </c>
      <c r="F472" s="35" t="e">
        <f>+$C$31*'10 - 2011'!AH422</f>
        <v>#DIV/0!</v>
      </c>
      <c r="G472" s="35" t="e">
        <f>+$C$31*'10 - 2011'!AI422</f>
        <v>#DIV/0!</v>
      </c>
      <c r="H472" s="35" t="e">
        <f>+$C$31*'10 - 2011'!AJ422</f>
        <v>#DIV/0!</v>
      </c>
      <c r="I472" s="35" t="e">
        <f>+$C$31*'10 - 2011'!AK422</f>
        <v>#DIV/0!</v>
      </c>
      <c r="J472" s="35" t="e">
        <f>+$C$31*'10 - 2011'!AL422</f>
        <v>#DIV/0!</v>
      </c>
      <c r="K472" s="35" t="e">
        <f>+$C$31*'10 - 2011'!AM422</f>
        <v>#DIV/0!</v>
      </c>
      <c r="L472" s="35" t="e">
        <f>+$C$31*'10 - 2011'!AN422</f>
        <v>#DIV/0!</v>
      </c>
      <c r="M472" s="35" t="e">
        <f>+$C$31*'10 - 2011'!AO422</f>
        <v>#DIV/0!</v>
      </c>
      <c r="N472" s="35" t="e">
        <f>+$C$31*'10 - 2011'!AP422</f>
        <v>#DIV/0!</v>
      </c>
      <c r="O472" s="35" t="e">
        <f>+$C$31*'10 - 2011'!AQ422</f>
        <v>#DIV/0!</v>
      </c>
      <c r="P472" s="35" t="e">
        <f>+$C$31*'10 - 2011'!AR422</f>
        <v>#DIV/0!</v>
      </c>
      <c r="Q472" s="35" t="e">
        <f>+$C$31*'10 - 2011'!AS422</f>
        <v>#DIV/0!</v>
      </c>
      <c r="R472" s="35" t="e">
        <f>+$C$31*'10 - 2011'!AT422</f>
        <v>#DIV/0!</v>
      </c>
      <c r="S472" s="35" t="e">
        <f>+$C$31*'10 - 2011'!AU422</f>
        <v>#DIV/0!</v>
      </c>
      <c r="T472" s="35" t="e">
        <f>+$C$31*'10 - 2011'!AV422</f>
        <v>#DIV/0!</v>
      </c>
      <c r="U472" s="35" t="e">
        <f>+$C$31*'10 - 2011'!AW422</f>
        <v>#DIV/0!</v>
      </c>
      <c r="V472" s="35" t="e">
        <f>+$C$31*'10 - 2011'!AX422</f>
        <v>#DIV/0!</v>
      </c>
      <c r="W472" s="35" t="e">
        <f>+$C$31*'10 - 2011'!AY422</f>
        <v>#DIV/0!</v>
      </c>
      <c r="X472" s="35" t="e">
        <f>+$C$31*'10 - 2011'!AZ422</f>
        <v>#DIV/0!</v>
      </c>
      <c r="Y472" s="35" t="e">
        <f>+$C$31*'10 - 2011'!BA422</f>
        <v>#DIV/0!</v>
      </c>
      <c r="Z472" s="35" t="e">
        <f>+$C$31*'10 - 2011'!BB422</f>
        <v>#DIV/0!</v>
      </c>
      <c r="AA472" s="35" t="e">
        <f>+$C$31*'10 - 2011'!BC422</f>
        <v>#DIV/0!</v>
      </c>
      <c r="AB472" s="35" t="e">
        <f>+$C$31*'10 - 2011'!BD422</f>
        <v>#DIV/0!</v>
      </c>
      <c r="AC472" s="35" t="e">
        <f>+$C$31*'10 - 2011'!BE422</f>
        <v>#DIV/0!</v>
      </c>
      <c r="AD472" s="35" t="e">
        <f>+$C$31*'10 - 2011'!BF422</f>
        <v>#DIV/0!</v>
      </c>
      <c r="AE472" s="35" t="e">
        <f>+$C$31*'10 - 2011'!BG422</f>
        <v>#DIV/0!</v>
      </c>
      <c r="AF472" s="35" t="e">
        <f>+$C$31*'10 - 2011'!BH422</f>
        <v>#DIV/0!</v>
      </c>
      <c r="AG472" s="35" t="e">
        <f>+$C$31*'10 - 2011'!BI422</f>
        <v>#DIV/0!</v>
      </c>
      <c r="AH472" s="35" t="e">
        <f>+$C$31*'10 - 2011'!BJ422</f>
        <v>#DIV/0!</v>
      </c>
    </row>
    <row r="473" spans="1:34">
      <c r="A473" s="44">
        <v>466</v>
      </c>
      <c r="B473" s="35">
        <f>+'10 - 2011'!B423</f>
        <v>0</v>
      </c>
      <c r="C473" s="35" t="e">
        <f>+'10 - 2011'!AE423/'10 - 2011'!BK423</f>
        <v>#DIV/0!</v>
      </c>
      <c r="D473" s="35" t="e">
        <f>+$C$31*'10 - 2011'!AF423</f>
        <v>#DIV/0!</v>
      </c>
      <c r="E473" s="35" t="e">
        <f>+$C$31*'10 - 2011'!AG423</f>
        <v>#DIV/0!</v>
      </c>
      <c r="F473" s="35" t="e">
        <f>+$C$31*'10 - 2011'!AH423</f>
        <v>#DIV/0!</v>
      </c>
      <c r="G473" s="35" t="e">
        <f>+$C$31*'10 - 2011'!AI423</f>
        <v>#DIV/0!</v>
      </c>
      <c r="H473" s="35" t="e">
        <f>+$C$31*'10 - 2011'!AJ423</f>
        <v>#DIV/0!</v>
      </c>
      <c r="I473" s="35" t="e">
        <f>+$C$31*'10 - 2011'!AK423</f>
        <v>#DIV/0!</v>
      </c>
      <c r="J473" s="35" t="e">
        <f>+$C$31*'10 - 2011'!AL423</f>
        <v>#DIV/0!</v>
      </c>
      <c r="K473" s="35" t="e">
        <f>+$C$31*'10 - 2011'!AM423</f>
        <v>#DIV/0!</v>
      </c>
      <c r="L473" s="35" t="e">
        <f>+$C$31*'10 - 2011'!AN423</f>
        <v>#DIV/0!</v>
      </c>
      <c r="M473" s="35" t="e">
        <f>+$C$31*'10 - 2011'!AO423</f>
        <v>#DIV/0!</v>
      </c>
      <c r="N473" s="35" t="e">
        <f>+$C$31*'10 - 2011'!AP423</f>
        <v>#DIV/0!</v>
      </c>
      <c r="O473" s="35" t="e">
        <f>+$C$31*'10 - 2011'!AQ423</f>
        <v>#DIV/0!</v>
      </c>
      <c r="P473" s="35" t="e">
        <f>+$C$31*'10 - 2011'!AR423</f>
        <v>#DIV/0!</v>
      </c>
      <c r="Q473" s="35" t="e">
        <f>+$C$31*'10 - 2011'!AS423</f>
        <v>#DIV/0!</v>
      </c>
      <c r="R473" s="35" t="e">
        <f>+$C$31*'10 - 2011'!AT423</f>
        <v>#DIV/0!</v>
      </c>
      <c r="S473" s="35" t="e">
        <f>+$C$31*'10 - 2011'!AU423</f>
        <v>#DIV/0!</v>
      </c>
      <c r="T473" s="35" t="e">
        <f>+$C$31*'10 - 2011'!AV423</f>
        <v>#DIV/0!</v>
      </c>
      <c r="U473" s="35" t="e">
        <f>+$C$31*'10 - 2011'!AW423</f>
        <v>#DIV/0!</v>
      </c>
      <c r="V473" s="35" t="e">
        <f>+$C$31*'10 - 2011'!AX423</f>
        <v>#DIV/0!</v>
      </c>
      <c r="W473" s="35" t="e">
        <f>+$C$31*'10 - 2011'!AY423</f>
        <v>#DIV/0!</v>
      </c>
      <c r="X473" s="35" t="e">
        <f>+$C$31*'10 - 2011'!AZ423</f>
        <v>#DIV/0!</v>
      </c>
      <c r="Y473" s="35" t="e">
        <f>+$C$31*'10 - 2011'!BA423</f>
        <v>#DIV/0!</v>
      </c>
      <c r="Z473" s="35" t="e">
        <f>+$C$31*'10 - 2011'!BB423</f>
        <v>#DIV/0!</v>
      </c>
      <c r="AA473" s="35" t="e">
        <f>+$C$31*'10 - 2011'!BC423</f>
        <v>#DIV/0!</v>
      </c>
      <c r="AB473" s="35" t="e">
        <f>+$C$31*'10 - 2011'!BD423</f>
        <v>#DIV/0!</v>
      </c>
      <c r="AC473" s="35" t="e">
        <f>+$C$31*'10 - 2011'!BE423</f>
        <v>#DIV/0!</v>
      </c>
      <c r="AD473" s="35" t="e">
        <f>+$C$31*'10 - 2011'!BF423</f>
        <v>#DIV/0!</v>
      </c>
      <c r="AE473" s="35" t="e">
        <f>+$C$31*'10 - 2011'!BG423</f>
        <v>#DIV/0!</v>
      </c>
      <c r="AF473" s="35" t="e">
        <f>+$C$31*'10 - 2011'!BH423</f>
        <v>#DIV/0!</v>
      </c>
      <c r="AG473" s="35" t="e">
        <f>+$C$31*'10 - 2011'!BI423</f>
        <v>#DIV/0!</v>
      </c>
      <c r="AH473" s="35" t="e">
        <f>+$C$31*'10 - 2011'!BJ423</f>
        <v>#DIV/0!</v>
      </c>
    </row>
    <row r="474" spans="1:34">
      <c r="A474" s="44">
        <v>467</v>
      </c>
      <c r="B474" s="35">
        <f>+'10 - 2011'!B424</f>
        <v>0</v>
      </c>
      <c r="C474" s="35" t="e">
        <f>+'10 - 2011'!AE424/'10 - 2011'!BK424</f>
        <v>#DIV/0!</v>
      </c>
      <c r="D474" s="35" t="e">
        <f>+$C$31*'10 - 2011'!AF424</f>
        <v>#DIV/0!</v>
      </c>
      <c r="E474" s="35" t="e">
        <f>+$C$31*'10 - 2011'!AG424</f>
        <v>#DIV/0!</v>
      </c>
      <c r="F474" s="35" t="e">
        <f>+$C$31*'10 - 2011'!AH424</f>
        <v>#DIV/0!</v>
      </c>
      <c r="G474" s="35" t="e">
        <f>+$C$31*'10 - 2011'!AI424</f>
        <v>#DIV/0!</v>
      </c>
      <c r="H474" s="35" t="e">
        <f>+$C$31*'10 - 2011'!AJ424</f>
        <v>#DIV/0!</v>
      </c>
      <c r="I474" s="35" t="e">
        <f>+$C$31*'10 - 2011'!AK424</f>
        <v>#DIV/0!</v>
      </c>
      <c r="J474" s="35" t="e">
        <f>+$C$31*'10 - 2011'!AL424</f>
        <v>#DIV/0!</v>
      </c>
      <c r="K474" s="35" t="e">
        <f>+$C$31*'10 - 2011'!AM424</f>
        <v>#DIV/0!</v>
      </c>
      <c r="L474" s="35" t="e">
        <f>+$C$31*'10 - 2011'!AN424</f>
        <v>#DIV/0!</v>
      </c>
      <c r="M474" s="35" t="e">
        <f>+$C$31*'10 - 2011'!AO424</f>
        <v>#DIV/0!</v>
      </c>
      <c r="N474" s="35" t="e">
        <f>+$C$31*'10 - 2011'!AP424</f>
        <v>#DIV/0!</v>
      </c>
      <c r="O474" s="35" t="e">
        <f>+$C$31*'10 - 2011'!AQ424</f>
        <v>#DIV/0!</v>
      </c>
      <c r="P474" s="35" t="e">
        <f>+$C$31*'10 - 2011'!AR424</f>
        <v>#DIV/0!</v>
      </c>
      <c r="Q474" s="35" t="e">
        <f>+$C$31*'10 - 2011'!AS424</f>
        <v>#DIV/0!</v>
      </c>
      <c r="R474" s="35" t="e">
        <f>+$C$31*'10 - 2011'!AT424</f>
        <v>#DIV/0!</v>
      </c>
      <c r="S474" s="35" t="e">
        <f>+$C$31*'10 - 2011'!AU424</f>
        <v>#DIV/0!</v>
      </c>
      <c r="T474" s="35" t="e">
        <f>+$C$31*'10 - 2011'!AV424</f>
        <v>#DIV/0!</v>
      </c>
      <c r="U474" s="35" t="e">
        <f>+$C$31*'10 - 2011'!AW424</f>
        <v>#DIV/0!</v>
      </c>
      <c r="V474" s="35" t="e">
        <f>+$C$31*'10 - 2011'!AX424</f>
        <v>#DIV/0!</v>
      </c>
      <c r="W474" s="35" t="e">
        <f>+$C$31*'10 - 2011'!AY424</f>
        <v>#DIV/0!</v>
      </c>
      <c r="X474" s="35" t="e">
        <f>+$C$31*'10 - 2011'!AZ424</f>
        <v>#DIV/0!</v>
      </c>
      <c r="Y474" s="35" t="e">
        <f>+$C$31*'10 - 2011'!BA424</f>
        <v>#DIV/0!</v>
      </c>
      <c r="Z474" s="35" t="e">
        <f>+$C$31*'10 - 2011'!BB424</f>
        <v>#DIV/0!</v>
      </c>
      <c r="AA474" s="35" t="e">
        <f>+$C$31*'10 - 2011'!BC424</f>
        <v>#DIV/0!</v>
      </c>
      <c r="AB474" s="35" t="e">
        <f>+$C$31*'10 - 2011'!BD424</f>
        <v>#DIV/0!</v>
      </c>
      <c r="AC474" s="35" t="e">
        <f>+$C$31*'10 - 2011'!BE424</f>
        <v>#DIV/0!</v>
      </c>
      <c r="AD474" s="35" t="e">
        <f>+$C$31*'10 - 2011'!BF424</f>
        <v>#DIV/0!</v>
      </c>
      <c r="AE474" s="35" t="e">
        <f>+$C$31*'10 - 2011'!BG424</f>
        <v>#DIV/0!</v>
      </c>
      <c r="AF474" s="35" t="e">
        <f>+$C$31*'10 - 2011'!BH424</f>
        <v>#DIV/0!</v>
      </c>
      <c r="AG474" s="35" t="e">
        <f>+$C$31*'10 - 2011'!BI424</f>
        <v>#DIV/0!</v>
      </c>
      <c r="AH474" s="35" t="e">
        <f>+$C$31*'10 - 2011'!BJ424</f>
        <v>#DIV/0!</v>
      </c>
    </row>
    <row r="475" spans="1:34">
      <c r="A475" s="44">
        <v>468</v>
      </c>
      <c r="B475" s="35">
        <f>+'10 - 2011'!B425</f>
        <v>0</v>
      </c>
      <c r="C475" s="35" t="e">
        <f>+'10 - 2011'!AE425/'10 - 2011'!BK425</f>
        <v>#DIV/0!</v>
      </c>
      <c r="D475" s="35" t="e">
        <f>+$C$31*'10 - 2011'!AF425</f>
        <v>#DIV/0!</v>
      </c>
      <c r="E475" s="35" t="e">
        <f>+$C$31*'10 - 2011'!AG425</f>
        <v>#DIV/0!</v>
      </c>
      <c r="F475" s="35" t="e">
        <f>+$C$31*'10 - 2011'!AH425</f>
        <v>#DIV/0!</v>
      </c>
      <c r="G475" s="35" t="e">
        <f>+$C$31*'10 - 2011'!AI425</f>
        <v>#DIV/0!</v>
      </c>
      <c r="H475" s="35" t="e">
        <f>+$C$31*'10 - 2011'!AJ425</f>
        <v>#DIV/0!</v>
      </c>
      <c r="I475" s="35" t="e">
        <f>+$C$31*'10 - 2011'!AK425</f>
        <v>#DIV/0!</v>
      </c>
      <c r="J475" s="35" t="e">
        <f>+$C$31*'10 - 2011'!AL425</f>
        <v>#DIV/0!</v>
      </c>
      <c r="K475" s="35" t="e">
        <f>+$C$31*'10 - 2011'!AM425</f>
        <v>#DIV/0!</v>
      </c>
      <c r="L475" s="35" t="e">
        <f>+$C$31*'10 - 2011'!AN425</f>
        <v>#DIV/0!</v>
      </c>
      <c r="M475" s="35" t="e">
        <f>+$C$31*'10 - 2011'!AO425</f>
        <v>#DIV/0!</v>
      </c>
      <c r="N475" s="35" t="e">
        <f>+$C$31*'10 - 2011'!AP425</f>
        <v>#DIV/0!</v>
      </c>
      <c r="O475" s="35" t="e">
        <f>+$C$31*'10 - 2011'!AQ425</f>
        <v>#DIV/0!</v>
      </c>
      <c r="P475" s="35" t="e">
        <f>+$C$31*'10 - 2011'!AR425</f>
        <v>#DIV/0!</v>
      </c>
      <c r="Q475" s="35" t="e">
        <f>+$C$31*'10 - 2011'!AS425</f>
        <v>#DIV/0!</v>
      </c>
      <c r="R475" s="35" t="e">
        <f>+$C$31*'10 - 2011'!AT425</f>
        <v>#DIV/0!</v>
      </c>
      <c r="S475" s="35" t="e">
        <f>+$C$31*'10 - 2011'!AU425</f>
        <v>#DIV/0!</v>
      </c>
      <c r="T475" s="35" t="e">
        <f>+$C$31*'10 - 2011'!AV425</f>
        <v>#DIV/0!</v>
      </c>
      <c r="U475" s="35" t="e">
        <f>+$C$31*'10 - 2011'!AW425</f>
        <v>#DIV/0!</v>
      </c>
      <c r="V475" s="35" t="e">
        <f>+$C$31*'10 - 2011'!AX425</f>
        <v>#DIV/0!</v>
      </c>
      <c r="W475" s="35" t="e">
        <f>+$C$31*'10 - 2011'!AY425</f>
        <v>#DIV/0!</v>
      </c>
      <c r="X475" s="35" t="e">
        <f>+$C$31*'10 - 2011'!AZ425</f>
        <v>#DIV/0!</v>
      </c>
      <c r="Y475" s="35" t="e">
        <f>+$C$31*'10 - 2011'!BA425</f>
        <v>#DIV/0!</v>
      </c>
      <c r="Z475" s="35" t="e">
        <f>+$C$31*'10 - 2011'!BB425</f>
        <v>#DIV/0!</v>
      </c>
      <c r="AA475" s="35" t="e">
        <f>+$C$31*'10 - 2011'!BC425</f>
        <v>#DIV/0!</v>
      </c>
      <c r="AB475" s="35" t="e">
        <f>+$C$31*'10 - 2011'!BD425</f>
        <v>#DIV/0!</v>
      </c>
      <c r="AC475" s="35" t="e">
        <f>+$C$31*'10 - 2011'!BE425</f>
        <v>#DIV/0!</v>
      </c>
      <c r="AD475" s="35" t="e">
        <f>+$C$31*'10 - 2011'!BF425</f>
        <v>#DIV/0!</v>
      </c>
      <c r="AE475" s="35" t="e">
        <f>+$C$31*'10 - 2011'!BG425</f>
        <v>#DIV/0!</v>
      </c>
      <c r="AF475" s="35" t="e">
        <f>+$C$31*'10 - 2011'!BH425</f>
        <v>#DIV/0!</v>
      </c>
      <c r="AG475" s="35" t="e">
        <f>+$C$31*'10 - 2011'!BI425</f>
        <v>#DIV/0!</v>
      </c>
      <c r="AH475" s="35" t="e">
        <f>+$C$31*'10 - 2011'!BJ425</f>
        <v>#DIV/0!</v>
      </c>
    </row>
    <row r="476" spans="1:34">
      <c r="A476" s="44">
        <v>469</v>
      </c>
      <c r="B476" s="35">
        <f>+'10 - 2011'!B426</f>
        <v>0</v>
      </c>
      <c r="C476" s="35" t="e">
        <f>+'10 - 2011'!AE426/'10 - 2011'!BK426</f>
        <v>#DIV/0!</v>
      </c>
      <c r="D476" s="35" t="e">
        <f>+$C$31*'10 - 2011'!AF426</f>
        <v>#DIV/0!</v>
      </c>
      <c r="E476" s="35" t="e">
        <f>+$C$31*'10 - 2011'!AG426</f>
        <v>#DIV/0!</v>
      </c>
      <c r="F476" s="35" t="e">
        <f>+$C$31*'10 - 2011'!AH426</f>
        <v>#DIV/0!</v>
      </c>
      <c r="G476" s="35" t="e">
        <f>+$C$31*'10 - 2011'!AI426</f>
        <v>#DIV/0!</v>
      </c>
      <c r="H476" s="35" t="e">
        <f>+$C$31*'10 - 2011'!AJ426</f>
        <v>#DIV/0!</v>
      </c>
      <c r="I476" s="35" t="e">
        <f>+$C$31*'10 - 2011'!AK426</f>
        <v>#DIV/0!</v>
      </c>
      <c r="J476" s="35" t="e">
        <f>+$C$31*'10 - 2011'!AL426</f>
        <v>#DIV/0!</v>
      </c>
      <c r="K476" s="35" t="e">
        <f>+$C$31*'10 - 2011'!AM426</f>
        <v>#DIV/0!</v>
      </c>
      <c r="L476" s="35" t="e">
        <f>+$C$31*'10 - 2011'!AN426</f>
        <v>#DIV/0!</v>
      </c>
      <c r="M476" s="35" t="e">
        <f>+$C$31*'10 - 2011'!AO426</f>
        <v>#DIV/0!</v>
      </c>
      <c r="N476" s="35" t="e">
        <f>+$C$31*'10 - 2011'!AP426</f>
        <v>#DIV/0!</v>
      </c>
      <c r="O476" s="35" t="e">
        <f>+$C$31*'10 - 2011'!AQ426</f>
        <v>#DIV/0!</v>
      </c>
      <c r="P476" s="35" t="e">
        <f>+$C$31*'10 - 2011'!AR426</f>
        <v>#DIV/0!</v>
      </c>
      <c r="Q476" s="35" t="e">
        <f>+$C$31*'10 - 2011'!AS426</f>
        <v>#DIV/0!</v>
      </c>
      <c r="R476" s="35" t="e">
        <f>+$C$31*'10 - 2011'!AT426</f>
        <v>#DIV/0!</v>
      </c>
      <c r="S476" s="35" t="e">
        <f>+$C$31*'10 - 2011'!AU426</f>
        <v>#DIV/0!</v>
      </c>
      <c r="T476" s="35" t="e">
        <f>+$C$31*'10 - 2011'!AV426</f>
        <v>#DIV/0!</v>
      </c>
      <c r="U476" s="35" t="e">
        <f>+$C$31*'10 - 2011'!AW426</f>
        <v>#DIV/0!</v>
      </c>
      <c r="V476" s="35" t="e">
        <f>+$C$31*'10 - 2011'!AX426</f>
        <v>#DIV/0!</v>
      </c>
      <c r="W476" s="35" t="e">
        <f>+$C$31*'10 - 2011'!AY426</f>
        <v>#DIV/0!</v>
      </c>
      <c r="X476" s="35" t="e">
        <f>+$C$31*'10 - 2011'!AZ426</f>
        <v>#DIV/0!</v>
      </c>
      <c r="Y476" s="35" t="e">
        <f>+$C$31*'10 - 2011'!BA426</f>
        <v>#DIV/0!</v>
      </c>
      <c r="Z476" s="35" t="e">
        <f>+$C$31*'10 - 2011'!BB426</f>
        <v>#DIV/0!</v>
      </c>
      <c r="AA476" s="35" t="e">
        <f>+$C$31*'10 - 2011'!BC426</f>
        <v>#DIV/0!</v>
      </c>
      <c r="AB476" s="35" t="e">
        <f>+$C$31*'10 - 2011'!BD426</f>
        <v>#DIV/0!</v>
      </c>
      <c r="AC476" s="35" t="e">
        <f>+$C$31*'10 - 2011'!BE426</f>
        <v>#DIV/0!</v>
      </c>
      <c r="AD476" s="35" t="e">
        <f>+$C$31*'10 - 2011'!BF426</f>
        <v>#DIV/0!</v>
      </c>
      <c r="AE476" s="35" t="e">
        <f>+$C$31*'10 - 2011'!BG426</f>
        <v>#DIV/0!</v>
      </c>
      <c r="AF476" s="35" t="e">
        <f>+$C$31*'10 - 2011'!BH426</f>
        <v>#DIV/0!</v>
      </c>
      <c r="AG476" s="35" t="e">
        <f>+$C$31*'10 - 2011'!BI426</f>
        <v>#DIV/0!</v>
      </c>
      <c r="AH476" s="35" t="e">
        <f>+$C$31*'10 - 2011'!BJ426</f>
        <v>#DIV/0!</v>
      </c>
    </row>
    <row r="477" spans="1:34">
      <c r="A477" s="44">
        <v>470</v>
      </c>
      <c r="B477" s="35">
        <f>+'10 - 2011'!B427</f>
        <v>0</v>
      </c>
      <c r="C477" s="35" t="e">
        <f>+'10 - 2011'!AE427/'10 - 2011'!BK427</f>
        <v>#DIV/0!</v>
      </c>
      <c r="D477" s="35" t="e">
        <f>+$C$31*'10 - 2011'!AF427</f>
        <v>#DIV/0!</v>
      </c>
      <c r="E477" s="35" t="e">
        <f>+$C$31*'10 - 2011'!AG427</f>
        <v>#DIV/0!</v>
      </c>
      <c r="F477" s="35" t="e">
        <f>+$C$31*'10 - 2011'!AH427</f>
        <v>#DIV/0!</v>
      </c>
      <c r="G477" s="35" t="e">
        <f>+$C$31*'10 - 2011'!AI427</f>
        <v>#DIV/0!</v>
      </c>
      <c r="H477" s="35" t="e">
        <f>+$C$31*'10 - 2011'!AJ427</f>
        <v>#DIV/0!</v>
      </c>
      <c r="I477" s="35" t="e">
        <f>+$C$31*'10 - 2011'!AK427</f>
        <v>#DIV/0!</v>
      </c>
      <c r="J477" s="35" t="e">
        <f>+$C$31*'10 - 2011'!AL427</f>
        <v>#DIV/0!</v>
      </c>
      <c r="K477" s="35" t="e">
        <f>+$C$31*'10 - 2011'!AM427</f>
        <v>#DIV/0!</v>
      </c>
      <c r="L477" s="35" t="e">
        <f>+$C$31*'10 - 2011'!AN427</f>
        <v>#DIV/0!</v>
      </c>
      <c r="M477" s="35" t="e">
        <f>+$C$31*'10 - 2011'!AO427</f>
        <v>#DIV/0!</v>
      </c>
      <c r="N477" s="35" t="e">
        <f>+$C$31*'10 - 2011'!AP427</f>
        <v>#DIV/0!</v>
      </c>
      <c r="O477" s="35" t="e">
        <f>+$C$31*'10 - 2011'!AQ427</f>
        <v>#DIV/0!</v>
      </c>
      <c r="P477" s="35" t="e">
        <f>+$C$31*'10 - 2011'!AR427</f>
        <v>#DIV/0!</v>
      </c>
      <c r="Q477" s="35" t="e">
        <f>+$C$31*'10 - 2011'!AS427</f>
        <v>#DIV/0!</v>
      </c>
      <c r="R477" s="35" t="e">
        <f>+$C$31*'10 - 2011'!AT427</f>
        <v>#DIV/0!</v>
      </c>
      <c r="S477" s="35" t="e">
        <f>+$C$31*'10 - 2011'!AU427</f>
        <v>#DIV/0!</v>
      </c>
      <c r="T477" s="35" t="e">
        <f>+$C$31*'10 - 2011'!AV427</f>
        <v>#DIV/0!</v>
      </c>
      <c r="U477" s="35" t="e">
        <f>+$C$31*'10 - 2011'!AW427</f>
        <v>#DIV/0!</v>
      </c>
      <c r="V477" s="35" t="e">
        <f>+$C$31*'10 - 2011'!AX427</f>
        <v>#DIV/0!</v>
      </c>
      <c r="W477" s="35" t="e">
        <f>+$C$31*'10 - 2011'!AY427</f>
        <v>#DIV/0!</v>
      </c>
      <c r="X477" s="35" t="e">
        <f>+$C$31*'10 - 2011'!AZ427</f>
        <v>#DIV/0!</v>
      </c>
      <c r="Y477" s="35" t="e">
        <f>+$C$31*'10 - 2011'!BA427</f>
        <v>#DIV/0!</v>
      </c>
      <c r="Z477" s="35" t="e">
        <f>+$C$31*'10 - 2011'!BB427</f>
        <v>#DIV/0!</v>
      </c>
      <c r="AA477" s="35" t="e">
        <f>+$C$31*'10 - 2011'!BC427</f>
        <v>#DIV/0!</v>
      </c>
      <c r="AB477" s="35" t="e">
        <f>+$C$31*'10 - 2011'!BD427</f>
        <v>#DIV/0!</v>
      </c>
      <c r="AC477" s="35" t="e">
        <f>+$C$31*'10 - 2011'!BE427</f>
        <v>#DIV/0!</v>
      </c>
      <c r="AD477" s="35" t="e">
        <f>+$C$31*'10 - 2011'!BF427</f>
        <v>#DIV/0!</v>
      </c>
      <c r="AE477" s="35" t="e">
        <f>+$C$31*'10 - 2011'!BG427</f>
        <v>#DIV/0!</v>
      </c>
      <c r="AF477" s="35" t="e">
        <f>+$C$31*'10 - 2011'!BH427</f>
        <v>#DIV/0!</v>
      </c>
      <c r="AG477" s="35" t="e">
        <f>+$C$31*'10 - 2011'!BI427</f>
        <v>#DIV/0!</v>
      </c>
      <c r="AH477" s="35" t="e">
        <f>+$C$31*'10 - 2011'!BJ427</f>
        <v>#DIV/0!</v>
      </c>
    </row>
    <row r="478" spans="1:34">
      <c r="A478" s="44">
        <v>471</v>
      </c>
      <c r="B478" s="35">
        <f>+'10 - 2011'!B428</f>
        <v>0</v>
      </c>
      <c r="C478" s="35" t="e">
        <f>+'10 - 2011'!AE428/'10 - 2011'!BK428</f>
        <v>#DIV/0!</v>
      </c>
      <c r="D478" s="35" t="e">
        <f>+$C$31*'10 - 2011'!AF428</f>
        <v>#DIV/0!</v>
      </c>
      <c r="E478" s="35" t="e">
        <f>+$C$31*'10 - 2011'!AG428</f>
        <v>#DIV/0!</v>
      </c>
      <c r="F478" s="35" t="e">
        <f>+$C$31*'10 - 2011'!AH428</f>
        <v>#DIV/0!</v>
      </c>
      <c r="G478" s="35" t="e">
        <f>+$C$31*'10 - 2011'!AI428</f>
        <v>#DIV/0!</v>
      </c>
      <c r="H478" s="35" t="e">
        <f>+$C$31*'10 - 2011'!AJ428</f>
        <v>#DIV/0!</v>
      </c>
      <c r="I478" s="35" t="e">
        <f>+$C$31*'10 - 2011'!AK428</f>
        <v>#DIV/0!</v>
      </c>
      <c r="J478" s="35" t="e">
        <f>+$C$31*'10 - 2011'!AL428</f>
        <v>#DIV/0!</v>
      </c>
      <c r="K478" s="35" t="e">
        <f>+$C$31*'10 - 2011'!AM428</f>
        <v>#DIV/0!</v>
      </c>
      <c r="L478" s="35" t="e">
        <f>+$C$31*'10 - 2011'!AN428</f>
        <v>#DIV/0!</v>
      </c>
      <c r="M478" s="35" t="e">
        <f>+$C$31*'10 - 2011'!AO428</f>
        <v>#DIV/0!</v>
      </c>
      <c r="N478" s="35" t="e">
        <f>+$C$31*'10 - 2011'!AP428</f>
        <v>#DIV/0!</v>
      </c>
      <c r="O478" s="35" t="e">
        <f>+$C$31*'10 - 2011'!AQ428</f>
        <v>#DIV/0!</v>
      </c>
      <c r="P478" s="35" t="e">
        <f>+$C$31*'10 - 2011'!AR428</f>
        <v>#DIV/0!</v>
      </c>
      <c r="Q478" s="35" t="e">
        <f>+$C$31*'10 - 2011'!AS428</f>
        <v>#DIV/0!</v>
      </c>
      <c r="R478" s="35" t="e">
        <f>+$C$31*'10 - 2011'!AT428</f>
        <v>#DIV/0!</v>
      </c>
      <c r="S478" s="35" t="e">
        <f>+$C$31*'10 - 2011'!AU428</f>
        <v>#DIV/0!</v>
      </c>
      <c r="T478" s="35" t="e">
        <f>+$C$31*'10 - 2011'!AV428</f>
        <v>#DIV/0!</v>
      </c>
      <c r="U478" s="35" t="e">
        <f>+$C$31*'10 - 2011'!AW428</f>
        <v>#DIV/0!</v>
      </c>
      <c r="V478" s="35" t="e">
        <f>+$C$31*'10 - 2011'!AX428</f>
        <v>#DIV/0!</v>
      </c>
      <c r="W478" s="35" t="e">
        <f>+$C$31*'10 - 2011'!AY428</f>
        <v>#DIV/0!</v>
      </c>
      <c r="X478" s="35" t="e">
        <f>+$C$31*'10 - 2011'!AZ428</f>
        <v>#DIV/0!</v>
      </c>
      <c r="Y478" s="35" t="e">
        <f>+$C$31*'10 - 2011'!BA428</f>
        <v>#DIV/0!</v>
      </c>
      <c r="Z478" s="35" t="e">
        <f>+$C$31*'10 - 2011'!BB428</f>
        <v>#DIV/0!</v>
      </c>
      <c r="AA478" s="35" t="e">
        <f>+$C$31*'10 - 2011'!BC428</f>
        <v>#DIV/0!</v>
      </c>
      <c r="AB478" s="35" t="e">
        <f>+$C$31*'10 - 2011'!BD428</f>
        <v>#DIV/0!</v>
      </c>
      <c r="AC478" s="35" t="e">
        <f>+$C$31*'10 - 2011'!BE428</f>
        <v>#DIV/0!</v>
      </c>
      <c r="AD478" s="35" t="e">
        <f>+$C$31*'10 - 2011'!BF428</f>
        <v>#DIV/0!</v>
      </c>
      <c r="AE478" s="35" t="e">
        <f>+$C$31*'10 - 2011'!BG428</f>
        <v>#DIV/0!</v>
      </c>
      <c r="AF478" s="35" t="e">
        <f>+$C$31*'10 - 2011'!BH428</f>
        <v>#DIV/0!</v>
      </c>
      <c r="AG478" s="35" t="e">
        <f>+$C$31*'10 - 2011'!BI428</f>
        <v>#DIV/0!</v>
      </c>
      <c r="AH478" s="35" t="e">
        <f>+$C$31*'10 - 2011'!BJ428</f>
        <v>#DIV/0!</v>
      </c>
    </row>
    <row r="479" spans="1:34">
      <c r="A479" s="44">
        <v>472</v>
      </c>
      <c r="B479" s="35">
        <f>+'10 - 2011'!B429</f>
        <v>0</v>
      </c>
      <c r="C479" s="35" t="e">
        <f>+'10 - 2011'!AE429/'10 - 2011'!BK429</f>
        <v>#DIV/0!</v>
      </c>
      <c r="D479" s="35" t="e">
        <f>+$C$31*'10 - 2011'!AF429</f>
        <v>#DIV/0!</v>
      </c>
      <c r="E479" s="35" t="e">
        <f>+$C$31*'10 - 2011'!AG429</f>
        <v>#DIV/0!</v>
      </c>
      <c r="F479" s="35" t="e">
        <f>+$C$31*'10 - 2011'!AH429</f>
        <v>#DIV/0!</v>
      </c>
      <c r="G479" s="35" t="e">
        <f>+$C$31*'10 - 2011'!AI429</f>
        <v>#DIV/0!</v>
      </c>
      <c r="H479" s="35" t="e">
        <f>+$C$31*'10 - 2011'!AJ429</f>
        <v>#DIV/0!</v>
      </c>
      <c r="I479" s="35" t="e">
        <f>+$C$31*'10 - 2011'!AK429</f>
        <v>#DIV/0!</v>
      </c>
      <c r="J479" s="35" t="e">
        <f>+$C$31*'10 - 2011'!AL429</f>
        <v>#DIV/0!</v>
      </c>
      <c r="K479" s="35" t="e">
        <f>+$C$31*'10 - 2011'!AM429</f>
        <v>#DIV/0!</v>
      </c>
      <c r="L479" s="35" t="e">
        <f>+$C$31*'10 - 2011'!AN429</f>
        <v>#DIV/0!</v>
      </c>
      <c r="M479" s="35" t="e">
        <f>+$C$31*'10 - 2011'!AO429</f>
        <v>#DIV/0!</v>
      </c>
      <c r="N479" s="35" t="e">
        <f>+$C$31*'10 - 2011'!AP429</f>
        <v>#DIV/0!</v>
      </c>
      <c r="O479" s="35" t="e">
        <f>+$C$31*'10 - 2011'!AQ429</f>
        <v>#DIV/0!</v>
      </c>
      <c r="P479" s="35" t="e">
        <f>+$C$31*'10 - 2011'!AR429</f>
        <v>#DIV/0!</v>
      </c>
      <c r="Q479" s="35" t="e">
        <f>+$C$31*'10 - 2011'!AS429</f>
        <v>#DIV/0!</v>
      </c>
      <c r="R479" s="35" t="e">
        <f>+$C$31*'10 - 2011'!AT429</f>
        <v>#DIV/0!</v>
      </c>
      <c r="S479" s="35" t="e">
        <f>+$C$31*'10 - 2011'!AU429</f>
        <v>#DIV/0!</v>
      </c>
      <c r="T479" s="35" t="e">
        <f>+$C$31*'10 - 2011'!AV429</f>
        <v>#DIV/0!</v>
      </c>
      <c r="U479" s="35" t="e">
        <f>+$C$31*'10 - 2011'!AW429</f>
        <v>#DIV/0!</v>
      </c>
      <c r="V479" s="35" t="e">
        <f>+$C$31*'10 - 2011'!AX429</f>
        <v>#DIV/0!</v>
      </c>
      <c r="W479" s="35" t="e">
        <f>+$C$31*'10 - 2011'!AY429</f>
        <v>#DIV/0!</v>
      </c>
      <c r="X479" s="35" t="e">
        <f>+$C$31*'10 - 2011'!AZ429</f>
        <v>#DIV/0!</v>
      </c>
      <c r="Y479" s="35" t="e">
        <f>+$C$31*'10 - 2011'!BA429</f>
        <v>#DIV/0!</v>
      </c>
      <c r="Z479" s="35" t="e">
        <f>+$C$31*'10 - 2011'!BB429</f>
        <v>#DIV/0!</v>
      </c>
      <c r="AA479" s="35" t="e">
        <f>+$C$31*'10 - 2011'!BC429</f>
        <v>#DIV/0!</v>
      </c>
      <c r="AB479" s="35" t="e">
        <f>+$C$31*'10 - 2011'!BD429</f>
        <v>#DIV/0!</v>
      </c>
      <c r="AC479" s="35" t="e">
        <f>+$C$31*'10 - 2011'!BE429</f>
        <v>#DIV/0!</v>
      </c>
      <c r="AD479" s="35" t="e">
        <f>+$C$31*'10 - 2011'!BF429</f>
        <v>#DIV/0!</v>
      </c>
      <c r="AE479" s="35" t="e">
        <f>+$C$31*'10 - 2011'!BG429</f>
        <v>#DIV/0!</v>
      </c>
      <c r="AF479" s="35" t="e">
        <f>+$C$31*'10 - 2011'!BH429</f>
        <v>#DIV/0!</v>
      </c>
      <c r="AG479" s="35" t="e">
        <f>+$C$31*'10 - 2011'!BI429</f>
        <v>#DIV/0!</v>
      </c>
      <c r="AH479" s="35" t="e">
        <f>+$C$31*'10 - 2011'!BJ429</f>
        <v>#DIV/0!</v>
      </c>
    </row>
    <row r="480" spans="1:34">
      <c r="A480" s="44">
        <v>473</v>
      </c>
      <c r="B480" s="35">
        <f>+'10 - 2011'!B430</f>
        <v>0</v>
      </c>
      <c r="C480" s="35" t="e">
        <f>+'10 - 2011'!AE430/'10 - 2011'!BK430</f>
        <v>#DIV/0!</v>
      </c>
      <c r="D480" s="35" t="e">
        <f>+$C$31*'10 - 2011'!AF430</f>
        <v>#DIV/0!</v>
      </c>
      <c r="E480" s="35" t="e">
        <f>+$C$31*'10 - 2011'!AG430</f>
        <v>#DIV/0!</v>
      </c>
      <c r="F480" s="35" t="e">
        <f>+$C$31*'10 - 2011'!AH430</f>
        <v>#DIV/0!</v>
      </c>
      <c r="G480" s="35" t="e">
        <f>+$C$31*'10 - 2011'!AI430</f>
        <v>#DIV/0!</v>
      </c>
      <c r="H480" s="35" t="e">
        <f>+$C$31*'10 - 2011'!AJ430</f>
        <v>#DIV/0!</v>
      </c>
      <c r="I480" s="35" t="e">
        <f>+$C$31*'10 - 2011'!AK430</f>
        <v>#DIV/0!</v>
      </c>
      <c r="J480" s="35" t="e">
        <f>+$C$31*'10 - 2011'!AL430</f>
        <v>#DIV/0!</v>
      </c>
      <c r="K480" s="35" t="e">
        <f>+$C$31*'10 - 2011'!AM430</f>
        <v>#DIV/0!</v>
      </c>
      <c r="L480" s="35" t="e">
        <f>+$C$31*'10 - 2011'!AN430</f>
        <v>#DIV/0!</v>
      </c>
      <c r="M480" s="35" t="e">
        <f>+$C$31*'10 - 2011'!AO430</f>
        <v>#DIV/0!</v>
      </c>
      <c r="N480" s="35" t="e">
        <f>+$C$31*'10 - 2011'!AP430</f>
        <v>#DIV/0!</v>
      </c>
      <c r="O480" s="35" t="e">
        <f>+$C$31*'10 - 2011'!AQ430</f>
        <v>#DIV/0!</v>
      </c>
      <c r="P480" s="35" t="e">
        <f>+$C$31*'10 - 2011'!AR430</f>
        <v>#DIV/0!</v>
      </c>
      <c r="Q480" s="35" t="e">
        <f>+$C$31*'10 - 2011'!AS430</f>
        <v>#DIV/0!</v>
      </c>
      <c r="R480" s="35" t="e">
        <f>+$C$31*'10 - 2011'!AT430</f>
        <v>#DIV/0!</v>
      </c>
      <c r="S480" s="35" t="e">
        <f>+$C$31*'10 - 2011'!AU430</f>
        <v>#DIV/0!</v>
      </c>
      <c r="T480" s="35" t="e">
        <f>+$C$31*'10 - 2011'!AV430</f>
        <v>#DIV/0!</v>
      </c>
      <c r="U480" s="35" t="e">
        <f>+$C$31*'10 - 2011'!AW430</f>
        <v>#DIV/0!</v>
      </c>
      <c r="V480" s="35" t="e">
        <f>+$C$31*'10 - 2011'!AX430</f>
        <v>#DIV/0!</v>
      </c>
      <c r="W480" s="35" t="e">
        <f>+$C$31*'10 - 2011'!AY430</f>
        <v>#DIV/0!</v>
      </c>
      <c r="X480" s="35" t="e">
        <f>+$C$31*'10 - 2011'!AZ430</f>
        <v>#DIV/0!</v>
      </c>
      <c r="Y480" s="35" t="e">
        <f>+$C$31*'10 - 2011'!BA430</f>
        <v>#DIV/0!</v>
      </c>
      <c r="Z480" s="35" t="e">
        <f>+$C$31*'10 - 2011'!BB430</f>
        <v>#DIV/0!</v>
      </c>
      <c r="AA480" s="35" t="e">
        <f>+$C$31*'10 - 2011'!BC430</f>
        <v>#DIV/0!</v>
      </c>
      <c r="AB480" s="35" t="e">
        <f>+$C$31*'10 - 2011'!BD430</f>
        <v>#DIV/0!</v>
      </c>
      <c r="AC480" s="35" t="e">
        <f>+$C$31*'10 - 2011'!BE430</f>
        <v>#DIV/0!</v>
      </c>
      <c r="AD480" s="35" t="e">
        <f>+$C$31*'10 - 2011'!BF430</f>
        <v>#DIV/0!</v>
      </c>
      <c r="AE480" s="35" t="e">
        <f>+$C$31*'10 - 2011'!BG430</f>
        <v>#DIV/0!</v>
      </c>
      <c r="AF480" s="35" t="e">
        <f>+$C$31*'10 - 2011'!BH430</f>
        <v>#DIV/0!</v>
      </c>
      <c r="AG480" s="35" t="e">
        <f>+$C$31*'10 - 2011'!BI430</f>
        <v>#DIV/0!</v>
      </c>
      <c r="AH480" s="35" t="e">
        <f>+$C$31*'10 - 2011'!BJ430</f>
        <v>#DIV/0!</v>
      </c>
    </row>
    <row r="481" spans="1:34">
      <c r="A481" s="44">
        <v>474</v>
      </c>
      <c r="B481" s="35">
        <f>+'10 - 2011'!B431</f>
        <v>0</v>
      </c>
      <c r="C481" s="35" t="e">
        <f>+'10 - 2011'!AE431/'10 - 2011'!BK431</f>
        <v>#DIV/0!</v>
      </c>
      <c r="D481" s="35" t="e">
        <f>+$C$31*'10 - 2011'!AF431</f>
        <v>#DIV/0!</v>
      </c>
      <c r="E481" s="35" t="e">
        <f>+$C$31*'10 - 2011'!AG431</f>
        <v>#DIV/0!</v>
      </c>
      <c r="F481" s="35" t="e">
        <f>+$C$31*'10 - 2011'!AH431</f>
        <v>#DIV/0!</v>
      </c>
      <c r="G481" s="35" t="e">
        <f>+$C$31*'10 - 2011'!AI431</f>
        <v>#DIV/0!</v>
      </c>
      <c r="H481" s="35" t="e">
        <f>+$C$31*'10 - 2011'!AJ431</f>
        <v>#DIV/0!</v>
      </c>
      <c r="I481" s="35" t="e">
        <f>+$C$31*'10 - 2011'!AK431</f>
        <v>#DIV/0!</v>
      </c>
      <c r="J481" s="35" t="e">
        <f>+$C$31*'10 - 2011'!AL431</f>
        <v>#DIV/0!</v>
      </c>
      <c r="K481" s="35" t="e">
        <f>+$C$31*'10 - 2011'!AM431</f>
        <v>#DIV/0!</v>
      </c>
      <c r="L481" s="35" t="e">
        <f>+$C$31*'10 - 2011'!AN431</f>
        <v>#DIV/0!</v>
      </c>
      <c r="M481" s="35" t="e">
        <f>+$C$31*'10 - 2011'!AO431</f>
        <v>#DIV/0!</v>
      </c>
      <c r="N481" s="35" t="e">
        <f>+$C$31*'10 - 2011'!AP431</f>
        <v>#DIV/0!</v>
      </c>
      <c r="O481" s="35" t="e">
        <f>+$C$31*'10 - 2011'!AQ431</f>
        <v>#DIV/0!</v>
      </c>
      <c r="P481" s="35" t="e">
        <f>+$C$31*'10 - 2011'!AR431</f>
        <v>#DIV/0!</v>
      </c>
      <c r="Q481" s="35" t="e">
        <f>+$C$31*'10 - 2011'!AS431</f>
        <v>#DIV/0!</v>
      </c>
      <c r="R481" s="35" t="e">
        <f>+$C$31*'10 - 2011'!AT431</f>
        <v>#DIV/0!</v>
      </c>
      <c r="S481" s="35" t="e">
        <f>+$C$31*'10 - 2011'!AU431</f>
        <v>#DIV/0!</v>
      </c>
      <c r="T481" s="35" t="e">
        <f>+$C$31*'10 - 2011'!AV431</f>
        <v>#DIV/0!</v>
      </c>
      <c r="U481" s="35" t="e">
        <f>+$C$31*'10 - 2011'!AW431</f>
        <v>#DIV/0!</v>
      </c>
      <c r="V481" s="35" t="e">
        <f>+$C$31*'10 - 2011'!AX431</f>
        <v>#DIV/0!</v>
      </c>
      <c r="W481" s="35" t="e">
        <f>+$C$31*'10 - 2011'!AY431</f>
        <v>#DIV/0!</v>
      </c>
      <c r="X481" s="35" t="e">
        <f>+$C$31*'10 - 2011'!AZ431</f>
        <v>#DIV/0!</v>
      </c>
      <c r="Y481" s="35" t="e">
        <f>+$C$31*'10 - 2011'!BA431</f>
        <v>#DIV/0!</v>
      </c>
      <c r="Z481" s="35" t="e">
        <f>+$C$31*'10 - 2011'!BB431</f>
        <v>#DIV/0!</v>
      </c>
      <c r="AA481" s="35" t="e">
        <f>+$C$31*'10 - 2011'!BC431</f>
        <v>#DIV/0!</v>
      </c>
      <c r="AB481" s="35" t="e">
        <f>+$C$31*'10 - 2011'!BD431</f>
        <v>#DIV/0!</v>
      </c>
      <c r="AC481" s="35" t="e">
        <f>+$C$31*'10 - 2011'!BE431</f>
        <v>#DIV/0!</v>
      </c>
      <c r="AD481" s="35" t="e">
        <f>+$C$31*'10 - 2011'!BF431</f>
        <v>#DIV/0!</v>
      </c>
      <c r="AE481" s="35" t="e">
        <f>+$C$31*'10 - 2011'!BG431</f>
        <v>#DIV/0!</v>
      </c>
      <c r="AF481" s="35" t="e">
        <f>+$C$31*'10 - 2011'!BH431</f>
        <v>#DIV/0!</v>
      </c>
      <c r="AG481" s="35" t="e">
        <f>+$C$31*'10 - 2011'!BI431</f>
        <v>#DIV/0!</v>
      </c>
      <c r="AH481" s="35" t="e">
        <f>+$C$31*'10 - 2011'!BJ431</f>
        <v>#DIV/0!</v>
      </c>
    </row>
    <row r="482" spans="1:34">
      <c r="A482" s="44">
        <v>475</v>
      </c>
      <c r="B482" s="35">
        <f>+'10 - 2011'!B432</f>
        <v>0</v>
      </c>
      <c r="C482" s="35" t="e">
        <f>+'10 - 2011'!AE432/'10 - 2011'!BK432</f>
        <v>#DIV/0!</v>
      </c>
      <c r="D482" s="35" t="e">
        <f>+$C$31*'10 - 2011'!AF432</f>
        <v>#DIV/0!</v>
      </c>
      <c r="E482" s="35" t="e">
        <f>+$C$31*'10 - 2011'!AG432</f>
        <v>#DIV/0!</v>
      </c>
      <c r="F482" s="35" t="e">
        <f>+$C$31*'10 - 2011'!AH432</f>
        <v>#DIV/0!</v>
      </c>
      <c r="G482" s="35" t="e">
        <f>+$C$31*'10 - 2011'!AI432</f>
        <v>#DIV/0!</v>
      </c>
      <c r="H482" s="35" t="e">
        <f>+$C$31*'10 - 2011'!AJ432</f>
        <v>#DIV/0!</v>
      </c>
      <c r="I482" s="35" t="e">
        <f>+$C$31*'10 - 2011'!AK432</f>
        <v>#DIV/0!</v>
      </c>
      <c r="J482" s="35" t="e">
        <f>+$C$31*'10 - 2011'!AL432</f>
        <v>#DIV/0!</v>
      </c>
      <c r="K482" s="35" t="e">
        <f>+$C$31*'10 - 2011'!AM432</f>
        <v>#DIV/0!</v>
      </c>
      <c r="L482" s="35" t="e">
        <f>+$C$31*'10 - 2011'!AN432</f>
        <v>#DIV/0!</v>
      </c>
      <c r="M482" s="35" t="e">
        <f>+$C$31*'10 - 2011'!AO432</f>
        <v>#DIV/0!</v>
      </c>
      <c r="N482" s="35" t="e">
        <f>+$C$31*'10 - 2011'!AP432</f>
        <v>#DIV/0!</v>
      </c>
      <c r="O482" s="35" t="e">
        <f>+$C$31*'10 - 2011'!AQ432</f>
        <v>#DIV/0!</v>
      </c>
      <c r="P482" s="35" t="e">
        <f>+$C$31*'10 - 2011'!AR432</f>
        <v>#DIV/0!</v>
      </c>
      <c r="Q482" s="35" t="e">
        <f>+$C$31*'10 - 2011'!AS432</f>
        <v>#DIV/0!</v>
      </c>
      <c r="R482" s="35" t="e">
        <f>+$C$31*'10 - 2011'!AT432</f>
        <v>#DIV/0!</v>
      </c>
      <c r="S482" s="35" t="e">
        <f>+$C$31*'10 - 2011'!AU432</f>
        <v>#DIV/0!</v>
      </c>
      <c r="T482" s="35" t="e">
        <f>+$C$31*'10 - 2011'!AV432</f>
        <v>#DIV/0!</v>
      </c>
      <c r="U482" s="35" t="e">
        <f>+$C$31*'10 - 2011'!AW432</f>
        <v>#DIV/0!</v>
      </c>
      <c r="V482" s="35" t="e">
        <f>+$C$31*'10 - 2011'!AX432</f>
        <v>#DIV/0!</v>
      </c>
      <c r="W482" s="35" t="e">
        <f>+$C$31*'10 - 2011'!AY432</f>
        <v>#DIV/0!</v>
      </c>
      <c r="X482" s="35" t="e">
        <f>+$C$31*'10 - 2011'!AZ432</f>
        <v>#DIV/0!</v>
      </c>
      <c r="Y482" s="35" t="e">
        <f>+$C$31*'10 - 2011'!BA432</f>
        <v>#DIV/0!</v>
      </c>
      <c r="Z482" s="35" t="e">
        <f>+$C$31*'10 - 2011'!BB432</f>
        <v>#DIV/0!</v>
      </c>
      <c r="AA482" s="35" t="e">
        <f>+$C$31*'10 - 2011'!BC432</f>
        <v>#DIV/0!</v>
      </c>
      <c r="AB482" s="35" t="e">
        <f>+$C$31*'10 - 2011'!BD432</f>
        <v>#DIV/0!</v>
      </c>
      <c r="AC482" s="35" t="e">
        <f>+$C$31*'10 - 2011'!BE432</f>
        <v>#DIV/0!</v>
      </c>
      <c r="AD482" s="35" t="e">
        <f>+$C$31*'10 - 2011'!BF432</f>
        <v>#DIV/0!</v>
      </c>
      <c r="AE482" s="35" t="e">
        <f>+$C$31*'10 - 2011'!BG432</f>
        <v>#DIV/0!</v>
      </c>
      <c r="AF482" s="35" t="e">
        <f>+$C$31*'10 - 2011'!BH432</f>
        <v>#DIV/0!</v>
      </c>
      <c r="AG482" s="35" t="e">
        <f>+$C$31*'10 - 2011'!BI432</f>
        <v>#DIV/0!</v>
      </c>
      <c r="AH482" s="35" t="e">
        <f>+$C$31*'10 - 2011'!BJ432</f>
        <v>#DIV/0!</v>
      </c>
    </row>
    <row r="483" spans="1:34">
      <c r="A483" s="44">
        <v>476</v>
      </c>
      <c r="B483" s="35">
        <f>+'10 - 2011'!B433</f>
        <v>0</v>
      </c>
      <c r="C483" s="35" t="e">
        <f>+'10 - 2011'!AE433/'10 - 2011'!BK433</f>
        <v>#DIV/0!</v>
      </c>
      <c r="D483" s="35" t="e">
        <f>+$C$31*'10 - 2011'!AF433</f>
        <v>#DIV/0!</v>
      </c>
      <c r="E483" s="35" t="e">
        <f>+$C$31*'10 - 2011'!AG433</f>
        <v>#DIV/0!</v>
      </c>
      <c r="F483" s="35" t="e">
        <f>+$C$31*'10 - 2011'!AH433</f>
        <v>#DIV/0!</v>
      </c>
      <c r="G483" s="35" t="e">
        <f>+$C$31*'10 - 2011'!AI433</f>
        <v>#DIV/0!</v>
      </c>
      <c r="H483" s="35" t="e">
        <f>+$C$31*'10 - 2011'!AJ433</f>
        <v>#DIV/0!</v>
      </c>
      <c r="I483" s="35" t="e">
        <f>+$C$31*'10 - 2011'!AK433</f>
        <v>#DIV/0!</v>
      </c>
      <c r="J483" s="35" t="e">
        <f>+$C$31*'10 - 2011'!AL433</f>
        <v>#DIV/0!</v>
      </c>
      <c r="K483" s="35" t="e">
        <f>+$C$31*'10 - 2011'!AM433</f>
        <v>#DIV/0!</v>
      </c>
      <c r="L483" s="35" t="e">
        <f>+$C$31*'10 - 2011'!AN433</f>
        <v>#DIV/0!</v>
      </c>
      <c r="M483" s="35" t="e">
        <f>+$C$31*'10 - 2011'!AO433</f>
        <v>#DIV/0!</v>
      </c>
      <c r="N483" s="35" t="e">
        <f>+$C$31*'10 - 2011'!AP433</f>
        <v>#DIV/0!</v>
      </c>
      <c r="O483" s="35" t="e">
        <f>+$C$31*'10 - 2011'!AQ433</f>
        <v>#DIV/0!</v>
      </c>
      <c r="P483" s="35" t="e">
        <f>+$C$31*'10 - 2011'!AR433</f>
        <v>#DIV/0!</v>
      </c>
      <c r="Q483" s="35" t="e">
        <f>+$C$31*'10 - 2011'!AS433</f>
        <v>#DIV/0!</v>
      </c>
      <c r="R483" s="35" t="e">
        <f>+$C$31*'10 - 2011'!AT433</f>
        <v>#DIV/0!</v>
      </c>
      <c r="S483" s="35" t="e">
        <f>+$C$31*'10 - 2011'!AU433</f>
        <v>#DIV/0!</v>
      </c>
      <c r="T483" s="35" t="e">
        <f>+$C$31*'10 - 2011'!AV433</f>
        <v>#DIV/0!</v>
      </c>
      <c r="U483" s="35" t="e">
        <f>+$C$31*'10 - 2011'!AW433</f>
        <v>#DIV/0!</v>
      </c>
      <c r="V483" s="35" t="e">
        <f>+$C$31*'10 - 2011'!AX433</f>
        <v>#DIV/0!</v>
      </c>
      <c r="W483" s="35" t="e">
        <f>+$C$31*'10 - 2011'!AY433</f>
        <v>#DIV/0!</v>
      </c>
      <c r="X483" s="35" t="e">
        <f>+$C$31*'10 - 2011'!AZ433</f>
        <v>#DIV/0!</v>
      </c>
      <c r="Y483" s="35" t="e">
        <f>+$C$31*'10 - 2011'!BA433</f>
        <v>#DIV/0!</v>
      </c>
      <c r="Z483" s="35" t="e">
        <f>+$C$31*'10 - 2011'!BB433</f>
        <v>#DIV/0!</v>
      </c>
      <c r="AA483" s="35" t="e">
        <f>+$C$31*'10 - 2011'!BC433</f>
        <v>#DIV/0!</v>
      </c>
      <c r="AB483" s="35" t="e">
        <f>+$C$31*'10 - 2011'!BD433</f>
        <v>#DIV/0!</v>
      </c>
      <c r="AC483" s="35" t="e">
        <f>+$C$31*'10 - 2011'!BE433</f>
        <v>#DIV/0!</v>
      </c>
      <c r="AD483" s="35" t="e">
        <f>+$C$31*'10 - 2011'!BF433</f>
        <v>#DIV/0!</v>
      </c>
      <c r="AE483" s="35" t="e">
        <f>+$C$31*'10 - 2011'!BG433</f>
        <v>#DIV/0!</v>
      </c>
      <c r="AF483" s="35" t="e">
        <f>+$C$31*'10 - 2011'!BH433</f>
        <v>#DIV/0!</v>
      </c>
      <c r="AG483" s="35" t="e">
        <f>+$C$31*'10 - 2011'!BI433</f>
        <v>#DIV/0!</v>
      </c>
      <c r="AH483" s="35" t="e">
        <f>+$C$31*'10 - 2011'!BJ433</f>
        <v>#DIV/0!</v>
      </c>
    </row>
    <row r="484" spans="1:34">
      <c r="A484" s="44">
        <v>477</v>
      </c>
      <c r="B484" s="35">
        <f>+'10 - 2011'!B434</f>
        <v>0</v>
      </c>
      <c r="C484" s="35" t="e">
        <f>+'10 - 2011'!AE434/'10 - 2011'!BK434</f>
        <v>#DIV/0!</v>
      </c>
      <c r="D484" s="35" t="e">
        <f>+$C$31*'10 - 2011'!AF434</f>
        <v>#DIV/0!</v>
      </c>
      <c r="E484" s="35" t="e">
        <f>+$C$31*'10 - 2011'!AG434</f>
        <v>#DIV/0!</v>
      </c>
      <c r="F484" s="35" t="e">
        <f>+$C$31*'10 - 2011'!AH434</f>
        <v>#DIV/0!</v>
      </c>
      <c r="G484" s="35" t="e">
        <f>+$C$31*'10 - 2011'!AI434</f>
        <v>#DIV/0!</v>
      </c>
      <c r="H484" s="35" t="e">
        <f>+$C$31*'10 - 2011'!AJ434</f>
        <v>#DIV/0!</v>
      </c>
      <c r="I484" s="35" t="e">
        <f>+$C$31*'10 - 2011'!AK434</f>
        <v>#DIV/0!</v>
      </c>
      <c r="J484" s="35" t="e">
        <f>+$C$31*'10 - 2011'!AL434</f>
        <v>#DIV/0!</v>
      </c>
      <c r="K484" s="35" t="e">
        <f>+$C$31*'10 - 2011'!AM434</f>
        <v>#DIV/0!</v>
      </c>
      <c r="L484" s="35" t="e">
        <f>+$C$31*'10 - 2011'!AN434</f>
        <v>#DIV/0!</v>
      </c>
      <c r="M484" s="35" t="e">
        <f>+$C$31*'10 - 2011'!AO434</f>
        <v>#DIV/0!</v>
      </c>
      <c r="N484" s="35" t="e">
        <f>+$C$31*'10 - 2011'!AP434</f>
        <v>#DIV/0!</v>
      </c>
      <c r="O484" s="35" t="e">
        <f>+$C$31*'10 - 2011'!AQ434</f>
        <v>#DIV/0!</v>
      </c>
      <c r="P484" s="35" t="e">
        <f>+$C$31*'10 - 2011'!AR434</f>
        <v>#DIV/0!</v>
      </c>
      <c r="Q484" s="35" t="e">
        <f>+$C$31*'10 - 2011'!AS434</f>
        <v>#DIV/0!</v>
      </c>
      <c r="R484" s="35" t="e">
        <f>+$C$31*'10 - 2011'!AT434</f>
        <v>#DIV/0!</v>
      </c>
      <c r="S484" s="35" t="e">
        <f>+$C$31*'10 - 2011'!AU434</f>
        <v>#DIV/0!</v>
      </c>
      <c r="T484" s="35" t="e">
        <f>+$C$31*'10 - 2011'!AV434</f>
        <v>#DIV/0!</v>
      </c>
      <c r="U484" s="35" t="e">
        <f>+$C$31*'10 - 2011'!AW434</f>
        <v>#DIV/0!</v>
      </c>
      <c r="V484" s="35" t="e">
        <f>+$C$31*'10 - 2011'!AX434</f>
        <v>#DIV/0!</v>
      </c>
      <c r="W484" s="35" t="e">
        <f>+$C$31*'10 - 2011'!AY434</f>
        <v>#DIV/0!</v>
      </c>
      <c r="X484" s="35" t="e">
        <f>+$C$31*'10 - 2011'!AZ434</f>
        <v>#DIV/0!</v>
      </c>
      <c r="Y484" s="35" t="e">
        <f>+$C$31*'10 - 2011'!BA434</f>
        <v>#DIV/0!</v>
      </c>
      <c r="Z484" s="35" t="e">
        <f>+$C$31*'10 - 2011'!BB434</f>
        <v>#DIV/0!</v>
      </c>
      <c r="AA484" s="35" t="e">
        <f>+$C$31*'10 - 2011'!BC434</f>
        <v>#DIV/0!</v>
      </c>
      <c r="AB484" s="35" t="e">
        <f>+$C$31*'10 - 2011'!BD434</f>
        <v>#DIV/0!</v>
      </c>
      <c r="AC484" s="35" t="e">
        <f>+$C$31*'10 - 2011'!BE434</f>
        <v>#DIV/0!</v>
      </c>
      <c r="AD484" s="35" t="e">
        <f>+$C$31*'10 - 2011'!BF434</f>
        <v>#DIV/0!</v>
      </c>
      <c r="AE484" s="35" t="e">
        <f>+$C$31*'10 - 2011'!BG434</f>
        <v>#DIV/0!</v>
      </c>
      <c r="AF484" s="35" t="e">
        <f>+$C$31*'10 - 2011'!BH434</f>
        <v>#DIV/0!</v>
      </c>
      <c r="AG484" s="35" t="e">
        <f>+$C$31*'10 - 2011'!BI434</f>
        <v>#DIV/0!</v>
      </c>
      <c r="AH484" s="35" t="e">
        <f>+$C$31*'10 - 2011'!BJ434</f>
        <v>#DIV/0!</v>
      </c>
    </row>
    <row r="485" spans="1:34">
      <c r="A485" s="44">
        <v>478</v>
      </c>
      <c r="B485" s="35">
        <f>+'10 - 2011'!B435</f>
        <v>0</v>
      </c>
      <c r="C485" s="35" t="e">
        <f>+'10 - 2011'!AE435/'10 - 2011'!BK435</f>
        <v>#DIV/0!</v>
      </c>
      <c r="D485" s="35" t="e">
        <f>+$C$31*'10 - 2011'!AF435</f>
        <v>#DIV/0!</v>
      </c>
      <c r="E485" s="35" t="e">
        <f>+$C$31*'10 - 2011'!AG435</f>
        <v>#DIV/0!</v>
      </c>
      <c r="F485" s="35" t="e">
        <f>+$C$31*'10 - 2011'!AH435</f>
        <v>#DIV/0!</v>
      </c>
      <c r="G485" s="35" t="e">
        <f>+$C$31*'10 - 2011'!AI435</f>
        <v>#DIV/0!</v>
      </c>
      <c r="H485" s="35" t="e">
        <f>+$C$31*'10 - 2011'!AJ435</f>
        <v>#DIV/0!</v>
      </c>
      <c r="I485" s="35" t="e">
        <f>+$C$31*'10 - 2011'!AK435</f>
        <v>#DIV/0!</v>
      </c>
      <c r="J485" s="35" t="e">
        <f>+$C$31*'10 - 2011'!AL435</f>
        <v>#DIV/0!</v>
      </c>
      <c r="K485" s="35" t="e">
        <f>+$C$31*'10 - 2011'!AM435</f>
        <v>#DIV/0!</v>
      </c>
      <c r="L485" s="35" t="e">
        <f>+$C$31*'10 - 2011'!AN435</f>
        <v>#DIV/0!</v>
      </c>
      <c r="M485" s="35" t="e">
        <f>+$C$31*'10 - 2011'!AO435</f>
        <v>#DIV/0!</v>
      </c>
      <c r="N485" s="35" t="e">
        <f>+$C$31*'10 - 2011'!AP435</f>
        <v>#DIV/0!</v>
      </c>
      <c r="O485" s="35" t="e">
        <f>+$C$31*'10 - 2011'!AQ435</f>
        <v>#DIV/0!</v>
      </c>
      <c r="P485" s="35" t="e">
        <f>+$C$31*'10 - 2011'!AR435</f>
        <v>#DIV/0!</v>
      </c>
      <c r="Q485" s="35" t="e">
        <f>+$C$31*'10 - 2011'!AS435</f>
        <v>#DIV/0!</v>
      </c>
      <c r="R485" s="35" t="e">
        <f>+$C$31*'10 - 2011'!AT435</f>
        <v>#DIV/0!</v>
      </c>
      <c r="S485" s="35" t="e">
        <f>+$C$31*'10 - 2011'!AU435</f>
        <v>#DIV/0!</v>
      </c>
      <c r="T485" s="35" t="e">
        <f>+$C$31*'10 - 2011'!AV435</f>
        <v>#DIV/0!</v>
      </c>
      <c r="U485" s="35" t="e">
        <f>+$C$31*'10 - 2011'!AW435</f>
        <v>#DIV/0!</v>
      </c>
      <c r="V485" s="35" t="e">
        <f>+$C$31*'10 - 2011'!AX435</f>
        <v>#DIV/0!</v>
      </c>
      <c r="W485" s="35" t="e">
        <f>+$C$31*'10 - 2011'!AY435</f>
        <v>#DIV/0!</v>
      </c>
      <c r="X485" s="35" t="e">
        <f>+$C$31*'10 - 2011'!AZ435</f>
        <v>#DIV/0!</v>
      </c>
      <c r="Y485" s="35" t="e">
        <f>+$C$31*'10 - 2011'!BA435</f>
        <v>#DIV/0!</v>
      </c>
      <c r="Z485" s="35" t="e">
        <f>+$C$31*'10 - 2011'!BB435</f>
        <v>#DIV/0!</v>
      </c>
      <c r="AA485" s="35" t="e">
        <f>+$C$31*'10 - 2011'!BC435</f>
        <v>#DIV/0!</v>
      </c>
      <c r="AB485" s="35" t="e">
        <f>+$C$31*'10 - 2011'!BD435</f>
        <v>#DIV/0!</v>
      </c>
      <c r="AC485" s="35" t="e">
        <f>+$C$31*'10 - 2011'!BE435</f>
        <v>#DIV/0!</v>
      </c>
      <c r="AD485" s="35" t="e">
        <f>+$C$31*'10 - 2011'!BF435</f>
        <v>#DIV/0!</v>
      </c>
      <c r="AE485" s="35" t="e">
        <f>+$C$31*'10 - 2011'!BG435</f>
        <v>#DIV/0!</v>
      </c>
      <c r="AF485" s="35" t="e">
        <f>+$C$31*'10 - 2011'!BH435</f>
        <v>#DIV/0!</v>
      </c>
      <c r="AG485" s="35" t="e">
        <f>+$C$31*'10 - 2011'!BI435</f>
        <v>#DIV/0!</v>
      </c>
      <c r="AH485" s="35" t="e">
        <f>+$C$31*'10 - 2011'!BJ435</f>
        <v>#DIV/0!</v>
      </c>
    </row>
    <row r="486" spans="1:34">
      <c r="A486" s="44">
        <v>479</v>
      </c>
      <c r="B486" s="35">
        <f>+'10 - 2011'!B436</f>
        <v>0</v>
      </c>
      <c r="C486" s="35" t="e">
        <f>+'10 - 2011'!AE436/'10 - 2011'!BK436</f>
        <v>#DIV/0!</v>
      </c>
      <c r="D486" s="35" t="e">
        <f>+$C$31*'10 - 2011'!AF436</f>
        <v>#DIV/0!</v>
      </c>
      <c r="E486" s="35" t="e">
        <f>+$C$31*'10 - 2011'!AG436</f>
        <v>#DIV/0!</v>
      </c>
      <c r="F486" s="35" t="e">
        <f>+$C$31*'10 - 2011'!AH436</f>
        <v>#DIV/0!</v>
      </c>
      <c r="G486" s="35" t="e">
        <f>+$C$31*'10 - 2011'!AI436</f>
        <v>#DIV/0!</v>
      </c>
      <c r="H486" s="35" t="e">
        <f>+$C$31*'10 - 2011'!AJ436</f>
        <v>#DIV/0!</v>
      </c>
      <c r="I486" s="35" t="e">
        <f>+$C$31*'10 - 2011'!AK436</f>
        <v>#DIV/0!</v>
      </c>
      <c r="J486" s="35" t="e">
        <f>+$C$31*'10 - 2011'!AL436</f>
        <v>#DIV/0!</v>
      </c>
      <c r="K486" s="35" t="e">
        <f>+$C$31*'10 - 2011'!AM436</f>
        <v>#DIV/0!</v>
      </c>
      <c r="L486" s="35" t="e">
        <f>+$C$31*'10 - 2011'!AN436</f>
        <v>#DIV/0!</v>
      </c>
      <c r="M486" s="35" t="e">
        <f>+$C$31*'10 - 2011'!AO436</f>
        <v>#DIV/0!</v>
      </c>
      <c r="N486" s="35" t="e">
        <f>+$C$31*'10 - 2011'!AP436</f>
        <v>#DIV/0!</v>
      </c>
      <c r="O486" s="35" t="e">
        <f>+$C$31*'10 - 2011'!AQ436</f>
        <v>#DIV/0!</v>
      </c>
      <c r="P486" s="35" t="e">
        <f>+$C$31*'10 - 2011'!AR436</f>
        <v>#DIV/0!</v>
      </c>
      <c r="Q486" s="35" t="e">
        <f>+$C$31*'10 - 2011'!AS436</f>
        <v>#DIV/0!</v>
      </c>
      <c r="R486" s="35" t="e">
        <f>+$C$31*'10 - 2011'!AT436</f>
        <v>#DIV/0!</v>
      </c>
      <c r="S486" s="35" t="e">
        <f>+$C$31*'10 - 2011'!AU436</f>
        <v>#DIV/0!</v>
      </c>
      <c r="T486" s="35" t="e">
        <f>+$C$31*'10 - 2011'!AV436</f>
        <v>#DIV/0!</v>
      </c>
      <c r="U486" s="35" t="e">
        <f>+$C$31*'10 - 2011'!AW436</f>
        <v>#DIV/0!</v>
      </c>
      <c r="V486" s="35" t="e">
        <f>+$C$31*'10 - 2011'!AX436</f>
        <v>#DIV/0!</v>
      </c>
      <c r="W486" s="35" t="e">
        <f>+$C$31*'10 - 2011'!AY436</f>
        <v>#DIV/0!</v>
      </c>
      <c r="X486" s="35" t="e">
        <f>+$C$31*'10 - 2011'!AZ436</f>
        <v>#DIV/0!</v>
      </c>
      <c r="Y486" s="35" t="e">
        <f>+$C$31*'10 - 2011'!BA436</f>
        <v>#DIV/0!</v>
      </c>
      <c r="Z486" s="35" t="e">
        <f>+$C$31*'10 - 2011'!BB436</f>
        <v>#DIV/0!</v>
      </c>
      <c r="AA486" s="35" t="e">
        <f>+$C$31*'10 - 2011'!BC436</f>
        <v>#DIV/0!</v>
      </c>
      <c r="AB486" s="35" t="e">
        <f>+$C$31*'10 - 2011'!BD436</f>
        <v>#DIV/0!</v>
      </c>
      <c r="AC486" s="35" t="e">
        <f>+$C$31*'10 - 2011'!BE436</f>
        <v>#DIV/0!</v>
      </c>
      <c r="AD486" s="35" t="e">
        <f>+$C$31*'10 - 2011'!BF436</f>
        <v>#DIV/0!</v>
      </c>
      <c r="AE486" s="35" t="e">
        <f>+$C$31*'10 - 2011'!BG436</f>
        <v>#DIV/0!</v>
      </c>
      <c r="AF486" s="35" t="e">
        <f>+$C$31*'10 - 2011'!BH436</f>
        <v>#DIV/0!</v>
      </c>
      <c r="AG486" s="35" t="e">
        <f>+$C$31*'10 - 2011'!BI436</f>
        <v>#DIV/0!</v>
      </c>
      <c r="AH486" s="35" t="e">
        <f>+$C$31*'10 - 2011'!BJ436</f>
        <v>#DIV/0!</v>
      </c>
    </row>
    <row r="487" spans="1:34">
      <c r="A487" s="44">
        <v>480</v>
      </c>
      <c r="B487" s="35">
        <f>+'10 - 2011'!B437</f>
        <v>0</v>
      </c>
      <c r="C487" s="35" t="e">
        <f>+'10 - 2011'!AE437/'10 - 2011'!BK437</f>
        <v>#DIV/0!</v>
      </c>
      <c r="D487" s="35" t="e">
        <f>+$C$31*'10 - 2011'!AF437</f>
        <v>#DIV/0!</v>
      </c>
      <c r="E487" s="35" t="e">
        <f>+$C$31*'10 - 2011'!AG437</f>
        <v>#DIV/0!</v>
      </c>
      <c r="F487" s="35" t="e">
        <f>+$C$31*'10 - 2011'!AH437</f>
        <v>#DIV/0!</v>
      </c>
      <c r="G487" s="35" t="e">
        <f>+$C$31*'10 - 2011'!AI437</f>
        <v>#DIV/0!</v>
      </c>
      <c r="H487" s="35" t="e">
        <f>+$C$31*'10 - 2011'!AJ437</f>
        <v>#DIV/0!</v>
      </c>
      <c r="I487" s="35" t="e">
        <f>+$C$31*'10 - 2011'!AK437</f>
        <v>#DIV/0!</v>
      </c>
      <c r="J487" s="35" t="e">
        <f>+$C$31*'10 - 2011'!AL437</f>
        <v>#DIV/0!</v>
      </c>
      <c r="K487" s="35" t="e">
        <f>+$C$31*'10 - 2011'!AM437</f>
        <v>#DIV/0!</v>
      </c>
      <c r="L487" s="35" t="e">
        <f>+$C$31*'10 - 2011'!AN437</f>
        <v>#DIV/0!</v>
      </c>
      <c r="M487" s="35" t="e">
        <f>+$C$31*'10 - 2011'!AO437</f>
        <v>#DIV/0!</v>
      </c>
      <c r="N487" s="35" t="e">
        <f>+$C$31*'10 - 2011'!AP437</f>
        <v>#DIV/0!</v>
      </c>
      <c r="O487" s="35" t="e">
        <f>+$C$31*'10 - 2011'!AQ437</f>
        <v>#DIV/0!</v>
      </c>
      <c r="P487" s="35" t="e">
        <f>+$C$31*'10 - 2011'!AR437</f>
        <v>#DIV/0!</v>
      </c>
      <c r="Q487" s="35" t="e">
        <f>+$C$31*'10 - 2011'!AS437</f>
        <v>#DIV/0!</v>
      </c>
      <c r="R487" s="35" t="e">
        <f>+$C$31*'10 - 2011'!AT437</f>
        <v>#DIV/0!</v>
      </c>
      <c r="S487" s="35" t="e">
        <f>+$C$31*'10 - 2011'!AU437</f>
        <v>#DIV/0!</v>
      </c>
      <c r="T487" s="35" t="e">
        <f>+$C$31*'10 - 2011'!AV437</f>
        <v>#DIV/0!</v>
      </c>
      <c r="U487" s="35" t="e">
        <f>+$C$31*'10 - 2011'!AW437</f>
        <v>#DIV/0!</v>
      </c>
      <c r="V487" s="35" t="e">
        <f>+$C$31*'10 - 2011'!AX437</f>
        <v>#DIV/0!</v>
      </c>
      <c r="W487" s="35" t="e">
        <f>+$C$31*'10 - 2011'!AY437</f>
        <v>#DIV/0!</v>
      </c>
      <c r="X487" s="35" t="e">
        <f>+$C$31*'10 - 2011'!AZ437</f>
        <v>#DIV/0!</v>
      </c>
      <c r="Y487" s="35" t="e">
        <f>+$C$31*'10 - 2011'!BA437</f>
        <v>#DIV/0!</v>
      </c>
      <c r="Z487" s="35" t="e">
        <f>+$C$31*'10 - 2011'!BB437</f>
        <v>#DIV/0!</v>
      </c>
      <c r="AA487" s="35" t="e">
        <f>+$C$31*'10 - 2011'!BC437</f>
        <v>#DIV/0!</v>
      </c>
      <c r="AB487" s="35" t="e">
        <f>+$C$31*'10 - 2011'!BD437</f>
        <v>#DIV/0!</v>
      </c>
      <c r="AC487" s="35" t="e">
        <f>+$C$31*'10 - 2011'!BE437</f>
        <v>#DIV/0!</v>
      </c>
      <c r="AD487" s="35" t="e">
        <f>+$C$31*'10 - 2011'!BF437</f>
        <v>#DIV/0!</v>
      </c>
      <c r="AE487" s="35" t="e">
        <f>+$C$31*'10 - 2011'!BG437</f>
        <v>#DIV/0!</v>
      </c>
      <c r="AF487" s="35" t="e">
        <f>+$C$31*'10 - 2011'!BH437</f>
        <v>#DIV/0!</v>
      </c>
      <c r="AG487" s="35" t="e">
        <f>+$C$31*'10 - 2011'!BI437</f>
        <v>#DIV/0!</v>
      </c>
      <c r="AH487" s="35" t="e">
        <f>+$C$31*'10 - 2011'!BJ437</f>
        <v>#DIV/0!</v>
      </c>
    </row>
    <row r="488" spans="1:34">
      <c r="A488" s="44">
        <v>481</v>
      </c>
      <c r="B488" s="35">
        <f>+'10 - 2011'!B438</f>
        <v>0</v>
      </c>
      <c r="C488" s="35" t="e">
        <f>+'10 - 2011'!AE438/'10 - 2011'!BK438</f>
        <v>#DIV/0!</v>
      </c>
      <c r="D488" s="35" t="e">
        <f>+$C$31*'10 - 2011'!AF438</f>
        <v>#DIV/0!</v>
      </c>
      <c r="E488" s="35" t="e">
        <f>+$C$31*'10 - 2011'!AG438</f>
        <v>#DIV/0!</v>
      </c>
      <c r="F488" s="35" t="e">
        <f>+$C$31*'10 - 2011'!AH438</f>
        <v>#DIV/0!</v>
      </c>
      <c r="G488" s="35" t="e">
        <f>+$C$31*'10 - 2011'!AI438</f>
        <v>#DIV/0!</v>
      </c>
      <c r="H488" s="35" t="e">
        <f>+$C$31*'10 - 2011'!AJ438</f>
        <v>#DIV/0!</v>
      </c>
      <c r="I488" s="35" t="e">
        <f>+$C$31*'10 - 2011'!AK438</f>
        <v>#DIV/0!</v>
      </c>
      <c r="J488" s="35" t="e">
        <f>+$C$31*'10 - 2011'!AL438</f>
        <v>#DIV/0!</v>
      </c>
      <c r="K488" s="35" t="e">
        <f>+$C$31*'10 - 2011'!AM438</f>
        <v>#DIV/0!</v>
      </c>
      <c r="L488" s="35" t="e">
        <f>+$C$31*'10 - 2011'!AN438</f>
        <v>#DIV/0!</v>
      </c>
      <c r="M488" s="35" t="e">
        <f>+$C$31*'10 - 2011'!AO438</f>
        <v>#DIV/0!</v>
      </c>
      <c r="N488" s="35" t="e">
        <f>+$C$31*'10 - 2011'!AP438</f>
        <v>#DIV/0!</v>
      </c>
      <c r="O488" s="35" t="e">
        <f>+$C$31*'10 - 2011'!AQ438</f>
        <v>#DIV/0!</v>
      </c>
      <c r="P488" s="35" t="e">
        <f>+$C$31*'10 - 2011'!AR438</f>
        <v>#DIV/0!</v>
      </c>
      <c r="Q488" s="35" t="e">
        <f>+$C$31*'10 - 2011'!AS438</f>
        <v>#DIV/0!</v>
      </c>
      <c r="R488" s="35" t="e">
        <f>+$C$31*'10 - 2011'!AT438</f>
        <v>#DIV/0!</v>
      </c>
      <c r="S488" s="35" t="e">
        <f>+$C$31*'10 - 2011'!AU438</f>
        <v>#DIV/0!</v>
      </c>
      <c r="T488" s="35" t="e">
        <f>+$C$31*'10 - 2011'!AV438</f>
        <v>#DIV/0!</v>
      </c>
      <c r="U488" s="35" t="e">
        <f>+$C$31*'10 - 2011'!AW438</f>
        <v>#DIV/0!</v>
      </c>
      <c r="V488" s="35" t="e">
        <f>+$C$31*'10 - 2011'!AX438</f>
        <v>#DIV/0!</v>
      </c>
      <c r="W488" s="35" t="e">
        <f>+$C$31*'10 - 2011'!AY438</f>
        <v>#DIV/0!</v>
      </c>
      <c r="X488" s="35" t="e">
        <f>+$C$31*'10 - 2011'!AZ438</f>
        <v>#DIV/0!</v>
      </c>
      <c r="Y488" s="35" t="e">
        <f>+$C$31*'10 - 2011'!BA438</f>
        <v>#DIV/0!</v>
      </c>
      <c r="Z488" s="35" t="e">
        <f>+$C$31*'10 - 2011'!BB438</f>
        <v>#DIV/0!</v>
      </c>
      <c r="AA488" s="35" t="e">
        <f>+$C$31*'10 - 2011'!BC438</f>
        <v>#DIV/0!</v>
      </c>
      <c r="AB488" s="35" t="e">
        <f>+$C$31*'10 - 2011'!BD438</f>
        <v>#DIV/0!</v>
      </c>
      <c r="AC488" s="35" t="e">
        <f>+$C$31*'10 - 2011'!BE438</f>
        <v>#DIV/0!</v>
      </c>
      <c r="AD488" s="35" t="e">
        <f>+$C$31*'10 - 2011'!BF438</f>
        <v>#DIV/0!</v>
      </c>
      <c r="AE488" s="35" t="e">
        <f>+$C$31*'10 - 2011'!BG438</f>
        <v>#DIV/0!</v>
      </c>
      <c r="AF488" s="35" t="e">
        <f>+$C$31*'10 - 2011'!BH438</f>
        <v>#DIV/0!</v>
      </c>
      <c r="AG488" s="35" t="e">
        <f>+$C$31*'10 - 2011'!BI438</f>
        <v>#DIV/0!</v>
      </c>
      <c r="AH488" s="35" t="e">
        <f>+$C$31*'10 - 2011'!BJ438</f>
        <v>#DIV/0!</v>
      </c>
    </row>
    <row r="489" spans="1:34">
      <c r="A489" s="44">
        <v>482</v>
      </c>
      <c r="B489" s="35">
        <f>+'10 - 2011'!B439</f>
        <v>0</v>
      </c>
      <c r="C489" s="35" t="e">
        <f>+'10 - 2011'!AE439/'10 - 2011'!BK439</f>
        <v>#DIV/0!</v>
      </c>
      <c r="D489" s="35" t="e">
        <f>+$C$31*'10 - 2011'!AF439</f>
        <v>#DIV/0!</v>
      </c>
      <c r="E489" s="35" t="e">
        <f>+$C$31*'10 - 2011'!AG439</f>
        <v>#DIV/0!</v>
      </c>
      <c r="F489" s="35" t="e">
        <f>+$C$31*'10 - 2011'!AH439</f>
        <v>#DIV/0!</v>
      </c>
      <c r="G489" s="35" t="e">
        <f>+$C$31*'10 - 2011'!AI439</f>
        <v>#DIV/0!</v>
      </c>
      <c r="H489" s="35" t="e">
        <f>+$C$31*'10 - 2011'!AJ439</f>
        <v>#DIV/0!</v>
      </c>
      <c r="I489" s="35" t="e">
        <f>+$C$31*'10 - 2011'!AK439</f>
        <v>#DIV/0!</v>
      </c>
      <c r="J489" s="35" t="e">
        <f>+$C$31*'10 - 2011'!AL439</f>
        <v>#DIV/0!</v>
      </c>
      <c r="K489" s="35" t="e">
        <f>+$C$31*'10 - 2011'!AM439</f>
        <v>#DIV/0!</v>
      </c>
      <c r="L489" s="35" t="e">
        <f>+$C$31*'10 - 2011'!AN439</f>
        <v>#DIV/0!</v>
      </c>
      <c r="M489" s="35" t="e">
        <f>+$C$31*'10 - 2011'!AO439</f>
        <v>#DIV/0!</v>
      </c>
      <c r="N489" s="35" t="e">
        <f>+$C$31*'10 - 2011'!AP439</f>
        <v>#DIV/0!</v>
      </c>
      <c r="O489" s="35" t="e">
        <f>+$C$31*'10 - 2011'!AQ439</f>
        <v>#DIV/0!</v>
      </c>
      <c r="P489" s="35" t="e">
        <f>+$C$31*'10 - 2011'!AR439</f>
        <v>#DIV/0!</v>
      </c>
      <c r="Q489" s="35" t="e">
        <f>+$C$31*'10 - 2011'!AS439</f>
        <v>#DIV/0!</v>
      </c>
      <c r="R489" s="35" t="e">
        <f>+$C$31*'10 - 2011'!AT439</f>
        <v>#DIV/0!</v>
      </c>
      <c r="S489" s="35" t="e">
        <f>+$C$31*'10 - 2011'!AU439</f>
        <v>#DIV/0!</v>
      </c>
      <c r="T489" s="35" t="e">
        <f>+$C$31*'10 - 2011'!AV439</f>
        <v>#DIV/0!</v>
      </c>
      <c r="U489" s="35" t="e">
        <f>+$C$31*'10 - 2011'!AW439</f>
        <v>#DIV/0!</v>
      </c>
      <c r="V489" s="35" t="e">
        <f>+$C$31*'10 - 2011'!AX439</f>
        <v>#DIV/0!</v>
      </c>
      <c r="W489" s="35" t="e">
        <f>+$C$31*'10 - 2011'!AY439</f>
        <v>#DIV/0!</v>
      </c>
      <c r="X489" s="35" t="e">
        <f>+$C$31*'10 - 2011'!AZ439</f>
        <v>#DIV/0!</v>
      </c>
      <c r="Y489" s="35" t="e">
        <f>+$C$31*'10 - 2011'!BA439</f>
        <v>#DIV/0!</v>
      </c>
      <c r="Z489" s="35" t="e">
        <f>+$C$31*'10 - 2011'!BB439</f>
        <v>#DIV/0!</v>
      </c>
      <c r="AA489" s="35" t="e">
        <f>+$C$31*'10 - 2011'!BC439</f>
        <v>#DIV/0!</v>
      </c>
      <c r="AB489" s="35" t="e">
        <f>+$C$31*'10 - 2011'!BD439</f>
        <v>#DIV/0!</v>
      </c>
      <c r="AC489" s="35" t="e">
        <f>+$C$31*'10 - 2011'!BE439</f>
        <v>#DIV/0!</v>
      </c>
      <c r="AD489" s="35" t="e">
        <f>+$C$31*'10 - 2011'!BF439</f>
        <v>#DIV/0!</v>
      </c>
      <c r="AE489" s="35" t="e">
        <f>+$C$31*'10 - 2011'!BG439</f>
        <v>#DIV/0!</v>
      </c>
      <c r="AF489" s="35" t="e">
        <f>+$C$31*'10 - 2011'!BH439</f>
        <v>#DIV/0!</v>
      </c>
      <c r="AG489" s="35" t="e">
        <f>+$C$31*'10 - 2011'!BI439</f>
        <v>#DIV/0!</v>
      </c>
      <c r="AH489" s="35" t="e">
        <f>+$C$31*'10 - 2011'!BJ439</f>
        <v>#DIV/0!</v>
      </c>
    </row>
    <row r="490" spans="1:34">
      <c r="A490" s="44">
        <v>483</v>
      </c>
      <c r="B490" s="35">
        <f>+'10 - 2011'!B440</f>
        <v>0</v>
      </c>
      <c r="C490" s="35" t="e">
        <f>+'10 - 2011'!AE440/'10 - 2011'!BK440</f>
        <v>#DIV/0!</v>
      </c>
      <c r="D490" s="35" t="e">
        <f>+$C$31*'10 - 2011'!AF440</f>
        <v>#DIV/0!</v>
      </c>
      <c r="E490" s="35" t="e">
        <f>+$C$31*'10 - 2011'!AG440</f>
        <v>#DIV/0!</v>
      </c>
      <c r="F490" s="35" t="e">
        <f>+$C$31*'10 - 2011'!AH440</f>
        <v>#DIV/0!</v>
      </c>
      <c r="G490" s="35" t="e">
        <f>+$C$31*'10 - 2011'!AI440</f>
        <v>#DIV/0!</v>
      </c>
      <c r="H490" s="35" t="e">
        <f>+$C$31*'10 - 2011'!AJ440</f>
        <v>#DIV/0!</v>
      </c>
      <c r="I490" s="35" t="e">
        <f>+$C$31*'10 - 2011'!AK440</f>
        <v>#DIV/0!</v>
      </c>
      <c r="J490" s="35" t="e">
        <f>+$C$31*'10 - 2011'!AL440</f>
        <v>#DIV/0!</v>
      </c>
      <c r="K490" s="35" t="e">
        <f>+$C$31*'10 - 2011'!AM440</f>
        <v>#DIV/0!</v>
      </c>
      <c r="L490" s="35" t="e">
        <f>+$C$31*'10 - 2011'!AN440</f>
        <v>#DIV/0!</v>
      </c>
      <c r="M490" s="35" t="e">
        <f>+$C$31*'10 - 2011'!AO440</f>
        <v>#DIV/0!</v>
      </c>
      <c r="N490" s="35" t="e">
        <f>+$C$31*'10 - 2011'!AP440</f>
        <v>#DIV/0!</v>
      </c>
      <c r="O490" s="35" t="e">
        <f>+$C$31*'10 - 2011'!AQ440</f>
        <v>#DIV/0!</v>
      </c>
      <c r="P490" s="35" t="e">
        <f>+$C$31*'10 - 2011'!AR440</f>
        <v>#DIV/0!</v>
      </c>
      <c r="Q490" s="35" t="e">
        <f>+$C$31*'10 - 2011'!AS440</f>
        <v>#DIV/0!</v>
      </c>
      <c r="R490" s="35" t="e">
        <f>+$C$31*'10 - 2011'!AT440</f>
        <v>#DIV/0!</v>
      </c>
      <c r="S490" s="35" t="e">
        <f>+$C$31*'10 - 2011'!AU440</f>
        <v>#DIV/0!</v>
      </c>
      <c r="T490" s="35" t="e">
        <f>+$C$31*'10 - 2011'!AV440</f>
        <v>#DIV/0!</v>
      </c>
      <c r="U490" s="35" t="e">
        <f>+$C$31*'10 - 2011'!AW440</f>
        <v>#DIV/0!</v>
      </c>
      <c r="V490" s="35" t="e">
        <f>+$C$31*'10 - 2011'!AX440</f>
        <v>#DIV/0!</v>
      </c>
      <c r="W490" s="35" t="e">
        <f>+$C$31*'10 - 2011'!AY440</f>
        <v>#DIV/0!</v>
      </c>
      <c r="X490" s="35" t="e">
        <f>+$C$31*'10 - 2011'!AZ440</f>
        <v>#DIV/0!</v>
      </c>
      <c r="Y490" s="35" t="e">
        <f>+$C$31*'10 - 2011'!BA440</f>
        <v>#DIV/0!</v>
      </c>
      <c r="Z490" s="35" t="e">
        <f>+$C$31*'10 - 2011'!BB440</f>
        <v>#DIV/0!</v>
      </c>
      <c r="AA490" s="35" t="e">
        <f>+$C$31*'10 - 2011'!BC440</f>
        <v>#DIV/0!</v>
      </c>
      <c r="AB490" s="35" t="e">
        <f>+$C$31*'10 - 2011'!BD440</f>
        <v>#DIV/0!</v>
      </c>
      <c r="AC490" s="35" t="e">
        <f>+$C$31*'10 - 2011'!BE440</f>
        <v>#DIV/0!</v>
      </c>
      <c r="AD490" s="35" t="e">
        <f>+$C$31*'10 - 2011'!BF440</f>
        <v>#DIV/0!</v>
      </c>
      <c r="AE490" s="35" t="e">
        <f>+$C$31*'10 - 2011'!BG440</f>
        <v>#DIV/0!</v>
      </c>
      <c r="AF490" s="35" t="e">
        <f>+$C$31*'10 - 2011'!BH440</f>
        <v>#DIV/0!</v>
      </c>
      <c r="AG490" s="35" t="e">
        <f>+$C$31*'10 - 2011'!BI440</f>
        <v>#DIV/0!</v>
      </c>
      <c r="AH490" s="35" t="e">
        <f>+$C$31*'10 - 2011'!BJ440</f>
        <v>#DIV/0!</v>
      </c>
    </row>
    <row r="491" spans="1:34">
      <c r="A491" s="44">
        <v>484</v>
      </c>
      <c r="B491" s="35">
        <f>+'10 - 2011'!B441</f>
        <v>0</v>
      </c>
      <c r="C491" s="35" t="e">
        <f>+'10 - 2011'!AE441/'10 - 2011'!BK441</f>
        <v>#DIV/0!</v>
      </c>
      <c r="D491" s="35" t="e">
        <f>+$C$31*'10 - 2011'!AF441</f>
        <v>#DIV/0!</v>
      </c>
      <c r="E491" s="35" t="e">
        <f>+$C$31*'10 - 2011'!AG441</f>
        <v>#DIV/0!</v>
      </c>
      <c r="F491" s="35" t="e">
        <f>+$C$31*'10 - 2011'!AH441</f>
        <v>#DIV/0!</v>
      </c>
      <c r="G491" s="35" t="e">
        <f>+$C$31*'10 - 2011'!AI441</f>
        <v>#DIV/0!</v>
      </c>
      <c r="H491" s="35" t="e">
        <f>+$C$31*'10 - 2011'!AJ441</f>
        <v>#DIV/0!</v>
      </c>
      <c r="I491" s="35" t="e">
        <f>+$C$31*'10 - 2011'!AK441</f>
        <v>#DIV/0!</v>
      </c>
      <c r="J491" s="35" t="e">
        <f>+$C$31*'10 - 2011'!AL441</f>
        <v>#DIV/0!</v>
      </c>
      <c r="K491" s="35" t="e">
        <f>+$C$31*'10 - 2011'!AM441</f>
        <v>#DIV/0!</v>
      </c>
      <c r="L491" s="35" t="e">
        <f>+$C$31*'10 - 2011'!AN441</f>
        <v>#DIV/0!</v>
      </c>
      <c r="M491" s="35" t="e">
        <f>+$C$31*'10 - 2011'!AO441</f>
        <v>#DIV/0!</v>
      </c>
      <c r="N491" s="35" t="e">
        <f>+$C$31*'10 - 2011'!AP441</f>
        <v>#DIV/0!</v>
      </c>
      <c r="O491" s="35" t="e">
        <f>+$C$31*'10 - 2011'!AQ441</f>
        <v>#DIV/0!</v>
      </c>
      <c r="P491" s="35" t="e">
        <f>+$C$31*'10 - 2011'!AR441</f>
        <v>#DIV/0!</v>
      </c>
      <c r="Q491" s="35" t="e">
        <f>+$C$31*'10 - 2011'!AS441</f>
        <v>#DIV/0!</v>
      </c>
      <c r="R491" s="35" t="e">
        <f>+$C$31*'10 - 2011'!AT441</f>
        <v>#DIV/0!</v>
      </c>
      <c r="S491" s="35" t="e">
        <f>+$C$31*'10 - 2011'!AU441</f>
        <v>#DIV/0!</v>
      </c>
      <c r="T491" s="35" t="e">
        <f>+$C$31*'10 - 2011'!AV441</f>
        <v>#DIV/0!</v>
      </c>
      <c r="U491" s="35" t="e">
        <f>+$C$31*'10 - 2011'!AW441</f>
        <v>#DIV/0!</v>
      </c>
      <c r="V491" s="35" t="e">
        <f>+$C$31*'10 - 2011'!AX441</f>
        <v>#DIV/0!</v>
      </c>
      <c r="W491" s="35" t="e">
        <f>+$C$31*'10 - 2011'!AY441</f>
        <v>#DIV/0!</v>
      </c>
      <c r="X491" s="35" t="e">
        <f>+$C$31*'10 - 2011'!AZ441</f>
        <v>#DIV/0!</v>
      </c>
      <c r="Y491" s="35" t="e">
        <f>+$C$31*'10 - 2011'!BA441</f>
        <v>#DIV/0!</v>
      </c>
      <c r="Z491" s="35" t="e">
        <f>+$C$31*'10 - 2011'!BB441</f>
        <v>#DIV/0!</v>
      </c>
      <c r="AA491" s="35" t="e">
        <f>+$C$31*'10 - 2011'!BC441</f>
        <v>#DIV/0!</v>
      </c>
      <c r="AB491" s="35" t="e">
        <f>+$C$31*'10 - 2011'!BD441</f>
        <v>#DIV/0!</v>
      </c>
      <c r="AC491" s="35" t="e">
        <f>+$C$31*'10 - 2011'!BE441</f>
        <v>#DIV/0!</v>
      </c>
      <c r="AD491" s="35" t="e">
        <f>+$C$31*'10 - 2011'!BF441</f>
        <v>#DIV/0!</v>
      </c>
      <c r="AE491" s="35" t="e">
        <f>+$C$31*'10 - 2011'!BG441</f>
        <v>#DIV/0!</v>
      </c>
      <c r="AF491" s="35" t="e">
        <f>+$C$31*'10 - 2011'!BH441</f>
        <v>#DIV/0!</v>
      </c>
      <c r="AG491" s="35" t="e">
        <f>+$C$31*'10 - 2011'!BI441</f>
        <v>#DIV/0!</v>
      </c>
      <c r="AH491" s="35" t="e">
        <f>+$C$31*'10 - 2011'!BJ441</f>
        <v>#DIV/0!</v>
      </c>
    </row>
    <row r="492" spans="1:34">
      <c r="A492" s="44">
        <v>485</v>
      </c>
      <c r="B492" s="35">
        <f>+'10 - 2011'!B442</f>
        <v>0</v>
      </c>
      <c r="C492" s="35" t="e">
        <f>+'10 - 2011'!AE442/'10 - 2011'!BK442</f>
        <v>#DIV/0!</v>
      </c>
      <c r="D492" s="35" t="e">
        <f>+$C$31*'10 - 2011'!AF442</f>
        <v>#DIV/0!</v>
      </c>
      <c r="E492" s="35" t="e">
        <f>+$C$31*'10 - 2011'!AG442</f>
        <v>#DIV/0!</v>
      </c>
      <c r="F492" s="35" t="e">
        <f>+$C$31*'10 - 2011'!AH442</f>
        <v>#DIV/0!</v>
      </c>
      <c r="G492" s="35" t="e">
        <f>+$C$31*'10 - 2011'!AI442</f>
        <v>#DIV/0!</v>
      </c>
      <c r="H492" s="35" t="e">
        <f>+$C$31*'10 - 2011'!AJ442</f>
        <v>#DIV/0!</v>
      </c>
      <c r="I492" s="35" t="e">
        <f>+$C$31*'10 - 2011'!AK442</f>
        <v>#DIV/0!</v>
      </c>
      <c r="J492" s="35" t="e">
        <f>+$C$31*'10 - 2011'!AL442</f>
        <v>#DIV/0!</v>
      </c>
      <c r="K492" s="35" t="e">
        <f>+$C$31*'10 - 2011'!AM442</f>
        <v>#DIV/0!</v>
      </c>
      <c r="L492" s="35" t="e">
        <f>+$C$31*'10 - 2011'!AN442</f>
        <v>#DIV/0!</v>
      </c>
      <c r="M492" s="35" t="e">
        <f>+$C$31*'10 - 2011'!AO442</f>
        <v>#DIV/0!</v>
      </c>
      <c r="N492" s="35" t="e">
        <f>+$C$31*'10 - 2011'!AP442</f>
        <v>#DIV/0!</v>
      </c>
      <c r="O492" s="35" t="e">
        <f>+$C$31*'10 - 2011'!AQ442</f>
        <v>#DIV/0!</v>
      </c>
      <c r="P492" s="35" t="e">
        <f>+$C$31*'10 - 2011'!AR442</f>
        <v>#DIV/0!</v>
      </c>
      <c r="Q492" s="35" t="e">
        <f>+$C$31*'10 - 2011'!AS442</f>
        <v>#DIV/0!</v>
      </c>
      <c r="R492" s="35" t="e">
        <f>+$C$31*'10 - 2011'!AT442</f>
        <v>#DIV/0!</v>
      </c>
      <c r="S492" s="35" t="e">
        <f>+$C$31*'10 - 2011'!AU442</f>
        <v>#DIV/0!</v>
      </c>
      <c r="T492" s="35" t="e">
        <f>+$C$31*'10 - 2011'!AV442</f>
        <v>#DIV/0!</v>
      </c>
      <c r="U492" s="35" t="e">
        <f>+$C$31*'10 - 2011'!AW442</f>
        <v>#DIV/0!</v>
      </c>
      <c r="V492" s="35" t="e">
        <f>+$C$31*'10 - 2011'!AX442</f>
        <v>#DIV/0!</v>
      </c>
      <c r="W492" s="35" t="e">
        <f>+$C$31*'10 - 2011'!AY442</f>
        <v>#DIV/0!</v>
      </c>
      <c r="X492" s="35" t="e">
        <f>+$C$31*'10 - 2011'!AZ442</f>
        <v>#DIV/0!</v>
      </c>
      <c r="Y492" s="35" t="e">
        <f>+$C$31*'10 - 2011'!BA442</f>
        <v>#DIV/0!</v>
      </c>
      <c r="Z492" s="35" t="e">
        <f>+$C$31*'10 - 2011'!BB442</f>
        <v>#DIV/0!</v>
      </c>
      <c r="AA492" s="35" t="e">
        <f>+$C$31*'10 - 2011'!BC442</f>
        <v>#DIV/0!</v>
      </c>
      <c r="AB492" s="35" t="e">
        <f>+$C$31*'10 - 2011'!BD442</f>
        <v>#DIV/0!</v>
      </c>
      <c r="AC492" s="35" t="e">
        <f>+$C$31*'10 - 2011'!BE442</f>
        <v>#DIV/0!</v>
      </c>
      <c r="AD492" s="35" t="e">
        <f>+$C$31*'10 - 2011'!BF442</f>
        <v>#DIV/0!</v>
      </c>
      <c r="AE492" s="35" t="e">
        <f>+$C$31*'10 - 2011'!BG442</f>
        <v>#DIV/0!</v>
      </c>
      <c r="AF492" s="35" t="e">
        <f>+$C$31*'10 - 2011'!BH442</f>
        <v>#DIV/0!</v>
      </c>
      <c r="AG492" s="35" t="e">
        <f>+$C$31*'10 - 2011'!BI442</f>
        <v>#DIV/0!</v>
      </c>
      <c r="AH492" s="35" t="e">
        <f>+$C$31*'10 - 2011'!BJ442</f>
        <v>#DIV/0!</v>
      </c>
    </row>
    <row r="493" spans="1:34">
      <c r="A493" s="44">
        <v>486</v>
      </c>
      <c r="B493" s="35">
        <f>+'10 - 2011'!B443</f>
        <v>0</v>
      </c>
      <c r="C493" s="35" t="e">
        <f>+'10 - 2011'!AE443/'10 - 2011'!BK443</f>
        <v>#DIV/0!</v>
      </c>
      <c r="D493" s="35" t="e">
        <f>+$C$31*'10 - 2011'!AF443</f>
        <v>#DIV/0!</v>
      </c>
      <c r="E493" s="35" t="e">
        <f>+$C$31*'10 - 2011'!AG443</f>
        <v>#DIV/0!</v>
      </c>
      <c r="F493" s="35" t="e">
        <f>+$C$31*'10 - 2011'!AH443</f>
        <v>#DIV/0!</v>
      </c>
      <c r="G493" s="35" t="e">
        <f>+$C$31*'10 - 2011'!AI443</f>
        <v>#DIV/0!</v>
      </c>
      <c r="H493" s="35" t="e">
        <f>+$C$31*'10 - 2011'!AJ443</f>
        <v>#DIV/0!</v>
      </c>
      <c r="I493" s="35" t="e">
        <f>+$C$31*'10 - 2011'!AK443</f>
        <v>#DIV/0!</v>
      </c>
      <c r="J493" s="35" t="e">
        <f>+$C$31*'10 - 2011'!AL443</f>
        <v>#DIV/0!</v>
      </c>
      <c r="K493" s="35" t="e">
        <f>+$C$31*'10 - 2011'!AM443</f>
        <v>#DIV/0!</v>
      </c>
      <c r="L493" s="35" t="e">
        <f>+$C$31*'10 - 2011'!AN443</f>
        <v>#DIV/0!</v>
      </c>
      <c r="M493" s="35" t="e">
        <f>+$C$31*'10 - 2011'!AO443</f>
        <v>#DIV/0!</v>
      </c>
      <c r="N493" s="35" t="e">
        <f>+$C$31*'10 - 2011'!AP443</f>
        <v>#DIV/0!</v>
      </c>
      <c r="O493" s="35" t="e">
        <f>+$C$31*'10 - 2011'!AQ443</f>
        <v>#DIV/0!</v>
      </c>
      <c r="P493" s="35" t="e">
        <f>+$C$31*'10 - 2011'!AR443</f>
        <v>#DIV/0!</v>
      </c>
      <c r="Q493" s="35" t="e">
        <f>+$C$31*'10 - 2011'!AS443</f>
        <v>#DIV/0!</v>
      </c>
      <c r="R493" s="35" t="e">
        <f>+$C$31*'10 - 2011'!AT443</f>
        <v>#DIV/0!</v>
      </c>
      <c r="S493" s="35" t="e">
        <f>+$C$31*'10 - 2011'!AU443</f>
        <v>#DIV/0!</v>
      </c>
      <c r="T493" s="35" t="e">
        <f>+$C$31*'10 - 2011'!AV443</f>
        <v>#DIV/0!</v>
      </c>
      <c r="U493" s="35" t="e">
        <f>+$C$31*'10 - 2011'!AW443</f>
        <v>#DIV/0!</v>
      </c>
      <c r="V493" s="35" t="e">
        <f>+$C$31*'10 - 2011'!AX443</f>
        <v>#DIV/0!</v>
      </c>
      <c r="W493" s="35" t="e">
        <f>+$C$31*'10 - 2011'!AY443</f>
        <v>#DIV/0!</v>
      </c>
      <c r="X493" s="35" t="e">
        <f>+$C$31*'10 - 2011'!AZ443</f>
        <v>#DIV/0!</v>
      </c>
      <c r="Y493" s="35" t="e">
        <f>+$C$31*'10 - 2011'!BA443</f>
        <v>#DIV/0!</v>
      </c>
      <c r="Z493" s="35" t="e">
        <f>+$C$31*'10 - 2011'!BB443</f>
        <v>#DIV/0!</v>
      </c>
      <c r="AA493" s="35" t="e">
        <f>+$C$31*'10 - 2011'!BC443</f>
        <v>#DIV/0!</v>
      </c>
      <c r="AB493" s="35" t="e">
        <f>+$C$31*'10 - 2011'!BD443</f>
        <v>#DIV/0!</v>
      </c>
      <c r="AC493" s="35" t="e">
        <f>+$C$31*'10 - 2011'!BE443</f>
        <v>#DIV/0!</v>
      </c>
      <c r="AD493" s="35" t="e">
        <f>+$C$31*'10 - 2011'!BF443</f>
        <v>#DIV/0!</v>
      </c>
      <c r="AE493" s="35" t="e">
        <f>+$C$31*'10 - 2011'!BG443</f>
        <v>#DIV/0!</v>
      </c>
      <c r="AF493" s="35" t="e">
        <f>+$C$31*'10 - 2011'!BH443</f>
        <v>#DIV/0!</v>
      </c>
      <c r="AG493" s="35" t="e">
        <f>+$C$31*'10 - 2011'!BI443</f>
        <v>#DIV/0!</v>
      </c>
      <c r="AH493" s="35" t="e">
        <f>+$C$31*'10 - 2011'!BJ443</f>
        <v>#DIV/0!</v>
      </c>
    </row>
    <row r="494" spans="1:34">
      <c r="A494" s="44">
        <v>487</v>
      </c>
      <c r="B494" s="35">
        <f>+'10 - 2011'!B444</f>
        <v>0</v>
      </c>
      <c r="C494" s="35" t="e">
        <f>+'10 - 2011'!AE444/'10 - 2011'!BK444</f>
        <v>#DIV/0!</v>
      </c>
      <c r="D494" s="35" t="e">
        <f>+$C$31*'10 - 2011'!AF444</f>
        <v>#DIV/0!</v>
      </c>
      <c r="E494" s="35" t="e">
        <f>+$C$31*'10 - 2011'!AG444</f>
        <v>#DIV/0!</v>
      </c>
      <c r="F494" s="35" t="e">
        <f>+$C$31*'10 - 2011'!AH444</f>
        <v>#DIV/0!</v>
      </c>
      <c r="G494" s="35" t="e">
        <f>+$C$31*'10 - 2011'!AI444</f>
        <v>#DIV/0!</v>
      </c>
      <c r="H494" s="35" t="e">
        <f>+$C$31*'10 - 2011'!AJ444</f>
        <v>#DIV/0!</v>
      </c>
      <c r="I494" s="35" t="e">
        <f>+$C$31*'10 - 2011'!AK444</f>
        <v>#DIV/0!</v>
      </c>
      <c r="J494" s="35" t="e">
        <f>+$C$31*'10 - 2011'!AL444</f>
        <v>#DIV/0!</v>
      </c>
      <c r="K494" s="35" t="e">
        <f>+$C$31*'10 - 2011'!AM444</f>
        <v>#DIV/0!</v>
      </c>
      <c r="L494" s="35" t="e">
        <f>+$C$31*'10 - 2011'!AN444</f>
        <v>#DIV/0!</v>
      </c>
      <c r="M494" s="35" t="e">
        <f>+$C$31*'10 - 2011'!AO444</f>
        <v>#DIV/0!</v>
      </c>
      <c r="N494" s="35" t="e">
        <f>+$C$31*'10 - 2011'!AP444</f>
        <v>#DIV/0!</v>
      </c>
      <c r="O494" s="35" t="e">
        <f>+$C$31*'10 - 2011'!AQ444</f>
        <v>#DIV/0!</v>
      </c>
      <c r="P494" s="35" t="e">
        <f>+$C$31*'10 - 2011'!AR444</f>
        <v>#DIV/0!</v>
      </c>
      <c r="Q494" s="35" t="e">
        <f>+$C$31*'10 - 2011'!AS444</f>
        <v>#DIV/0!</v>
      </c>
      <c r="R494" s="35" t="e">
        <f>+$C$31*'10 - 2011'!AT444</f>
        <v>#DIV/0!</v>
      </c>
      <c r="S494" s="35" t="e">
        <f>+$C$31*'10 - 2011'!AU444</f>
        <v>#DIV/0!</v>
      </c>
      <c r="T494" s="35" t="e">
        <f>+$C$31*'10 - 2011'!AV444</f>
        <v>#DIV/0!</v>
      </c>
      <c r="U494" s="35" t="e">
        <f>+$C$31*'10 - 2011'!AW444</f>
        <v>#DIV/0!</v>
      </c>
      <c r="V494" s="35" t="e">
        <f>+$C$31*'10 - 2011'!AX444</f>
        <v>#DIV/0!</v>
      </c>
      <c r="W494" s="35" t="e">
        <f>+$C$31*'10 - 2011'!AY444</f>
        <v>#DIV/0!</v>
      </c>
      <c r="X494" s="35" t="e">
        <f>+$C$31*'10 - 2011'!AZ444</f>
        <v>#DIV/0!</v>
      </c>
      <c r="Y494" s="35" t="e">
        <f>+$C$31*'10 - 2011'!BA444</f>
        <v>#DIV/0!</v>
      </c>
      <c r="Z494" s="35" t="e">
        <f>+$C$31*'10 - 2011'!BB444</f>
        <v>#DIV/0!</v>
      </c>
      <c r="AA494" s="35" t="e">
        <f>+$C$31*'10 - 2011'!BC444</f>
        <v>#DIV/0!</v>
      </c>
      <c r="AB494" s="35" t="e">
        <f>+$C$31*'10 - 2011'!BD444</f>
        <v>#DIV/0!</v>
      </c>
      <c r="AC494" s="35" t="e">
        <f>+$C$31*'10 - 2011'!BE444</f>
        <v>#DIV/0!</v>
      </c>
      <c r="AD494" s="35" t="e">
        <f>+$C$31*'10 - 2011'!BF444</f>
        <v>#DIV/0!</v>
      </c>
      <c r="AE494" s="35" t="e">
        <f>+$C$31*'10 - 2011'!BG444</f>
        <v>#DIV/0!</v>
      </c>
      <c r="AF494" s="35" t="e">
        <f>+$C$31*'10 - 2011'!BH444</f>
        <v>#DIV/0!</v>
      </c>
      <c r="AG494" s="35" t="e">
        <f>+$C$31*'10 - 2011'!BI444</f>
        <v>#DIV/0!</v>
      </c>
      <c r="AH494" s="35" t="e">
        <f>+$C$31*'10 - 2011'!BJ444</f>
        <v>#DIV/0!</v>
      </c>
    </row>
    <row r="495" spans="1:34">
      <c r="A495" s="44">
        <v>488</v>
      </c>
      <c r="B495" s="35">
        <f>+'10 - 2011'!B445</f>
        <v>0</v>
      </c>
      <c r="C495" s="35" t="e">
        <f>+'10 - 2011'!AE445/'10 - 2011'!BK445</f>
        <v>#DIV/0!</v>
      </c>
      <c r="D495" s="35" t="e">
        <f>+$C$31*'10 - 2011'!AF445</f>
        <v>#DIV/0!</v>
      </c>
      <c r="E495" s="35" t="e">
        <f>+$C$31*'10 - 2011'!AG445</f>
        <v>#DIV/0!</v>
      </c>
      <c r="F495" s="35" t="e">
        <f>+$C$31*'10 - 2011'!AH445</f>
        <v>#DIV/0!</v>
      </c>
      <c r="G495" s="35" t="e">
        <f>+$C$31*'10 - 2011'!AI445</f>
        <v>#DIV/0!</v>
      </c>
      <c r="H495" s="35" t="e">
        <f>+$C$31*'10 - 2011'!AJ445</f>
        <v>#DIV/0!</v>
      </c>
      <c r="I495" s="35" t="e">
        <f>+$C$31*'10 - 2011'!AK445</f>
        <v>#DIV/0!</v>
      </c>
      <c r="J495" s="35" t="e">
        <f>+$C$31*'10 - 2011'!AL445</f>
        <v>#DIV/0!</v>
      </c>
      <c r="K495" s="35" t="e">
        <f>+$C$31*'10 - 2011'!AM445</f>
        <v>#DIV/0!</v>
      </c>
      <c r="L495" s="35" t="e">
        <f>+$C$31*'10 - 2011'!AN445</f>
        <v>#DIV/0!</v>
      </c>
      <c r="M495" s="35" t="e">
        <f>+$C$31*'10 - 2011'!AO445</f>
        <v>#DIV/0!</v>
      </c>
      <c r="N495" s="35" t="e">
        <f>+$C$31*'10 - 2011'!AP445</f>
        <v>#DIV/0!</v>
      </c>
      <c r="O495" s="35" t="e">
        <f>+$C$31*'10 - 2011'!AQ445</f>
        <v>#DIV/0!</v>
      </c>
      <c r="P495" s="35" t="e">
        <f>+$C$31*'10 - 2011'!AR445</f>
        <v>#DIV/0!</v>
      </c>
      <c r="Q495" s="35" t="e">
        <f>+$C$31*'10 - 2011'!AS445</f>
        <v>#DIV/0!</v>
      </c>
      <c r="R495" s="35" t="e">
        <f>+$C$31*'10 - 2011'!AT445</f>
        <v>#DIV/0!</v>
      </c>
      <c r="S495" s="35" t="e">
        <f>+$C$31*'10 - 2011'!AU445</f>
        <v>#DIV/0!</v>
      </c>
      <c r="T495" s="35" t="e">
        <f>+$C$31*'10 - 2011'!AV445</f>
        <v>#DIV/0!</v>
      </c>
      <c r="U495" s="35" t="e">
        <f>+$C$31*'10 - 2011'!AW445</f>
        <v>#DIV/0!</v>
      </c>
      <c r="V495" s="35" t="e">
        <f>+$C$31*'10 - 2011'!AX445</f>
        <v>#DIV/0!</v>
      </c>
      <c r="W495" s="35" t="e">
        <f>+$C$31*'10 - 2011'!AY445</f>
        <v>#DIV/0!</v>
      </c>
      <c r="X495" s="35" t="e">
        <f>+$C$31*'10 - 2011'!AZ445</f>
        <v>#DIV/0!</v>
      </c>
      <c r="Y495" s="35" t="e">
        <f>+$C$31*'10 - 2011'!BA445</f>
        <v>#DIV/0!</v>
      </c>
      <c r="Z495" s="35" t="e">
        <f>+$C$31*'10 - 2011'!BB445</f>
        <v>#DIV/0!</v>
      </c>
      <c r="AA495" s="35" t="e">
        <f>+$C$31*'10 - 2011'!BC445</f>
        <v>#DIV/0!</v>
      </c>
      <c r="AB495" s="35" t="e">
        <f>+$C$31*'10 - 2011'!BD445</f>
        <v>#DIV/0!</v>
      </c>
      <c r="AC495" s="35" t="e">
        <f>+$C$31*'10 - 2011'!BE445</f>
        <v>#DIV/0!</v>
      </c>
      <c r="AD495" s="35" t="e">
        <f>+$C$31*'10 - 2011'!BF445</f>
        <v>#DIV/0!</v>
      </c>
      <c r="AE495" s="35" t="e">
        <f>+$C$31*'10 - 2011'!BG445</f>
        <v>#DIV/0!</v>
      </c>
      <c r="AF495" s="35" t="e">
        <f>+$C$31*'10 - 2011'!BH445</f>
        <v>#DIV/0!</v>
      </c>
      <c r="AG495" s="35" t="e">
        <f>+$C$31*'10 - 2011'!BI445</f>
        <v>#DIV/0!</v>
      </c>
      <c r="AH495" s="35" t="e">
        <f>+$C$31*'10 - 2011'!BJ445</f>
        <v>#DIV/0!</v>
      </c>
    </row>
    <row r="496" spans="1:34">
      <c r="A496" s="44">
        <v>489</v>
      </c>
      <c r="B496" s="35">
        <f>+'10 - 2011'!B446</f>
        <v>0</v>
      </c>
      <c r="C496" s="35" t="e">
        <f>+'10 - 2011'!AE446/'10 - 2011'!BK446</f>
        <v>#DIV/0!</v>
      </c>
      <c r="D496" s="35" t="e">
        <f>+$C$31*'10 - 2011'!AF446</f>
        <v>#DIV/0!</v>
      </c>
      <c r="E496" s="35" t="e">
        <f>+$C$31*'10 - 2011'!AG446</f>
        <v>#DIV/0!</v>
      </c>
      <c r="F496" s="35" t="e">
        <f>+$C$31*'10 - 2011'!AH446</f>
        <v>#DIV/0!</v>
      </c>
      <c r="G496" s="35" t="e">
        <f>+$C$31*'10 - 2011'!AI446</f>
        <v>#DIV/0!</v>
      </c>
      <c r="H496" s="35" t="e">
        <f>+$C$31*'10 - 2011'!AJ446</f>
        <v>#DIV/0!</v>
      </c>
      <c r="I496" s="35" t="e">
        <f>+$C$31*'10 - 2011'!AK446</f>
        <v>#DIV/0!</v>
      </c>
      <c r="J496" s="35" t="e">
        <f>+$C$31*'10 - 2011'!AL446</f>
        <v>#DIV/0!</v>
      </c>
      <c r="K496" s="35" t="e">
        <f>+$C$31*'10 - 2011'!AM446</f>
        <v>#DIV/0!</v>
      </c>
      <c r="L496" s="35" t="e">
        <f>+$C$31*'10 - 2011'!AN446</f>
        <v>#DIV/0!</v>
      </c>
      <c r="M496" s="35" t="e">
        <f>+$C$31*'10 - 2011'!AO446</f>
        <v>#DIV/0!</v>
      </c>
      <c r="N496" s="35" t="e">
        <f>+$C$31*'10 - 2011'!AP446</f>
        <v>#DIV/0!</v>
      </c>
      <c r="O496" s="35" t="e">
        <f>+$C$31*'10 - 2011'!AQ446</f>
        <v>#DIV/0!</v>
      </c>
      <c r="P496" s="35" t="e">
        <f>+$C$31*'10 - 2011'!AR446</f>
        <v>#DIV/0!</v>
      </c>
      <c r="Q496" s="35" t="e">
        <f>+$C$31*'10 - 2011'!AS446</f>
        <v>#DIV/0!</v>
      </c>
      <c r="R496" s="35" t="e">
        <f>+$C$31*'10 - 2011'!AT446</f>
        <v>#DIV/0!</v>
      </c>
      <c r="S496" s="35" t="e">
        <f>+$C$31*'10 - 2011'!AU446</f>
        <v>#DIV/0!</v>
      </c>
      <c r="T496" s="35" t="e">
        <f>+$C$31*'10 - 2011'!AV446</f>
        <v>#DIV/0!</v>
      </c>
      <c r="U496" s="35" t="e">
        <f>+$C$31*'10 - 2011'!AW446</f>
        <v>#DIV/0!</v>
      </c>
      <c r="V496" s="35" t="e">
        <f>+$C$31*'10 - 2011'!AX446</f>
        <v>#DIV/0!</v>
      </c>
      <c r="W496" s="35" t="e">
        <f>+$C$31*'10 - 2011'!AY446</f>
        <v>#DIV/0!</v>
      </c>
      <c r="X496" s="35" t="e">
        <f>+$C$31*'10 - 2011'!AZ446</f>
        <v>#DIV/0!</v>
      </c>
      <c r="Y496" s="35" t="e">
        <f>+$C$31*'10 - 2011'!BA446</f>
        <v>#DIV/0!</v>
      </c>
      <c r="Z496" s="35" t="e">
        <f>+$C$31*'10 - 2011'!BB446</f>
        <v>#DIV/0!</v>
      </c>
      <c r="AA496" s="35" t="e">
        <f>+$C$31*'10 - 2011'!BC446</f>
        <v>#DIV/0!</v>
      </c>
      <c r="AB496" s="35" t="e">
        <f>+$C$31*'10 - 2011'!BD446</f>
        <v>#DIV/0!</v>
      </c>
      <c r="AC496" s="35" t="e">
        <f>+$C$31*'10 - 2011'!BE446</f>
        <v>#DIV/0!</v>
      </c>
      <c r="AD496" s="35" t="e">
        <f>+$C$31*'10 - 2011'!BF446</f>
        <v>#DIV/0!</v>
      </c>
      <c r="AE496" s="35" t="e">
        <f>+$C$31*'10 - 2011'!BG446</f>
        <v>#DIV/0!</v>
      </c>
      <c r="AF496" s="35" t="e">
        <f>+$C$31*'10 - 2011'!BH446</f>
        <v>#DIV/0!</v>
      </c>
      <c r="AG496" s="35" t="e">
        <f>+$C$31*'10 - 2011'!BI446</f>
        <v>#DIV/0!</v>
      </c>
      <c r="AH496" s="35" t="e">
        <f>+$C$31*'10 - 2011'!BJ446</f>
        <v>#DIV/0!</v>
      </c>
    </row>
    <row r="497" spans="1:34">
      <c r="A497" s="44">
        <v>490</v>
      </c>
      <c r="B497" s="35">
        <f>+'10 - 2011'!B447</f>
        <v>0</v>
      </c>
      <c r="C497" s="35" t="e">
        <f>+'10 - 2011'!AE447/'10 - 2011'!BK447</f>
        <v>#DIV/0!</v>
      </c>
      <c r="D497" s="35" t="e">
        <f>+$C$31*'10 - 2011'!AF447</f>
        <v>#DIV/0!</v>
      </c>
      <c r="E497" s="35" t="e">
        <f>+$C$31*'10 - 2011'!AG447</f>
        <v>#DIV/0!</v>
      </c>
      <c r="F497" s="35" t="e">
        <f>+$C$31*'10 - 2011'!AH447</f>
        <v>#DIV/0!</v>
      </c>
      <c r="G497" s="35" t="e">
        <f>+$C$31*'10 - 2011'!AI447</f>
        <v>#DIV/0!</v>
      </c>
      <c r="H497" s="35" t="e">
        <f>+$C$31*'10 - 2011'!AJ447</f>
        <v>#DIV/0!</v>
      </c>
      <c r="I497" s="35" t="e">
        <f>+$C$31*'10 - 2011'!AK447</f>
        <v>#DIV/0!</v>
      </c>
      <c r="J497" s="35" t="e">
        <f>+$C$31*'10 - 2011'!AL447</f>
        <v>#DIV/0!</v>
      </c>
      <c r="K497" s="35" t="e">
        <f>+$C$31*'10 - 2011'!AM447</f>
        <v>#DIV/0!</v>
      </c>
      <c r="L497" s="35" t="e">
        <f>+$C$31*'10 - 2011'!AN447</f>
        <v>#DIV/0!</v>
      </c>
      <c r="M497" s="35" t="e">
        <f>+$C$31*'10 - 2011'!AO447</f>
        <v>#DIV/0!</v>
      </c>
      <c r="N497" s="35" t="e">
        <f>+$C$31*'10 - 2011'!AP447</f>
        <v>#DIV/0!</v>
      </c>
      <c r="O497" s="35" t="e">
        <f>+$C$31*'10 - 2011'!AQ447</f>
        <v>#DIV/0!</v>
      </c>
      <c r="P497" s="35" t="e">
        <f>+$C$31*'10 - 2011'!AR447</f>
        <v>#DIV/0!</v>
      </c>
      <c r="Q497" s="35" t="e">
        <f>+$C$31*'10 - 2011'!AS447</f>
        <v>#DIV/0!</v>
      </c>
      <c r="R497" s="35" t="e">
        <f>+$C$31*'10 - 2011'!AT447</f>
        <v>#DIV/0!</v>
      </c>
      <c r="S497" s="35" t="e">
        <f>+$C$31*'10 - 2011'!AU447</f>
        <v>#DIV/0!</v>
      </c>
      <c r="T497" s="35" t="e">
        <f>+$C$31*'10 - 2011'!AV447</f>
        <v>#DIV/0!</v>
      </c>
      <c r="U497" s="35" t="e">
        <f>+$C$31*'10 - 2011'!AW447</f>
        <v>#DIV/0!</v>
      </c>
      <c r="V497" s="35" t="e">
        <f>+$C$31*'10 - 2011'!AX447</f>
        <v>#DIV/0!</v>
      </c>
      <c r="W497" s="35" t="e">
        <f>+$C$31*'10 - 2011'!AY447</f>
        <v>#DIV/0!</v>
      </c>
      <c r="X497" s="35" t="e">
        <f>+$C$31*'10 - 2011'!AZ447</f>
        <v>#DIV/0!</v>
      </c>
      <c r="Y497" s="35" t="e">
        <f>+$C$31*'10 - 2011'!BA447</f>
        <v>#DIV/0!</v>
      </c>
      <c r="Z497" s="35" t="e">
        <f>+$C$31*'10 - 2011'!BB447</f>
        <v>#DIV/0!</v>
      </c>
      <c r="AA497" s="35" t="e">
        <f>+$C$31*'10 - 2011'!BC447</f>
        <v>#DIV/0!</v>
      </c>
      <c r="AB497" s="35" t="e">
        <f>+$C$31*'10 - 2011'!BD447</f>
        <v>#DIV/0!</v>
      </c>
      <c r="AC497" s="35" t="e">
        <f>+$C$31*'10 - 2011'!BE447</f>
        <v>#DIV/0!</v>
      </c>
      <c r="AD497" s="35" t="e">
        <f>+$C$31*'10 - 2011'!BF447</f>
        <v>#DIV/0!</v>
      </c>
      <c r="AE497" s="35" t="e">
        <f>+$C$31*'10 - 2011'!BG447</f>
        <v>#DIV/0!</v>
      </c>
      <c r="AF497" s="35" t="e">
        <f>+$C$31*'10 - 2011'!BH447</f>
        <v>#DIV/0!</v>
      </c>
      <c r="AG497" s="35" t="e">
        <f>+$C$31*'10 - 2011'!BI447</f>
        <v>#DIV/0!</v>
      </c>
      <c r="AH497" s="35" t="e">
        <f>+$C$31*'10 - 2011'!BJ447</f>
        <v>#DIV/0!</v>
      </c>
    </row>
    <row r="498" spans="1:34">
      <c r="A498" s="44">
        <v>491</v>
      </c>
      <c r="B498" s="35">
        <f>+'10 - 2011'!B448</f>
        <v>0</v>
      </c>
      <c r="C498" s="35" t="e">
        <f>+'10 - 2011'!AE448/'10 - 2011'!BK448</f>
        <v>#DIV/0!</v>
      </c>
      <c r="D498" s="35" t="e">
        <f>+$C$31*'10 - 2011'!AF448</f>
        <v>#DIV/0!</v>
      </c>
      <c r="E498" s="35" t="e">
        <f>+$C$31*'10 - 2011'!AG448</f>
        <v>#DIV/0!</v>
      </c>
      <c r="F498" s="35" t="e">
        <f>+$C$31*'10 - 2011'!AH448</f>
        <v>#DIV/0!</v>
      </c>
      <c r="G498" s="35" t="e">
        <f>+$C$31*'10 - 2011'!AI448</f>
        <v>#DIV/0!</v>
      </c>
      <c r="H498" s="35" t="e">
        <f>+$C$31*'10 - 2011'!AJ448</f>
        <v>#DIV/0!</v>
      </c>
      <c r="I498" s="35" t="e">
        <f>+$C$31*'10 - 2011'!AK448</f>
        <v>#DIV/0!</v>
      </c>
      <c r="J498" s="35" t="e">
        <f>+$C$31*'10 - 2011'!AL448</f>
        <v>#DIV/0!</v>
      </c>
      <c r="K498" s="35" t="e">
        <f>+$C$31*'10 - 2011'!AM448</f>
        <v>#DIV/0!</v>
      </c>
      <c r="L498" s="35" t="e">
        <f>+$C$31*'10 - 2011'!AN448</f>
        <v>#DIV/0!</v>
      </c>
      <c r="M498" s="35" t="e">
        <f>+$C$31*'10 - 2011'!AO448</f>
        <v>#DIV/0!</v>
      </c>
      <c r="N498" s="35" t="e">
        <f>+$C$31*'10 - 2011'!AP448</f>
        <v>#DIV/0!</v>
      </c>
      <c r="O498" s="35" t="e">
        <f>+$C$31*'10 - 2011'!AQ448</f>
        <v>#DIV/0!</v>
      </c>
      <c r="P498" s="35" t="e">
        <f>+$C$31*'10 - 2011'!AR448</f>
        <v>#DIV/0!</v>
      </c>
      <c r="Q498" s="35" t="e">
        <f>+$C$31*'10 - 2011'!AS448</f>
        <v>#DIV/0!</v>
      </c>
      <c r="R498" s="35" t="e">
        <f>+$C$31*'10 - 2011'!AT448</f>
        <v>#DIV/0!</v>
      </c>
      <c r="S498" s="35" t="e">
        <f>+$C$31*'10 - 2011'!AU448</f>
        <v>#DIV/0!</v>
      </c>
      <c r="T498" s="35" t="e">
        <f>+$C$31*'10 - 2011'!AV448</f>
        <v>#DIV/0!</v>
      </c>
      <c r="U498" s="35" t="e">
        <f>+$C$31*'10 - 2011'!AW448</f>
        <v>#DIV/0!</v>
      </c>
      <c r="V498" s="35" t="e">
        <f>+$C$31*'10 - 2011'!AX448</f>
        <v>#DIV/0!</v>
      </c>
      <c r="W498" s="35" t="e">
        <f>+$C$31*'10 - 2011'!AY448</f>
        <v>#DIV/0!</v>
      </c>
      <c r="X498" s="35" t="e">
        <f>+$C$31*'10 - 2011'!AZ448</f>
        <v>#DIV/0!</v>
      </c>
      <c r="Y498" s="35" t="e">
        <f>+$C$31*'10 - 2011'!BA448</f>
        <v>#DIV/0!</v>
      </c>
      <c r="Z498" s="35" t="e">
        <f>+$C$31*'10 - 2011'!BB448</f>
        <v>#DIV/0!</v>
      </c>
      <c r="AA498" s="35" t="e">
        <f>+$C$31*'10 - 2011'!BC448</f>
        <v>#DIV/0!</v>
      </c>
      <c r="AB498" s="35" t="e">
        <f>+$C$31*'10 - 2011'!BD448</f>
        <v>#DIV/0!</v>
      </c>
      <c r="AC498" s="35" t="e">
        <f>+$C$31*'10 - 2011'!BE448</f>
        <v>#DIV/0!</v>
      </c>
      <c r="AD498" s="35" t="e">
        <f>+$C$31*'10 - 2011'!BF448</f>
        <v>#DIV/0!</v>
      </c>
      <c r="AE498" s="35" t="e">
        <f>+$C$31*'10 - 2011'!BG448</f>
        <v>#DIV/0!</v>
      </c>
      <c r="AF498" s="35" t="e">
        <f>+$C$31*'10 - 2011'!BH448</f>
        <v>#DIV/0!</v>
      </c>
      <c r="AG498" s="35" t="e">
        <f>+$C$31*'10 - 2011'!BI448</f>
        <v>#DIV/0!</v>
      </c>
      <c r="AH498" s="35" t="e">
        <f>+$C$31*'10 - 2011'!BJ448</f>
        <v>#DIV/0!</v>
      </c>
    </row>
    <row r="499" spans="1:34">
      <c r="A499" s="44">
        <v>492</v>
      </c>
      <c r="B499" s="35">
        <f>+'10 - 2011'!B449</f>
        <v>0</v>
      </c>
      <c r="C499" s="35" t="e">
        <f>+'10 - 2011'!AE449/'10 - 2011'!BK449</f>
        <v>#DIV/0!</v>
      </c>
      <c r="D499" s="35" t="e">
        <f>+$C$31*'10 - 2011'!AF449</f>
        <v>#DIV/0!</v>
      </c>
      <c r="E499" s="35" t="e">
        <f>+$C$31*'10 - 2011'!AG449</f>
        <v>#DIV/0!</v>
      </c>
      <c r="F499" s="35" t="e">
        <f>+$C$31*'10 - 2011'!AH449</f>
        <v>#DIV/0!</v>
      </c>
      <c r="G499" s="35" t="e">
        <f>+$C$31*'10 - 2011'!AI449</f>
        <v>#DIV/0!</v>
      </c>
      <c r="H499" s="35" t="e">
        <f>+$C$31*'10 - 2011'!AJ449</f>
        <v>#DIV/0!</v>
      </c>
      <c r="I499" s="35" t="e">
        <f>+$C$31*'10 - 2011'!AK449</f>
        <v>#DIV/0!</v>
      </c>
      <c r="J499" s="35" t="e">
        <f>+$C$31*'10 - 2011'!AL449</f>
        <v>#DIV/0!</v>
      </c>
      <c r="K499" s="35" t="e">
        <f>+$C$31*'10 - 2011'!AM449</f>
        <v>#DIV/0!</v>
      </c>
      <c r="L499" s="35" t="e">
        <f>+$C$31*'10 - 2011'!AN449</f>
        <v>#DIV/0!</v>
      </c>
      <c r="M499" s="35" t="e">
        <f>+$C$31*'10 - 2011'!AO449</f>
        <v>#DIV/0!</v>
      </c>
      <c r="N499" s="35" t="e">
        <f>+$C$31*'10 - 2011'!AP449</f>
        <v>#DIV/0!</v>
      </c>
      <c r="O499" s="35" t="e">
        <f>+$C$31*'10 - 2011'!AQ449</f>
        <v>#DIV/0!</v>
      </c>
      <c r="P499" s="35" t="e">
        <f>+$C$31*'10 - 2011'!AR449</f>
        <v>#DIV/0!</v>
      </c>
      <c r="Q499" s="35" t="e">
        <f>+$C$31*'10 - 2011'!AS449</f>
        <v>#DIV/0!</v>
      </c>
      <c r="R499" s="35" t="e">
        <f>+$C$31*'10 - 2011'!AT449</f>
        <v>#DIV/0!</v>
      </c>
      <c r="S499" s="35" t="e">
        <f>+$C$31*'10 - 2011'!AU449</f>
        <v>#DIV/0!</v>
      </c>
      <c r="T499" s="35" t="e">
        <f>+$C$31*'10 - 2011'!AV449</f>
        <v>#DIV/0!</v>
      </c>
      <c r="U499" s="35" t="e">
        <f>+$C$31*'10 - 2011'!AW449</f>
        <v>#DIV/0!</v>
      </c>
      <c r="V499" s="35" t="e">
        <f>+$C$31*'10 - 2011'!AX449</f>
        <v>#DIV/0!</v>
      </c>
      <c r="W499" s="35" t="e">
        <f>+$C$31*'10 - 2011'!AY449</f>
        <v>#DIV/0!</v>
      </c>
      <c r="X499" s="35" t="e">
        <f>+$C$31*'10 - 2011'!AZ449</f>
        <v>#DIV/0!</v>
      </c>
      <c r="Y499" s="35" t="e">
        <f>+$C$31*'10 - 2011'!BA449</f>
        <v>#DIV/0!</v>
      </c>
      <c r="Z499" s="35" t="e">
        <f>+$C$31*'10 - 2011'!BB449</f>
        <v>#DIV/0!</v>
      </c>
      <c r="AA499" s="35" t="e">
        <f>+$C$31*'10 - 2011'!BC449</f>
        <v>#DIV/0!</v>
      </c>
      <c r="AB499" s="35" t="e">
        <f>+$C$31*'10 - 2011'!BD449</f>
        <v>#DIV/0!</v>
      </c>
      <c r="AC499" s="35" t="e">
        <f>+$C$31*'10 - 2011'!BE449</f>
        <v>#DIV/0!</v>
      </c>
      <c r="AD499" s="35" t="e">
        <f>+$C$31*'10 - 2011'!BF449</f>
        <v>#DIV/0!</v>
      </c>
      <c r="AE499" s="35" t="e">
        <f>+$C$31*'10 - 2011'!BG449</f>
        <v>#DIV/0!</v>
      </c>
      <c r="AF499" s="35" t="e">
        <f>+$C$31*'10 - 2011'!BH449</f>
        <v>#DIV/0!</v>
      </c>
      <c r="AG499" s="35" t="e">
        <f>+$C$31*'10 - 2011'!BI449</f>
        <v>#DIV/0!</v>
      </c>
      <c r="AH499" s="35" t="e">
        <f>+$C$31*'10 - 2011'!BJ449</f>
        <v>#DIV/0!</v>
      </c>
    </row>
    <row r="500" spans="1:34">
      <c r="A500" s="44">
        <v>493</v>
      </c>
      <c r="B500" s="35">
        <f>+'10 - 2011'!B450</f>
        <v>0</v>
      </c>
      <c r="C500" s="35" t="e">
        <f>+'10 - 2011'!AE450/'10 - 2011'!BK450</f>
        <v>#DIV/0!</v>
      </c>
      <c r="D500" s="35" t="e">
        <f>+$C$31*'10 - 2011'!AF450</f>
        <v>#DIV/0!</v>
      </c>
      <c r="E500" s="35" t="e">
        <f>+$C$31*'10 - 2011'!AG450</f>
        <v>#DIV/0!</v>
      </c>
      <c r="F500" s="35" t="e">
        <f>+$C$31*'10 - 2011'!AH450</f>
        <v>#DIV/0!</v>
      </c>
      <c r="G500" s="35" t="e">
        <f>+$C$31*'10 - 2011'!AI450</f>
        <v>#DIV/0!</v>
      </c>
      <c r="H500" s="35" t="e">
        <f>+$C$31*'10 - 2011'!AJ450</f>
        <v>#DIV/0!</v>
      </c>
      <c r="I500" s="35" t="e">
        <f>+$C$31*'10 - 2011'!AK450</f>
        <v>#DIV/0!</v>
      </c>
      <c r="J500" s="35" t="e">
        <f>+$C$31*'10 - 2011'!AL450</f>
        <v>#DIV/0!</v>
      </c>
      <c r="K500" s="35" t="e">
        <f>+$C$31*'10 - 2011'!AM450</f>
        <v>#DIV/0!</v>
      </c>
      <c r="L500" s="35" t="e">
        <f>+$C$31*'10 - 2011'!AN450</f>
        <v>#DIV/0!</v>
      </c>
      <c r="M500" s="35" t="e">
        <f>+$C$31*'10 - 2011'!AO450</f>
        <v>#DIV/0!</v>
      </c>
      <c r="N500" s="35" t="e">
        <f>+$C$31*'10 - 2011'!AP450</f>
        <v>#DIV/0!</v>
      </c>
      <c r="O500" s="35" t="e">
        <f>+$C$31*'10 - 2011'!AQ450</f>
        <v>#DIV/0!</v>
      </c>
      <c r="P500" s="35" t="e">
        <f>+$C$31*'10 - 2011'!AR450</f>
        <v>#DIV/0!</v>
      </c>
      <c r="Q500" s="35" t="e">
        <f>+$C$31*'10 - 2011'!AS450</f>
        <v>#DIV/0!</v>
      </c>
      <c r="R500" s="35" t="e">
        <f>+$C$31*'10 - 2011'!AT450</f>
        <v>#DIV/0!</v>
      </c>
      <c r="S500" s="35" t="e">
        <f>+$C$31*'10 - 2011'!AU450</f>
        <v>#DIV/0!</v>
      </c>
      <c r="T500" s="35" t="e">
        <f>+$C$31*'10 - 2011'!AV450</f>
        <v>#DIV/0!</v>
      </c>
      <c r="U500" s="35" t="e">
        <f>+$C$31*'10 - 2011'!AW450</f>
        <v>#DIV/0!</v>
      </c>
      <c r="V500" s="35" t="e">
        <f>+$C$31*'10 - 2011'!AX450</f>
        <v>#DIV/0!</v>
      </c>
      <c r="W500" s="35" t="e">
        <f>+$C$31*'10 - 2011'!AY450</f>
        <v>#DIV/0!</v>
      </c>
      <c r="X500" s="35" t="e">
        <f>+$C$31*'10 - 2011'!AZ450</f>
        <v>#DIV/0!</v>
      </c>
      <c r="Y500" s="35" t="e">
        <f>+$C$31*'10 - 2011'!BA450</f>
        <v>#DIV/0!</v>
      </c>
      <c r="Z500" s="35" t="e">
        <f>+$C$31*'10 - 2011'!BB450</f>
        <v>#DIV/0!</v>
      </c>
      <c r="AA500" s="35" t="e">
        <f>+$C$31*'10 - 2011'!BC450</f>
        <v>#DIV/0!</v>
      </c>
      <c r="AB500" s="35" t="e">
        <f>+$C$31*'10 - 2011'!BD450</f>
        <v>#DIV/0!</v>
      </c>
      <c r="AC500" s="35" t="e">
        <f>+$C$31*'10 - 2011'!BE450</f>
        <v>#DIV/0!</v>
      </c>
      <c r="AD500" s="35" t="e">
        <f>+$C$31*'10 - 2011'!BF450</f>
        <v>#DIV/0!</v>
      </c>
      <c r="AE500" s="35" t="e">
        <f>+$C$31*'10 - 2011'!BG450</f>
        <v>#DIV/0!</v>
      </c>
      <c r="AF500" s="35" t="e">
        <f>+$C$31*'10 - 2011'!BH450</f>
        <v>#DIV/0!</v>
      </c>
      <c r="AG500" s="35" t="e">
        <f>+$C$31*'10 - 2011'!BI450</f>
        <v>#DIV/0!</v>
      </c>
      <c r="AH500" s="35" t="e">
        <f>+$C$31*'10 - 2011'!BJ450</f>
        <v>#DIV/0!</v>
      </c>
    </row>
    <row r="501" spans="1:34">
      <c r="A501" s="44">
        <v>494</v>
      </c>
      <c r="B501" s="35">
        <f>+'10 - 2011'!B451</f>
        <v>0</v>
      </c>
      <c r="C501" s="35" t="e">
        <f>+'10 - 2011'!AE451/'10 - 2011'!BK451</f>
        <v>#DIV/0!</v>
      </c>
      <c r="D501" s="35" t="e">
        <f>+$C$31*'10 - 2011'!AF451</f>
        <v>#DIV/0!</v>
      </c>
      <c r="E501" s="35" t="e">
        <f>+$C$31*'10 - 2011'!AG451</f>
        <v>#DIV/0!</v>
      </c>
      <c r="F501" s="35" t="e">
        <f>+$C$31*'10 - 2011'!AH451</f>
        <v>#DIV/0!</v>
      </c>
      <c r="G501" s="35" t="e">
        <f>+$C$31*'10 - 2011'!AI451</f>
        <v>#DIV/0!</v>
      </c>
      <c r="H501" s="35" t="e">
        <f>+$C$31*'10 - 2011'!AJ451</f>
        <v>#DIV/0!</v>
      </c>
      <c r="I501" s="35" t="e">
        <f>+$C$31*'10 - 2011'!AK451</f>
        <v>#DIV/0!</v>
      </c>
      <c r="J501" s="35" t="e">
        <f>+$C$31*'10 - 2011'!AL451</f>
        <v>#DIV/0!</v>
      </c>
      <c r="K501" s="35" t="e">
        <f>+$C$31*'10 - 2011'!AM451</f>
        <v>#DIV/0!</v>
      </c>
      <c r="L501" s="35" t="e">
        <f>+$C$31*'10 - 2011'!AN451</f>
        <v>#DIV/0!</v>
      </c>
      <c r="M501" s="35" t="e">
        <f>+$C$31*'10 - 2011'!AO451</f>
        <v>#DIV/0!</v>
      </c>
      <c r="N501" s="35" t="e">
        <f>+$C$31*'10 - 2011'!AP451</f>
        <v>#DIV/0!</v>
      </c>
      <c r="O501" s="35" t="e">
        <f>+$C$31*'10 - 2011'!AQ451</f>
        <v>#DIV/0!</v>
      </c>
      <c r="P501" s="35" t="e">
        <f>+$C$31*'10 - 2011'!AR451</f>
        <v>#DIV/0!</v>
      </c>
      <c r="Q501" s="35" t="e">
        <f>+$C$31*'10 - 2011'!AS451</f>
        <v>#DIV/0!</v>
      </c>
      <c r="R501" s="35" t="e">
        <f>+$C$31*'10 - 2011'!AT451</f>
        <v>#DIV/0!</v>
      </c>
      <c r="S501" s="35" t="e">
        <f>+$C$31*'10 - 2011'!AU451</f>
        <v>#DIV/0!</v>
      </c>
      <c r="T501" s="35" t="e">
        <f>+$C$31*'10 - 2011'!AV451</f>
        <v>#DIV/0!</v>
      </c>
      <c r="U501" s="35" t="e">
        <f>+$C$31*'10 - 2011'!AW451</f>
        <v>#DIV/0!</v>
      </c>
      <c r="V501" s="35" t="e">
        <f>+$C$31*'10 - 2011'!AX451</f>
        <v>#DIV/0!</v>
      </c>
      <c r="W501" s="35" t="e">
        <f>+$C$31*'10 - 2011'!AY451</f>
        <v>#DIV/0!</v>
      </c>
      <c r="X501" s="35" t="e">
        <f>+$C$31*'10 - 2011'!AZ451</f>
        <v>#DIV/0!</v>
      </c>
      <c r="Y501" s="35" t="e">
        <f>+$C$31*'10 - 2011'!BA451</f>
        <v>#DIV/0!</v>
      </c>
      <c r="Z501" s="35" t="e">
        <f>+$C$31*'10 - 2011'!BB451</f>
        <v>#DIV/0!</v>
      </c>
      <c r="AA501" s="35" t="e">
        <f>+$C$31*'10 - 2011'!BC451</f>
        <v>#DIV/0!</v>
      </c>
      <c r="AB501" s="35" t="e">
        <f>+$C$31*'10 - 2011'!BD451</f>
        <v>#DIV/0!</v>
      </c>
      <c r="AC501" s="35" t="e">
        <f>+$C$31*'10 - 2011'!BE451</f>
        <v>#DIV/0!</v>
      </c>
      <c r="AD501" s="35" t="e">
        <f>+$C$31*'10 - 2011'!BF451</f>
        <v>#DIV/0!</v>
      </c>
      <c r="AE501" s="35" t="e">
        <f>+$C$31*'10 - 2011'!BG451</f>
        <v>#DIV/0!</v>
      </c>
      <c r="AF501" s="35" t="e">
        <f>+$C$31*'10 - 2011'!BH451</f>
        <v>#DIV/0!</v>
      </c>
      <c r="AG501" s="35" t="e">
        <f>+$C$31*'10 - 2011'!BI451</f>
        <v>#DIV/0!</v>
      </c>
      <c r="AH501" s="35" t="e">
        <f>+$C$31*'10 - 2011'!BJ451</f>
        <v>#DIV/0!</v>
      </c>
    </row>
    <row r="502" spans="1:34">
      <c r="A502" s="44">
        <v>495</v>
      </c>
      <c r="B502" s="35">
        <f>+'10 - 2011'!B452</f>
        <v>0</v>
      </c>
      <c r="C502" s="35" t="e">
        <f>+'10 - 2011'!AE452/'10 - 2011'!BK452</f>
        <v>#DIV/0!</v>
      </c>
      <c r="D502" s="35" t="e">
        <f>+$C$31*'10 - 2011'!AF452</f>
        <v>#DIV/0!</v>
      </c>
      <c r="E502" s="35" t="e">
        <f>+$C$31*'10 - 2011'!AG452</f>
        <v>#DIV/0!</v>
      </c>
      <c r="F502" s="35" t="e">
        <f>+$C$31*'10 - 2011'!AH452</f>
        <v>#DIV/0!</v>
      </c>
      <c r="G502" s="35" t="e">
        <f>+$C$31*'10 - 2011'!AI452</f>
        <v>#DIV/0!</v>
      </c>
      <c r="H502" s="35" t="e">
        <f>+$C$31*'10 - 2011'!AJ452</f>
        <v>#DIV/0!</v>
      </c>
      <c r="I502" s="35" t="e">
        <f>+$C$31*'10 - 2011'!AK452</f>
        <v>#DIV/0!</v>
      </c>
      <c r="J502" s="35" t="e">
        <f>+$C$31*'10 - 2011'!AL452</f>
        <v>#DIV/0!</v>
      </c>
      <c r="K502" s="35" t="e">
        <f>+$C$31*'10 - 2011'!AM452</f>
        <v>#DIV/0!</v>
      </c>
      <c r="L502" s="35" t="e">
        <f>+$C$31*'10 - 2011'!AN452</f>
        <v>#DIV/0!</v>
      </c>
      <c r="M502" s="35" t="e">
        <f>+$C$31*'10 - 2011'!AO452</f>
        <v>#DIV/0!</v>
      </c>
      <c r="N502" s="35" t="e">
        <f>+$C$31*'10 - 2011'!AP452</f>
        <v>#DIV/0!</v>
      </c>
      <c r="O502" s="35" t="e">
        <f>+$C$31*'10 - 2011'!AQ452</f>
        <v>#DIV/0!</v>
      </c>
      <c r="P502" s="35" t="e">
        <f>+$C$31*'10 - 2011'!AR452</f>
        <v>#DIV/0!</v>
      </c>
      <c r="Q502" s="35" t="e">
        <f>+$C$31*'10 - 2011'!AS452</f>
        <v>#DIV/0!</v>
      </c>
      <c r="R502" s="35" t="e">
        <f>+$C$31*'10 - 2011'!AT452</f>
        <v>#DIV/0!</v>
      </c>
      <c r="S502" s="35" t="e">
        <f>+$C$31*'10 - 2011'!AU452</f>
        <v>#DIV/0!</v>
      </c>
      <c r="T502" s="35" t="e">
        <f>+$C$31*'10 - 2011'!AV452</f>
        <v>#DIV/0!</v>
      </c>
      <c r="U502" s="35" t="e">
        <f>+$C$31*'10 - 2011'!AW452</f>
        <v>#DIV/0!</v>
      </c>
      <c r="V502" s="35" t="e">
        <f>+$C$31*'10 - 2011'!AX452</f>
        <v>#DIV/0!</v>
      </c>
      <c r="W502" s="35" t="e">
        <f>+$C$31*'10 - 2011'!AY452</f>
        <v>#DIV/0!</v>
      </c>
      <c r="X502" s="35" t="e">
        <f>+$C$31*'10 - 2011'!AZ452</f>
        <v>#DIV/0!</v>
      </c>
      <c r="Y502" s="35" t="e">
        <f>+$C$31*'10 - 2011'!BA452</f>
        <v>#DIV/0!</v>
      </c>
      <c r="Z502" s="35" t="e">
        <f>+$C$31*'10 - 2011'!BB452</f>
        <v>#DIV/0!</v>
      </c>
      <c r="AA502" s="35" t="e">
        <f>+$C$31*'10 - 2011'!BC452</f>
        <v>#DIV/0!</v>
      </c>
      <c r="AB502" s="35" t="e">
        <f>+$C$31*'10 - 2011'!BD452</f>
        <v>#DIV/0!</v>
      </c>
      <c r="AC502" s="35" t="e">
        <f>+$C$31*'10 - 2011'!BE452</f>
        <v>#DIV/0!</v>
      </c>
      <c r="AD502" s="35" t="e">
        <f>+$C$31*'10 - 2011'!BF452</f>
        <v>#DIV/0!</v>
      </c>
      <c r="AE502" s="35" t="e">
        <f>+$C$31*'10 - 2011'!BG452</f>
        <v>#DIV/0!</v>
      </c>
      <c r="AF502" s="35" t="e">
        <f>+$C$31*'10 - 2011'!BH452</f>
        <v>#DIV/0!</v>
      </c>
      <c r="AG502" s="35" t="e">
        <f>+$C$31*'10 - 2011'!BI452</f>
        <v>#DIV/0!</v>
      </c>
      <c r="AH502" s="35" t="e">
        <f>+$C$31*'10 - 2011'!BJ452</f>
        <v>#DIV/0!</v>
      </c>
    </row>
    <row r="503" spans="1:34">
      <c r="A503" s="44">
        <v>496</v>
      </c>
      <c r="B503" s="35">
        <f>+'10 - 2011'!B453</f>
        <v>0</v>
      </c>
      <c r="C503" s="35" t="e">
        <f>+'10 - 2011'!AE453/'10 - 2011'!BK453</f>
        <v>#DIV/0!</v>
      </c>
      <c r="D503" s="35" t="e">
        <f>+$C$31*'10 - 2011'!AF453</f>
        <v>#DIV/0!</v>
      </c>
      <c r="E503" s="35" t="e">
        <f>+$C$31*'10 - 2011'!AG453</f>
        <v>#DIV/0!</v>
      </c>
      <c r="F503" s="35" t="e">
        <f>+$C$31*'10 - 2011'!AH453</f>
        <v>#DIV/0!</v>
      </c>
      <c r="G503" s="35" t="e">
        <f>+$C$31*'10 - 2011'!AI453</f>
        <v>#DIV/0!</v>
      </c>
      <c r="H503" s="35" t="e">
        <f>+$C$31*'10 - 2011'!AJ453</f>
        <v>#DIV/0!</v>
      </c>
      <c r="I503" s="35" t="e">
        <f>+$C$31*'10 - 2011'!AK453</f>
        <v>#DIV/0!</v>
      </c>
      <c r="J503" s="35" t="e">
        <f>+$C$31*'10 - 2011'!AL453</f>
        <v>#DIV/0!</v>
      </c>
      <c r="K503" s="35" t="e">
        <f>+$C$31*'10 - 2011'!AM453</f>
        <v>#DIV/0!</v>
      </c>
      <c r="L503" s="35" t="e">
        <f>+$C$31*'10 - 2011'!AN453</f>
        <v>#DIV/0!</v>
      </c>
      <c r="M503" s="35" t="e">
        <f>+$C$31*'10 - 2011'!AO453</f>
        <v>#DIV/0!</v>
      </c>
      <c r="N503" s="35" t="e">
        <f>+$C$31*'10 - 2011'!AP453</f>
        <v>#DIV/0!</v>
      </c>
      <c r="O503" s="35" t="e">
        <f>+$C$31*'10 - 2011'!AQ453</f>
        <v>#DIV/0!</v>
      </c>
      <c r="P503" s="35" t="e">
        <f>+$C$31*'10 - 2011'!AR453</f>
        <v>#DIV/0!</v>
      </c>
      <c r="Q503" s="35" t="e">
        <f>+$C$31*'10 - 2011'!AS453</f>
        <v>#DIV/0!</v>
      </c>
      <c r="R503" s="35" t="e">
        <f>+$C$31*'10 - 2011'!AT453</f>
        <v>#DIV/0!</v>
      </c>
      <c r="S503" s="35" t="e">
        <f>+$C$31*'10 - 2011'!AU453</f>
        <v>#DIV/0!</v>
      </c>
      <c r="T503" s="35" t="e">
        <f>+$C$31*'10 - 2011'!AV453</f>
        <v>#DIV/0!</v>
      </c>
      <c r="U503" s="35" t="e">
        <f>+$C$31*'10 - 2011'!AW453</f>
        <v>#DIV/0!</v>
      </c>
      <c r="V503" s="35" t="e">
        <f>+$C$31*'10 - 2011'!AX453</f>
        <v>#DIV/0!</v>
      </c>
      <c r="W503" s="35" t="e">
        <f>+$C$31*'10 - 2011'!AY453</f>
        <v>#DIV/0!</v>
      </c>
      <c r="X503" s="35" t="e">
        <f>+$C$31*'10 - 2011'!AZ453</f>
        <v>#DIV/0!</v>
      </c>
      <c r="Y503" s="35" t="e">
        <f>+$C$31*'10 - 2011'!BA453</f>
        <v>#DIV/0!</v>
      </c>
      <c r="Z503" s="35" t="e">
        <f>+$C$31*'10 - 2011'!BB453</f>
        <v>#DIV/0!</v>
      </c>
      <c r="AA503" s="35" t="e">
        <f>+$C$31*'10 - 2011'!BC453</f>
        <v>#DIV/0!</v>
      </c>
      <c r="AB503" s="35" t="e">
        <f>+$C$31*'10 - 2011'!BD453</f>
        <v>#DIV/0!</v>
      </c>
      <c r="AC503" s="35" t="e">
        <f>+$C$31*'10 - 2011'!BE453</f>
        <v>#DIV/0!</v>
      </c>
      <c r="AD503" s="35" t="e">
        <f>+$C$31*'10 - 2011'!BF453</f>
        <v>#DIV/0!</v>
      </c>
      <c r="AE503" s="35" t="e">
        <f>+$C$31*'10 - 2011'!BG453</f>
        <v>#DIV/0!</v>
      </c>
      <c r="AF503" s="35" t="e">
        <f>+$C$31*'10 - 2011'!BH453</f>
        <v>#DIV/0!</v>
      </c>
      <c r="AG503" s="35" t="e">
        <f>+$C$31*'10 - 2011'!BI453</f>
        <v>#DIV/0!</v>
      </c>
      <c r="AH503" s="35" t="e">
        <f>+$C$31*'10 - 2011'!BJ453</f>
        <v>#DIV/0!</v>
      </c>
    </row>
    <row r="504" spans="1:34">
      <c r="A504" s="44">
        <v>497</v>
      </c>
      <c r="B504" s="35">
        <f>+'10 - 2011'!B454</f>
        <v>0</v>
      </c>
      <c r="C504" s="35" t="e">
        <f>+'10 - 2011'!AE454/'10 - 2011'!BK454</f>
        <v>#DIV/0!</v>
      </c>
      <c r="D504" s="35" t="e">
        <f>+$C$31*'10 - 2011'!AF454</f>
        <v>#DIV/0!</v>
      </c>
      <c r="E504" s="35" t="e">
        <f>+$C$31*'10 - 2011'!AG454</f>
        <v>#DIV/0!</v>
      </c>
      <c r="F504" s="35" t="e">
        <f>+$C$31*'10 - 2011'!AH454</f>
        <v>#DIV/0!</v>
      </c>
      <c r="G504" s="35" t="e">
        <f>+$C$31*'10 - 2011'!AI454</f>
        <v>#DIV/0!</v>
      </c>
      <c r="H504" s="35" t="e">
        <f>+$C$31*'10 - 2011'!AJ454</f>
        <v>#DIV/0!</v>
      </c>
      <c r="I504" s="35" t="e">
        <f>+$C$31*'10 - 2011'!AK454</f>
        <v>#DIV/0!</v>
      </c>
      <c r="J504" s="35" t="e">
        <f>+$C$31*'10 - 2011'!AL454</f>
        <v>#DIV/0!</v>
      </c>
      <c r="K504" s="35" t="e">
        <f>+$C$31*'10 - 2011'!AM454</f>
        <v>#DIV/0!</v>
      </c>
      <c r="L504" s="35" t="e">
        <f>+$C$31*'10 - 2011'!AN454</f>
        <v>#DIV/0!</v>
      </c>
      <c r="M504" s="35" t="e">
        <f>+$C$31*'10 - 2011'!AO454</f>
        <v>#DIV/0!</v>
      </c>
      <c r="N504" s="35" t="e">
        <f>+$C$31*'10 - 2011'!AP454</f>
        <v>#DIV/0!</v>
      </c>
      <c r="O504" s="35" t="e">
        <f>+$C$31*'10 - 2011'!AQ454</f>
        <v>#DIV/0!</v>
      </c>
      <c r="P504" s="35" t="e">
        <f>+$C$31*'10 - 2011'!AR454</f>
        <v>#DIV/0!</v>
      </c>
      <c r="Q504" s="35" t="e">
        <f>+$C$31*'10 - 2011'!AS454</f>
        <v>#DIV/0!</v>
      </c>
      <c r="R504" s="35" t="e">
        <f>+$C$31*'10 - 2011'!AT454</f>
        <v>#DIV/0!</v>
      </c>
      <c r="S504" s="35" t="e">
        <f>+$C$31*'10 - 2011'!AU454</f>
        <v>#DIV/0!</v>
      </c>
      <c r="T504" s="35" t="e">
        <f>+$C$31*'10 - 2011'!AV454</f>
        <v>#DIV/0!</v>
      </c>
      <c r="U504" s="35" t="e">
        <f>+$C$31*'10 - 2011'!AW454</f>
        <v>#DIV/0!</v>
      </c>
      <c r="V504" s="35" t="e">
        <f>+$C$31*'10 - 2011'!AX454</f>
        <v>#DIV/0!</v>
      </c>
      <c r="W504" s="35" t="e">
        <f>+$C$31*'10 - 2011'!AY454</f>
        <v>#DIV/0!</v>
      </c>
      <c r="X504" s="35" t="e">
        <f>+$C$31*'10 - 2011'!AZ454</f>
        <v>#DIV/0!</v>
      </c>
      <c r="Y504" s="35" t="e">
        <f>+$C$31*'10 - 2011'!BA454</f>
        <v>#DIV/0!</v>
      </c>
      <c r="Z504" s="35" t="e">
        <f>+$C$31*'10 - 2011'!BB454</f>
        <v>#DIV/0!</v>
      </c>
      <c r="AA504" s="35" t="e">
        <f>+$C$31*'10 - 2011'!BC454</f>
        <v>#DIV/0!</v>
      </c>
      <c r="AB504" s="35" t="e">
        <f>+$C$31*'10 - 2011'!BD454</f>
        <v>#DIV/0!</v>
      </c>
      <c r="AC504" s="35" t="e">
        <f>+$C$31*'10 - 2011'!BE454</f>
        <v>#DIV/0!</v>
      </c>
      <c r="AD504" s="35" t="e">
        <f>+$C$31*'10 - 2011'!BF454</f>
        <v>#DIV/0!</v>
      </c>
      <c r="AE504" s="35" t="e">
        <f>+$C$31*'10 - 2011'!BG454</f>
        <v>#DIV/0!</v>
      </c>
      <c r="AF504" s="35" t="e">
        <f>+$C$31*'10 - 2011'!BH454</f>
        <v>#DIV/0!</v>
      </c>
      <c r="AG504" s="35" t="e">
        <f>+$C$31*'10 - 2011'!BI454</f>
        <v>#DIV/0!</v>
      </c>
      <c r="AH504" s="35" t="e">
        <f>+$C$31*'10 - 2011'!BJ454</f>
        <v>#DIV/0!</v>
      </c>
    </row>
    <row r="505" spans="1:34">
      <c r="A505" s="44">
        <v>498</v>
      </c>
      <c r="B505" s="35">
        <f>+'10 - 2011'!B455</f>
        <v>0</v>
      </c>
      <c r="C505" s="35" t="e">
        <f>+'10 - 2011'!AE455/'10 - 2011'!BK455</f>
        <v>#DIV/0!</v>
      </c>
      <c r="D505" s="35" t="e">
        <f>+$C$31*'10 - 2011'!AF455</f>
        <v>#DIV/0!</v>
      </c>
      <c r="E505" s="35" t="e">
        <f>+$C$31*'10 - 2011'!AG455</f>
        <v>#DIV/0!</v>
      </c>
      <c r="F505" s="35" t="e">
        <f>+$C$31*'10 - 2011'!AH455</f>
        <v>#DIV/0!</v>
      </c>
      <c r="G505" s="35" t="e">
        <f>+$C$31*'10 - 2011'!AI455</f>
        <v>#DIV/0!</v>
      </c>
      <c r="H505" s="35" t="e">
        <f>+$C$31*'10 - 2011'!AJ455</f>
        <v>#DIV/0!</v>
      </c>
      <c r="I505" s="35" t="e">
        <f>+$C$31*'10 - 2011'!AK455</f>
        <v>#DIV/0!</v>
      </c>
      <c r="J505" s="35" t="e">
        <f>+$C$31*'10 - 2011'!AL455</f>
        <v>#DIV/0!</v>
      </c>
      <c r="K505" s="35" t="e">
        <f>+$C$31*'10 - 2011'!AM455</f>
        <v>#DIV/0!</v>
      </c>
      <c r="L505" s="35" t="e">
        <f>+$C$31*'10 - 2011'!AN455</f>
        <v>#DIV/0!</v>
      </c>
      <c r="M505" s="35" t="e">
        <f>+$C$31*'10 - 2011'!AO455</f>
        <v>#DIV/0!</v>
      </c>
      <c r="N505" s="35" t="e">
        <f>+$C$31*'10 - 2011'!AP455</f>
        <v>#DIV/0!</v>
      </c>
      <c r="O505" s="35" t="e">
        <f>+$C$31*'10 - 2011'!AQ455</f>
        <v>#DIV/0!</v>
      </c>
      <c r="P505" s="35" t="e">
        <f>+$C$31*'10 - 2011'!AR455</f>
        <v>#DIV/0!</v>
      </c>
      <c r="Q505" s="35" t="e">
        <f>+$C$31*'10 - 2011'!AS455</f>
        <v>#DIV/0!</v>
      </c>
      <c r="R505" s="35" t="e">
        <f>+$C$31*'10 - 2011'!AT455</f>
        <v>#DIV/0!</v>
      </c>
      <c r="S505" s="35" t="e">
        <f>+$C$31*'10 - 2011'!AU455</f>
        <v>#DIV/0!</v>
      </c>
      <c r="T505" s="35" t="e">
        <f>+$C$31*'10 - 2011'!AV455</f>
        <v>#DIV/0!</v>
      </c>
      <c r="U505" s="35" t="e">
        <f>+$C$31*'10 - 2011'!AW455</f>
        <v>#DIV/0!</v>
      </c>
      <c r="V505" s="35" t="e">
        <f>+$C$31*'10 - 2011'!AX455</f>
        <v>#DIV/0!</v>
      </c>
      <c r="W505" s="35" t="e">
        <f>+$C$31*'10 - 2011'!AY455</f>
        <v>#DIV/0!</v>
      </c>
      <c r="X505" s="35" t="e">
        <f>+$C$31*'10 - 2011'!AZ455</f>
        <v>#DIV/0!</v>
      </c>
      <c r="Y505" s="35" t="e">
        <f>+$C$31*'10 - 2011'!BA455</f>
        <v>#DIV/0!</v>
      </c>
      <c r="Z505" s="35" t="e">
        <f>+$C$31*'10 - 2011'!BB455</f>
        <v>#DIV/0!</v>
      </c>
      <c r="AA505" s="35" t="e">
        <f>+$C$31*'10 - 2011'!BC455</f>
        <v>#DIV/0!</v>
      </c>
      <c r="AB505" s="35" t="e">
        <f>+$C$31*'10 - 2011'!BD455</f>
        <v>#DIV/0!</v>
      </c>
      <c r="AC505" s="35" t="e">
        <f>+$C$31*'10 - 2011'!BE455</f>
        <v>#DIV/0!</v>
      </c>
      <c r="AD505" s="35" t="e">
        <f>+$C$31*'10 - 2011'!BF455</f>
        <v>#DIV/0!</v>
      </c>
      <c r="AE505" s="35" t="e">
        <f>+$C$31*'10 - 2011'!BG455</f>
        <v>#DIV/0!</v>
      </c>
      <c r="AF505" s="35" t="e">
        <f>+$C$31*'10 - 2011'!BH455</f>
        <v>#DIV/0!</v>
      </c>
      <c r="AG505" s="35" t="e">
        <f>+$C$31*'10 - 2011'!BI455</f>
        <v>#DIV/0!</v>
      </c>
      <c r="AH505" s="35" t="e">
        <f>+$C$31*'10 - 2011'!BJ455</f>
        <v>#DIV/0!</v>
      </c>
    </row>
    <row r="506" spans="1:34">
      <c r="A506" s="44">
        <v>499</v>
      </c>
      <c r="B506" s="35">
        <f>+'10 - 2011'!B456</f>
        <v>0</v>
      </c>
      <c r="C506" s="35" t="e">
        <f>+'10 - 2011'!AE456/'10 - 2011'!BK456</f>
        <v>#DIV/0!</v>
      </c>
      <c r="D506" s="35" t="e">
        <f>+$C$31*'10 - 2011'!AF456</f>
        <v>#DIV/0!</v>
      </c>
      <c r="E506" s="35" t="e">
        <f>+$C$31*'10 - 2011'!AG456</f>
        <v>#DIV/0!</v>
      </c>
      <c r="F506" s="35" t="e">
        <f>+$C$31*'10 - 2011'!AH456</f>
        <v>#DIV/0!</v>
      </c>
      <c r="G506" s="35" t="e">
        <f>+$C$31*'10 - 2011'!AI456</f>
        <v>#DIV/0!</v>
      </c>
      <c r="H506" s="35" t="e">
        <f>+$C$31*'10 - 2011'!AJ456</f>
        <v>#DIV/0!</v>
      </c>
      <c r="I506" s="35" t="e">
        <f>+$C$31*'10 - 2011'!AK456</f>
        <v>#DIV/0!</v>
      </c>
      <c r="J506" s="35" t="e">
        <f>+$C$31*'10 - 2011'!AL456</f>
        <v>#DIV/0!</v>
      </c>
      <c r="K506" s="35" t="e">
        <f>+$C$31*'10 - 2011'!AM456</f>
        <v>#DIV/0!</v>
      </c>
      <c r="L506" s="35" t="e">
        <f>+$C$31*'10 - 2011'!AN456</f>
        <v>#DIV/0!</v>
      </c>
      <c r="M506" s="35" t="e">
        <f>+$C$31*'10 - 2011'!AO456</f>
        <v>#DIV/0!</v>
      </c>
      <c r="N506" s="35" t="e">
        <f>+$C$31*'10 - 2011'!AP456</f>
        <v>#DIV/0!</v>
      </c>
      <c r="O506" s="35" t="e">
        <f>+$C$31*'10 - 2011'!AQ456</f>
        <v>#DIV/0!</v>
      </c>
      <c r="P506" s="35" t="e">
        <f>+$C$31*'10 - 2011'!AR456</f>
        <v>#DIV/0!</v>
      </c>
      <c r="Q506" s="35" t="e">
        <f>+$C$31*'10 - 2011'!AS456</f>
        <v>#DIV/0!</v>
      </c>
      <c r="R506" s="35" t="e">
        <f>+$C$31*'10 - 2011'!AT456</f>
        <v>#DIV/0!</v>
      </c>
      <c r="S506" s="35" t="e">
        <f>+$C$31*'10 - 2011'!AU456</f>
        <v>#DIV/0!</v>
      </c>
      <c r="T506" s="35" t="e">
        <f>+$C$31*'10 - 2011'!AV456</f>
        <v>#DIV/0!</v>
      </c>
      <c r="U506" s="35" t="e">
        <f>+$C$31*'10 - 2011'!AW456</f>
        <v>#DIV/0!</v>
      </c>
      <c r="V506" s="35" t="e">
        <f>+$C$31*'10 - 2011'!AX456</f>
        <v>#DIV/0!</v>
      </c>
      <c r="W506" s="35" t="e">
        <f>+$C$31*'10 - 2011'!AY456</f>
        <v>#DIV/0!</v>
      </c>
      <c r="X506" s="35" t="e">
        <f>+$C$31*'10 - 2011'!AZ456</f>
        <v>#DIV/0!</v>
      </c>
      <c r="Y506" s="35" t="e">
        <f>+$C$31*'10 - 2011'!BA456</f>
        <v>#DIV/0!</v>
      </c>
      <c r="Z506" s="35" t="e">
        <f>+$C$31*'10 - 2011'!BB456</f>
        <v>#DIV/0!</v>
      </c>
      <c r="AA506" s="35" t="e">
        <f>+$C$31*'10 - 2011'!BC456</f>
        <v>#DIV/0!</v>
      </c>
      <c r="AB506" s="35" t="e">
        <f>+$C$31*'10 - 2011'!BD456</f>
        <v>#DIV/0!</v>
      </c>
      <c r="AC506" s="35" t="e">
        <f>+$C$31*'10 - 2011'!BE456</f>
        <v>#DIV/0!</v>
      </c>
      <c r="AD506" s="35" t="e">
        <f>+$C$31*'10 - 2011'!BF456</f>
        <v>#DIV/0!</v>
      </c>
      <c r="AE506" s="35" t="e">
        <f>+$C$31*'10 - 2011'!BG456</f>
        <v>#DIV/0!</v>
      </c>
      <c r="AF506" s="35" t="e">
        <f>+$C$31*'10 - 2011'!BH456</f>
        <v>#DIV/0!</v>
      </c>
      <c r="AG506" s="35" t="e">
        <f>+$C$31*'10 - 2011'!BI456</f>
        <v>#DIV/0!</v>
      </c>
      <c r="AH506" s="35" t="e">
        <f>+$C$31*'10 - 2011'!BJ456</f>
        <v>#DIV/0!</v>
      </c>
    </row>
    <row r="507" spans="1:34" ht="15" thickBot="1">
      <c r="A507" s="44">
        <v>500</v>
      </c>
      <c r="B507" s="35">
        <f>+'10 - 2011'!B457</f>
        <v>0</v>
      </c>
      <c r="C507" s="35" t="e">
        <f>+'10 - 2011'!AE457/'10 - 2011'!BK457</f>
        <v>#DIV/0!</v>
      </c>
      <c r="D507" s="35" t="e">
        <f>+$C$31*'10 - 2011'!AF457</f>
        <v>#DIV/0!</v>
      </c>
      <c r="E507" s="35" t="e">
        <f>+$C$31*'10 - 2011'!AG457</f>
        <v>#DIV/0!</v>
      </c>
      <c r="F507" s="35" t="e">
        <f>+$C$31*'10 - 2011'!AH457</f>
        <v>#DIV/0!</v>
      </c>
      <c r="G507" s="35" t="e">
        <f>+$C$31*'10 - 2011'!AI457</f>
        <v>#DIV/0!</v>
      </c>
      <c r="H507" s="35" t="e">
        <f>+$C$31*'10 - 2011'!AJ457</f>
        <v>#DIV/0!</v>
      </c>
      <c r="I507" s="35" t="e">
        <f>+$C$31*'10 - 2011'!AK457</f>
        <v>#DIV/0!</v>
      </c>
      <c r="J507" s="35" t="e">
        <f>+$C$31*'10 - 2011'!AL457</f>
        <v>#DIV/0!</v>
      </c>
      <c r="K507" s="35" t="e">
        <f>+$C$31*'10 - 2011'!AM457</f>
        <v>#DIV/0!</v>
      </c>
      <c r="L507" s="35" t="e">
        <f>+$C$31*'10 - 2011'!AN457</f>
        <v>#DIV/0!</v>
      </c>
      <c r="M507" s="35" t="e">
        <f>+$C$31*'10 - 2011'!AO457</f>
        <v>#DIV/0!</v>
      </c>
      <c r="N507" s="35" t="e">
        <f>+$C$31*'10 - 2011'!AP457</f>
        <v>#DIV/0!</v>
      </c>
      <c r="O507" s="35" t="e">
        <f>+$C$31*'10 - 2011'!AQ457</f>
        <v>#DIV/0!</v>
      </c>
      <c r="P507" s="35" t="e">
        <f>+$C$31*'10 - 2011'!AR457</f>
        <v>#DIV/0!</v>
      </c>
      <c r="Q507" s="35" t="e">
        <f>+$C$31*'10 - 2011'!AS457</f>
        <v>#DIV/0!</v>
      </c>
      <c r="R507" s="35" t="e">
        <f>+$C$31*'10 - 2011'!AT457</f>
        <v>#DIV/0!</v>
      </c>
      <c r="S507" s="35" t="e">
        <f>+$C$31*'10 - 2011'!AU457</f>
        <v>#DIV/0!</v>
      </c>
      <c r="T507" s="35" t="e">
        <f>+$C$31*'10 - 2011'!AV457</f>
        <v>#DIV/0!</v>
      </c>
      <c r="U507" s="35" t="e">
        <f>+$C$31*'10 - 2011'!AW457</f>
        <v>#DIV/0!</v>
      </c>
      <c r="V507" s="35" t="e">
        <f>+$C$31*'10 - 2011'!AX457</f>
        <v>#DIV/0!</v>
      </c>
      <c r="W507" s="35" t="e">
        <f>+$C$31*'10 - 2011'!AY457</f>
        <v>#DIV/0!</v>
      </c>
      <c r="X507" s="35" t="e">
        <f>+$C$31*'10 - 2011'!AZ457</f>
        <v>#DIV/0!</v>
      </c>
      <c r="Y507" s="35" t="e">
        <f>+$C$31*'10 - 2011'!BA457</f>
        <v>#DIV/0!</v>
      </c>
      <c r="Z507" s="35" t="e">
        <f>+$C$31*'10 - 2011'!BB457</f>
        <v>#DIV/0!</v>
      </c>
      <c r="AA507" s="35" t="e">
        <f>+$C$31*'10 - 2011'!BC457</f>
        <v>#DIV/0!</v>
      </c>
      <c r="AB507" s="35" t="e">
        <f>+$C$31*'10 - 2011'!BD457</f>
        <v>#DIV/0!</v>
      </c>
      <c r="AC507" s="35" t="e">
        <f>+$C$31*'10 - 2011'!BE457</f>
        <v>#DIV/0!</v>
      </c>
      <c r="AD507" s="35" t="e">
        <f>+$C$31*'10 - 2011'!BF457</f>
        <v>#DIV/0!</v>
      </c>
      <c r="AE507" s="35" t="e">
        <f>+$C$31*'10 - 2011'!BG457</f>
        <v>#DIV/0!</v>
      </c>
      <c r="AF507" s="35" t="e">
        <f>+$C$31*'10 - 2011'!BH457</f>
        <v>#DIV/0!</v>
      </c>
      <c r="AG507" s="35" t="e">
        <f>+$C$31*'10 - 2011'!BI457</f>
        <v>#DIV/0!</v>
      </c>
      <c r="AH507" s="35" t="e">
        <f>+$C$31*'10 - 2011'!BJ457</f>
        <v>#DIV/0!</v>
      </c>
    </row>
    <row r="508" spans="1:34" ht="15" thickBot="1">
      <c r="B508" s="132" t="s">
        <v>104</v>
      </c>
      <c r="C508" s="133"/>
      <c r="D508" s="36" t="e">
        <f>SUM(D8:D507)</f>
        <v>#DIV/0!</v>
      </c>
      <c r="E508" s="36" t="e">
        <f t="shared" ref="E508:AH508" si="0">SUM(E8:E507)</f>
        <v>#DIV/0!</v>
      </c>
      <c r="F508" s="36" t="e">
        <f t="shared" si="0"/>
        <v>#DIV/0!</v>
      </c>
      <c r="G508" s="36" t="e">
        <f t="shared" si="0"/>
        <v>#DIV/0!</v>
      </c>
      <c r="H508" s="36" t="e">
        <f t="shared" si="0"/>
        <v>#DIV/0!</v>
      </c>
      <c r="I508" s="36" t="e">
        <f t="shared" si="0"/>
        <v>#DIV/0!</v>
      </c>
      <c r="J508" s="36" t="e">
        <f t="shared" si="0"/>
        <v>#DIV/0!</v>
      </c>
      <c r="K508" s="36" t="e">
        <f t="shared" si="0"/>
        <v>#DIV/0!</v>
      </c>
      <c r="L508" s="36" t="e">
        <f t="shared" si="0"/>
        <v>#DIV/0!</v>
      </c>
      <c r="M508" s="36" t="e">
        <f t="shared" si="0"/>
        <v>#DIV/0!</v>
      </c>
      <c r="N508" s="36" t="e">
        <f t="shared" si="0"/>
        <v>#DIV/0!</v>
      </c>
      <c r="O508" s="36" t="e">
        <f t="shared" si="0"/>
        <v>#DIV/0!</v>
      </c>
      <c r="P508" s="36" t="e">
        <f t="shared" si="0"/>
        <v>#DIV/0!</v>
      </c>
      <c r="Q508" s="36" t="e">
        <f t="shared" si="0"/>
        <v>#DIV/0!</v>
      </c>
      <c r="R508" s="36" t="e">
        <f t="shared" si="0"/>
        <v>#DIV/0!</v>
      </c>
      <c r="S508" s="36" t="e">
        <f t="shared" si="0"/>
        <v>#DIV/0!</v>
      </c>
      <c r="T508" s="36" t="e">
        <f t="shared" si="0"/>
        <v>#DIV/0!</v>
      </c>
      <c r="U508" s="36" t="e">
        <f t="shared" si="0"/>
        <v>#DIV/0!</v>
      </c>
      <c r="V508" s="36" t="e">
        <f t="shared" si="0"/>
        <v>#DIV/0!</v>
      </c>
      <c r="W508" s="36" t="e">
        <f t="shared" si="0"/>
        <v>#DIV/0!</v>
      </c>
      <c r="X508" s="36" t="e">
        <f t="shared" si="0"/>
        <v>#DIV/0!</v>
      </c>
      <c r="Y508" s="36" t="e">
        <f t="shared" si="0"/>
        <v>#DIV/0!</v>
      </c>
      <c r="Z508" s="36" t="e">
        <f t="shared" si="0"/>
        <v>#DIV/0!</v>
      </c>
      <c r="AA508" s="36" t="e">
        <f t="shared" si="0"/>
        <v>#DIV/0!</v>
      </c>
      <c r="AB508" s="36" t="e">
        <f t="shared" si="0"/>
        <v>#DIV/0!</v>
      </c>
      <c r="AC508" s="36" t="e">
        <f t="shared" si="0"/>
        <v>#DIV/0!</v>
      </c>
      <c r="AD508" s="36" t="e">
        <f t="shared" si="0"/>
        <v>#DIV/0!</v>
      </c>
      <c r="AE508" s="36" t="e">
        <f t="shared" si="0"/>
        <v>#DIV/0!</v>
      </c>
      <c r="AF508" s="36" t="e">
        <f t="shared" si="0"/>
        <v>#DIV/0!</v>
      </c>
      <c r="AG508" s="36" t="e">
        <f t="shared" si="0"/>
        <v>#DIV/0!</v>
      </c>
      <c r="AH508" s="36" t="e">
        <f t="shared" si="0"/>
        <v>#DIV/0!</v>
      </c>
    </row>
    <row r="509" spans="1:34" ht="15" thickBot="1">
      <c r="B509" s="132" t="s">
        <v>105</v>
      </c>
      <c r="C509" s="133"/>
      <c r="D509" s="36" t="e">
        <f t="shared" ref="D509:AH509" si="1">+D508*12</f>
        <v>#DIV/0!</v>
      </c>
      <c r="E509" s="36" t="e">
        <f t="shared" si="1"/>
        <v>#DIV/0!</v>
      </c>
      <c r="F509" s="36" t="e">
        <f t="shared" si="1"/>
        <v>#DIV/0!</v>
      </c>
      <c r="G509" s="36" t="e">
        <f t="shared" si="1"/>
        <v>#DIV/0!</v>
      </c>
      <c r="H509" s="36" t="e">
        <f t="shared" si="1"/>
        <v>#DIV/0!</v>
      </c>
      <c r="I509" s="36" t="e">
        <f t="shared" si="1"/>
        <v>#DIV/0!</v>
      </c>
      <c r="J509" s="36" t="e">
        <f t="shared" si="1"/>
        <v>#DIV/0!</v>
      </c>
      <c r="K509" s="36" t="e">
        <f t="shared" si="1"/>
        <v>#DIV/0!</v>
      </c>
      <c r="L509" s="36" t="e">
        <f t="shared" si="1"/>
        <v>#DIV/0!</v>
      </c>
      <c r="M509" s="36" t="e">
        <f t="shared" si="1"/>
        <v>#DIV/0!</v>
      </c>
      <c r="N509" s="36" t="e">
        <f t="shared" si="1"/>
        <v>#DIV/0!</v>
      </c>
      <c r="O509" s="36" t="e">
        <f t="shared" si="1"/>
        <v>#DIV/0!</v>
      </c>
      <c r="P509" s="36" t="e">
        <f t="shared" si="1"/>
        <v>#DIV/0!</v>
      </c>
      <c r="Q509" s="36" t="e">
        <f t="shared" si="1"/>
        <v>#DIV/0!</v>
      </c>
      <c r="R509" s="36" t="e">
        <f t="shared" si="1"/>
        <v>#DIV/0!</v>
      </c>
      <c r="S509" s="36" t="e">
        <f t="shared" si="1"/>
        <v>#DIV/0!</v>
      </c>
      <c r="T509" s="36" t="e">
        <f t="shared" si="1"/>
        <v>#DIV/0!</v>
      </c>
      <c r="U509" s="36" t="e">
        <f t="shared" si="1"/>
        <v>#DIV/0!</v>
      </c>
      <c r="V509" s="36" t="e">
        <f t="shared" si="1"/>
        <v>#DIV/0!</v>
      </c>
      <c r="W509" s="36" t="e">
        <f t="shared" si="1"/>
        <v>#DIV/0!</v>
      </c>
      <c r="X509" s="36" t="e">
        <f t="shared" si="1"/>
        <v>#DIV/0!</v>
      </c>
      <c r="Y509" s="36" t="e">
        <f t="shared" si="1"/>
        <v>#DIV/0!</v>
      </c>
      <c r="Z509" s="36" t="e">
        <f t="shared" si="1"/>
        <v>#DIV/0!</v>
      </c>
      <c r="AA509" s="36" t="e">
        <f t="shared" si="1"/>
        <v>#DIV/0!</v>
      </c>
      <c r="AB509" s="36" t="e">
        <f t="shared" si="1"/>
        <v>#DIV/0!</v>
      </c>
      <c r="AC509" s="36" t="e">
        <f t="shared" si="1"/>
        <v>#DIV/0!</v>
      </c>
      <c r="AD509" s="36" t="e">
        <f t="shared" si="1"/>
        <v>#DIV/0!</v>
      </c>
      <c r="AE509" s="36" t="e">
        <f t="shared" si="1"/>
        <v>#DIV/0!</v>
      </c>
      <c r="AF509" s="36" t="e">
        <f t="shared" si="1"/>
        <v>#DIV/0!</v>
      </c>
      <c r="AG509" s="36" t="e">
        <f t="shared" si="1"/>
        <v>#DIV/0!</v>
      </c>
      <c r="AH509" s="36" t="e">
        <f t="shared" si="1"/>
        <v>#DIV/0!</v>
      </c>
    </row>
    <row r="511" spans="1:34">
      <c r="B511" s="46" t="s">
        <v>113</v>
      </c>
      <c r="C511" s="47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48" t="s">
        <v>114</v>
      </c>
      <c r="C512" s="49"/>
      <c r="D512" s="48" t="e">
        <f>+$C$511*D509</f>
        <v>#DIV/0!</v>
      </c>
      <c r="E512" s="48" t="e">
        <f t="shared" ref="E512:AH512" si="2">+$C$511*E509</f>
        <v>#DIV/0!</v>
      </c>
      <c r="F512" s="48" t="e">
        <f t="shared" si="2"/>
        <v>#DIV/0!</v>
      </c>
      <c r="G512" s="48" t="e">
        <f t="shared" si="2"/>
        <v>#DIV/0!</v>
      </c>
      <c r="H512" s="48" t="e">
        <f t="shared" si="2"/>
        <v>#DIV/0!</v>
      </c>
      <c r="I512" s="48" t="e">
        <f t="shared" si="2"/>
        <v>#DIV/0!</v>
      </c>
      <c r="J512" s="48" t="e">
        <f t="shared" si="2"/>
        <v>#DIV/0!</v>
      </c>
      <c r="K512" s="48" t="e">
        <f t="shared" si="2"/>
        <v>#DIV/0!</v>
      </c>
      <c r="L512" s="48" t="e">
        <f t="shared" si="2"/>
        <v>#DIV/0!</v>
      </c>
      <c r="M512" s="48" t="e">
        <f t="shared" si="2"/>
        <v>#DIV/0!</v>
      </c>
      <c r="N512" s="48" t="e">
        <f t="shared" si="2"/>
        <v>#DIV/0!</v>
      </c>
      <c r="O512" s="48" t="e">
        <f t="shared" si="2"/>
        <v>#DIV/0!</v>
      </c>
      <c r="P512" s="48" t="e">
        <f t="shared" si="2"/>
        <v>#DIV/0!</v>
      </c>
      <c r="Q512" s="48" t="e">
        <f t="shared" si="2"/>
        <v>#DIV/0!</v>
      </c>
      <c r="R512" s="48" t="e">
        <f t="shared" si="2"/>
        <v>#DIV/0!</v>
      </c>
      <c r="S512" s="48" t="e">
        <f t="shared" si="2"/>
        <v>#DIV/0!</v>
      </c>
      <c r="T512" s="48" t="e">
        <f t="shared" si="2"/>
        <v>#DIV/0!</v>
      </c>
      <c r="U512" s="48" t="e">
        <f t="shared" si="2"/>
        <v>#DIV/0!</v>
      </c>
      <c r="V512" s="48" t="e">
        <f t="shared" si="2"/>
        <v>#DIV/0!</v>
      </c>
      <c r="W512" s="48" t="e">
        <f t="shared" si="2"/>
        <v>#DIV/0!</v>
      </c>
      <c r="X512" s="48" t="e">
        <f t="shared" si="2"/>
        <v>#DIV/0!</v>
      </c>
      <c r="Y512" s="48" t="e">
        <f t="shared" si="2"/>
        <v>#DIV/0!</v>
      </c>
      <c r="Z512" s="48" t="e">
        <f t="shared" si="2"/>
        <v>#DIV/0!</v>
      </c>
      <c r="AA512" s="48" t="e">
        <f t="shared" si="2"/>
        <v>#DIV/0!</v>
      </c>
      <c r="AB512" s="48" t="e">
        <f t="shared" si="2"/>
        <v>#DIV/0!</v>
      </c>
      <c r="AC512" s="48" t="e">
        <f t="shared" si="2"/>
        <v>#DIV/0!</v>
      </c>
      <c r="AD512" s="48" t="e">
        <f t="shared" si="2"/>
        <v>#DIV/0!</v>
      </c>
      <c r="AE512" s="48" t="e">
        <f t="shared" si="2"/>
        <v>#DIV/0!</v>
      </c>
      <c r="AF512" s="48" t="e">
        <f t="shared" si="2"/>
        <v>#DIV/0!</v>
      </c>
      <c r="AG512" s="48" t="e">
        <f t="shared" si="2"/>
        <v>#DIV/0!</v>
      </c>
      <c r="AH512" s="48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7"/>
  <sheetViews>
    <sheetView zoomScale="90" zoomScaleNormal="90" workbookViewId="0">
      <pane xSplit="5" ySplit="7" topLeftCell="AD29" activePane="bottomRight" state="frozen"/>
      <selection pane="topRight" activeCell="E1" sqref="E1"/>
      <selection pane="bottomLeft" activeCell="A8" sqref="A8"/>
      <selection pane="bottomRight" activeCell="AE36" sqref="AE36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1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8.33203125" style="2" bestFit="1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1.33203125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4.44140625" style="2" bestFit="1" customWidth="1"/>
    <col min="31" max="31" width="18.33203125" style="2" bestFit="1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88" t="s">
        <v>207</v>
      </c>
      <c r="G1" s="89"/>
      <c r="H1" s="89"/>
      <c r="I1" s="89"/>
      <c r="J1" s="89"/>
      <c r="K1" s="90"/>
      <c r="L1" s="90"/>
      <c r="M1" s="90"/>
      <c r="N1" s="90"/>
      <c r="O1" s="90"/>
      <c r="P1" s="91"/>
    </row>
    <row r="2" spans="1:63">
      <c r="F2" s="92" t="s">
        <v>208</v>
      </c>
      <c r="G2" s="93"/>
      <c r="H2" s="93"/>
      <c r="I2" s="93"/>
      <c r="J2" s="93"/>
      <c r="K2" s="94"/>
      <c r="L2" s="94"/>
      <c r="M2" s="94"/>
      <c r="N2" s="94"/>
      <c r="O2" s="94"/>
      <c r="P2" s="95"/>
    </row>
    <row r="3" spans="1:63" ht="15" thickBot="1">
      <c r="F3" s="96" t="s">
        <v>209</v>
      </c>
      <c r="G3" s="97"/>
      <c r="H3" s="97"/>
      <c r="I3" s="97"/>
      <c r="J3" s="97"/>
      <c r="K3" s="98"/>
      <c r="L3" s="98"/>
      <c r="M3" s="98"/>
      <c r="N3" s="98"/>
      <c r="O3" s="98"/>
      <c r="P3" s="99"/>
    </row>
    <row r="4" spans="1:63" ht="15" thickBot="1">
      <c r="B4" s="3" t="s">
        <v>210</v>
      </c>
    </row>
    <row r="5" spans="1:63" ht="15" thickBot="1">
      <c r="B5" s="112" t="s">
        <v>211</v>
      </c>
      <c r="C5" s="113"/>
      <c r="D5" s="113"/>
      <c r="E5" s="113"/>
      <c r="F5" s="113"/>
      <c r="G5" s="113"/>
      <c r="H5" s="113"/>
      <c r="I5" s="113"/>
      <c r="J5" s="114"/>
      <c r="AF5" s="115" t="s">
        <v>0</v>
      </c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7" t="s">
        <v>1</v>
      </c>
    </row>
    <row r="6" spans="1:63" ht="15" thickBot="1">
      <c r="B6" s="118"/>
      <c r="C6" s="119"/>
      <c r="D6" s="87"/>
      <c r="E6" s="120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4" t="s">
        <v>3</v>
      </c>
      <c r="AG6" s="125"/>
      <c r="AH6" s="126" t="s">
        <v>4</v>
      </c>
      <c r="AI6" s="127"/>
      <c r="AJ6" s="127"/>
      <c r="AK6" s="127"/>
      <c r="AL6" s="128"/>
      <c r="AM6" s="126" t="s">
        <v>5</v>
      </c>
      <c r="AN6" s="127"/>
      <c r="AO6" s="127"/>
      <c r="AP6" s="127"/>
      <c r="AQ6" s="127"/>
      <c r="AR6" s="127"/>
      <c r="AS6" s="127"/>
      <c r="AT6" s="121" t="s">
        <v>6</v>
      </c>
      <c r="AU6" s="123"/>
      <c r="AV6" s="121" t="s">
        <v>7</v>
      </c>
      <c r="AW6" s="122"/>
      <c r="AX6" s="122"/>
      <c r="AY6" s="123"/>
      <c r="AZ6" s="121" t="s">
        <v>8</v>
      </c>
      <c r="BA6" s="122"/>
      <c r="BB6" s="122"/>
      <c r="BC6" s="122"/>
      <c r="BD6" s="122"/>
      <c r="BE6" s="122"/>
      <c r="BF6" s="122"/>
      <c r="BG6" s="123"/>
      <c r="BH6" s="115" t="s">
        <v>9</v>
      </c>
      <c r="BI6" s="116"/>
      <c r="BJ6" s="116"/>
      <c r="BK6" s="117"/>
    </row>
    <row r="7" spans="1:63" s="12" customFormat="1" ht="63" customHeight="1" thickBot="1">
      <c r="A7" s="108" t="s">
        <v>212</v>
      </c>
      <c r="B7" s="4" t="s">
        <v>10</v>
      </c>
      <c r="C7" s="5" t="s">
        <v>11</v>
      </c>
      <c r="D7" s="6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8" t="s">
        <v>20</v>
      </c>
      <c r="M7" s="7" t="s">
        <v>21</v>
      </c>
      <c r="N7" s="101" t="s">
        <v>22</v>
      </c>
      <c r="O7" s="7" t="s">
        <v>23</v>
      </c>
      <c r="P7" s="7" t="s">
        <v>24</v>
      </c>
      <c r="Q7" s="7" t="s">
        <v>25</v>
      </c>
      <c r="R7" s="7" t="s">
        <v>26</v>
      </c>
      <c r="S7" s="7" t="s">
        <v>27</v>
      </c>
      <c r="T7" s="7" t="s">
        <v>28</v>
      </c>
      <c r="U7" s="7" t="s">
        <v>29</v>
      </c>
      <c r="V7" s="7" t="s">
        <v>30</v>
      </c>
      <c r="W7" s="7" t="s">
        <v>31</v>
      </c>
      <c r="X7" s="7" t="s">
        <v>32</v>
      </c>
      <c r="Y7" s="7" t="s">
        <v>33</v>
      </c>
      <c r="Z7" s="7" t="s">
        <v>34</v>
      </c>
      <c r="AA7" s="7" t="s">
        <v>35</v>
      </c>
      <c r="AB7" s="7" t="s">
        <v>36</v>
      </c>
      <c r="AC7" s="7" t="s">
        <v>37</v>
      </c>
      <c r="AD7" s="7" t="s">
        <v>38</v>
      </c>
      <c r="AE7" s="9" t="s">
        <v>39</v>
      </c>
      <c r="AF7" s="100" t="s">
        <v>40</v>
      </c>
      <c r="AG7" s="100" t="s">
        <v>41</v>
      </c>
      <c r="AH7" s="100" t="s">
        <v>42</v>
      </c>
      <c r="AI7" s="100" t="s">
        <v>43</v>
      </c>
      <c r="AJ7" s="100" t="s">
        <v>44</v>
      </c>
      <c r="AK7" s="100" t="s">
        <v>45</v>
      </c>
      <c r="AL7" s="100" t="s">
        <v>46</v>
      </c>
      <c r="AM7" s="100" t="s">
        <v>47</v>
      </c>
      <c r="AN7" s="100" t="s">
        <v>48</v>
      </c>
      <c r="AO7" s="100" t="s">
        <v>49</v>
      </c>
      <c r="AP7" s="100" t="s">
        <v>50</v>
      </c>
      <c r="AQ7" s="100" t="s">
        <v>51</v>
      </c>
      <c r="AR7" s="100" t="s">
        <v>52</v>
      </c>
      <c r="AS7" s="100" t="s">
        <v>53</v>
      </c>
      <c r="AT7" s="10" t="s">
        <v>54</v>
      </c>
      <c r="AU7" s="10" t="s">
        <v>55</v>
      </c>
      <c r="AV7" s="10" t="s">
        <v>56</v>
      </c>
      <c r="AW7" s="10" t="s">
        <v>57</v>
      </c>
      <c r="AX7" s="10" t="s">
        <v>58</v>
      </c>
      <c r="AY7" s="10" t="s">
        <v>59</v>
      </c>
      <c r="AZ7" s="10" t="s">
        <v>60</v>
      </c>
      <c r="BA7" s="10" t="s">
        <v>61</v>
      </c>
      <c r="BB7" s="10" t="s">
        <v>62</v>
      </c>
      <c r="BC7" s="10" t="s">
        <v>63</v>
      </c>
      <c r="BD7" s="10" t="s">
        <v>64</v>
      </c>
      <c r="BE7" s="10" t="s">
        <v>65</v>
      </c>
      <c r="BF7" s="10" t="s">
        <v>66</v>
      </c>
      <c r="BG7" s="10" t="s">
        <v>67</v>
      </c>
      <c r="BH7" s="10" t="s">
        <v>68</v>
      </c>
      <c r="BI7" s="10" t="s">
        <v>69</v>
      </c>
      <c r="BJ7" s="11" t="s">
        <v>70</v>
      </c>
      <c r="BK7" s="117"/>
    </row>
    <row r="8" spans="1:63" s="17" customFormat="1" ht="28.8">
      <c r="A8" s="18">
        <v>1</v>
      </c>
      <c r="B8" s="65" t="s">
        <v>124</v>
      </c>
      <c r="C8" s="66" t="s">
        <v>119</v>
      </c>
      <c r="D8" s="66" t="s">
        <v>125</v>
      </c>
      <c r="E8" s="67">
        <v>1376581</v>
      </c>
      <c r="F8" s="67">
        <v>0</v>
      </c>
      <c r="G8" s="68">
        <v>0</v>
      </c>
      <c r="H8" s="67">
        <v>0</v>
      </c>
      <c r="I8" s="67">
        <v>0</v>
      </c>
      <c r="J8" s="68"/>
      <c r="K8" s="67">
        <v>0</v>
      </c>
      <c r="L8" s="13">
        <f t="shared" ref="L8:L36" si="0">SUM(E8:K8)</f>
        <v>1376581</v>
      </c>
      <c r="M8" s="67">
        <v>0</v>
      </c>
      <c r="N8" s="67">
        <v>481803</v>
      </c>
      <c r="O8" s="67">
        <v>708366</v>
      </c>
      <c r="P8" s="67">
        <v>737881</v>
      </c>
      <c r="Q8" s="67">
        <v>79345</v>
      </c>
      <c r="R8" s="67">
        <v>1537252</v>
      </c>
      <c r="S8" s="68">
        <v>91772</v>
      </c>
      <c r="T8" s="13">
        <f>SUM(M8:S8)+(L8*12)</f>
        <v>20155391</v>
      </c>
      <c r="U8" s="67">
        <v>1677451</v>
      </c>
      <c r="V8" s="67">
        <v>0</v>
      </c>
      <c r="W8" s="14">
        <v>370527</v>
      </c>
      <c r="X8" s="14">
        <v>0</v>
      </c>
      <c r="Y8" s="14">
        <v>555791</v>
      </c>
      <c r="Z8" s="14">
        <v>741055</v>
      </c>
      <c r="AA8" s="14">
        <v>2049614</v>
      </c>
      <c r="AB8" s="14">
        <v>1451810</v>
      </c>
      <c r="AC8" s="14">
        <v>416072</v>
      </c>
      <c r="AD8" s="14">
        <f t="shared" ref="AD8:AD36" si="1">SUM(W8:AC8)</f>
        <v>5584869</v>
      </c>
      <c r="AE8" s="13">
        <f t="shared" ref="AE8:AE36" si="2">+T8+U8+AD8+V8</f>
        <v>27417711</v>
      </c>
      <c r="AF8" s="13"/>
      <c r="AG8" s="13"/>
      <c r="AH8" s="13"/>
      <c r="AI8" s="13"/>
      <c r="AJ8" s="13"/>
      <c r="AK8" s="13"/>
      <c r="AL8" s="13"/>
      <c r="AM8" s="13">
        <v>189.2</v>
      </c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5"/>
      <c r="BK8" s="16">
        <f t="shared" ref="BK8:BK36" si="3">(SUM(AF8:BJ8))*12</f>
        <v>2270.3999999999996</v>
      </c>
    </row>
    <row r="9" spans="1:63" ht="28.8">
      <c r="A9" s="19">
        <v>2</v>
      </c>
      <c r="B9" s="69" t="s">
        <v>126</v>
      </c>
      <c r="C9" s="70" t="s">
        <v>127</v>
      </c>
      <c r="D9" s="66" t="s">
        <v>128</v>
      </c>
      <c r="E9" s="71">
        <v>2717598</v>
      </c>
      <c r="F9" s="71">
        <v>0</v>
      </c>
      <c r="G9" s="72">
        <v>407640</v>
      </c>
      <c r="H9" s="71">
        <v>0</v>
      </c>
      <c r="I9" s="71">
        <v>0</v>
      </c>
      <c r="J9" s="72"/>
      <c r="K9" s="71">
        <v>0</v>
      </c>
      <c r="L9" s="13">
        <f t="shared" si="0"/>
        <v>3125238</v>
      </c>
      <c r="M9" s="71">
        <v>0</v>
      </c>
      <c r="N9" s="71">
        <v>951159</v>
      </c>
      <c r="O9" s="71">
        <v>1398431</v>
      </c>
      <c r="P9" s="71">
        <v>1456699</v>
      </c>
      <c r="Q9" s="71">
        <v>137059</v>
      </c>
      <c r="R9" s="71">
        <v>3034789</v>
      </c>
      <c r="S9" s="72">
        <v>157542</v>
      </c>
      <c r="T9" s="13">
        <f t="shared" ref="T9:T36" si="4">SUM(M9:S9)+(L9*12)</f>
        <v>44638535</v>
      </c>
      <c r="U9" s="67">
        <v>3287688</v>
      </c>
      <c r="V9" s="67">
        <v>394523</v>
      </c>
      <c r="W9" s="14">
        <v>731090</v>
      </c>
      <c r="X9" s="14">
        <v>0</v>
      </c>
      <c r="Y9" s="14">
        <v>1096636</v>
      </c>
      <c r="Z9" s="14">
        <v>1462181</v>
      </c>
      <c r="AA9" s="14">
        <v>4043927</v>
      </c>
      <c r="AB9" s="14">
        <v>2864448</v>
      </c>
      <c r="AC9" s="14">
        <v>820917</v>
      </c>
      <c r="AD9" s="14">
        <f t="shared" si="1"/>
        <v>11019199</v>
      </c>
      <c r="AE9" s="13">
        <f t="shared" si="2"/>
        <v>59339945</v>
      </c>
      <c r="AF9" s="13"/>
      <c r="AG9" s="13">
        <v>189.2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5"/>
      <c r="BK9" s="16">
        <f t="shared" si="3"/>
        <v>2270.3999999999996</v>
      </c>
    </row>
    <row r="10" spans="1:63" ht="28.8">
      <c r="A10" s="19">
        <v>3</v>
      </c>
      <c r="B10" s="73" t="s">
        <v>132</v>
      </c>
      <c r="C10" s="70" t="s">
        <v>119</v>
      </c>
      <c r="D10" s="66" t="s">
        <v>133</v>
      </c>
      <c r="E10" s="71">
        <v>1679456</v>
      </c>
      <c r="F10" s="71">
        <v>0</v>
      </c>
      <c r="G10" s="72">
        <v>0</v>
      </c>
      <c r="H10" s="71">
        <v>0</v>
      </c>
      <c r="I10" s="71">
        <v>0</v>
      </c>
      <c r="J10" s="72"/>
      <c r="K10" s="71">
        <v>0</v>
      </c>
      <c r="L10" s="13">
        <f t="shared" si="0"/>
        <v>1679456</v>
      </c>
      <c r="M10" s="71">
        <v>0</v>
      </c>
      <c r="N10" s="71">
        <v>587810</v>
      </c>
      <c r="O10" s="71">
        <v>864223</v>
      </c>
      <c r="P10" s="71">
        <v>899349</v>
      </c>
      <c r="Q10" s="71">
        <v>91419</v>
      </c>
      <c r="R10" s="71">
        <v>1875405</v>
      </c>
      <c r="S10" s="72">
        <v>111964</v>
      </c>
      <c r="T10" s="13">
        <f t="shared" si="4"/>
        <v>24583642</v>
      </c>
      <c r="U10" s="67">
        <v>2031689</v>
      </c>
      <c r="V10" s="67">
        <v>0</v>
      </c>
      <c r="W10" s="14">
        <v>451925</v>
      </c>
      <c r="X10" s="14">
        <v>0</v>
      </c>
      <c r="Y10" s="14">
        <v>677888</v>
      </c>
      <c r="Z10" s="14">
        <v>903851</v>
      </c>
      <c r="AA10" s="14">
        <v>2499924</v>
      </c>
      <c r="AB10" s="14">
        <v>1770780</v>
      </c>
      <c r="AC10" s="14">
        <v>507485</v>
      </c>
      <c r="AD10" s="14">
        <f t="shared" si="1"/>
        <v>6811853</v>
      </c>
      <c r="AE10" s="13">
        <f t="shared" si="2"/>
        <v>33427184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>
        <v>189.2</v>
      </c>
      <c r="BG10" s="13"/>
      <c r="BH10" s="13"/>
      <c r="BI10" s="13"/>
      <c r="BJ10" s="15"/>
      <c r="BK10" s="16">
        <f t="shared" si="3"/>
        <v>2270.3999999999996</v>
      </c>
    </row>
    <row r="11" spans="1:63" ht="28.8">
      <c r="A11" s="19">
        <v>4</v>
      </c>
      <c r="B11" s="73" t="s">
        <v>137</v>
      </c>
      <c r="C11" s="74" t="s">
        <v>127</v>
      </c>
      <c r="D11" s="66" t="s">
        <v>138</v>
      </c>
      <c r="E11" s="71">
        <v>2217182</v>
      </c>
      <c r="F11" s="71">
        <v>0</v>
      </c>
      <c r="G11" s="72">
        <v>332577</v>
      </c>
      <c r="H11" s="71">
        <v>0</v>
      </c>
      <c r="I11" s="71">
        <v>0</v>
      </c>
      <c r="J11" s="72"/>
      <c r="K11" s="71">
        <v>0</v>
      </c>
      <c r="L11" s="13">
        <f t="shared" si="0"/>
        <v>2549759</v>
      </c>
      <c r="M11" s="71">
        <v>0</v>
      </c>
      <c r="N11" s="71">
        <v>776013</v>
      </c>
      <c r="O11" s="71">
        <v>1140924</v>
      </c>
      <c r="P11" s="71">
        <v>1188463</v>
      </c>
      <c r="Q11" s="71">
        <v>111821</v>
      </c>
      <c r="R11" s="71">
        <v>2475965</v>
      </c>
      <c r="S11" s="72">
        <v>128532</v>
      </c>
      <c r="T11" s="13">
        <f t="shared" si="4"/>
        <v>36418826</v>
      </c>
      <c r="U11" s="67">
        <v>2682296</v>
      </c>
      <c r="V11" s="67">
        <v>321876</v>
      </c>
      <c r="W11" s="14">
        <v>596468</v>
      </c>
      <c r="X11" s="14">
        <v>0</v>
      </c>
      <c r="Y11" s="14">
        <v>894702</v>
      </c>
      <c r="Z11" s="14">
        <v>1192936</v>
      </c>
      <c r="AA11" s="14">
        <v>3299282</v>
      </c>
      <c r="AB11" s="14">
        <v>2336992</v>
      </c>
      <c r="AC11" s="14">
        <v>669754</v>
      </c>
      <c r="AD11" s="14">
        <f t="shared" si="1"/>
        <v>8990134</v>
      </c>
      <c r="AE11" s="13">
        <f t="shared" si="2"/>
        <v>48413132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>
        <v>94.6</v>
      </c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5"/>
      <c r="BK11" s="16">
        <f t="shared" si="3"/>
        <v>1135.1999999999998</v>
      </c>
    </row>
    <row r="12" spans="1:63" ht="43.2">
      <c r="A12" s="19">
        <v>5</v>
      </c>
      <c r="B12" s="73" t="s">
        <v>124</v>
      </c>
      <c r="C12" s="70" t="s">
        <v>119</v>
      </c>
      <c r="D12" s="66" t="s">
        <v>139</v>
      </c>
      <c r="E12" s="71">
        <v>1720726</v>
      </c>
      <c r="F12" s="71">
        <v>0</v>
      </c>
      <c r="G12" s="72">
        <v>0</v>
      </c>
      <c r="H12" s="71">
        <v>0</v>
      </c>
      <c r="I12" s="71">
        <v>0</v>
      </c>
      <c r="J12" s="72"/>
      <c r="K12" s="71">
        <v>0</v>
      </c>
      <c r="L12" s="13">
        <f t="shared" si="0"/>
        <v>1720726</v>
      </c>
      <c r="M12" s="71">
        <v>0</v>
      </c>
      <c r="N12" s="71">
        <v>602254</v>
      </c>
      <c r="O12" s="71">
        <v>880438</v>
      </c>
      <c r="P12" s="71">
        <v>916402</v>
      </c>
      <c r="Q12" s="71">
        <v>85926</v>
      </c>
      <c r="R12" s="71">
        <v>1920651</v>
      </c>
      <c r="S12" s="72">
        <v>91772</v>
      </c>
      <c r="T12" s="13">
        <f t="shared" si="4"/>
        <v>25146155</v>
      </c>
      <c r="U12" s="67">
        <v>2080705</v>
      </c>
      <c r="V12" s="67">
        <v>0</v>
      </c>
      <c r="W12" s="14">
        <v>462675</v>
      </c>
      <c r="X12" s="14">
        <v>0</v>
      </c>
      <c r="Y12" s="14">
        <v>694012</v>
      </c>
      <c r="Z12" s="14">
        <v>925349</v>
      </c>
      <c r="AA12" s="14">
        <v>2560427</v>
      </c>
      <c r="AB12" s="14">
        <v>1813636</v>
      </c>
      <c r="AC12" s="14">
        <v>519767</v>
      </c>
      <c r="AD12" s="14">
        <f t="shared" si="1"/>
        <v>6975866</v>
      </c>
      <c r="AE12" s="13">
        <f t="shared" si="2"/>
        <v>34202726</v>
      </c>
      <c r="AF12" s="13"/>
      <c r="AG12" s="13"/>
      <c r="AH12" s="13"/>
      <c r="AI12" s="13"/>
      <c r="AJ12" s="13"/>
      <c r="AK12" s="13">
        <v>189.2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5"/>
      <c r="BK12" s="16">
        <f t="shared" si="3"/>
        <v>2270.3999999999996</v>
      </c>
    </row>
    <row r="13" spans="1:63" ht="28.8">
      <c r="A13" s="18">
        <v>6</v>
      </c>
      <c r="B13" s="73" t="s">
        <v>124</v>
      </c>
      <c r="C13" s="70" t="s">
        <v>119</v>
      </c>
      <c r="D13" s="66" t="s">
        <v>143</v>
      </c>
      <c r="E13" s="71">
        <v>1376581</v>
      </c>
      <c r="F13" s="71">
        <v>0</v>
      </c>
      <c r="G13" s="72">
        <v>0</v>
      </c>
      <c r="H13" s="71">
        <v>0</v>
      </c>
      <c r="I13" s="71">
        <v>0</v>
      </c>
      <c r="J13" s="72"/>
      <c r="K13" s="71">
        <v>34128</v>
      </c>
      <c r="L13" s="13">
        <f t="shared" si="0"/>
        <v>1410709</v>
      </c>
      <c r="M13" s="71">
        <v>0</v>
      </c>
      <c r="N13" s="71">
        <v>481803</v>
      </c>
      <c r="O13" s="71">
        <v>708366</v>
      </c>
      <c r="P13" s="71">
        <v>737159</v>
      </c>
      <c r="Q13" s="71">
        <v>71674</v>
      </c>
      <c r="R13" s="71">
        <v>1537192</v>
      </c>
      <c r="S13" s="72">
        <v>91772</v>
      </c>
      <c r="T13" s="13">
        <f t="shared" si="4"/>
        <v>20556474</v>
      </c>
      <c r="U13" s="67">
        <v>1693549</v>
      </c>
      <c r="V13" s="67">
        <v>0</v>
      </c>
      <c r="W13" s="14">
        <v>378550</v>
      </c>
      <c r="X13" s="14">
        <v>0</v>
      </c>
      <c r="Y13" s="14">
        <v>567825</v>
      </c>
      <c r="Z13" s="14">
        <v>757100</v>
      </c>
      <c r="AA13" s="14">
        <v>2097838</v>
      </c>
      <c r="AB13" s="14">
        <v>1485969</v>
      </c>
      <c r="AC13" s="14">
        <v>425861</v>
      </c>
      <c r="AD13" s="14">
        <f t="shared" si="1"/>
        <v>5713143</v>
      </c>
      <c r="AE13" s="13">
        <f t="shared" si="2"/>
        <v>27963166</v>
      </c>
      <c r="AF13" s="13"/>
      <c r="AG13" s="13">
        <v>189.2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5"/>
      <c r="BK13" s="16">
        <f t="shared" si="3"/>
        <v>2270.3999999999996</v>
      </c>
    </row>
    <row r="14" spans="1:63" ht="28.8">
      <c r="A14" s="19">
        <v>7</v>
      </c>
      <c r="B14" s="80" t="s">
        <v>124</v>
      </c>
      <c r="C14" s="81" t="s">
        <v>119</v>
      </c>
      <c r="D14" s="66" t="s">
        <v>153</v>
      </c>
      <c r="E14" s="82">
        <v>1376581</v>
      </c>
      <c r="F14" s="82">
        <v>0</v>
      </c>
      <c r="G14" s="83">
        <v>0</v>
      </c>
      <c r="H14" s="82">
        <v>0</v>
      </c>
      <c r="I14" s="82">
        <v>0</v>
      </c>
      <c r="J14" s="83"/>
      <c r="K14" s="82">
        <v>12045</v>
      </c>
      <c r="L14" s="13">
        <f t="shared" si="0"/>
        <v>1388626</v>
      </c>
      <c r="M14" s="82">
        <v>0</v>
      </c>
      <c r="N14" s="82">
        <v>481803</v>
      </c>
      <c r="O14" s="82">
        <v>708366</v>
      </c>
      <c r="P14" s="82">
        <v>737881</v>
      </c>
      <c r="Q14" s="82">
        <v>79344</v>
      </c>
      <c r="R14" s="82">
        <v>1537252</v>
      </c>
      <c r="S14" s="83">
        <v>91772</v>
      </c>
      <c r="T14" s="13">
        <f t="shared" si="4"/>
        <v>20299930</v>
      </c>
      <c r="U14" s="85">
        <v>1694671</v>
      </c>
      <c r="V14" s="85">
        <v>0</v>
      </c>
      <c r="W14" s="14">
        <v>373418</v>
      </c>
      <c r="X14" s="14">
        <v>0</v>
      </c>
      <c r="Y14" s="14">
        <v>560127</v>
      </c>
      <c r="Z14" s="14">
        <v>746836</v>
      </c>
      <c r="AA14" s="14">
        <v>2066959</v>
      </c>
      <c r="AB14" s="14">
        <v>1464096</v>
      </c>
      <c r="AC14" s="14">
        <v>419593</v>
      </c>
      <c r="AD14" s="14">
        <f t="shared" si="1"/>
        <v>5631029</v>
      </c>
      <c r="AE14" s="13">
        <f t="shared" si="2"/>
        <v>27625630</v>
      </c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>
        <v>189.2</v>
      </c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1"/>
      <c r="BK14" s="16">
        <f t="shared" si="3"/>
        <v>2270.3999999999996</v>
      </c>
    </row>
    <row r="15" spans="1:63" ht="43.2">
      <c r="A15" s="19">
        <v>8</v>
      </c>
      <c r="B15" s="79" t="s">
        <v>137</v>
      </c>
      <c r="C15" s="76" t="s">
        <v>119</v>
      </c>
      <c r="D15" s="66" t="s">
        <v>154</v>
      </c>
      <c r="E15" s="77">
        <v>2217182</v>
      </c>
      <c r="F15" s="77">
        <v>0</v>
      </c>
      <c r="G15" s="77">
        <v>332577</v>
      </c>
      <c r="H15" s="77">
        <v>0</v>
      </c>
      <c r="I15" s="77">
        <v>0</v>
      </c>
      <c r="J15" s="77"/>
      <c r="K15" s="77">
        <v>0</v>
      </c>
      <c r="L15" s="13">
        <f t="shared" si="0"/>
        <v>2549759</v>
      </c>
      <c r="M15" s="77">
        <v>0</v>
      </c>
      <c r="N15" s="77">
        <v>776013</v>
      </c>
      <c r="O15" s="77">
        <v>1140924</v>
      </c>
      <c r="P15" s="77">
        <v>1188463</v>
      </c>
      <c r="Q15" s="77">
        <v>127795</v>
      </c>
      <c r="R15" s="77">
        <v>2475965</v>
      </c>
      <c r="S15" s="77">
        <v>128532</v>
      </c>
      <c r="T15" s="13">
        <f t="shared" si="4"/>
        <v>36434800</v>
      </c>
      <c r="U15" s="86">
        <v>2682296</v>
      </c>
      <c r="V15" s="86">
        <v>321876</v>
      </c>
      <c r="W15" s="14">
        <v>596788</v>
      </c>
      <c r="X15" s="14">
        <v>0</v>
      </c>
      <c r="Y15" s="14">
        <v>895181</v>
      </c>
      <c r="Z15" s="14">
        <v>1193575</v>
      </c>
      <c r="AA15" s="14">
        <v>3301199</v>
      </c>
      <c r="AB15" s="14">
        <v>2338349</v>
      </c>
      <c r="AC15" s="14">
        <v>670143</v>
      </c>
      <c r="AD15" s="14">
        <f t="shared" si="1"/>
        <v>8995235</v>
      </c>
      <c r="AE15" s="13">
        <f t="shared" si="2"/>
        <v>48434207</v>
      </c>
      <c r="AF15" s="16"/>
      <c r="AG15" s="16">
        <v>15.8</v>
      </c>
      <c r="AH15" s="16">
        <v>15.8</v>
      </c>
      <c r="AI15" s="16"/>
      <c r="AJ15" s="16"/>
      <c r="AK15" s="16"/>
      <c r="AL15" s="16"/>
      <c r="AM15" s="16">
        <v>15.8</v>
      </c>
      <c r="AN15" s="16"/>
      <c r="AO15" s="16"/>
      <c r="AP15" s="16"/>
      <c r="AQ15" s="16"/>
      <c r="AR15" s="16"/>
      <c r="AS15" s="16"/>
      <c r="AT15" s="16">
        <v>14</v>
      </c>
      <c r="AU15" s="16">
        <v>4.5999999999999996</v>
      </c>
      <c r="AV15" s="16">
        <v>14</v>
      </c>
      <c r="AW15" s="16">
        <v>14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22"/>
      <c r="BK15" s="16">
        <f t="shared" si="3"/>
        <v>1128</v>
      </c>
    </row>
    <row r="16" spans="1:63" ht="28.8">
      <c r="A16" s="19">
        <v>9</v>
      </c>
      <c r="B16" s="79" t="s">
        <v>124</v>
      </c>
      <c r="C16" s="76" t="s">
        <v>119</v>
      </c>
      <c r="D16" s="66" t="s">
        <v>156</v>
      </c>
      <c r="E16" s="77">
        <v>1376581</v>
      </c>
      <c r="F16" s="77">
        <v>0</v>
      </c>
      <c r="G16" s="78">
        <v>0</v>
      </c>
      <c r="H16" s="77">
        <v>0</v>
      </c>
      <c r="I16" s="77">
        <v>0</v>
      </c>
      <c r="J16" s="78"/>
      <c r="K16" s="77"/>
      <c r="L16" s="13">
        <f t="shared" ref="L16" si="5">SUM(E16:K16)</f>
        <v>1376581</v>
      </c>
      <c r="M16" s="77">
        <v>0</v>
      </c>
      <c r="N16" s="77">
        <v>481803</v>
      </c>
      <c r="O16" s="77">
        <v>708366</v>
      </c>
      <c r="P16" s="77">
        <v>737881</v>
      </c>
      <c r="Q16" s="77">
        <v>76038</v>
      </c>
      <c r="R16" s="77">
        <v>1537252</v>
      </c>
      <c r="S16" s="78">
        <v>91772</v>
      </c>
      <c r="T16" s="13">
        <f>SUM(M16:S16)+(L16*12)</f>
        <v>20152084</v>
      </c>
      <c r="U16" s="77">
        <v>1665356</v>
      </c>
      <c r="V16" s="77">
        <v>0</v>
      </c>
      <c r="W16" s="14">
        <v>370461</v>
      </c>
      <c r="X16" s="14">
        <v>0</v>
      </c>
      <c r="Y16" s="14">
        <v>555692</v>
      </c>
      <c r="Z16" s="14">
        <v>740922</v>
      </c>
      <c r="AA16" s="14">
        <v>2137763</v>
      </c>
      <c r="AB16" s="14">
        <v>1514249</v>
      </c>
      <c r="AC16" s="14">
        <v>433966</v>
      </c>
      <c r="AD16" s="14">
        <f t="shared" si="1"/>
        <v>5753053</v>
      </c>
      <c r="AE16" s="13">
        <f>+T16+U16+AD16+V16</f>
        <v>27570493</v>
      </c>
      <c r="AF16" s="19"/>
      <c r="AG16" s="19"/>
      <c r="AH16" s="19"/>
      <c r="AI16" s="19"/>
      <c r="AJ16" s="19"/>
      <c r="AK16" s="19"/>
      <c r="AL16" s="19"/>
      <c r="AM16" s="19">
        <v>189.2</v>
      </c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25"/>
      <c r="BK16" s="16">
        <f t="shared" ref="BK16" si="6">(SUM(AF16:BJ16))*12</f>
        <v>2270.3999999999996</v>
      </c>
    </row>
    <row r="17" spans="1:63" ht="28.8">
      <c r="A17" s="19">
        <v>10</v>
      </c>
      <c r="B17" s="79" t="s">
        <v>124</v>
      </c>
      <c r="C17" s="76" t="s">
        <v>119</v>
      </c>
      <c r="D17" s="66" t="s">
        <v>159</v>
      </c>
      <c r="E17" s="77">
        <v>1376581</v>
      </c>
      <c r="F17" s="77">
        <v>0</v>
      </c>
      <c r="G17" s="78">
        <v>0</v>
      </c>
      <c r="H17" s="77">
        <v>0</v>
      </c>
      <c r="I17" s="77">
        <v>0</v>
      </c>
      <c r="J17" s="78"/>
      <c r="K17" s="77">
        <v>34128</v>
      </c>
      <c r="L17" s="13">
        <f t="shared" si="0"/>
        <v>1410709</v>
      </c>
      <c r="M17" s="77">
        <v>0</v>
      </c>
      <c r="N17" s="77">
        <v>481803</v>
      </c>
      <c r="O17" s="77">
        <v>708366</v>
      </c>
      <c r="P17" s="77">
        <v>737159</v>
      </c>
      <c r="Q17" s="77">
        <v>74932</v>
      </c>
      <c r="R17" s="77">
        <v>1537192</v>
      </c>
      <c r="S17" s="78">
        <v>91772</v>
      </c>
      <c r="T17" s="13">
        <f t="shared" si="4"/>
        <v>20559732</v>
      </c>
      <c r="U17" s="77">
        <v>1696411</v>
      </c>
      <c r="V17" s="77">
        <v>0</v>
      </c>
      <c r="W17" s="14">
        <v>378615</v>
      </c>
      <c r="X17" s="14">
        <v>0</v>
      </c>
      <c r="Y17" s="14">
        <v>567923</v>
      </c>
      <c r="Z17" s="14">
        <v>757231</v>
      </c>
      <c r="AA17" s="14">
        <v>2098229</v>
      </c>
      <c r="AB17" s="14">
        <v>1486246</v>
      </c>
      <c r="AC17" s="14">
        <v>425941</v>
      </c>
      <c r="AD17" s="14">
        <f t="shared" si="1"/>
        <v>5714185</v>
      </c>
      <c r="AE17" s="13">
        <f t="shared" si="2"/>
        <v>27970328</v>
      </c>
      <c r="AF17" s="19"/>
      <c r="AG17" s="19"/>
      <c r="AH17" s="19"/>
      <c r="AI17" s="19"/>
      <c r="AJ17" s="19"/>
      <c r="AK17" s="19"/>
      <c r="AL17" s="19"/>
      <c r="AM17" s="19">
        <v>189.2</v>
      </c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25"/>
      <c r="BK17" s="16">
        <f t="shared" si="3"/>
        <v>2270.3999999999996</v>
      </c>
    </row>
    <row r="18" spans="1:63" ht="28.8">
      <c r="A18" s="19">
        <v>11</v>
      </c>
      <c r="B18" s="75" t="s">
        <v>118</v>
      </c>
      <c r="C18" s="84" t="s">
        <v>119</v>
      </c>
      <c r="D18" s="66" t="s">
        <v>160</v>
      </c>
      <c r="E18" s="77">
        <v>2403570</v>
      </c>
      <c r="F18" s="77">
        <v>0</v>
      </c>
      <c r="G18" s="78">
        <v>600893</v>
      </c>
      <c r="H18" s="77">
        <v>0</v>
      </c>
      <c r="I18" s="77">
        <v>0</v>
      </c>
      <c r="J18" s="78"/>
      <c r="K18" s="77">
        <v>0</v>
      </c>
      <c r="L18" s="13">
        <f t="shared" si="0"/>
        <v>3004463</v>
      </c>
      <c r="M18" s="77">
        <v>0</v>
      </c>
      <c r="N18" s="77">
        <v>841250</v>
      </c>
      <c r="O18" s="77">
        <v>1236837</v>
      </c>
      <c r="P18" s="77">
        <v>1288372</v>
      </c>
      <c r="Q18" s="77">
        <v>121222</v>
      </c>
      <c r="R18" s="77">
        <v>2684108</v>
      </c>
      <c r="S18" s="78">
        <v>160238</v>
      </c>
      <c r="T18" s="13">
        <f t="shared" si="4"/>
        <v>42385583</v>
      </c>
      <c r="U18" s="77">
        <v>2907784</v>
      </c>
      <c r="V18" s="77">
        <v>0</v>
      </c>
      <c r="W18" s="14">
        <v>646610</v>
      </c>
      <c r="X18" s="14">
        <v>0</v>
      </c>
      <c r="Y18" s="14">
        <v>969916</v>
      </c>
      <c r="Z18" s="14">
        <v>1293221</v>
      </c>
      <c r="AA18" s="14">
        <v>3576637</v>
      </c>
      <c r="AB18" s="14">
        <v>2533452</v>
      </c>
      <c r="AC18" s="14">
        <v>726057</v>
      </c>
      <c r="AD18" s="14">
        <f t="shared" si="1"/>
        <v>9745893</v>
      </c>
      <c r="AE18" s="13">
        <f t="shared" si="2"/>
        <v>55039260</v>
      </c>
      <c r="AF18" s="19">
        <v>47.3</v>
      </c>
      <c r="AG18" s="19"/>
      <c r="AH18" s="19"/>
      <c r="AI18" s="19"/>
      <c r="AJ18" s="19"/>
      <c r="AK18" s="19"/>
      <c r="AL18" s="19"/>
      <c r="AM18" s="19"/>
      <c r="AN18" s="19"/>
      <c r="AO18" s="19"/>
      <c r="AP18" s="19">
        <v>47.3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25"/>
      <c r="BK18" s="16">
        <f t="shared" si="3"/>
        <v>1135.1999999999998</v>
      </c>
    </row>
    <row r="19" spans="1:63" ht="28.8">
      <c r="A19" s="19">
        <v>12</v>
      </c>
      <c r="B19" s="75" t="s">
        <v>137</v>
      </c>
      <c r="C19" s="76" t="s">
        <v>119</v>
      </c>
      <c r="D19" s="66" t="s">
        <v>162</v>
      </c>
      <c r="E19" s="77">
        <v>2217182</v>
      </c>
      <c r="F19" s="77">
        <v>0</v>
      </c>
      <c r="G19" s="78">
        <v>332577</v>
      </c>
      <c r="H19" s="77">
        <v>0</v>
      </c>
      <c r="I19" s="77">
        <v>0</v>
      </c>
      <c r="J19" s="78"/>
      <c r="K19" s="77">
        <v>0</v>
      </c>
      <c r="L19" s="13">
        <f t="shared" si="0"/>
        <v>2549759</v>
      </c>
      <c r="M19" s="77">
        <v>0</v>
      </c>
      <c r="N19" s="77">
        <v>776013</v>
      </c>
      <c r="O19" s="77">
        <v>1140924</v>
      </c>
      <c r="P19" s="77">
        <v>1188463</v>
      </c>
      <c r="Q19" s="77">
        <v>122471</v>
      </c>
      <c r="R19" s="77">
        <v>2475965</v>
      </c>
      <c r="S19" s="78">
        <v>128532</v>
      </c>
      <c r="T19" s="13">
        <f t="shared" si="4"/>
        <v>36429476</v>
      </c>
      <c r="U19" s="77">
        <v>2682296</v>
      </c>
      <c r="V19" s="77">
        <v>321876</v>
      </c>
      <c r="W19" s="14">
        <v>596681</v>
      </c>
      <c r="X19" s="14">
        <v>0</v>
      </c>
      <c r="Y19" s="14">
        <v>895022</v>
      </c>
      <c r="Z19" s="14">
        <v>1193362</v>
      </c>
      <c r="AA19" s="14">
        <v>3300560</v>
      </c>
      <c r="AB19" s="14">
        <v>2337897</v>
      </c>
      <c r="AC19" s="14">
        <v>670014</v>
      </c>
      <c r="AD19" s="14">
        <f t="shared" si="1"/>
        <v>8993536</v>
      </c>
      <c r="AE19" s="13">
        <f t="shared" si="2"/>
        <v>48427184</v>
      </c>
      <c r="AF19" s="19"/>
      <c r="AG19" s="19"/>
      <c r="AH19" s="19">
        <v>94.6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25"/>
      <c r="BK19" s="16">
        <f t="shared" si="3"/>
        <v>1135.1999999999998</v>
      </c>
    </row>
    <row r="20" spans="1:63" ht="28.8">
      <c r="A20" s="19">
        <v>13</v>
      </c>
      <c r="B20" s="75" t="s">
        <v>137</v>
      </c>
      <c r="C20" s="76" t="s">
        <v>119</v>
      </c>
      <c r="D20" s="66" t="s">
        <v>163</v>
      </c>
      <c r="E20" s="77">
        <v>2217182</v>
      </c>
      <c r="F20" s="77">
        <v>0</v>
      </c>
      <c r="G20" s="78">
        <v>332577</v>
      </c>
      <c r="H20" s="77">
        <v>0</v>
      </c>
      <c r="I20" s="77">
        <v>0</v>
      </c>
      <c r="J20" s="78"/>
      <c r="K20" s="77">
        <v>0</v>
      </c>
      <c r="L20" s="13">
        <f t="shared" si="0"/>
        <v>2549759</v>
      </c>
      <c r="M20" s="77">
        <v>0</v>
      </c>
      <c r="N20" s="77">
        <v>776014</v>
      </c>
      <c r="O20" s="77">
        <v>1141443</v>
      </c>
      <c r="P20" s="77">
        <v>1187322</v>
      </c>
      <c r="Q20" s="77">
        <v>115472</v>
      </c>
      <c r="R20" s="77">
        <v>2475914</v>
      </c>
      <c r="S20" s="78">
        <v>128532</v>
      </c>
      <c r="T20" s="13">
        <f t="shared" si="4"/>
        <v>36421805</v>
      </c>
      <c r="U20" s="77">
        <v>2682240</v>
      </c>
      <c r="V20" s="77">
        <v>321869</v>
      </c>
      <c r="W20" s="14">
        <v>596529</v>
      </c>
      <c r="X20" s="14">
        <v>0</v>
      </c>
      <c r="Y20" s="14">
        <v>894793</v>
      </c>
      <c r="Z20" s="14">
        <v>1193057</v>
      </c>
      <c r="AA20" s="14">
        <v>3299720</v>
      </c>
      <c r="AB20" s="14">
        <v>2337302</v>
      </c>
      <c r="AC20" s="14">
        <v>669843</v>
      </c>
      <c r="AD20" s="14">
        <f t="shared" si="1"/>
        <v>8991244</v>
      </c>
      <c r="AE20" s="13">
        <f t="shared" si="2"/>
        <v>48417158</v>
      </c>
      <c r="AF20" s="19"/>
      <c r="AG20" s="19"/>
      <c r="AH20" s="19"/>
      <c r="AI20" s="19"/>
      <c r="AJ20" s="19"/>
      <c r="AK20" s="19"/>
      <c r="AL20" s="19"/>
      <c r="AM20" s="19">
        <v>94.6</v>
      </c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25"/>
      <c r="BK20" s="16">
        <f t="shared" si="3"/>
        <v>1135.1999999999998</v>
      </c>
    </row>
    <row r="21" spans="1:63" ht="43.2">
      <c r="A21" s="19">
        <v>14</v>
      </c>
      <c r="B21" s="79" t="s">
        <v>118</v>
      </c>
      <c r="C21" s="76" t="s">
        <v>119</v>
      </c>
      <c r="D21" s="66" t="s">
        <v>164</v>
      </c>
      <c r="E21" s="77">
        <v>5528217</v>
      </c>
      <c r="F21" s="77">
        <v>0</v>
      </c>
      <c r="G21" s="78">
        <v>1382054</v>
      </c>
      <c r="H21" s="77">
        <v>0</v>
      </c>
      <c r="I21" s="77">
        <v>0</v>
      </c>
      <c r="J21" s="78"/>
      <c r="K21" s="77">
        <v>0</v>
      </c>
      <c r="L21" s="13">
        <f t="shared" si="0"/>
        <v>6910271</v>
      </c>
      <c r="M21" s="77">
        <v>0</v>
      </c>
      <c r="N21" s="77">
        <v>1934876</v>
      </c>
      <c r="O21" s="77">
        <v>2844728</v>
      </c>
      <c r="P21" s="77">
        <v>2963259</v>
      </c>
      <c r="Q21" s="77">
        <v>292087</v>
      </c>
      <c r="R21" s="77">
        <v>6172706</v>
      </c>
      <c r="S21" s="78">
        <v>320476</v>
      </c>
      <c r="T21" s="13">
        <f t="shared" si="4"/>
        <v>97451384</v>
      </c>
      <c r="U21" s="77">
        <v>6687848</v>
      </c>
      <c r="V21" s="77">
        <v>802542</v>
      </c>
      <c r="W21" s="14">
        <v>1487471</v>
      </c>
      <c r="X21" s="14">
        <v>0</v>
      </c>
      <c r="Y21" s="14">
        <v>2231207</v>
      </c>
      <c r="Z21" s="14">
        <v>2974942</v>
      </c>
      <c r="AA21" s="14">
        <v>8227868</v>
      </c>
      <c r="AB21" s="14">
        <v>5828073</v>
      </c>
      <c r="AC21" s="14">
        <v>1670257</v>
      </c>
      <c r="AD21" s="14">
        <f t="shared" si="1"/>
        <v>22419818</v>
      </c>
      <c r="AE21" s="13">
        <f t="shared" si="2"/>
        <v>127361592</v>
      </c>
      <c r="AF21" s="19"/>
      <c r="AG21" s="19"/>
      <c r="AH21" s="19"/>
      <c r="AI21" s="19">
        <v>51.6</v>
      </c>
      <c r="AJ21" s="19"/>
      <c r="AK21" s="19"/>
      <c r="AL21" s="19"/>
      <c r="AM21" s="19">
        <v>51</v>
      </c>
      <c r="AN21" s="19"/>
      <c r="AO21" s="19"/>
      <c r="AP21" s="19"/>
      <c r="AQ21" s="19"/>
      <c r="AR21" s="19"/>
      <c r="AS21" s="19"/>
      <c r="AT21" s="19">
        <v>86</v>
      </c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25"/>
      <c r="BK21" s="16">
        <f t="shared" si="3"/>
        <v>2263.1999999999998</v>
      </c>
    </row>
    <row r="22" spans="1:63" ht="43.2">
      <c r="A22" s="19">
        <v>15</v>
      </c>
      <c r="B22" s="79" t="s">
        <v>124</v>
      </c>
      <c r="C22" s="76" t="s">
        <v>119</v>
      </c>
      <c r="D22" s="66" t="s">
        <v>165</v>
      </c>
      <c r="E22" s="77">
        <v>1376581</v>
      </c>
      <c r="F22" s="77">
        <v>0</v>
      </c>
      <c r="G22" s="78">
        <v>0</v>
      </c>
      <c r="H22" s="77">
        <v>0</v>
      </c>
      <c r="I22" s="77">
        <v>0</v>
      </c>
      <c r="J22" s="78"/>
      <c r="K22" s="77">
        <v>0</v>
      </c>
      <c r="L22" s="13">
        <f t="shared" si="0"/>
        <v>1376581</v>
      </c>
      <c r="M22" s="77">
        <v>0</v>
      </c>
      <c r="N22" s="77">
        <v>481803</v>
      </c>
      <c r="O22" s="77">
        <v>708366</v>
      </c>
      <c r="P22" s="77">
        <v>737881</v>
      </c>
      <c r="Q22" s="77">
        <v>79345</v>
      </c>
      <c r="R22" s="77">
        <v>1537252</v>
      </c>
      <c r="S22" s="78">
        <v>91772</v>
      </c>
      <c r="T22" s="13">
        <f t="shared" si="4"/>
        <v>20155391</v>
      </c>
      <c r="U22" s="77">
        <v>1665355</v>
      </c>
      <c r="V22" s="77">
        <v>0</v>
      </c>
      <c r="W22" s="14">
        <v>370527</v>
      </c>
      <c r="X22" s="14">
        <v>0</v>
      </c>
      <c r="Y22" s="14">
        <v>555791</v>
      </c>
      <c r="Z22" s="14">
        <v>741055</v>
      </c>
      <c r="AA22" s="14">
        <v>2049614</v>
      </c>
      <c r="AB22" s="14">
        <v>1451810</v>
      </c>
      <c r="AC22" s="14">
        <v>416072</v>
      </c>
      <c r="AD22" s="14">
        <f t="shared" si="1"/>
        <v>5584869</v>
      </c>
      <c r="AE22" s="13">
        <f t="shared" si="2"/>
        <v>27405615</v>
      </c>
      <c r="AF22" s="19"/>
      <c r="AG22" s="19"/>
      <c r="AH22" s="19"/>
      <c r="AI22" s="19"/>
      <c r="AJ22" s="19"/>
      <c r="AK22" s="19">
        <v>189.2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25"/>
      <c r="BK22" s="16">
        <f t="shared" si="3"/>
        <v>2270.3999999999996</v>
      </c>
    </row>
    <row r="23" spans="1:63" ht="28.8">
      <c r="A23" s="19">
        <v>16</v>
      </c>
      <c r="B23" s="79" t="s">
        <v>124</v>
      </c>
      <c r="C23" s="76" t="s">
        <v>127</v>
      </c>
      <c r="D23" s="66" t="s">
        <v>168</v>
      </c>
      <c r="E23" s="77">
        <v>1376581</v>
      </c>
      <c r="F23" s="77">
        <v>0</v>
      </c>
      <c r="G23" s="78">
        <v>0</v>
      </c>
      <c r="H23" s="77">
        <v>0</v>
      </c>
      <c r="I23" s="77">
        <v>0</v>
      </c>
      <c r="J23" s="78"/>
      <c r="K23" s="77">
        <v>28105</v>
      </c>
      <c r="L23" s="13">
        <f t="shared" si="0"/>
        <v>1404686</v>
      </c>
      <c r="M23" s="77">
        <v>0</v>
      </c>
      <c r="N23" s="77">
        <v>0</v>
      </c>
      <c r="O23" s="77">
        <v>708366</v>
      </c>
      <c r="P23" s="77">
        <v>0</v>
      </c>
      <c r="Q23" s="77">
        <v>0</v>
      </c>
      <c r="R23" s="77">
        <v>1435612</v>
      </c>
      <c r="S23" s="78">
        <v>0</v>
      </c>
      <c r="T23" s="13">
        <f t="shared" si="4"/>
        <v>19000210</v>
      </c>
      <c r="U23" s="77">
        <v>1447535</v>
      </c>
      <c r="V23" s="77">
        <v>159229</v>
      </c>
      <c r="W23" s="14">
        <v>351292</v>
      </c>
      <c r="X23" s="14">
        <v>0</v>
      </c>
      <c r="Y23" s="14">
        <v>526938</v>
      </c>
      <c r="Z23" s="14">
        <v>702584</v>
      </c>
      <c r="AA23" s="14">
        <v>2022748</v>
      </c>
      <c r="AB23" s="14">
        <v>1432780</v>
      </c>
      <c r="AC23" s="14">
        <v>410618</v>
      </c>
      <c r="AD23" s="14">
        <f t="shared" si="1"/>
        <v>5446960</v>
      </c>
      <c r="AE23" s="13">
        <f t="shared" si="2"/>
        <v>26053934</v>
      </c>
      <c r="AF23" s="19"/>
      <c r="AG23" s="19"/>
      <c r="AH23" s="19"/>
      <c r="AI23" s="19"/>
      <c r="AJ23" s="19"/>
      <c r="AK23" s="19"/>
      <c r="AL23" s="19"/>
      <c r="AM23" s="19">
        <v>189.2</v>
      </c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25"/>
      <c r="BK23" s="16">
        <f t="shared" si="3"/>
        <v>2270.3999999999996</v>
      </c>
    </row>
    <row r="24" spans="1:63" ht="28.8">
      <c r="A24" s="19">
        <v>17</v>
      </c>
      <c r="B24" s="79" t="s">
        <v>124</v>
      </c>
      <c r="C24" s="76" t="s">
        <v>119</v>
      </c>
      <c r="D24" s="66" t="s">
        <v>169</v>
      </c>
      <c r="E24" s="77">
        <v>1376581</v>
      </c>
      <c r="F24" s="77">
        <v>0</v>
      </c>
      <c r="G24" s="78">
        <v>0</v>
      </c>
      <c r="H24" s="77">
        <v>0</v>
      </c>
      <c r="I24" s="77">
        <v>0</v>
      </c>
      <c r="J24" s="78"/>
      <c r="K24" s="77">
        <v>34128</v>
      </c>
      <c r="L24" s="13">
        <f t="shared" si="0"/>
        <v>1410709</v>
      </c>
      <c r="M24" s="77">
        <v>0</v>
      </c>
      <c r="N24" s="77">
        <v>481803</v>
      </c>
      <c r="O24" s="77">
        <v>708366</v>
      </c>
      <c r="P24" s="77">
        <v>737881</v>
      </c>
      <c r="Q24" s="77">
        <v>82650</v>
      </c>
      <c r="R24" s="77">
        <v>1537252</v>
      </c>
      <c r="S24" s="78">
        <v>91772</v>
      </c>
      <c r="T24" s="13">
        <f t="shared" si="4"/>
        <v>20568232</v>
      </c>
      <c r="U24" s="77">
        <v>1695831</v>
      </c>
      <c r="V24" s="77">
        <v>0</v>
      </c>
      <c r="W24" s="14">
        <v>378784</v>
      </c>
      <c r="X24" s="14">
        <v>0</v>
      </c>
      <c r="Y24" s="14">
        <v>568176</v>
      </c>
      <c r="Z24" s="14">
        <v>757568</v>
      </c>
      <c r="AA24" s="14">
        <v>2099155</v>
      </c>
      <c r="AB24" s="14">
        <v>1486902</v>
      </c>
      <c r="AC24" s="14">
        <v>426129</v>
      </c>
      <c r="AD24" s="14">
        <f t="shared" si="1"/>
        <v>5716714</v>
      </c>
      <c r="AE24" s="13">
        <f t="shared" si="2"/>
        <v>27980777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>
        <v>189.2</v>
      </c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25"/>
      <c r="BK24" s="16">
        <f t="shared" si="3"/>
        <v>2270.3999999999996</v>
      </c>
    </row>
    <row r="25" spans="1:63" ht="28.8">
      <c r="A25" s="19">
        <v>18</v>
      </c>
      <c r="B25" s="79" t="s">
        <v>171</v>
      </c>
      <c r="C25" s="76" t="s">
        <v>119</v>
      </c>
      <c r="D25" s="66" t="s">
        <v>172</v>
      </c>
      <c r="E25" s="77">
        <v>1139639</v>
      </c>
      <c r="F25" s="77">
        <v>0</v>
      </c>
      <c r="G25" s="78">
        <v>0</v>
      </c>
      <c r="H25" s="77">
        <v>44655</v>
      </c>
      <c r="I25" s="77">
        <v>0</v>
      </c>
      <c r="J25" s="78"/>
      <c r="K25" s="77">
        <v>0</v>
      </c>
      <c r="L25" s="13">
        <f t="shared" si="0"/>
        <v>1184294</v>
      </c>
      <c r="M25" s="77">
        <v>0</v>
      </c>
      <c r="N25" s="77">
        <v>569820</v>
      </c>
      <c r="O25" s="77">
        <v>615620</v>
      </c>
      <c r="P25" s="77">
        <v>640687</v>
      </c>
      <c r="Q25" s="77">
        <v>71192</v>
      </c>
      <c r="R25" s="77">
        <v>1336471</v>
      </c>
      <c r="S25" s="78">
        <v>75976</v>
      </c>
      <c r="T25" s="13">
        <f t="shared" si="4"/>
        <v>17521294</v>
      </c>
      <c r="U25" s="77">
        <v>1447845</v>
      </c>
      <c r="V25" s="77">
        <v>0</v>
      </c>
      <c r="W25" s="14">
        <v>322177</v>
      </c>
      <c r="X25" s="14">
        <v>0</v>
      </c>
      <c r="Y25" s="14">
        <v>483265</v>
      </c>
      <c r="Z25" s="14">
        <v>644354</v>
      </c>
      <c r="AA25" s="14">
        <v>1718002</v>
      </c>
      <c r="AB25" s="14">
        <v>1216918</v>
      </c>
      <c r="AC25" s="14">
        <v>348754</v>
      </c>
      <c r="AD25" s="14">
        <f t="shared" si="1"/>
        <v>4733470</v>
      </c>
      <c r="AE25" s="13">
        <f t="shared" si="2"/>
        <v>23702609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>
        <v>189.2</v>
      </c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25"/>
      <c r="BK25" s="16">
        <f t="shared" si="3"/>
        <v>2270.3999999999996</v>
      </c>
    </row>
    <row r="26" spans="1:63" ht="28.8">
      <c r="A26" s="19">
        <v>19</v>
      </c>
      <c r="B26" s="75" t="s">
        <v>174</v>
      </c>
      <c r="C26" s="76" t="s">
        <v>119</v>
      </c>
      <c r="D26" s="66" t="s">
        <v>175</v>
      </c>
      <c r="E26" s="77">
        <v>2891977</v>
      </c>
      <c r="F26" s="77">
        <v>0</v>
      </c>
      <c r="G26" s="78">
        <v>433797</v>
      </c>
      <c r="H26" s="77">
        <v>0</v>
      </c>
      <c r="I26" s="77">
        <v>0</v>
      </c>
      <c r="J26" s="78"/>
      <c r="K26" s="77">
        <v>0</v>
      </c>
      <c r="L26" s="13">
        <f t="shared" si="0"/>
        <v>3325774</v>
      </c>
      <c r="M26" s="77">
        <v>0</v>
      </c>
      <c r="N26" s="77">
        <v>1012192</v>
      </c>
      <c r="O26" s="77">
        <v>1488163</v>
      </c>
      <c r="P26" s="77">
        <v>1546424</v>
      </c>
      <c r="Q26" s="77">
        <v>147305</v>
      </c>
      <c r="R26" s="77">
        <v>3229209</v>
      </c>
      <c r="S26" s="78">
        <v>192798</v>
      </c>
      <c r="T26" s="13">
        <f t="shared" si="4"/>
        <v>47525379</v>
      </c>
      <c r="U26" s="77">
        <v>3498310</v>
      </c>
      <c r="V26" s="77">
        <v>419797</v>
      </c>
      <c r="W26" s="14">
        <v>777956</v>
      </c>
      <c r="X26" s="14">
        <v>0</v>
      </c>
      <c r="Y26" s="14">
        <v>1166934</v>
      </c>
      <c r="Z26" s="14">
        <v>1555912</v>
      </c>
      <c r="AA26" s="14">
        <v>4303587</v>
      </c>
      <c r="AB26" s="14">
        <v>3048374</v>
      </c>
      <c r="AC26" s="14">
        <v>873628</v>
      </c>
      <c r="AD26" s="14">
        <f t="shared" si="1"/>
        <v>11726391</v>
      </c>
      <c r="AE26" s="13">
        <f t="shared" si="2"/>
        <v>63169877</v>
      </c>
      <c r="AF26" s="19"/>
      <c r="AG26" s="19">
        <v>24</v>
      </c>
      <c r="AH26" s="19">
        <v>24</v>
      </c>
      <c r="AI26" s="19"/>
      <c r="AJ26" s="19"/>
      <c r="AK26" s="19"/>
      <c r="AL26" s="19"/>
      <c r="AM26" s="19">
        <v>24</v>
      </c>
      <c r="AN26" s="19"/>
      <c r="AO26" s="19"/>
      <c r="AP26" s="19"/>
      <c r="AQ26" s="19"/>
      <c r="AR26" s="19"/>
      <c r="AS26" s="19"/>
      <c r="AT26" s="19">
        <v>24</v>
      </c>
      <c r="AU26" s="19">
        <v>24</v>
      </c>
      <c r="AV26" s="19">
        <v>11</v>
      </c>
      <c r="AW26" s="19">
        <v>11</v>
      </c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25"/>
      <c r="BK26" s="16">
        <f t="shared" si="3"/>
        <v>1704</v>
      </c>
    </row>
    <row r="27" spans="1:63" ht="28.8">
      <c r="A27" s="19">
        <v>20</v>
      </c>
      <c r="B27" s="75" t="s">
        <v>176</v>
      </c>
      <c r="C27" s="76" t="s">
        <v>119</v>
      </c>
      <c r="D27" s="66" t="s">
        <v>177</v>
      </c>
      <c r="E27" s="77">
        <v>2363129</v>
      </c>
      <c r="F27" s="77">
        <v>0</v>
      </c>
      <c r="G27" s="78">
        <v>354469</v>
      </c>
      <c r="H27" s="77">
        <v>0</v>
      </c>
      <c r="I27" s="77">
        <v>0</v>
      </c>
      <c r="J27" s="78"/>
      <c r="K27" s="77">
        <v>0</v>
      </c>
      <c r="L27" s="13">
        <f t="shared" si="0"/>
        <v>2717598</v>
      </c>
      <c r="M27" s="77">
        <v>0</v>
      </c>
      <c r="N27" s="77">
        <v>827095</v>
      </c>
      <c r="O27" s="77">
        <v>1216027</v>
      </c>
      <c r="P27" s="77">
        <v>1266695</v>
      </c>
      <c r="Q27" s="77">
        <v>130533</v>
      </c>
      <c r="R27" s="77">
        <v>2638947</v>
      </c>
      <c r="S27" s="78">
        <v>157542</v>
      </c>
      <c r="T27" s="13">
        <f t="shared" si="4"/>
        <v>38848015</v>
      </c>
      <c r="U27" s="77">
        <v>2858860</v>
      </c>
      <c r="V27" s="77">
        <v>343063</v>
      </c>
      <c r="W27" s="14">
        <v>635958</v>
      </c>
      <c r="X27" s="14">
        <v>0</v>
      </c>
      <c r="Y27" s="14">
        <v>953937</v>
      </c>
      <c r="Z27" s="14">
        <v>1271916</v>
      </c>
      <c r="AA27" s="14">
        <v>3517821</v>
      </c>
      <c r="AB27" s="14">
        <v>2491790</v>
      </c>
      <c r="AC27" s="14">
        <v>714118</v>
      </c>
      <c r="AD27" s="14">
        <f t="shared" si="1"/>
        <v>9585540</v>
      </c>
      <c r="AE27" s="13">
        <f t="shared" si="2"/>
        <v>51635478</v>
      </c>
      <c r="AF27" s="19"/>
      <c r="AG27" s="19">
        <v>30</v>
      </c>
      <c r="AH27" s="19"/>
      <c r="AI27" s="19"/>
      <c r="AJ27" s="19"/>
      <c r="AK27" s="19">
        <v>31</v>
      </c>
      <c r="AL27" s="19"/>
      <c r="AM27" s="19">
        <v>32</v>
      </c>
      <c r="AN27" s="19"/>
      <c r="AO27" s="19"/>
      <c r="AP27" s="19">
        <v>32</v>
      </c>
      <c r="AQ27" s="19"/>
      <c r="AR27" s="19"/>
      <c r="AS27" s="19"/>
      <c r="AT27" s="19">
        <v>32</v>
      </c>
      <c r="AU27" s="19">
        <v>32</v>
      </c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25"/>
      <c r="BK27" s="16">
        <f t="shared" si="3"/>
        <v>2268</v>
      </c>
    </row>
    <row r="28" spans="1:63" ht="28.8">
      <c r="A28" s="19">
        <v>21</v>
      </c>
      <c r="B28" s="79" t="s">
        <v>137</v>
      </c>
      <c r="C28" s="76" t="s">
        <v>119</v>
      </c>
      <c r="D28" s="66" t="s">
        <v>178</v>
      </c>
      <c r="E28" s="77">
        <v>1927984</v>
      </c>
      <c r="F28" s="77">
        <v>0</v>
      </c>
      <c r="G28" s="78">
        <v>289198</v>
      </c>
      <c r="H28" s="77">
        <v>0</v>
      </c>
      <c r="I28" s="77">
        <v>0</v>
      </c>
      <c r="J28" s="78"/>
      <c r="K28" s="77">
        <v>0</v>
      </c>
      <c r="L28" s="13">
        <f t="shared" si="0"/>
        <v>2217182</v>
      </c>
      <c r="M28" s="77">
        <v>0</v>
      </c>
      <c r="N28" s="77">
        <v>674794</v>
      </c>
      <c r="O28" s="77">
        <v>992109</v>
      </c>
      <c r="P28" s="77">
        <v>1030949</v>
      </c>
      <c r="Q28" s="77">
        <v>98204</v>
      </c>
      <c r="R28" s="77">
        <v>2152805</v>
      </c>
      <c r="S28" s="78">
        <v>128532</v>
      </c>
      <c r="T28" s="13">
        <f t="shared" si="4"/>
        <v>31683577</v>
      </c>
      <c r="U28" s="77">
        <v>2332205</v>
      </c>
      <c r="V28" s="77">
        <v>0</v>
      </c>
      <c r="W28" s="14">
        <v>518637</v>
      </c>
      <c r="X28" s="14">
        <v>0</v>
      </c>
      <c r="Y28" s="14">
        <v>777956</v>
      </c>
      <c r="Z28" s="14">
        <v>1037275</v>
      </c>
      <c r="AA28" s="14">
        <v>2869057</v>
      </c>
      <c r="AB28" s="14">
        <v>2032249</v>
      </c>
      <c r="AC28" s="14">
        <v>582419</v>
      </c>
      <c r="AD28" s="14">
        <f t="shared" si="1"/>
        <v>7817593</v>
      </c>
      <c r="AE28" s="13">
        <f t="shared" si="2"/>
        <v>41833375</v>
      </c>
      <c r="AF28" s="19">
        <v>94.6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25"/>
      <c r="BK28" s="16">
        <f t="shared" si="3"/>
        <v>1135.1999999999998</v>
      </c>
    </row>
    <row r="29" spans="1:63" ht="28.8">
      <c r="A29" s="19">
        <v>22</v>
      </c>
      <c r="B29" s="79" t="s">
        <v>179</v>
      </c>
      <c r="C29" s="84" t="s">
        <v>119</v>
      </c>
      <c r="D29" s="66" t="s">
        <v>180</v>
      </c>
      <c r="E29" s="77">
        <v>1633438</v>
      </c>
      <c r="F29" s="77">
        <v>0</v>
      </c>
      <c r="G29" s="78">
        <v>0</v>
      </c>
      <c r="H29" s="77">
        <v>0</v>
      </c>
      <c r="I29" s="77">
        <v>0</v>
      </c>
      <c r="J29" s="78"/>
      <c r="K29" s="77">
        <v>0</v>
      </c>
      <c r="L29" s="13">
        <f t="shared" si="0"/>
        <v>1633438</v>
      </c>
      <c r="M29" s="77">
        <v>0</v>
      </c>
      <c r="N29" s="77">
        <v>571703</v>
      </c>
      <c r="O29" s="77">
        <v>840540</v>
      </c>
      <c r="P29" s="77">
        <v>874706</v>
      </c>
      <c r="Q29" s="77">
        <v>88913</v>
      </c>
      <c r="R29" s="77">
        <v>1824017</v>
      </c>
      <c r="S29" s="78">
        <v>108896</v>
      </c>
      <c r="T29" s="13">
        <f t="shared" si="4"/>
        <v>23910031</v>
      </c>
      <c r="U29" s="77">
        <v>1976018</v>
      </c>
      <c r="V29" s="77">
        <v>0</v>
      </c>
      <c r="W29" s="14">
        <v>439542</v>
      </c>
      <c r="X29" s="14">
        <v>0</v>
      </c>
      <c r="Y29" s="14">
        <v>659314</v>
      </c>
      <c r="Z29" s="14">
        <v>879085</v>
      </c>
      <c r="AA29" s="14">
        <v>2431425</v>
      </c>
      <c r="AB29" s="14">
        <v>1722259</v>
      </c>
      <c r="AC29" s="14">
        <v>493579</v>
      </c>
      <c r="AD29" s="14">
        <f t="shared" si="1"/>
        <v>6625204</v>
      </c>
      <c r="AE29" s="13">
        <f t="shared" si="2"/>
        <v>32511253</v>
      </c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>
        <v>142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25"/>
      <c r="BK29" s="16">
        <f t="shared" si="3"/>
        <v>1704</v>
      </c>
    </row>
    <row r="30" spans="1:63">
      <c r="A30" s="19">
        <v>23</v>
      </c>
      <c r="B30" s="79" t="s">
        <v>118</v>
      </c>
      <c r="C30" s="76" t="s">
        <v>119</v>
      </c>
      <c r="D30" s="66" t="s">
        <v>181</v>
      </c>
      <c r="E30" s="77">
        <v>4694478</v>
      </c>
      <c r="F30" s="77">
        <v>0</v>
      </c>
      <c r="G30" s="78">
        <v>0</v>
      </c>
      <c r="H30" s="77">
        <v>0</v>
      </c>
      <c r="I30" s="77">
        <v>0</v>
      </c>
      <c r="J30" s="78"/>
      <c r="K30" s="77">
        <v>0</v>
      </c>
      <c r="L30" s="13">
        <f t="shared" si="0"/>
        <v>4694478</v>
      </c>
      <c r="M30" s="77">
        <v>0</v>
      </c>
      <c r="N30" s="77">
        <v>1314454</v>
      </c>
      <c r="O30" s="77">
        <v>2402008</v>
      </c>
      <c r="P30" s="77">
        <v>2515784</v>
      </c>
      <c r="Q30" s="77">
        <v>258435</v>
      </c>
      <c r="R30" s="77">
        <v>5213832</v>
      </c>
      <c r="S30" s="78">
        <v>200298</v>
      </c>
      <c r="T30" s="13">
        <f t="shared" si="4"/>
        <v>68238547</v>
      </c>
      <c r="U30" s="77">
        <v>5648318</v>
      </c>
      <c r="V30" s="77">
        <v>0</v>
      </c>
      <c r="W30" s="14">
        <v>1256488</v>
      </c>
      <c r="X30" s="14">
        <v>0</v>
      </c>
      <c r="Y30" s="14">
        <v>1884733</v>
      </c>
      <c r="Z30" s="14">
        <v>2512977</v>
      </c>
      <c r="AA30" s="14">
        <v>12739458</v>
      </c>
      <c r="AB30" s="14">
        <v>4922063</v>
      </c>
      <c r="AC30" s="14">
        <v>1410605</v>
      </c>
      <c r="AD30" s="14">
        <f t="shared" si="1"/>
        <v>24726324</v>
      </c>
      <c r="AE30" s="13">
        <f t="shared" si="2"/>
        <v>98613189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>
        <v>118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25"/>
      <c r="BK30" s="16">
        <f t="shared" si="3"/>
        <v>1416</v>
      </c>
    </row>
    <row r="31" spans="1:63" ht="28.8">
      <c r="A31" s="19">
        <v>24</v>
      </c>
      <c r="B31" s="79" t="s">
        <v>124</v>
      </c>
      <c r="C31" s="76" t="s">
        <v>119</v>
      </c>
      <c r="D31" s="66" t="s">
        <v>185</v>
      </c>
      <c r="E31" s="77">
        <v>1376581</v>
      </c>
      <c r="F31" s="77">
        <v>0</v>
      </c>
      <c r="G31" s="78">
        <v>0</v>
      </c>
      <c r="H31" s="77">
        <v>0</v>
      </c>
      <c r="I31" s="77">
        <v>0</v>
      </c>
      <c r="J31" s="78"/>
      <c r="K31" s="77">
        <v>18068</v>
      </c>
      <c r="L31" s="13">
        <f t="shared" si="0"/>
        <v>1394649</v>
      </c>
      <c r="M31" s="77">
        <v>0</v>
      </c>
      <c r="N31" s="77">
        <v>481803</v>
      </c>
      <c r="O31" s="77">
        <v>708366</v>
      </c>
      <c r="P31" s="77">
        <v>737159</v>
      </c>
      <c r="Q31" s="77">
        <v>71674</v>
      </c>
      <c r="R31" s="77">
        <v>1537192</v>
      </c>
      <c r="S31" s="78">
        <v>91772</v>
      </c>
      <c r="T31" s="13">
        <f t="shared" si="4"/>
        <v>20363754</v>
      </c>
      <c r="U31" s="77">
        <v>1691189</v>
      </c>
      <c r="V31" s="77">
        <v>0</v>
      </c>
      <c r="W31" s="14">
        <v>374696</v>
      </c>
      <c r="X31" s="14">
        <v>0</v>
      </c>
      <c r="Y31" s="14">
        <v>562044</v>
      </c>
      <c r="Z31" s="14">
        <v>749392</v>
      </c>
      <c r="AA31" s="14">
        <v>2074712</v>
      </c>
      <c r="AB31" s="14">
        <v>1469588</v>
      </c>
      <c r="AC31" s="14">
        <v>421166</v>
      </c>
      <c r="AD31" s="14">
        <f t="shared" si="1"/>
        <v>5651598</v>
      </c>
      <c r="AE31" s="13">
        <f t="shared" si="2"/>
        <v>27706541</v>
      </c>
      <c r="AF31" s="19"/>
      <c r="AG31" s="19"/>
      <c r="AH31" s="19"/>
      <c r="AI31" s="19"/>
      <c r="AJ31" s="19"/>
      <c r="AK31" s="19"/>
      <c r="AL31" s="19"/>
      <c r="AM31" s="19">
        <v>189.2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25"/>
      <c r="BK31" s="16">
        <f t="shared" si="3"/>
        <v>2270.3999999999996</v>
      </c>
    </row>
    <row r="32" spans="1:63" ht="28.8">
      <c r="A32" s="19">
        <v>25</v>
      </c>
      <c r="B32" s="79" t="s">
        <v>118</v>
      </c>
      <c r="C32" s="76" t="s">
        <v>119</v>
      </c>
      <c r="D32" s="66" t="s">
        <v>186</v>
      </c>
      <c r="E32" s="77">
        <v>2403570</v>
      </c>
      <c r="F32" s="77">
        <v>0</v>
      </c>
      <c r="G32" s="78">
        <v>600893</v>
      </c>
      <c r="H32" s="77">
        <v>0</v>
      </c>
      <c r="I32" s="77">
        <v>0</v>
      </c>
      <c r="J32" s="78"/>
      <c r="K32" s="77">
        <v>0</v>
      </c>
      <c r="L32" s="13">
        <f t="shared" si="0"/>
        <v>3004463</v>
      </c>
      <c r="M32" s="77">
        <v>0</v>
      </c>
      <c r="N32" s="77">
        <v>841249</v>
      </c>
      <c r="O32" s="77">
        <v>1236837</v>
      </c>
      <c r="P32" s="77">
        <v>1288372</v>
      </c>
      <c r="Q32" s="77">
        <v>121221</v>
      </c>
      <c r="R32" s="77">
        <v>2684108</v>
      </c>
      <c r="S32" s="78">
        <v>160238</v>
      </c>
      <c r="T32" s="13">
        <f t="shared" si="4"/>
        <v>42385581</v>
      </c>
      <c r="U32" s="77">
        <v>2907784</v>
      </c>
      <c r="V32" s="77">
        <v>0</v>
      </c>
      <c r="W32" s="14">
        <v>646610</v>
      </c>
      <c r="X32" s="14">
        <v>0</v>
      </c>
      <c r="Y32" s="14">
        <v>969916</v>
      </c>
      <c r="Z32" s="14">
        <v>1293221</v>
      </c>
      <c r="AA32" s="14">
        <v>3576637</v>
      </c>
      <c r="AB32" s="14">
        <v>2533451</v>
      </c>
      <c r="AC32" s="14">
        <v>726057</v>
      </c>
      <c r="AD32" s="14">
        <f t="shared" si="1"/>
        <v>9745892</v>
      </c>
      <c r="AE32" s="13">
        <f t="shared" si="2"/>
        <v>55039257</v>
      </c>
      <c r="AF32" s="19">
        <v>60.2</v>
      </c>
      <c r="AG32" s="19"/>
      <c r="AH32" s="19"/>
      <c r="AI32" s="19">
        <v>34.4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25"/>
      <c r="BK32" s="16">
        <f t="shared" si="3"/>
        <v>1135.1999999999998</v>
      </c>
    </row>
    <row r="33" spans="1:63">
      <c r="A33" s="19">
        <v>26</v>
      </c>
      <c r="B33" s="79" t="s">
        <v>187</v>
      </c>
      <c r="C33" s="76" t="s">
        <v>122</v>
      </c>
      <c r="D33" s="66" t="s">
        <v>188</v>
      </c>
      <c r="E33" s="77">
        <v>1011190</v>
      </c>
      <c r="F33" s="77">
        <v>0</v>
      </c>
      <c r="G33" s="78">
        <v>0</v>
      </c>
      <c r="H33" s="77">
        <v>44655</v>
      </c>
      <c r="I33" s="77">
        <v>67800</v>
      </c>
      <c r="J33" s="78"/>
      <c r="K33" s="77">
        <v>9209</v>
      </c>
      <c r="L33" s="13">
        <f t="shared" si="0"/>
        <v>1132854</v>
      </c>
      <c r="M33" s="77">
        <v>0</v>
      </c>
      <c r="N33" s="77">
        <v>0</v>
      </c>
      <c r="O33" s="77">
        <v>1149043</v>
      </c>
      <c r="P33" s="77">
        <v>1408543</v>
      </c>
      <c r="Q33" s="77">
        <v>0</v>
      </c>
      <c r="R33" s="77">
        <v>0</v>
      </c>
      <c r="S33" s="78">
        <v>0</v>
      </c>
      <c r="T33" s="13">
        <f t="shared" si="4"/>
        <v>16151834</v>
      </c>
      <c r="U33" s="77">
        <v>1476857</v>
      </c>
      <c r="V33" s="77">
        <v>0</v>
      </c>
      <c r="W33" s="14">
        <v>306765</v>
      </c>
      <c r="X33" s="14">
        <v>0</v>
      </c>
      <c r="Y33" s="14">
        <v>460147</v>
      </c>
      <c r="Z33" s="14">
        <v>613529</v>
      </c>
      <c r="AA33" s="14">
        <v>1469375</v>
      </c>
      <c r="AB33" s="14">
        <v>1040807</v>
      </c>
      <c r="AC33" s="14">
        <v>298283</v>
      </c>
      <c r="AD33" s="14">
        <f t="shared" si="1"/>
        <v>4188906</v>
      </c>
      <c r="AE33" s="13">
        <f t="shared" si="2"/>
        <v>21817597</v>
      </c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>
        <v>189.2</v>
      </c>
      <c r="BJ33" s="25"/>
      <c r="BK33" s="16">
        <f t="shared" si="3"/>
        <v>2270.3999999999996</v>
      </c>
    </row>
    <row r="34" spans="1:63" ht="28.8">
      <c r="A34" s="19">
        <v>27</v>
      </c>
      <c r="B34" s="79" t="s">
        <v>124</v>
      </c>
      <c r="C34" s="76" t="s">
        <v>119</v>
      </c>
      <c r="D34" s="66" t="s">
        <v>191</v>
      </c>
      <c r="E34" s="77">
        <v>1376581</v>
      </c>
      <c r="F34" s="77">
        <v>0</v>
      </c>
      <c r="G34" s="78">
        <v>0</v>
      </c>
      <c r="H34" s="77">
        <v>0</v>
      </c>
      <c r="I34" s="77">
        <v>0</v>
      </c>
      <c r="J34" s="78"/>
      <c r="K34" s="77">
        <v>0</v>
      </c>
      <c r="L34" s="13">
        <f t="shared" si="0"/>
        <v>1376581</v>
      </c>
      <c r="M34" s="77">
        <v>0</v>
      </c>
      <c r="N34" s="77">
        <v>481803</v>
      </c>
      <c r="O34" s="77">
        <v>708366</v>
      </c>
      <c r="P34" s="77">
        <v>737881</v>
      </c>
      <c r="Q34" s="77">
        <v>82650</v>
      </c>
      <c r="R34" s="77">
        <v>1537252</v>
      </c>
      <c r="S34" s="78">
        <v>91772</v>
      </c>
      <c r="T34" s="13">
        <f t="shared" si="4"/>
        <v>20158696</v>
      </c>
      <c r="U34" s="77">
        <v>1669688</v>
      </c>
      <c r="V34" s="77">
        <v>0</v>
      </c>
      <c r="W34" s="14">
        <v>370593</v>
      </c>
      <c r="X34" s="14">
        <v>0</v>
      </c>
      <c r="Y34" s="14">
        <v>555890</v>
      </c>
      <c r="Z34" s="14">
        <v>741187</v>
      </c>
      <c r="AA34" s="14">
        <v>2050011</v>
      </c>
      <c r="AB34" s="14">
        <v>1452091</v>
      </c>
      <c r="AC34" s="14">
        <v>416152</v>
      </c>
      <c r="AD34" s="14">
        <f t="shared" si="1"/>
        <v>5585924</v>
      </c>
      <c r="AE34" s="13">
        <f t="shared" si="2"/>
        <v>27414308</v>
      </c>
      <c r="AF34" s="19"/>
      <c r="AG34" s="19"/>
      <c r="AH34" s="19"/>
      <c r="AI34" s="19"/>
      <c r="AJ34" s="19"/>
      <c r="AK34" s="19">
        <v>189.2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25"/>
      <c r="BK34" s="16">
        <f t="shared" si="3"/>
        <v>2270.3999999999996</v>
      </c>
    </row>
    <row r="35" spans="1:63" ht="28.8">
      <c r="A35" s="19">
        <v>28</v>
      </c>
      <c r="B35" s="79" t="s">
        <v>195</v>
      </c>
      <c r="C35" s="76" t="s">
        <v>119</v>
      </c>
      <c r="D35" s="66" t="s">
        <v>196</v>
      </c>
      <c r="E35" s="77">
        <v>2363129</v>
      </c>
      <c r="F35" s="77">
        <v>0</v>
      </c>
      <c r="G35" s="78">
        <v>354469</v>
      </c>
      <c r="H35" s="77">
        <v>0</v>
      </c>
      <c r="I35" s="77">
        <v>0</v>
      </c>
      <c r="J35" s="78"/>
      <c r="K35" s="77">
        <v>0</v>
      </c>
      <c r="L35" s="13">
        <f t="shared" si="0"/>
        <v>2717598</v>
      </c>
      <c r="M35" s="77">
        <v>0</v>
      </c>
      <c r="N35" s="77">
        <v>827095</v>
      </c>
      <c r="O35" s="77">
        <v>1216027</v>
      </c>
      <c r="P35" s="77">
        <v>1266695</v>
      </c>
      <c r="Q35" s="77">
        <v>136208</v>
      </c>
      <c r="R35" s="77">
        <v>2638947</v>
      </c>
      <c r="S35" s="78">
        <v>157542</v>
      </c>
      <c r="T35" s="13">
        <f t="shared" si="4"/>
        <v>38853690</v>
      </c>
      <c r="U35" s="77">
        <v>2858860</v>
      </c>
      <c r="V35" s="77">
        <v>0</v>
      </c>
      <c r="W35" s="14">
        <v>636071</v>
      </c>
      <c r="X35" s="14">
        <v>0</v>
      </c>
      <c r="Y35" s="14">
        <v>954107</v>
      </c>
      <c r="Z35" s="14">
        <v>1272143</v>
      </c>
      <c r="AA35" s="14">
        <v>3518502</v>
      </c>
      <c r="AB35" s="14">
        <v>2492272</v>
      </c>
      <c r="AC35" s="14">
        <v>714256</v>
      </c>
      <c r="AD35" s="14">
        <f t="shared" si="1"/>
        <v>9587351</v>
      </c>
      <c r="AE35" s="13">
        <f t="shared" si="2"/>
        <v>51299901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>
        <v>189.2</v>
      </c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25"/>
      <c r="BK35" s="16">
        <f t="shared" si="3"/>
        <v>2270.3999999999996</v>
      </c>
    </row>
    <row r="36" spans="1:63" ht="28.8">
      <c r="A36" s="19">
        <v>29</v>
      </c>
      <c r="B36" s="75" t="s">
        <v>137</v>
      </c>
      <c r="C36" s="76" t="s">
        <v>119</v>
      </c>
      <c r="D36" s="66" t="s">
        <v>197</v>
      </c>
      <c r="E36" s="77">
        <v>2217182</v>
      </c>
      <c r="F36" s="77">
        <v>0</v>
      </c>
      <c r="G36" s="78">
        <v>332577</v>
      </c>
      <c r="H36" s="77">
        <v>0</v>
      </c>
      <c r="I36" s="77">
        <v>0</v>
      </c>
      <c r="J36" s="78"/>
      <c r="K36" s="77">
        <v>0</v>
      </c>
      <c r="L36" s="13">
        <f t="shared" si="0"/>
        <v>2549759</v>
      </c>
      <c r="M36" s="77">
        <v>0</v>
      </c>
      <c r="N36" s="77">
        <v>776014</v>
      </c>
      <c r="O36" s="77">
        <v>1140924</v>
      </c>
      <c r="P36" s="77">
        <v>1188464</v>
      </c>
      <c r="Q36" s="77">
        <v>111821</v>
      </c>
      <c r="R36" s="77">
        <v>2475966</v>
      </c>
      <c r="S36" s="78">
        <v>128532</v>
      </c>
      <c r="T36" s="13">
        <f t="shared" si="4"/>
        <v>36418829</v>
      </c>
      <c r="U36" s="77">
        <v>2682297</v>
      </c>
      <c r="V36" s="77">
        <v>321876</v>
      </c>
      <c r="W36" s="14">
        <v>596468</v>
      </c>
      <c r="X36" s="14">
        <v>0</v>
      </c>
      <c r="Y36" s="14">
        <v>894702</v>
      </c>
      <c r="Z36" s="14">
        <v>1192936</v>
      </c>
      <c r="AA36" s="14">
        <v>3299282</v>
      </c>
      <c r="AB36" s="14">
        <v>2336992</v>
      </c>
      <c r="AC36" s="14">
        <v>669754</v>
      </c>
      <c r="AD36" s="14">
        <f t="shared" si="1"/>
        <v>8990134</v>
      </c>
      <c r="AE36" s="13">
        <f t="shared" si="2"/>
        <v>48413136</v>
      </c>
      <c r="AF36" s="19"/>
      <c r="AG36" s="19"/>
      <c r="AH36" s="19">
        <v>94.6</v>
      </c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25"/>
      <c r="BK36" s="16">
        <f t="shared" si="3"/>
        <v>1135.1999999999998</v>
      </c>
    </row>
    <row r="37" spans="1:63">
      <c r="AE37" s="2">
        <f>SUM(AE8:AE36)</f>
        <v>1266206563</v>
      </c>
    </row>
  </sheetData>
  <mergeCells count="12">
    <mergeCell ref="B5:J5"/>
    <mergeCell ref="AF5:BJ5"/>
    <mergeCell ref="BK5:BK7"/>
    <mergeCell ref="B6:C6"/>
    <mergeCell ref="E6:AE6"/>
    <mergeCell ref="AZ6:BG6"/>
    <mergeCell ref="BH6:BJ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tabSelected="1" workbookViewId="0">
      <selection activeCell="C11" sqref="C11"/>
    </sheetView>
  </sheetViews>
  <sheetFormatPr baseColWidth="10" defaultRowHeight="14.4"/>
  <cols>
    <col min="1" max="1" width="8.44140625" customWidth="1"/>
    <col min="2" max="2" width="36.33203125" customWidth="1"/>
    <col min="4" max="33" width="11.5546875" bestFit="1" customWidth="1"/>
    <col min="34" max="34" width="18.6640625" customWidth="1"/>
  </cols>
  <sheetData>
    <row r="2" spans="1:35">
      <c r="B2" s="3" t="s">
        <v>111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5" t="s">
        <v>72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35"/>
      <c r="AI4" s="27"/>
    </row>
    <row r="5" spans="1:35" ht="15" customHeight="1" thickBot="1">
      <c r="A5" s="61"/>
      <c r="B5" s="62"/>
      <c r="C5" s="63"/>
      <c r="D5" s="122" t="s">
        <v>3</v>
      </c>
      <c r="E5" s="134"/>
      <c r="F5" s="136" t="s">
        <v>4</v>
      </c>
      <c r="G5" s="122"/>
      <c r="H5" s="122"/>
      <c r="I5" s="122"/>
      <c r="J5" s="134"/>
      <c r="K5" s="136" t="s">
        <v>5</v>
      </c>
      <c r="L5" s="122"/>
      <c r="M5" s="122"/>
      <c r="N5" s="122"/>
      <c r="O5" s="122"/>
      <c r="P5" s="122"/>
      <c r="Q5" s="122"/>
      <c r="R5" s="121" t="s">
        <v>6</v>
      </c>
      <c r="S5" s="123"/>
      <c r="T5" s="121" t="s">
        <v>7</v>
      </c>
      <c r="U5" s="122"/>
      <c r="V5" s="122"/>
      <c r="W5" s="123"/>
      <c r="X5" s="121" t="s">
        <v>8</v>
      </c>
      <c r="Y5" s="122"/>
      <c r="Z5" s="122"/>
      <c r="AA5" s="122"/>
      <c r="AB5" s="122"/>
      <c r="AC5" s="122"/>
      <c r="AD5" s="122"/>
      <c r="AE5" s="123"/>
      <c r="AF5" s="115" t="s">
        <v>9</v>
      </c>
      <c r="AG5" s="116"/>
      <c r="AH5" s="135"/>
      <c r="AI5" s="27"/>
    </row>
    <row r="6" spans="1:35" ht="15" thickBot="1">
      <c r="A6" s="57"/>
      <c r="B6" s="58"/>
      <c r="C6" s="59"/>
      <c r="D6" s="37" t="s">
        <v>73</v>
      </c>
      <c r="E6" s="38" t="s">
        <v>74</v>
      </c>
      <c r="F6" s="38" t="s">
        <v>75</v>
      </c>
      <c r="G6" s="38" t="s">
        <v>76</v>
      </c>
      <c r="H6" s="38" t="s">
        <v>77</v>
      </c>
      <c r="I6" s="38" t="s">
        <v>78</v>
      </c>
      <c r="J6" s="38" t="s">
        <v>79</v>
      </c>
      <c r="K6" s="38" t="s">
        <v>80</v>
      </c>
      <c r="L6" s="38" t="s">
        <v>81</v>
      </c>
      <c r="M6" s="38" t="s">
        <v>82</v>
      </c>
      <c r="N6" s="38" t="s">
        <v>83</v>
      </c>
      <c r="O6" s="38" t="s">
        <v>84</v>
      </c>
      <c r="P6" s="38" t="s">
        <v>85</v>
      </c>
      <c r="Q6" s="38" t="s">
        <v>86</v>
      </c>
      <c r="R6" s="38" t="s">
        <v>87</v>
      </c>
      <c r="S6" s="38" t="s">
        <v>88</v>
      </c>
      <c r="T6" s="38" t="s">
        <v>89</v>
      </c>
      <c r="U6" s="38" t="s">
        <v>90</v>
      </c>
      <c r="V6" s="38" t="s">
        <v>91</v>
      </c>
      <c r="W6" s="38" t="s">
        <v>92</v>
      </c>
      <c r="X6" s="38" t="s">
        <v>93</v>
      </c>
      <c r="Y6" s="38" t="s">
        <v>94</v>
      </c>
      <c r="Z6" s="38" t="s">
        <v>95</v>
      </c>
      <c r="AA6" s="38" t="s">
        <v>96</v>
      </c>
      <c r="AB6" s="38" t="s">
        <v>97</v>
      </c>
      <c r="AC6" s="38" t="s">
        <v>98</v>
      </c>
      <c r="AD6" s="38" t="s">
        <v>99</v>
      </c>
      <c r="AE6" s="38" t="s">
        <v>100</v>
      </c>
      <c r="AF6" s="39" t="s">
        <v>101</v>
      </c>
      <c r="AG6" s="39" t="s">
        <v>102</v>
      </c>
      <c r="AH6" s="40" t="s">
        <v>103</v>
      </c>
      <c r="AI6" s="32"/>
    </row>
    <row r="7" spans="1:35" ht="51.6" thickBot="1">
      <c r="A7" s="60" t="s">
        <v>106</v>
      </c>
      <c r="B7" s="60" t="s">
        <v>10</v>
      </c>
      <c r="C7" s="60" t="s">
        <v>71</v>
      </c>
      <c r="D7" s="41" t="s">
        <v>40</v>
      </c>
      <c r="E7" s="42" t="s">
        <v>41</v>
      </c>
      <c r="F7" s="42" t="s">
        <v>42</v>
      </c>
      <c r="G7" s="42" t="s">
        <v>43</v>
      </c>
      <c r="H7" s="42" t="s">
        <v>44</v>
      </c>
      <c r="I7" s="42" t="s">
        <v>45</v>
      </c>
      <c r="J7" s="42" t="s">
        <v>46</v>
      </c>
      <c r="K7" s="42" t="s">
        <v>47</v>
      </c>
      <c r="L7" s="42" t="s">
        <v>48</v>
      </c>
      <c r="M7" s="42" t="s">
        <v>49</v>
      </c>
      <c r="N7" s="42" t="s">
        <v>50</v>
      </c>
      <c r="O7" s="42" t="s">
        <v>51</v>
      </c>
      <c r="P7" s="42" t="s">
        <v>52</v>
      </c>
      <c r="Q7" s="42" t="s">
        <v>53</v>
      </c>
      <c r="R7" s="42" t="s">
        <v>54</v>
      </c>
      <c r="S7" s="42" t="s">
        <v>55</v>
      </c>
      <c r="T7" s="42" t="s">
        <v>56</v>
      </c>
      <c r="U7" s="42" t="s">
        <v>57</v>
      </c>
      <c r="V7" s="42" t="s">
        <v>58</v>
      </c>
      <c r="W7" s="42" t="s">
        <v>59</v>
      </c>
      <c r="X7" s="42" t="s">
        <v>60</v>
      </c>
      <c r="Y7" s="42" t="s">
        <v>61</v>
      </c>
      <c r="Z7" s="42" t="s">
        <v>62</v>
      </c>
      <c r="AA7" s="42" t="s">
        <v>63</v>
      </c>
      <c r="AB7" s="42" t="s">
        <v>64</v>
      </c>
      <c r="AC7" s="42" t="s">
        <v>65</v>
      </c>
      <c r="AD7" s="42" t="s">
        <v>66</v>
      </c>
      <c r="AE7" s="42" t="s">
        <v>67</v>
      </c>
      <c r="AF7" s="42" t="s">
        <v>68</v>
      </c>
      <c r="AG7" s="42" t="s">
        <v>69</v>
      </c>
      <c r="AH7" s="43" t="s">
        <v>70</v>
      </c>
      <c r="AI7" s="2"/>
    </row>
    <row r="8" spans="1:35">
      <c r="A8" s="44">
        <v>1</v>
      </c>
      <c r="B8" s="35" t="str">
        <f>+'10 - 2012'!B8</f>
        <v>AUXILIAR DE ENFERMERIA</v>
      </c>
      <c r="C8" s="35">
        <f>+'10 - 2012'!AE8/'10 - 2012'!BK8</f>
        <v>12076.158826638481</v>
      </c>
      <c r="D8" s="35">
        <f>+$C8*'10 - 2012'!AF8</f>
        <v>0</v>
      </c>
      <c r="E8" s="35">
        <f>+$C8*'10 - 2012'!AG8</f>
        <v>0</v>
      </c>
      <c r="F8" s="35">
        <f>+$C8*'10 - 2012'!AH8</f>
        <v>0</v>
      </c>
      <c r="G8" s="35">
        <f>+$C8*'10 - 2012'!AI8</f>
        <v>0</v>
      </c>
      <c r="H8" s="35">
        <f>+$C8*'10 - 2012'!AJ8</f>
        <v>0</v>
      </c>
      <c r="I8" s="35">
        <f>+$C8*'10 - 2012'!AK8</f>
        <v>0</v>
      </c>
      <c r="J8" s="35">
        <f>+$C8*'10 - 2012'!AL8</f>
        <v>0</v>
      </c>
      <c r="K8" s="35">
        <f>+$C8*'10 - 2012'!AM8</f>
        <v>2284809.2500000005</v>
      </c>
      <c r="L8" s="35">
        <f>+$C8*'10 - 2012'!AN8</f>
        <v>0</v>
      </c>
      <c r="M8" s="35">
        <f>+$C8*'10 - 2012'!AO8</f>
        <v>0</v>
      </c>
      <c r="N8" s="35">
        <f>+$C8*'10 - 2012'!AP8</f>
        <v>0</v>
      </c>
      <c r="O8" s="35">
        <f>+$C8*'10 - 2012'!AQ8</f>
        <v>0</v>
      </c>
      <c r="P8" s="35">
        <f>+$C8*'10 - 2012'!AR8</f>
        <v>0</v>
      </c>
      <c r="Q8" s="35">
        <f>+$C8*'10 - 2012'!AS8</f>
        <v>0</v>
      </c>
      <c r="R8" s="35">
        <f>+$C8*'10 - 2012'!AT8</f>
        <v>0</v>
      </c>
      <c r="S8" s="35">
        <f>+$C8*'10 - 2012'!AU8</f>
        <v>0</v>
      </c>
      <c r="T8" s="35">
        <f>+$C8*'10 - 2012'!AV8</f>
        <v>0</v>
      </c>
      <c r="U8" s="35">
        <f>+$C8*'10 - 2012'!AW8</f>
        <v>0</v>
      </c>
      <c r="V8" s="35">
        <f>+$C8*'10 - 2012'!AX8</f>
        <v>0</v>
      </c>
      <c r="W8" s="35">
        <f>+$C8*'10 - 2012'!AY8</f>
        <v>0</v>
      </c>
      <c r="X8" s="35">
        <f>+$C8*'10 - 2012'!AZ8</f>
        <v>0</v>
      </c>
      <c r="Y8" s="35">
        <f>+$C8*'10 - 2012'!BA8</f>
        <v>0</v>
      </c>
      <c r="Z8" s="35">
        <f>+$C8*'10 - 2012'!BB8</f>
        <v>0</v>
      </c>
      <c r="AA8" s="35">
        <f>+$C8*'10 - 2012'!BC8</f>
        <v>0</v>
      </c>
      <c r="AB8" s="35">
        <f>+$C8*'10 - 2012'!BD8</f>
        <v>0</v>
      </c>
      <c r="AC8" s="35">
        <f>+$C8*'10 - 2012'!BE8</f>
        <v>0</v>
      </c>
      <c r="AD8" s="35">
        <f>+$C8*'10 - 2012'!BF8</f>
        <v>0</v>
      </c>
      <c r="AE8" s="35">
        <f>+$C8*'10 - 2012'!BG8</f>
        <v>0</v>
      </c>
      <c r="AF8" s="35">
        <f>+$C8*'10 - 2012'!BH8</f>
        <v>0</v>
      </c>
      <c r="AG8" s="35">
        <f>+$C8*'10 - 2012'!BI8</f>
        <v>0</v>
      </c>
      <c r="AH8" s="35">
        <f>+$C8*'10 - 2012'!BJ8</f>
        <v>0</v>
      </c>
      <c r="AI8" s="2"/>
    </row>
    <row r="9" spans="1:35">
      <c r="A9" s="44">
        <v>2</v>
      </c>
      <c r="B9" s="35" t="str">
        <f>+'10 - 2012'!B9</f>
        <v>ENFERMERA</v>
      </c>
      <c r="C9" s="35">
        <f>+'10 - 2012'!AE9/'10 - 2012'!BK9</f>
        <v>26136.339411557437</v>
      </c>
      <c r="D9" s="35">
        <f>+$C9*'10 - 2012'!AF9</f>
        <v>0</v>
      </c>
      <c r="E9" s="35">
        <f>+$C9*'10 - 2012'!AG9</f>
        <v>4944995.416666667</v>
      </c>
      <c r="F9" s="35">
        <f>+$C9*'10 - 2012'!AH9</f>
        <v>0</v>
      </c>
      <c r="G9" s="35">
        <f>+$C9*'10 - 2012'!AI9</f>
        <v>0</v>
      </c>
      <c r="H9" s="35">
        <f>+$C9*'10 - 2012'!AJ9</f>
        <v>0</v>
      </c>
      <c r="I9" s="35">
        <f>+$C9*'10 - 2012'!AK9</f>
        <v>0</v>
      </c>
      <c r="J9" s="35">
        <f>+$C9*'10 - 2012'!AL9</f>
        <v>0</v>
      </c>
      <c r="K9" s="35">
        <f>+$C9*'10 - 2012'!AM9</f>
        <v>0</v>
      </c>
      <c r="L9" s="35">
        <f>+$C9*'10 - 2012'!AN9</f>
        <v>0</v>
      </c>
      <c r="M9" s="35">
        <f>+$C9*'10 - 2012'!AO9</f>
        <v>0</v>
      </c>
      <c r="N9" s="35">
        <f>+$C9*'10 - 2012'!AP9</f>
        <v>0</v>
      </c>
      <c r="O9" s="35">
        <f>+$C9*'10 - 2012'!AQ9</f>
        <v>0</v>
      </c>
      <c r="P9" s="35">
        <f>+$C9*'10 - 2012'!AR9</f>
        <v>0</v>
      </c>
      <c r="Q9" s="35">
        <f>+$C9*'10 - 2012'!AS9</f>
        <v>0</v>
      </c>
      <c r="R9" s="35">
        <f>+$C9*'10 - 2012'!AT9</f>
        <v>0</v>
      </c>
      <c r="S9" s="35">
        <f>+$C9*'10 - 2012'!AU9</f>
        <v>0</v>
      </c>
      <c r="T9" s="35">
        <f>+$C9*'10 - 2012'!AV9</f>
        <v>0</v>
      </c>
      <c r="U9" s="35">
        <f>+$C9*'10 - 2012'!AW9</f>
        <v>0</v>
      </c>
      <c r="V9" s="35">
        <f>+$C9*'10 - 2012'!AX9</f>
        <v>0</v>
      </c>
      <c r="W9" s="35">
        <f>+$C9*'10 - 2012'!AY9</f>
        <v>0</v>
      </c>
      <c r="X9" s="35">
        <f>+$C9*'10 - 2012'!AZ9</f>
        <v>0</v>
      </c>
      <c r="Y9" s="35">
        <f>+$C9*'10 - 2012'!BA9</f>
        <v>0</v>
      </c>
      <c r="Z9" s="35">
        <f>+$C9*'10 - 2012'!BB9</f>
        <v>0</v>
      </c>
      <c r="AA9" s="35">
        <f>+$C9*'10 - 2012'!BC9</f>
        <v>0</v>
      </c>
      <c r="AB9" s="35">
        <f>+$C9*'10 - 2012'!BD9</f>
        <v>0</v>
      </c>
      <c r="AC9" s="35">
        <f>+$C9*'10 - 2012'!BE9</f>
        <v>0</v>
      </c>
      <c r="AD9" s="35">
        <f>+$C9*'10 - 2012'!BF9</f>
        <v>0</v>
      </c>
      <c r="AE9" s="35">
        <f>+$C9*'10 - 2012'!BG9</f>
        <v>0</v>
      </c>
      <c r="AF9" s="35">
        <f>+$C9*'10 - 2012'!BH9</f>
        <v>0</v>
      </c>
      <c r="AG9" s="35">
        <f>+$C9*'10 - 2012'!BI9</f>
        <v>0</v>
      </c>
      <c r="AH9" s="35">
        <f>+$C9*'10 - 2012'!BJ9</f>
        <v>0</v>
      </c>
      <c r="AI9" s="2"/>
    </row>
    <row r="10" spans="1:35">
      <c r="A10" s="44">
        <v>3</v>
      </c>
      <c r="B10" s="35" t="str">
        <f>+'10 - 2012'!B10</f>
        <v>TECNICO EN SALUD</v>
      </c>
      <c r="C10" s="35">
        <f>+'10 - 2012'!AE10/'10 - 2012'!BK10</f>
        <v>14723.037350246655</v>
      </c>
      <c r="D10" s="35">
        <f>+$C10*'10 - 2012'!AF10</f>
        <v>0</v>
      </c>
      <c r="E10" s="35">
        <f>+$C10*'10 - 2012'!AG10</f>
        <v>0</v>
      </c>
      <c r="F10" s="35">
        <f>+$C10*'10 - 2012'!AH10</f>
        <v>0</v>
      </c>
      <c r="G10" s="35">
        <f>+$C10*'10 - 2012'!AI10</f>
        <v>0</v>
      </c>
      <c r="H10" s="35">
        <f>+$C10*'10 - 2012'!AJ10</f>
        <v>0</v>
      </c>
      <c r="I10" s="35">
        <f>+$C10*'10 - 2012'!AK10</f>
        <v>0</v>
      </c>
      <c r="J10" s="35">
        <f>+$C10*'10 - 2012'!AL10</f>
        <v>0</v>
      </c>
      <c r="K10" s="35">
        <f>+$C10*'10 - 2012'!AM10</f>
        <v>0</v>
      </c>
      <c r="L10" s="35">
        <f>+$C10*'10 - 2012'!AN10</f>
        <v>0</v>
      </c>
      <c r="M10" s="35">
        <f>+$C10*'10 - 2012'!AO10</f>
        <v>0</v>
      </c>
      <c r="N10" s="35">
        <f>+$C10*'10 - 2012'!AP10</f>
        <v>0</v>
      </c>
      <c r="O10" s="35">
        <f>+$C10*'10 - 2012'!AQ10</f>
        <v>0</v>
      </c>
      <c r="P10" s="35">
        <f>+$C10*'10 - 2012'!AR10</f>
        <v>0</v>
      </c>
      <c r="Q10" s="35">
        <f>+$C10*'10 - 2012'!AS10</f>
        <v>0</v>
      </c>
      <c r="R10" s="35">
        <f>+$C10*'10 - 2012'!AT10</f>
        <v>0</v>
      </c>
      <c r="S10" s="35">
        <f>+$C10*'10 - 2012'!AU10</f>
        <v>0</v>
      </c>
      <c r="T10" s="35">
        <f>+$C10*'10 - 2012'!AV10</f>
        <v>0</v>
      </c>
      <c r="U10" s="35">
        <f>+$C10*'10 - 2012'!AW10</f>
        <v>0</v>
      </c>
      <c r="V10" s="35">
        <f>+$C10*'10 - 2012'!AX10</f>
        <v>0</v>
      </c>
      <c r="W10" s="35">
        <f>+$C10*'10 - 2012'!AY10</f>
        <v>0</v>
      </c>
      <c r="X10" s="35">
        <f>+$C10*'10 - 2012'!AZ10</f>
        <v>0</v>
      </c>
      <c r="Y10" s="35">
        <f>+$C10*'10 - 2012'!BA10</f>
        <v>0</v>
      </c>
      <c r="Z10" s="35">
        <f>+$C10*'10 - 2012'!BB10</f>
        <v>0</v>
      </c>
      <c r="AA10" s="35">
        <f>+$C10*'10 - 2012'!BC10</f>
        <v>0</v>
      </c>
      <c r="AB10" s="35">
        <f>+$C10*'10 - 2012'!BD10</f>
        <v>0</v>
      </c>
      <c r="AC10" s="35">
        <f>+$C10*'10 - 2012'!BE10</f>
        <v>0</v>
      </c>
      <c r="AD10" s="35">
        <f>+$C10*'10 - 2012'!BF10</f>
        <v>2785598.666666667</v>
      </c>
      <c r="AE10" s="35">
        <f>+$C10*'10 - 2012'!BG10</f>
        <v>0</v>
      </c>
      <c r="AF10" s="35">
        <f>+$C10*'10 - 2012'!BH10</f>
        <v>0</v>
      </c>
      <c r="AG10" s="35">
        <f>+$C10*'10 - 2012'!BI10</f>
        <v>0</v>
      </c>
      <c r="AH10" s="35">
        <f>+$C10*'10 - 2012'!BJ10</f>
        <v>0</v>
      </c>
      <c r="AI10" s="2"/>
    </row>
    <row r="11" spans="1:35">
      <c r="A11" s="44">
        <v>4</v>
      </c>
      <c r="B11" s="35" t="str">
        <f>+'10 - 2012'!B11</f>
        <v>MEDICO GENERAL</v>
      </c>
      <c r="C11" s="35">
        <f>+'10 - 2012'!AE11/'10 - 2012'!BK11</f>
        <v>42647.226920366462</v>
      </c>
      <c r="D11" s="35">
        <f>+$C11*'10 - 2012'!AF11</f>
        <v>0</v>
      </c>
      <c r="E11" s="35">
        <f>+$C11*'10 - 2012'!AG11</f>
        <v>0</v>
      </c>
      <c r="F11" s="35">
        <f>+$C11*'10 - 2012'!AH11</f>
        <v>0</v>
      </c>
      <c r="G11" s="35">
        <f>+$C11*'10 - 2012'!AI11</f>
        <v>0</v>
      </c>
      <c r="H11" s="35">
        <f>+$C11*'10 - 2012'!AJ11</f>
        <v>0</v>
      </c>
      <c r="I11" s="35">
        <f>+$C11*'10 - 2012'!AK11</f>
        <v>0</v>
      </c>
      <c r="J11" s="35">
        <f>+$C11*'10 - 2012'!AL11</f>
        <v>0</v>
      </c>
      <c r="K11" s="35">
        <f>+$C11*'10 - 2012'!AM11</f>
        <v>0</v>
      </c>
      <c r="L11" s="35">
        <f>+$C11*'10 - 2012'!AN11</f>
        <v>0</v>
      </c>
      <c r="M11" s="35">
        <f>+$C11*'10 - 2012'!AO11</f>
        <v>0</v>
      </c>
      <c r="N11" s="35">
        <f>+$C11*'10 - 2012'!AP11</f>
        <v>4034427.666666667</v>
      </c>
      <c r="O11" s="35">
        <f>+$C11*'10 - 2012'!AQ11</f>
        <v>0</v>
      </c>
      <c r="P11" s="35">
        <f>+$C11*'10 - 2012'!AR11</f>
        <v>0</v>
      </c>
      <c r="Q11" s="35">
        <f>+$C11*'10 - 2012'!AS11</f>
        <v>0</v>
      </c>
      <c r="R11" s="35">
        <f>+$C11*'10 - 2012'!AT11</f>
        <v>0</v>
      </c>
      <c r="S11" s="35">
        <f>+$C11*'10 - 2012'!AU11</f>
        <v>0</v>
      </c>
      <c r="T11" s="35">
        <f>+$C11*'10 - 2012'!AV11</f>
        <v>0</v>
      </c>
      <c r="U11" s="35">
        <f>+$C11*'10 - 2012'!AW11</f>
        <v>0</v>
      </c>
      <c r="V11" s="35">
        <f>+$C11*'10 - 2012'!AX11</f>
        <v>0</v>
      </c>
      <c r="W11" s="35">
        <f>+$C11*'10 - 2012'!AY11</f>
        <v>0</v>
      </c>
      <c r="X11" s="35">
        <f>+$C11*'10 - 2012'!AZ11</f>
        <v>0</v>
      </c>
      <c r="Y11" s="35">
        <f>+$C11*'10 - 2012'!BA11</f>
        <v>0</v>
      </c>
      <c r="Z11" s="35">
        <f>+$C11*'10 - 2012'!BB11</f>
        <v>0</v>
      </c>
      <c r="AA11" s="35">
        <f>+$C11*'10 - 2012'!BC11</f>
        <v>0</v>
      </c>
      <c r="AB11" s="35">
        <f>+$C11*'10 - 2012'!BD11</f>
        <v>0</v>
      </c>
      <c r="AC11" s="35">
        <f>+$C11*'10 - 2012'!BE11</f>
        <v>0</v>
      </c>
      <c r="AD11" s="35">
        <f>+$C11*'10 - 2012'!BF11</f>
        <v>0</v>
      </c>
      <c r="AE11" s="35">
        <f>+$C11*'10 - 2012'!BG11</f>
        <v>0</v>
      </c>
      <c r="AF11" s="35">
        <f>+$C11*'10 - 2012'!BH11</f>
        <v>0</v>
      </c>
      <c r="AG11" s="35">
        <f>+$C11*'10 - 2012'!BI11</f>
        <v>0</v>
      </c>
      <c r="AH11" s="35">
        <f>+$C11*'10 - 2012'!BJ11</f>
        <v>0</v>
      </c>
      <c r="AI11" s="2"/>
    </row>
    <row r="12" spans="1:35">
      <c r="A12" s="44">
        <v>5</v>
      </c>
      <c r="B12" s="35" t="str">
        <f>+'10 - 2012'!B12</f>
        <v>AUXILIAR DE ENFERMERIA</v>
      </c>
      <c r="C12" s="35">
        <f>+'10 - 2012'!AE12/'10 - 2012'!BK12</f>
        <v>15064.625616631432</v>
      </c>
      <c r="D12" s="35">
        <f>+$C12*'10 - 2012'!AF12</f>
        <v>0</v>
      </c>
      <c r="E12" s="35">
        <f>+$C12*'10 - 2012'!AG12</f>
        <v>0</v>
      </c>
      <c r="F12" s="35">
        <f>+$C12*'10 - 2012'!AH12</f>
        <v>0</v>
      </c>
      <c r="G12" s="35">
        <f>+$C12*'10 - 2012'!AI12</f>
        <v>0</v>
      </c>
      <c r="H12" s="35">
        <f>+$C12*'10 - 2012'!AJ12</f>
        <v>0</v>
      </c>
      <c r="I12" s="35">
        <f>+$C12*'10 - 2012'!AK12</f>
        <v>2850227.166666667</v>
      </c>
      <c r="J12" s="35">
        <f>+$C12*'10 - 2012'!AL12</f>
        <v>0</v>
      </c>
      <c r="K12" s="35">
        <f>+$C12*'10 - 2012'!AM12</f>
        <v>0</v>
      </c>
      <c r="L12" s="35">
        <f>+$C12*'10 - 2012'!AN12</f>
        <v>0</v>
      </c>
      <c r="M12" s="35">
        <f>+$C12*'10 - 2012'!AO12</f>
        <v>0</v>
      </c>
      <c r="N12" s="35">
        <f>+$C12*'10 - 2012'!AP12</f>
        <v>0</v>
      </c>
      <c r="O12" s="35">
        <f>+$C12*'10 - 2012'!AQ12</f>
        <v>0</v>
      </c>
      <c r="P12" s="35">
        <f>+$C12*'10 - 2012'!AR12</f>
        <v>0</v>
      </c>
      <c r="Q12" s="35">
        <f>+$C12*'10 - 2012'!AS12</f>
        <v>0</v>
      </c>
      <c r="R12" s="35">
        <f>+$C12*'10 - 2012'!AT12</f>
        <v>0</v>
      </c>
      <c r="S12" s="35">
        <f>+$C12*'10 - 2012'!AU12</f>
        <v>0</v>
      </c>
      <c r="T12" s="35">
        <f>+$C12*'10 - 2012'!AV12</f>
        <v>0</v>
      </c>
      <c r="U12" s="35">
        <f>+$C12*'10 - 2012'!AW12</f>
        <v>0</v>
      </c>
      <c r="V12" s="35">
        <f>+$C12*'10 - 2012'!AX12</f>
        <v>0</v>
      </c>
      <c r="W12" s="35">
        <f>+$C12*'10 - 2012'!AY12</f>
        <v>0</v>
      </c>
      <c r="X12" s="35">
        <f>+$C12*'10 - 2012'!AZ12</f>
        <v>0</v>
      </c>
      <c r="Y12" s="35">
        <f>+$C12*'10 - 2012'!BA12</f>
        <v>0</v>
      </c>
      <c r="Z12" s="35">
        <f>+$C12*'10 - 2012'!BB12</f>
        <v>0</v>
      </c>
      <c r="AA12" s="35">
        <f>+$C12*'10 - 2012'!BC12</f>
        <v>0</v>
      </c>
      <c r="AB12" s="35">
        <f>+$C12*'10 - 2012'!BD12</f>
        <v>0</v>
      </c>
      <c r="AC12" s="35">
        <f>+$C12*'10 - 2012'!BE12</f>
        <v>0</v>
      </c>
      <c r="AD12" s="35">
        <f>+$C12*'10 - 2012'!BF12</f>
        <v>0</v>
      </c>
      <c r="AE12" s="35">
        <f>+$C12*'10 - 2012'!BG12</f>
        <v>0</v>
      </c>
      <c r="AF12" s="35">
        <f>+$C12*'10 - 2012'!BH12</f>
        <v>0</v>
      </c>
      <c r="AG12" s="35">
        <f>+$C12*'10 - 2012'!BI12</f>
        <v>0</v>
      </c>
      <c r="AH12" s="35">
        <f>+$C12*'10 - 2012'!BJ12</f>
        <v>0</v>
      </c>
      <c r="AI12" s="2"/>
    </row>
    <row r="13" spans="1:35">
      <c r="A13" s="44">
        <v>6</v>
      </c>
      <c r="B13" s="35" t="str">
        <f>+'10 - 2012'!B13</f>
        <v>AUXILIAR DE ENFERMERIA</v>
      </c>
      <c r="C13" s="35">
        <f>+'10 - 2012'!AE13/'10 - 2012'!BK13</f>
        <v>12316.405038759693</v>
      </c>
      <c r="D13" s="35">
        <f>+$C13*'10 - 2012'!AF13</f>
        <v>0</v>
      </c>
      <c r="E13" s="35">
        <f>+$C13*'10 - 2012'!AG13</f>
        <v>2330263.8333333335</v>
      </c>
      <c r="F13" s="35">
        <f>+$C13*'10 - 2012'!AH13</f>
        <v>0</v>
      </c>
      <c r="G13" s="35">
        <f>+$C13*'10 - 2012'!AI13</f>
        <v>0</v>
      </c>
      <c r="H13" s="35">
        <f>+$C13*'10 - 2012'!AJ13</f>
        <v>0</v>
      </c>
      <c r="I13" s="35">
        <f>+$C13*'10 - 2012'!AK13</f>
        <v>0</v>
      </c>
      <c r="J13" s="35">
        <f>+$C13*'10 - 2012'!AL13</f>
        <v>0</v>
      </c>
      <c r="K13" s="35">
        <f>+$C13*'10 - 2012'!AM13</f>
        <v>0</v>
      </c>
      <c r="L13" s="35">
        <f>+$C13*'10 - 2012'!AN13</f>
        <v>0</v>
      </c>
      <c r="M13" s="35">
        <f>+$C13*'10 - 2012'!AO13</f>
        <v>0</v>
      </c>
      <c r="N13" s="35">
        <f>+$C13*'10 - 2012'!AP13</f>
        <v>0</v>
      </c>
      <c r="O13" s="35">
        <f>+$C13*'10 - 2012'!AQ13</f>
        <v>0</v>
      </c>
      <c r="P13" s="35">
        <f>+$C13*'10 - 2012'!AR13</f>
        <v>0</v>
      </c>
      <c r="Q13" s="35">
        <f>+$C13*'10 - 2012'!AS13</f>
        <v>0</v>
      </c>
      <c r="R13" s="35">
        <f>+$C13*'10 - 2012'!AT13</f>
        <v>0</v>
      </c>
      <c r="S13" s="35">
        <f>+$C13*'10 - 2012'!AU13</f>
        <v>0</v>
      </c>
      <c r="T13" s="35">
        <f>+$C13*'10 - 2012'!AV13</f>
        <v>0</v>
      </c>
      <c r="U13" s="35">
        <f>+$C13*'10 - 2012'!AW13</f>
        <v>0</v>
      </c>
      <c r="V13" s="35">
        <f>+$C13*'10 - 2012'!AX13</f>
        <v>0</v>
      </c>
      <c r="W13" s="35">
        <f>+$C13*'10 - 2012'!AY13</f>
        <v>0</v>
      </c>
      <c r="X13" s="35">
        <f>+$C13*'10 - 2012'!AZ13</f>
        <v>0</v>
      </c>
      <c r="Y13" s="35">
        <f>+$C13*'10 - 2012'!BA13</f>
        <v>0</v>
      </c>
      <c r="Z13" s="35">
        <f>+$C13*'10 - 2012'!BB13</f>
        <v>0</v>
      </c>
      <c r="AA13" s="35">
        <f>+$C13*'10 - 2012'!BC13</f>
        <v>0</v>
      </c>
      <c r="AB13" s="35">
        <f>+$C13*'10 - 2012'!BD13</f>
        <v>0</v>
      </c>
      <c r="AC13" s="35">
        <f>+$C13*'10 - 2012'!BE13</f>
        <v>0</v>
      </c>
      <c r="AD13" s="35">
        <f>+$C13*'10 - 2012'!BF13</f>
        <v>0</v>
      </c>
      <c r="AE13" s="35">
        <f>+$C13*'10 - 2012'!BG13</f>
        <v>0</v>
      </c>
      <c r="AF13" s="35">
        <f>+$C13*'10 - 2012'!BH13</f>
        <v>0</v>
      </c>
      <c r="AG13" s="35">
        <f>+$C13*'10 - 2012'!BI13</f>
        <v>0</v>
      </c>
      <c r="AH13" s="35">
        <f>+$C13*'10 - 2012'!BJ13</f>
        <v>0</v>
      </c>
      <c r="AI13" s="2"/>
    </row>
    <row r="14" spans="1:35">
      <c r="A14" s="44">
        <v>7</v>
      </c>
      <c r="B14" s="35" t="str">
        <f>+'10 - 2012'!B14</f>
        <v>AUXILIAR DE ENFERMERIA</v>
      </c>
      <c r="C14" s="35">
        <f>+'10 - 2012'!AE14/'10 - 2012'!BK14</f>
        <v>12167.736962649755</v>
      </c>
      <c r="D14" s="35">
        <f>+$C14*'10 - 2012'!AF14</f>
        <v>0</v>
      </c>
      <c r="E14" s="35">
        <f>+$C14*'10 - 2012'!AG14</f>
        <v>0</v>
      </c>
      <c r="F14" s="35">
        <f>+$C14*'10 - 2012'!AH14</f>
        <v>0</v>
      </c>
      <c r="G14" s="35">
        <f>+$C14*'10 - 2012'!AI14</f>
        <v>0</v>
      </c>
      <c r="H14" s="35">
        <f>+$C14*'10 - 2012'!AJ14</f>
        <v>0</v>
      </c>
      <c r="I14" s="35">
        <f>+$C14*'10 - 2012'!AK14</f>
        <v>0</v>
      </c>
      <c r="J14" s="35">
        <f>+$C14*'10 - 2012'!AL14</f>
        <v>0</v>
      </c>
      <c r="K14" s="35">
        <f>+$C14*'10 - 2012'!AM14</f>
        <v>0</v>
      </c>
      <c r="L14" s="35">
        <f>+$C14*'10 - 2012'!AN14</f>
        <v>0</v>
      </c>
      <c r="M14" s="35">
        <f>+$C14*'10 - 2012'!AO14</f>
        <v>0</v>
      </c>
      <c r="N14" s="35">
        <f>+$C14*'10 - 2012'!AP14</f>
        <v>0</v>
      </c>
      <c r="O14" s="35">
        <f>+$C14*'10 - 2012'!AQ14</f>
        <v>0</v>
      </c>
      <c r="P14" s="35">
        <f>+$C14*'10 - 2012'!AR14</f>
        <v>0</v>
      </c>
      <c r="Q14" s="35">
        <f>+$C14*'10 - 2012'!AS14</f>
        <v>0</v>
      </c>
      <c r="R14" s="35">
        <f>+$C14*'10 - 2012'!AT14</f>
        <v>2302135.8333333335</v>
      </c>
      <c r="S14" s="35">
        <f>+$C14*'10 - 2012'!AU14</f>
        <v>0</v>
      </c>
      <c r="T14" s="35">
        <f>+$C14*'10 - 2012'!AV14</f>
        <v>0</v>
      </c>
      <c r="U14" s="35">
        <f>+$C14*'10 - 2012'!AW14</f>
        <v>0</v>
      </c>
      <c r="V14" s="35">
        <f>+$C14*'10 - 2012'!AX14</f>
        <v>0</v>
      </c>
      <c r="W14" s="35">
        <f>+$C14*'10 - 2012'!AY14</f>
        <v>0</v>
      </c>
      <c r="X14" s="35">
        <f>+$C14*'10 - 2012'!AZ14</f>
        <v>0</v>
      </c>
      <c r="Y14" s="35">
        <f>+$C14*'10 - 2012'!BA14</f>
        <v>0</v>
      </c>
      <c r="Z14" s="35">
        <f>+$C14*'10 - 2012'!BB14</f>
        <v>0</v>
      </c>
      <c r="AA14" s="35">
        <f>+$C14*'10 - 2012'!BC14</f>
        <v>0</v>
      </c>
      <c r="AB14" s="35">
        <f>+$C14*'10 - 2012'!BD14</f>
        <v>0</v>
      </c>
      <c r="AC14" s="35">
        <f>+$C14*'10 - 2012'!BE14</f>
        <v>0</v>
      </c>
      <c r="AD14" s="35">
        <f>+$C14*'10 - 2012'!BF14</f>
        <v>0</v>
      </c>
      <c r="AE14" s="35">
        <f>+$C14*'10 - 2012'!BG14</f>
        <v>0</v>
      </c>
      <c r="AF14" s="35">
        <f>+$C14*'10 - 2012'!BH14</f>
        <v>0</v>
      </c>
      <c r="AG14" s="35">
        <f>+$C14*'10 - 2012'!BI14</f>
        <v>0</v>
      </c>
      <c r="AH14" s="35">
        <f>+$C14*'10 - 2012'!BJ14</f>
        <v>0</v>
      </c>
      <c r="AI14" s="2"/>
    </row>
    <row r="15" spans="1:35">
      <c r="A15" s="44">
        <v>8</v>
      </c>
      <c r="B15" s="35" t="str">
        <f>+'10 - 2012'!B15</f>
        <v>MEDICO GENERAL</v>
      </c>
      <c r="C15" s="35">
        <f>+'10 - 2012'!AE15/'10 - 2012'!BK15</f>
        <v>42938.126773049647</v>
      </c>
      <c r="D15" s="35">
        <f>+$C15*'10 - 2012'!AF15</f>
        <v>0</v>
      </c>
      <c r="E15" s="35">
        <f>+$C15*'10 - 2012'!AG15</f>
        <v>678422.40301418444</v>
      </c>
      <c r="F15" s="35">
        <f>+$C15*'10 - 2012'!AH15</f>
        <v>678422.40301418444</v>
      </c>
      <c r="G15" s="35">
        <f>+$C15*'10 - 2012'!AI15</f>
        <v>0</v>
      </c>
      <c r="H15" s="35">
        <f>+$C15*'10 - 2012'!AJ15</f>
        <v>0</v>
      </c>
      <c r="I15" s="35">
        <f>+$C15*'10 - 2012'!AK15</f>
        <v>0</v>
      </c>
      <c r="J15" s="35">
        <f>+$C15*'10 - 2012'!AL15</f>
        <v>0</v>
      </c>
      <c r="K15" s="35">
        <f>+$C15*'10 - 2012'!AM15</f>
        <v>678422.40301418444</v>
      </c>
      <c r="L15" s="35">
        <f>+$C15*'10 - 2012'!AN15</f>
        <v>0</v>
      </c>
      <c r="M15" s="35">
        <f>+$C15*'10 - 2012'!AO15</f>
        <v>0</v>
      </c>
      <c r="N15" s="35">
        <f>+$C15*'10 - 2012'!AP15</f>
        <v>0</v>
      </c>
      <c r="O15" s="35">
        <f>+$C15*'10 - 2012'!AQ15</f>
        <v>0</v>
      </c>
      <c r="P15" s="35">
        <f>+$C15*'10 - 2012'!AR15</f>
        <v>0</v>
      </c>
      <c r="Q15" s="35">
        <f>+$C15*'10 - 2012'!AS15</f>
        <v>0</v>
      </c>
      <c r="R15" s="35">
        <f>+$C15*'10 - 2012'!AT15</f>
        <v>601133.77482269506</v>
      </c>
      <c r="S15" s="35">
        <f>+$C15*'10 - 2012'!AU15</f>
        <v>197515.38315602837</v>
      </c>
      <c r="T15" s="35">
        <f>+$C15*'10 - 2012'!AV15</f>
        <v>601133.77482269506</v>
      </c>
      <c r="U15" s="35">
        <f>+$C15*'10 - 2012'!AW15</f>
        <v>601133.77482269506</v>
      </c>
      <c r="V15" s="35">
        <f>+$C15*'10 - 2012'!AX15</f>
        <v>0</v>
      </c>
      <c r="W15" s="35">
        <f>+$C15*'10 - 2012'!AY15</f>
        <v>0</v>
      </c>
      <c r="X15" s="35">
        <f>+$C15*'10 - 2012'!AZ15</f>
        <v>0</v>
      </c>
      <c r="Y15" s="35">
        <f>+$C15*'10 - 2012'!BA15</f>
        <v>0</v>
      </c>
      <c r="Z15" s="35">
        <f>+$C15*'10 - 2012'!BB15</f>
        <v>0</v>
      </c>
      <c r="AA15" s="35">
        <f>+$C15*'10 - 2012'!BC15</f>
        <v>0</v>
      </c>
      <c r="AB15" s="35">
        <f>+$C15*'10 - 2012'!BD15</f>
        <v>0</v>
      </c>
      <c r="AC15" s="35">
        <f>+$C15*'10 - 2012'!BE15</f>
        <v>0</v>
      </c>
      <c r="AD15" s="35">
        <f>+$C15*'10 - 2012'!BF15</f>
        <v>0</v>
      </c>
      <c r="AE15" s="35">
        <f>+$C15*'10 - 2012'!BG15</f>
        <v>0</v>
      </c>
      <c r="AF15" s="35">
        <f>+$C15*'10 - 2012'!BH15</f>
        <v>0</v>
      </c>
      <c r="AG15" s="35">
        <f>+$C15*'10 - 2012'!BI15</f>
        <v>0</v>
      </c>
      <c r="AH15" s="35">
        <f>+$C15*'10 - 2012'!BJ15</f>
        <v>0</v>
      </c>
      <c r="AI15" s="2"/>
    </row>
    <row r="16" spans="1:35">
      <c r="A16" s="44">
        <v>9</v>
      </c>
      <c r="B16" s="35" t="str">
        <f>+'10 - 2012'!B16</f>
        <v>AUXILIAR DE ENFERMERIA</v>
      </c>
      <c r="C16" s="35">
        <f>+'10 - 2012'!AE16/'10 - 2012'!BK16</f>
        <v>12143.451814658212</v>
      </c>
      <c r="D16" s="35">
        <f>+$C16*'10 - 2012'!AF16</f>
        <v>0</v>
      </c>
      <c r="E16" s="35">
        <f>+$C16*'10 - 2012'!AG16</f>
        <v>0</v>
      </c>
      <c r="F16" s="35">
        <f>+$C16*'10 - 2012'!AH16</f>
        <v>0</v>
      </c>
      <c r="G16" s="35">
        <f>+$C16*'10 - 2012'!AI16</f>
        <v>0</v>
      </c>
      <c r="H16" s="35">
        <f>+$C16*'10 - 2012'!AJ16</f>
        <v>0</v>
      </c>
      <c r="I16" s="35">
        <f>+$C16*'10 - 2012'!AK16</f>
        <v>0</v>
      </c>
      <c r="J16" s="35">
        <f>+$C16*'10 - 2012'!AL16</f>
        <v>0</v>
      </c>
      <c r="K16" s="35">
        <f>+$C16*'10 - 2012'!AM16</f>
        <v>2297541.0833333335</v>
      </c>
      <c r="L16" s="35">
        <f>+$C16*'10 - 2012'!AN16</f>
        <v>0</v>
      </c>
      <c r="M16" s="35">
        <f>+$C16*'10 - 2012'!AO16</f>
        <v>0</v>
      </c>
      <c r="N16" s="35">
        <f>+$C16*'10 - 2012'!AP16</f>
        <v>0</v>
      </c>
      <c r="O16" s="35">
        <f>+$C16*'10 - 2012'!AQ16</f>
        <v>0</v>
      </c>
      <c r="P16" s="35">
        <f>+$C16*'10 - 2012'!AR16</f>
        <v>0</v>
      </c>
      <c r="Q16" s="35">
        <f>+$C16*'10 - 2012'!AS16</f>
        <v>0</v>
      </c>
      <c r="R16" s="35">
        <f>+$C16*'10 - 2012'!AT16</f>
        <v>0</v>
      </c>
      <c r="S16" s="35">
        <f>+$C16*'10 - 2012'!AU16</f>
        <v>0</v>
      </c>
      <c r="T16" s="35">
        <f>+$C16*'10 - 2012'!AV16</f>
        <v>0</v>
      </c>
      <c r="U16" s="35">
        <f>+$C16*'10 - 2012'!AW16</f>
        <v>0</v>
      </c>
      <c r="V16" s="35">
        <f>+$C16*'10 - 2012'!AX16</f>
        <v>0</v>
      </c>
      <c r="W16" s="35">
        <f>+$C16*'10 - 2012'!AY16</f>
        <v>0</v>
      </c>
      <c r="X16" s="35">
        <f>+$C16*'10 - 2012'!AZ16</f>
        <v>0</v>
      </c>
      <c r="Y16" s="35">
        <f>+$C16*'10 - 2012'!BA16</f>
        <v>0</v>
      </c>
      <c r="Z16" s="35">
        <f>+$C16*'10 - 2012'!BB16</f>
        <v>0</v>
      </c>
      <c r="AA16" s="35">
        <f>+$C16*'10 - 2012'!BC16</f>
        <v>0</v>
      </c>
      <c r="AB16" s="35">
        <f>+$C16*'10 - 2012'!BD16</f>
        <v>0</v>
      </c>
      <c r="AC16" s="35">
        <f>+$C16*'10 - 2012'!BE16</f>
        <v>0</v>
      </c>
      <c r="AD16" s="35">
        <f>+$C16*'10 - 2012'!BF16</f>
        <v>0</v>
      </c>
      <c r="AE16" s="35">
        <f>+$C16*'10 - 2012'!BG16</f>
        <v>0</v>
      </c>
      <c r="AF16" s="35">
        <f>+$C16*'10 - 2012'!BH16</f>
        <v>0</v>
      </c>
      <c r="AG16" s="35">
        <f>+$C16*'10 - 2012'!BI16</f>
        <v>0</v>
      </c>
      <c r="AH16" s="35">
        <f>+$C16*'10 - 2012'!BJ16</f>
        <v>0</v>
      </c>
      <c r="AI16" s="2"/>
    </row>
    <row r="17" spans="1:35">
      <c r="A17" s="44">
        <v>10</v>
      </c>
      <c r="B17" s="35" t="str">
        <f>+'10 - 2012'!B17</f>
        <v>AUXILIAR DE ENFERMERIA</v>
      </c>
      <c r="C17" s="35">
        <f>+'10 - 2012'!AE17/'10 - 2012'!BK17</f>
        <v>12319.559548978155</v>
      </c>
      <c r="D17" s="35">
        <f>+$C17*'10 - 2012'!AF17</f>
        <v>0</v>
      </c>
      <c r="E17" s="35">
        <f>+$C17*'10 - 2012'!AG17</f>
        <v>0</v>
      </c>
      <c r="F17" s="35">
        <f>+$C17*'10 - 2012'!AH17</f>
        <v>0</v>
      </c>
      <c r="G17" s="35">
        <f>+$C17*'10 - 2012'!AI17</f>
        <v>0</v>
      </c>
      <c r="H17" s="35">
        <f>+$C17*'10 - 2012'!AJ17</f>
        <v>0</v>
      </c>
      <c r="I17" s="35">
        <f>+$C17*'10 - 2012'!AK17</f>
        <v>0</v>
      </c>
      <c r="J17" s="35">
        <f>+$C17*'10 - 2012'!AL17</f>
        <v>0</v>
      </c>
      <c r="K17" s="35">
        <f>+$C17*'10 - 2012'!AM17</f>
        <v>2330860.666666667</v>
      </c>
      <c r="L17" s="35">
        <f>+$C17*'10 - 2012'!AN17</f>
        <v>0</v>
      </c>
      <c r="M17" s="35">
        <f>+$C17*'10 - 2012'!AO17</f>
        <v>0</v>
      </c>
      <c r="N17" s="35">
        <f>+$C17*'10 - 2012'!AP17</f>
        <v>0</v>
      </c>
      <c r="O17" s="35">
        <f>+$C17*'10 - 2012'!AQ17</f>
        <v>0</v>
      </c>
      <c r="P17" s="35">
        <f>+$C17*'10 - 2012'!AR17</f>
        <v>0</v>
      </c>
      <c r="Q17" s="35">
        <f>+$C17*'10 - 2012'!AS17</f>
        <v>0</v>
      </c>
      <c r="R17" s="35">
        <f>+$C17*'10 - 2012'!AT17</f>
        <v>0</v>
      </c>
      <c r="S17" s="35">
        <f>+$C17*'10 - 2012'!AU17</f>
        <v>0</v>
      </c>
      <c r="T17" s="35">
        <f>+$C17*'10 - 2012'!AV17</f>
        <v>0</v>
      </c>
      <c r="U17" s="35">
        <f>+$C17*'10 - 2012'!AW17</f>
        <v>0</v>
      </c>
      <c r="V17" s="35">
        <f>+$C17*'10 - 2012'!AX17</f>
        <v>0</v>
      </c>
      <c r="W17" s="35">
        <f>+$C17*'10 - 2012'!AY17</f>
        <v>0</v>
      </c>
      <c r="X17" s="35">
        <f>+$C17*'10 - 2012'!AZ17</f>
        <v>0</v>
      </c>
      <c r="Y17" s="35">
        <f>+$C17*'10 - 2012'!BA17</f>
        <v>0</v>
      </c>
      <c r="Z17" s="35">
        <f>+$C17*'10 - 2012'!BB17</f>
        <v>0</v>
      </c>
      <c r="AA17" s="35">
        <f>+$C17*'10 - 2012'!BC17</f>
        <v>0</v>
      </c>
      <c r="AB17" s="35">
        <f>+$C17*'10 - 2012'!BD17</f>
        <v>0</v>
      </c>
      <c r="AC17" s="35">
        <f>+$C17*'10 - 2012'!BE17</f>
        <v>0</v>
      </c>
      <c r="AD17" s="35">
        <f>+$C17*'10 - 2012'!BF17</f>
        <v>0</v>
      </c>
      <c r="AE17" s="35">
        <f>+$C17*'10 - 2012'!BG17</f>
        <v>0</v>
      </c>
      <c r="AF17" s="35">
        <f>+$C17*'10 - 2012'!BH17</f>
        <v>0</v>
      </c>
      <c r="AG17" s="35">
        <f>+$C17*'10 - 2012'!BI17</f>
        <v>0</v>
      </c>
      <c r="AH17" s="35">
        <f>+$C17*'10 - 2012'!BJ17</f>
        <v>0</v>
      </c>
      <c r="AI17" s="2"/>
    </row>
    <row r="18" spans="1:35">
      <c r="A18" s="44">
        <v>11</v>
      </c>
      <c r="B18" s="35" t="str">
        <f>+'10 - 2012'!B18</f>
        <v>MEDICO ESPECIALISTA</v>
      </c>
      <c r="C18" s="35">
        <f>+'10 - 2012'!AE18/'10 - 2012'!BK18</f>
        <v>48484.196617336158</v>
      </c>
      <c r="D18" s="35">
        <f>+$C18*'10 - 2012'!AF18</f>
        <v>2293302.5</v>
      </c>
      <c r="E18" s="35">
        <f>+$C18*'10 - 2012'!AG18</f>
        <v>0</v>
      </c>
      <c r="F18" s="35">
        <f>+$C18*'10 - 2012'!AH18</f>
        <v>0</v>
      </c>
      <c r="G18" s="35">
        <f>+$C18*'10 - 2012'!AI18</f>
        <v>0</v>
      </c>
      <c r="H18" s="35">
        <f>+$C18*'10 - 2012'!AJ18</f>
        <v>0</v>
      </c>
      <c r="I18" s="35">
        <f>+$C18*'10 - 2012'!AK18</f>
        <v>0</v>
      </c>
      <c r="J18" s="35">
        <f>+$C18*'10 - 2012'!AL18</f>
        <v>0</v>
      </c>
      <c r="K18" s="35">
        <f>+$C18*'10 - 2012'!AM18</f>
        <v>0</v>
      </c>
      <c r="L18" s="35">
        <f>+$C18*'10 - 2012'!AN18</f>
        <v>0</v>
      </c>
      <c r="M18" s="35">
        <f>+$C18*'10 - 2012'!AO18</f>
        <v>0</v>
      </c>
      <c r="N18" s="35">
        <f>+$C18*'10 - 2012'!AP18</f>
        <v>2293302.5</v>
      </c>
      <c r="O18" s="35">
        <f>+$C18*'10 - 2012'!AQ18</f>
        <v>0</v>
      </c>
      <c r="P18" s="35">
        <f>+$C18*'10 - 2012'!AR18</f>
        <v>0</v>
      </c>
      <c r="Q18" s="35">
        <f>+$C18*'10 - 2012'!AS18</f>
        <v>0</v>
      </c>
      <c r="R18" s="35">
        <f>+$C18*'10 - 2012'!AT18</f>
        <v>0</v>
      </c>
      <c r="S18" s="35">
        <f>+$C18*'10 - 2012'!AU18</f>
        <v>0</v>
      </c>
      <c r="T18" s="35">
        <f>+$C18*'10 - 2012'!AV18</f>
        <v>0</v>
      </c>
      <c r="U18" s="35">
        <f>+$C18*'10 - 2012'!AW18</f>
        <v>0</v>
      </c>
      <c r="V18" s="35">
        <f>+$C18*'10 - 2012'!AX18</f>
        <v>0</v>
      </c>
      <c r="W18" s="35">
        <f>+$C18*'10 - 2012'!AY18</f>
        <v>0</v>
      </c>
      <c r="X18" s="35">
        <f>+$C18*'10 - 2012'!AZ18</f>
        <v>0</v>
      </c>
      <c r="Y18" s="35">
        <f>+$C18*'10 - 2012'!BA18</f>
        <v>0</v>
      </c>
      <c r="Z18" s="35">
        <f>+$C18*'10 - 2012'!BB18</f>
        <v>0</v>
      </c>
      <c r="AA18" s="35">
        <f>+$C18*'10 - 2012'!BC18</f>
        <v>0</v>
      </c>
      <c r="AB18" s="35">
        <f>+$C18*'10 - 2012'!BD18</f>
        <v>0</v>
      </c>
      <c r="AC18" s="35">
        <f>+$C18*'10 - 2012'!BE18</f>
        <v>0</v>
      </c>
      <c r="AD18" s="35">
        <f>+$C18*'10 - 2012'!BF18</f>
        <v>0</v>
      </c>
      <c r="AE18" s="35">
        <f>+$C18*'10 - 2012'!BG18</f>
        <v>0</v>
      </c>
      <c r="AF18" s="35">
        <f>+$C18*'10 - 2012'!BH18</f>
        <v>0</v>
      </c>
      <c r="AG18" s="35">
        <f>+$C18*'10 - 2012'!BI18</f>
        <v>0</v>
      </c>
      <c r="AH18" s="35">
        <f>+$C18*'10 - 2012'!BJ18</f>
        <v>0</v>
      </c>
      <c r="AI18" s="2"/>
    </row>
    <row r="19" spans="1:35">
      <c r="A19" s="44">
        <v>12</v>
      </c>
      <c r="B19" s="35" t="str">
        <f>+'10 - 2012'!B19</f>
        <v>MEDICO GENERAL</v>
      </c>
      <c r="C19" s="35">
        <f>+'10 - 2012'!AE19/'10 - 2012'!BK19</f>
        <v>42659.605355884436</v>
      </c>
      <c r="D19" s="35">
        <f>+$C19*'10 - 2012'!AF19</f>
        <v>0</v>
      </c>
      <c r="E19" s="35">
        <f>+$C19*'10 - 2012'!AG19</f>
        <v>0</v>
      </c>
      <c r="F19" s="35">
        <f>+$C19*'10 - 2012'!AH19</f>
        <v>4035598.6666666674</v>
      </c>
      <c r="G19" s="35">
        <f>+$C19*'10 - 2012'!AI19</f>
        <v>0</v>
      </c>
      <c r="H19" s="35">
        <f>+$C19*'10 - 2012'!AJ19</f>
        <v>0</v>
      </c>
      <c r="I19" s="35">
        <f>+$C19*'10 - 2012'!AK19</f>
        <v>0</v>
      </c>
      <c r="J19" s="35">
        <f>+$C19*'10 - 2012'!AL19</f>
        <v>0</v>
      </c>
      <c r="K19" s="35">
        <f>+$C19*'10 - 2012'!AM19</f>
        <v>0</v>
      </c>
      <c r="L19" s="35">
        <f>+$C19*'10 - 2012'!AN19</f>
        <v>0</v>
      </c>
      <c r="M19" s="35">
        <f>+$C19*'10 - 2012'!AO19</f>
        <v>0</v>
      </c>
      <c r="N19" s="35">
        <f>+$C19*'10 - 2012'!AP19</f>
        <v>0</v>
      </c>
      <c r="O19" s="35">
        <f>+$C19*'10 - 2012'!AQ19</f>
        <v>0</v>
      </c>
      <c r="P19" s="35">
        <f>+$C19*'10 - 2012'!AR19</f>
        <v>0</v>
      </c>
      <c r="Q19" s="35">
        <f>+$C19*'10 - 2012'!AS19</f>
        <v>0</v>
      </c>
      <c r="R19" s="35">
        <f>+$C19*'10 - 2012'!AT19</f>
        <v>0</v>
      </c>
      <c r="S19" s="35">
        <f>+$C19*'10 - 2012'!AU19</f>
        <v>0</v>
      </c>
      <c r="T19" s="35">
        <f>+$C19*'10 - 2012'!AV19</f>
        <v>0</v>
      </c>
      <c r="U19" s="35">
        <f>+$C19*'10 - 2012'!AW19</f>
        <v>0</v>
      </c>
      <c r="V19" s="35">
        <f>+$C19*'10 - 2012'!AX19</f>
        <v>0</v>
      </c>
      <c r="W19" s="35">
        <f>+$C19*'10 - 2012'!AY19</f>
        <v>0</v>
      </c>
      <c r="X19" s="35">
        <f>+$C19*'10 - 2012'!AZ19</f>
        <v>0</v>
      </c>
      <c r="Y19" s="35">
        <f>+$C19*'10 - 2012'!BA19</f>
        <v>0</v>
      </c>
      <c r="Z19" s="35">
        <f>+$C19*'10 - 2012'!BB19</f>
        <v>0</v>
      </c>
      <c r="AA19" s="35">
        <f>+$C19*'10 - 2012'!BC19</f>
        <v>0</v>
      </c>
      <c r="AB19" s="35">
        <f>+$C19*'10 - 2012'!BD19</f>
        <v>0</v>
      </c>
      <c r="AC19" s="35">
        <f>+$C19*'10 - 2012'!BE19</f>
        <v>0</v>
      </c>
      <c r="AD19" s="35">
        <f>+$C19*'10 - 2012'!BF19</f>
        <v>0</v>
      </c>
      <c r="AE19" s="35">
        <f>+$C19*'10 - 2012'!BG19</f>
        <v>0</v>
      </c>
      <c r="AF19" s="35">
        <f>+$C19*'10 - 2012'!BH19</f>
        <v>0</v>
      </c>
      <c r="AG19" s="35">
        <f>+$C19*'10 - 2012'!BI19</f>
        <v>0</v>
      </c>
      <c r="AH19" s="35">
        <f>+$C19*'10 - 2012'!BJ19</f>
        <v>0</v>
      </c>
      <c r="AI19" s="2"/>
    </row>
    <row r="20" spans="1:35">
      <c r="A20" s="44">
        <v>13</v>
      </c>
      <c r="B20" s="35" t="str">
        <f>+'10 - 2012'!B20</f>
        <v>MEDICO GENERAL</v>
      </c>
      <c r="C20" s="35">
        <f>+'10 - 2012'!AE20/'10 - 2012'!BK20</f>
        <v>42650.77343199437</v>
      </c>
      <c r="D20" s="35">
        <f>+$C20*'10 - 2012'!AF20</f>
        <v>0</v>
      </c>
      <c r="E20" s="35">
        <f>+$C20*'10 - 2012'!AG20</f>
        <v>0</v>
      </c>
      <c r="F20" s="35">
        <f>+$C20*'10 - 2012'!AH20</f>
        <v>0</v>
      </c>
      <c r="G20" s="35">
        <f>+$C20*'10 - 2012'!AI20</f>
        <v>0</v>
      </c>
      <c r="H20" s="35">
        <f>+$C20*'10 - 2012'!AJ20</f>
        <v>0</v>
      </c>
      <c r="I20" s="35">
        <f>+$C20*'10 - 2012'!AK20</f>
        <v>0</v>
      </c>
      <c r="J20" s="35">
        <f>+$C20*'10 - 2012'!AL20</f>
        <v>0</v>
      </c>
      <c r="K20" s="35">
        <f>+$C20*'10 - 2012'!AM20</f>
        <v>4034763.166666667</v>
      </c>
      <c r="L20" s="35">
        <f>+$C20*'10 - 2012'!AN20</f>
        <v>0</v>
      </c>
      <c r="M20" s="35">
        <f>+$C20*'10 - 2012'!AO20</f>
        <v>0</v>
      </c>
      <c r="N20" s="35">
        <f>+$C20*'10 - 2012'!AP20</f>
        <v>0</v>
      </c>
      <c r="O20" s="35">
        <f>+$C20*'10 - 2012'!AQ20</f>
        <v>0</v>
      </c>
      <c r="P20" s="35">
        <f>+$C20*'10 - 2012'!AR20</f>
        <v>0</v>
      </c>
      <c r="Q20" s="35">
        <f>+$C20*'10 - 2012'!AS20</f>
        <v>0</v>
      </c>
      <c r="R20" s="35">
        <f>+$C20*'10 - 2012'!AT20</f>
        <v>0</v>
      </c>
      <c r="S20" s="35">
        <f>+$C20*'10 - 2012'!AU20</f>
        <v>0</v>
      </c>
      <c r="T20" s="35">
        <f>+$C20*'10 - 2012'!AV20</f>
        <v>0</v>
      </c>
      <c r="U20" s="35">
        <f>+$C20*'10 - 2012'!AW20</f>
        <v>0</v>
      </c>
      <c r="V20" s="35">
        <f>+$C20*'10 - 2012'!AX20</f>
        <v>0</v>
      </c>
      <c r="W20" s="35">
        <f>+$C20*'10 - 2012'!AY20</f>
        <v>0</v>
      </c>
      <c r="X20" s="35">
        <f>+$C20*'10 - 2012'!AZ20</f>
        <v>0</v>
      </c>
      <c r="Y20" s="35">
        <f>+$C20*'10 - 2012'!BA20</f>
        <v>0</v>
      </c>
      <c r="Z20" s="35">
        <f>+$C20*'10 - 2012'!BB20</f>
        <v>0</v>
      </c>
      <c r="AA20" s="35">
        <f>+$C20*'10 - 2012'!BC20</f>
        <v>0</v>
      </c>
      <c r="AB20" s="35">
        <f>+$C20*'10 - 2012'!BD20</f>
        <v>0</v>
      </c>
      <c r="AC20" s="35">
        <f>+$C20*'10 - 2012'!BE20</f>
        <v>0</v>
      </c>
      <c r="AD20" s="35">
        <f>+$C20*'10 - 2012'!BF20</f>
        <v>0</v>
      </c>
      <c r="AE20" s="35">
        <f>+$C20*'10 - 2012'!BG20</f>
        <v>0</v>
      </c>
      <c r="AF20" s="35">
        <f>+$C20*'10 - 2012'!BH20</f>
        <v>0</v>
      </c>
      <c r="AG20" s="35">
        <f>+$C20*'10 - 2012'!BI20</f>
        <v>0</v>
      </c>
      <c r="AH20" s="35">
        <f>+$C20*'10 - 2012'!BJ20</f>
        <v>0</v>
      </c>
      <c r="AI20" s="2"/>
    </row>
    <row r="21" spans="1:35">
      <c r="A21" s="44">
        <v>14</v>
      </c>
      <c r="B21" s="35" t="str">
        <f>+'10 - 2012'!B21</f>
        <v>MEDICO ESPECIALISTA</v>
      </c>
      <c r="C21" s="35">
        <f>+'10 - 2012'!AE21/'10 - 2012'!BK21</f>
        <v>56275.005302226942</v>
      </c>
      <c r="D21" s="35">
        <f>+$C21*'10 - 2012'!AF21</f>
        <v>0</v>
      </c>
      <c r="E21" s="35">
        <f>+$C21*'10 - 2012'!AG21</f>
        <v>0</v>
      </c>
      <c r="F21" s="35">
        <f>+$C21*'10 - 2012'!AH21</f>
        <v>0</v>
      </c>
      <c r="G21" s="35">
        <f>+$C21*'10 - 2012'!AI21</f>
        <v>2903790.2735949103</v>
      </c>
      <c r="H21" s="35">
        <f>+$C21*'10 - 2012'!AJ21</f>
        <v>0</v>
      </c>
      <c r="I21" s="35">
        <f>+$C21*'10 - 2012'!AK21</f>
        <v>0</v>
      </c>
      <c r="J21" s="35">
        <f>+$C21*'10 - 2012'!AL21</f>
        <v>0</v>
      </c>
      <c r="K21" s="35">
        <f>+$C21*'10 - 2012'!AM21</f>
        <v>2870025.2704135738</v>
      </c>
      <c r="L21" s="35">
        <f>+$C21*'10 - 2012'!AN21</f>
        <v>0</v>
      </c>
      <c r="M21" s="35">
        <f>+$C21*'10 - 2012'!AO21</f>
        <v>0</v>
      </c>
      <c r="N21" s="35">
        <f>+$C21*'10 - 2012'!AP21</f>
        <v>0</v>
      </c>
      <c r="O21" s="35">
        <f>+$C21*'10 - 2012'!AQ21</f>
        <v>0</v>
      </c>
      <c r="P21" s="35">
        <f>+$C21*'10 - 2012'!AR21</f>
        <v>0</v>
      </c>
      <c r="Q21" s="35">
        <f>+$C21*'10 - 2012'!AS21</f>
        <v>0</v>
      </c>
      <c r="R21" s="35">
        <f>+$C21*'10 - 2012'!AT21</f>
        <v>4839650.4559915168</v>
      </c>
      <c r="S21" s="35">
        <f>+$C21*'10 - 2012'!AU21</f>
        <v>0</v>
      </c>
      <c r="T21" s="35">
        <f>+$C21*'10 - 2012'!AV21</f>
        <v>0</v>
      </c>
      <c r="U21" s="35">
        <f>+$C21*'10 - 2012'!AW21</f>
        <v>0</v>
      </c>
      <c r="V21" s="35">
        <f>+$C21*'10 - 2012'!AX21</f>
        <v>0</v>
      </c>
      <c r="W21" s="35">
        <f>+$C21*'10 - 2012'!AY21</f>
        <v>0</v>
      </c>
      <c r="X21" s="35">
        <f>+$C21*'10 - 2012'!AZ21</f>
        <v>0</v>
      </c>
      <c r="Y21" s="35">
        <f>+$C21*'10 - 2012'!BA21</f>
        <v>0</v>
      </c>
      <c r="Z21" s="35">
        <f>+$C21*'10 - 2012'!BB21</f>
        <v>0</v>
      </c>
      <c r="AA21" s="35">
        <f>+$C21*'10 - 2012'!BC21</f>
        <v>0</v>
      </c>
      <c r="AB21" s="35">
        <f>+$C21*'10 - 2012'!BD21</f>
        <v>0</v>
      </c>
      <c r="AC21" s="35">
        <f>+$C21*'10 - 2012'!BE21</f>
        <v>0</v>
      </c>
      <c r="AD21" s="35">
        <f>+$C21*'10 - 2012'!BF21</f>
        <v>0</v>
      </c>
      <c r="AE21" s="35">
        <f>+$C21*'10 - 2012'!BG21</f>
        <v>0</v>
      </c>
      <c r="AF21" s="35">
        <f>+$C21*'10 - 2012'!BH21</f>
        <v>0</v>
      </c>
      <c r="AG21" s="35">
        <f>+$C21*'10 - 2012'!BI21</f>
        <v>0</v>
      </c>
      <c r="AH21" s="35">
        <f>+$C21*'10 - 2012'!BJ21</f>
        <v>0</v>
      </c>
      <c r="AI21" s="2"/>
    </row>
    <row r="22" spans="1:35">
      <c r="A22" s="44">
        <v>15</v>
      </c>
      <c r="B22" s="35" t="str">
        <f>+'10 - 2012'!B22</f>
        <v>AUXILIAR DE ENFERMERIA</v>
      </c>
      <c r="C22" s="35">
        <f>+'10 - 2012'!AE22/'10 - 2012'!BK22</f>
        <v>12070.831131078226</v>
      </c>
      <c r="D22" s="35">
        <f>+$C22*'10 - 2012'!AF22</f>
        <v>0</v>
      </c>
      <c r="E22" s="35">
        <f>+$C22*'10 - 2012'!AG22</f>
        <v>0</v>
      </c>
      <c r="F22" s="35">
        <f>+$C22*'10 - 2012'!AH22</f>
        <v>0</v>
      </c>
      <c r="G22" s="35">
        <f>+$C22*'10 - 2012'!AI22</f>
        <v>0</v>
      </c>
      <c r="H22" s="35">
        <f>+$C22*'10 - 2012'!AJ22</f>
        <v>0</v>
      </c>
      <c r="I22" s="35">
        <f>+$C22*'10 - 2012'!AK22</f>
        <v>2283801.2500000005</v>
      </c>
      <c r="J22" s="35">
        <f>+$C22*'10 - 2012'!AL22</f>
        <v>0</v>
      </c>
      <c r="K22" s="35">
        <f>+$C22*'10 - 2012'!AM22</f>
        <v>0</v>
      </c>
      <c r="L22" s="35">
        <f>+$C22*'10 - 2012'!AN22</f>
        <v>0</v>
      </c>
      <c r="M22" s="35">
        <f>+$C22*'10 - 2012'!AO22</f>
        <v>0</v>
      </c>
      <c r="N22" s="35">
        <f>+$C22*'10 - 2012'!AP22</f>
        <v>0</v>
      </c>
      <c r="O22" s="35">
        <f>+$C22*'10 - 2012'!AQ22</f>
        <v>0</v>
      </c>
      <c r="P22" s="35">
        <f>+$C22*'10 - 2012'!AR22</f>
        <v>0</v>
      </c>
      <c r="Q22" s="35">
        <f>+$C22*'10 - 2012'!AS22</f>
        <v>0</v>
      </c>
      <c r="R22" s="35">
        <f>+$C22*'10 - 2012'!AT22</f>
        <v>0</v>
      </c>
      <c r="S22" s="35">
        <f>+$C22*'10 - 2012'!AU22</f>
        <v>0</v>
      </c>
      <c r="T22" s="35">
        <f>+$C22*'10 - 2012'!AV22</f>
        <v>0</v>
      </c>
      <c r="U22" s="35">
        <f>+$C22*'10 - 2012'!AW22</f>
        <v>0</v>
      </c>
      <c r="V22" s="35">
        <f>+$C22*'10 - 2012'!AX22</f>
        <v>0</v>
      </c>
      <c r="W22" s="35">
        <f>+$C22*'10 - 2012'!AY22</f>
        <v>0</v>
      </c>
      <c r="X22" s="35">
        <f>+$C22*'10 - 2012'!AZ22</f>
        <v>0</v>
      </c>
      <c r="Y22" s="35">
        <f>+$C22*'10 - 2012'!BA22</f>
        <v>0</v>
      </c>
      <c r="Z22" s="35">
        <f>+$C22*'10 - 2012'!BB22</f>
        <v>0</v>
      </c>
      <c r="AA22" s="35">
        <f>+$C22*'10 - 2012'!BC22</f>
        <v>0</v>
      </c>
      <c r="AB22" s="35">
        <f>+$C22*'10 - 2012'!BD22</f>
        <v>0</v>
      </c>
      <c r="AC22" s="35">
        <f>+$C22*'10 - 2012'!BE22</f>
        <v>0</v>
      </c>
      <c r="AD22" s="35">
        <f>+$C22*'10 - 2012'!BF22</f>
        <v>0</v>
      </c>
      <c r="AE22" s="35">
        <f>+$C22*'10 - 2012'!BG22</f>
        <v>0</v>
      </c>
      <c r="AF22" s="35">
        <f>+$C22*'10 - 2012'!BH22</f>
        <v>0</v>
      </c>
      <c r="AG22" s="35">
        <f>+$C22*'10 - 2012'!BI22</f>
        <v>0</v>
      </c>
      <c r="AH22" s="35">
        <f>+$C22*'10 - 2012'!BJ22</f>
        <v>0</v>
      </c>
      <c r="AI22" s="2"/>
    </row>
    <row r="23" spans="1:35">
      <c r="A23" s="44">
        <v>16</v>
      </c>
      <c r="B23" s="35" t="str">
        <f>+'10 - 2012'!B23</f>
        <v>AUXILIAR DE ENFERMERIA</v>
      </c>
      <c r="C23" s="35">
        <f>+'10 - 2012'!AE23/'10 - 2012'!BK23</f>
        <v>11475.481853417901</v>
      </c>
      <c r="D23" s="35">
        <f>+$C23*'10 - 2012'!AF23</f>
        <v>0</v>
      </c>
      <c r="E23" s="35">
        <f>+$C23*'10 - 2012'!AG23</f>
        <v>0</v>
      </c>
      <c r="F23" s="35">
        <f>+$C23*'10 - 2012'!AH23</f>
        <v>0</v>
      </c>
      <c r="G23" s="35">
        <f>+$C23*'10 - 2012'!AI23</f>
        <v>0</v>
      </c>
      <c r="H23" s="35">
        <f>+$C23*'10 - 2012'!AJ23</f>
        <v>0</v>
      </c>
      <c r="I23" s="35">
        <f>+$C23*'10 - 2012'!AK23</f>
        <v>0</v>
      </c>
      <c r="J23" s="35">
        <f>+$C23*'10 - 2012'!AL23</f>
        <v>0</v>
      </c>
      <c r="K23" s="35">
        <f>+$C23*'10 - 2012'!AM23</f>
        <v>2171161.166666667</v>
      </c>
      <c r="L23" s="35">
        <f>+$C23*'10 - 2012'!AN23</f>
        <v>0</v>
      </c>
      <c r="M23" s="35">
        <f>+$C23*'10 - 2012'!AO23</f>
        <v>0</v>
      </c>
      <c r="N23" s="35">
        <f>+$C23*'10 - 2012'!AP23</f>
        <v>0</v>
      </c>
      <c r="O23" s="35">
        <f>+$C23*'10 - 2012'!AQ23</f>
        <v>0</v>
      </c>
      <c r="P23" s="35">
        <f>+$C23*'10 - 2012'!AR23</f>
        <v>0</v>
      </c>
      <c r="Q23" s="35">
        <f>+$C23*'10 - 2012'!AS23</f>
        <v>0</v>
      </c>
      <c r="R23" s="35">
        <f>+$C23*'10 - 2012'!AT23</f>
        <v>0</v>
      </c>
      <c r="S23" s="35">
        <f>+$C23*'10 - 2012'!AU23</f>
        <v>0</v>
      </c>
      <c r="T23" s="35">
        <f>+$C23*'10 - 2012'!AV23</f>
        <v>0</v>
      </c>
      <c r="U23" s="35">
        <f>+$C23*'10 - 2012'!AW23</f>
        <v>0</v>
      </c>
      <c r="V23" s="35">
        <f>+$C23*'10 - 2012'!AX23</f>
        <v>0</v>
      </c>
      <c r="W23" s="35">
        <f>+$C23*'10 - 2012'!AY23</f>
        <v>0</v>
      </c>
      <c r="X23" s="35">
        <f>+$C23*'10 - 2012'!AZ23</f>
        <v>0</v>
      </c>
      <c r="Y23" s="35">
        <f>+$C23*'10 - 2012'!BA23</f>
        <v>0</v>
      </c>
      <c r="Z23" s="35">
        <f>+$C23*'10 - 2012'!BB23</f>
        <v>0</v>
      </c>
      <c r="AA23" s="35">
        <f>+$C23*'10 - 2012'!BC23</f>
        <v>0</v>
      </c>
      <c r="AB23" s="35">
        <f>+$C23*'10 - 2012'!BD23</f>
        <v>0</v>
      </c>
      <c r="AC23" s="35">
        <f>+$C23*'10 - 2012'!BE23</f>
        <v>0</v>
      </c>
      <c r="AD23" s="35">
        <f>+$C23*'10 - 2012'!BF23</f>
        <v>0</v>
      </c>
      <c r="AE23" s="35">
        <f>+$C23*'10 - 2012'!BG23</f>
        <v>0</v>
      </c>
      <c r="AF23" s="35">
        <f>+$C23*'10 - 2012'!BH23</f>
        <v>0</v>
      </c>
      <c r="AG23" s="35">
        <f>+$C23*'10 - 2012'!BI23</f>
        <v>0</v>
      </c>
      <c r="AH23" s="35">
        <f>+$C23*'10 - 2012'!BJ23</f>
        <v>0</v>
      </c>
      <c r="AI23" s="2"/>
    </row>
    <row r="24" spans="1:35">
      <c r="A24" s="44">
        <v>17</v>
      </c>
      <c r="B24" s="35" t="str">
        <f>+'10 - 2012'!B24</f>
        <v>AUXILIAR DE ENFERMERIA</v>
      </c>
      <c r="C24" s="35">
        <f>+'10 - 2012'!AE24/'10 - 2012'!BK24</f>
        <v>12324.161821705427</v>
      </c>
      <c r="D24" s="35">
        <f>+$C24*'10 - 2012'!AF24</f>
        <v>0</v>
      </c>
      <c r="E24" s="35">
        <f>+$C24*'10 - 2012'!AG24</f>
        <v>0</v>
      </c>
      <c r="F24" s="35">
        <f>+$C24*'10 - 2012'!AH24</f>
        <v>0</v>
      </c>
      <c r="G24" s="35">
        <f>+$C24*'10 - 2012'!AI24</f>
        <v>0</v>
      </c>
      <c r="H24" s="35">
        <f>+$C24*'10 - 2012'!AJ24</f>
        <v>0</v>
      </c>
      <c r="I24" s="35">
        <f>+$C24*'10 - 2012'!AK24</f>
        <v>0</v>
      </c>
      <c r="J24" s="35">
        <f>+$C24*'10 - 2012'!AL24</f>
        <v>0</v>
      </c>
      <c r="K24" s="35">
        <f>+$C24*'10 - 2012'!AM24</f>
        <v>0</v>
      </c>
      <c r="L24" s="35">
        <f>+$C24*'10 - 2012'!AN24</f>
        <v>0</v>
      </c>
      <c r="M24" s="35">
        <f>+$C24*'10 - 2012'!AO24</f>
        <v>0</v>
      </c>
      <c r="N24" s="35">
        <f>+$C24*'10 - 2012'!AP24</f>
        <v>0</v>
      </c>
      <c r="O24" s="35">
        <f>+$C24*'10 - 2012'!AQ24</f>
        <v>0</v>
      </c>
      <c r="P24" s="35">
        <f>+$C24*'10 - 2012'!AR24</f>
        <v>0</v>
      </c>
      <c r="Q24" s="35">
        <f>+$C24*'10 - 2012'!AS24</f>
        <v>0</v>
      </c>
      <c r="R24" s="35">
        <f>+$C24*'10 - 2012'!AT24</f>
        <v>2331731.4166666665</v>
      </c>
      <c r="S24" s="35">
        <f>+$C24*'10 - 2012'!AU24</f>
        <v>0</v>
      </c>
      <c r="T24" s="35">
        <f>+$C24*'10 - 2012'!AV24</f>
        <v>0</v>
      </c>
      <c r="U24" s="35">
        <f>+$C24*'10 - 2012'!AW24</f>
        <v>0</v>
      </c>
      <c r="V24" s="35">
        <f>+$C24*'10 - 2012'!AX24</f>
        <v>0</v>
      </c>
      <c r="W24" s="35">
        <f>+$C24*'10 - 2012'!AY24</f>
        <v>0</v>
      </c>
      <c r="X24" s="35">
        <f>+$C24*'10 - 2012'!AZ24</f>
        <v>0</v>
      </c>
      <c r="Y24" s="35">
        <f>+$C24*'10 - 2012'!BA24</f>
        <v>0</v>
      </c>
      <c r="Z24" s="35">
        <f>+$C24*'10 - 2012'!BB24</f>
        <v>0</v>
      </c>
      <c r="AA24" s="35">
        <f>+$C24*'10 - 2012'!BC24</f>
        <v>0</v>
      </c>
      <c r="AB24" s="35">
        <f>+$C24*'10 - 2012'!BD24</f>
        <v>0</v>
      </c>
      <c r="AC24" s="35">
        <f>+$C24*'10 - 2012'!BE24</f>
        <v>0</v>
      </c>
      <c r="AD24" s="35">
        <f>+$C24*'10 - 2012'!BF24</f>
        <v>0</v>
      </c>
      <c r="AE24" s="35">
        <f>+$C24*'10 - 2012'!BG24</f>
        <v>0</v>
      </c>
      <c r="AF24" s="35">
        <f>+$C24*'10 - 2012'!BH24</f>
        <v>0</v>
      </c>
      <c r="AG24" s="35">
        <f>+$C24*'10 - 2012'!BI24</f>
        <v>0</v>
      </c>
      <c r="AH24" s="35">
        <f>+$C24*'10 - 2012'!BJ24</f>
        <v>0</v>
      </c>
      <c r="AI24" s="2"/>
    </row>
    <row r="25" spans="1:35">
      <c r="A25" s="44">
        <v>18</v>
      </c>
      <c r="B25" s="35" t="str">
        <f>+'10 - 2012'!B25</f>
        <v>AUXILIAR DE LABORATORIO CLINICO</v>
      </c>
      <c r="C25" s="35">
        <f>+'10 - 2012'!AE25/'10 - 2012'!BK25</f>
        <v>10439.838354474985</v>
      </c>
      <c r="D25" s="35">
        <f>+$C25*'10 - 2012'!AF25</f>
        <v>0</v>
      </c>
      <c r="E25" s="35">
        <f>+$C25*'10 - 2012'!AG25</f>
        <v>0</v>
      </c>
      <c r="F25" s="35">
        <f>+$C25*'10 - 2012'!AH25</f>
        <v>0</v>
      </c>
      <c r="G25" s="35">
        <f>+$C25*'10 - 2012'!AI25</f>
        <v>0</v>
      </c>
      <c r="H25" s="35">
        <f>+$C25*'10 - 2012'!AJ25</f>
        <v>0</v>
      </c>
      <c r="I25" s="35">
        <f>+$C25*'10 - 2012'!AK25</f>
        <v>0</v>
      </c>
      <c r="J25" s="35">
        <f>+$C25*'10 - 2012'!AL25</f>
        <v>0</v>
      </c>
      <c r="K25" s="35">
        <f>+$C25*'10 - 2012'!AM25</f>
        <v>0</v>
      </c>
      <c r="L25" s="35">
        <f>+$C25*'10 - 2012'!AN25</f>
        <v>0</v>
      </c>
      <c r="M25" s="35">
        <f>+$C25*'10 - 2012'!AO25</f>
        <v>0</v>
      </c>
      <c r="N25" s="35">
        <f>+$C25*'10 - 2012'!AP25</f>
        <v>0</v>
      </c>
      <c r="O25" s="35">
        <f>+$C25*'10 - 2012'!AQ25</f>
        <v>0</v>
      </c>
      <c r="P25" s="35">
        <f>+$C25*'10 - 2012'!AR25</f>
        <v>0</v>
      </c>
      <c r="Q25" s="35">
        <f>+$C25*'10 - 2012'!AS25</f>
        <v>0</v>
      </c>
      <c r="R25" s="35">
        <f>+$C25*'10 - 2012'!AT25</f>
        <v>0</v>
      </c>
      <c r="S25" s="35">
        <f>+$C25*'10 - 2012'!AU25</f>
        <v>0</v>
      </c>
      <c r="T25" s="35">
        <f>+$C25*'10 - 2012'!AV25</f>
        <v>1975217.416666667</v>
      </c>
      <c r="U25" s="35">
        <f>+$C25*'10 - 2012'!AW25</f>
        <v>0</v>
      </c>
      <c r="V25" s="35">
        <f>+$C25*'10 - 2012'!AX25</f>
        <v>0</v>
      </c>
      <c r="W25" s="35">
        <f>+$C25*'10 - 2012'!AY25</f>
        <v>0</v>
      </c>
      <c r="X25" s="35">
        <f>+$C25*'10 - 2012'!AZ25</f>
        <v>0</v>
      </c>
      <c r="Y25" s="35">
        <f>+$C25*'10 - 2012'!BA25</f>
        <v>0</v>
      </c>
      <c r="Z25" s="35">
        <f>+$C25*'10 - 2012'!BB25</f>
        <v>0</v>
      </c>
      <c r="AA25" s="35">
        <f>+$C25*'10 - 2012'!BC25</f>
        <v>0</v>
      </c>
      <c r="AB25" s="35">
        <f>+$C25*'10 - 2012'!BD25</f>
        <v>0</v>
      </c>
      <c r="AC25" s="35">
        <f>+$C25*'10 - 2012'!BE25</f>
        <v>0</v>
      </c>
      <c r="AD25" s="35">
        <f>+$C25*'10 - 2012'!BF25</f>
        <v>0</v>
      </c>
      <c r="AE25" s="35">
        <f>+$C25*'10 - 2012'!BG25</f>
        <v>0</v>
      </c>
      <c r="AF25" s="35">
        <f>+$C25*'10 - 2012'!BH25</f>
        <v>0</v>
      </c>
      <c r="AG25" s="35">
        <f>+$C25*'10 - 2012'!BI25</f>
        <v>0</v>
      </c>
      <c r="AH25" s="35">
        <f>+$C25*'10 - 2012'!BJ25</f>
        <v>0</v>
      </c>
      <c r="AI25" s="2"/>
    </row>
    <row r="26" spans="1:35">
      <c r="A26" s="44">
        <v>19</v>
      </c>
      <c r="B26" s="35" t="str">
        <f>+'10 - 2012'!B26</f>
        <v>COORDINADOR MEDICO</v>
      </c>
      <c r="C26" s="35">
        <f>+'10 - 2012'!AE26/'10 - 2012'!BK26</f>
        <v>37071.524061032862</v>
      </c>
      <c r="D26" s="35">
        <f>+$C26*'10 - 2012'!AF26</f>
        <v>0</v>
      </c>
      <c r="E26" s="35">
        <f>+$C26*'10 - 2012'!AG26</f>
        <v>889716.57746478869</v>
      </c>
      <c r="F26" s="35">
        <f>+$C26*'10 - 2012'!AH26</f>
        <v>889716.57746478869</v>
      </c>
      <c r="G26" s="35">
        <f>+$C26*'10 - 2012'!AI26</f>
        <v>0</v>
      </c>
      <c r="H26" s="35">
        <f>+$C26*'10 - 2012'!AJ26</f>
        <v>0</v>
      </c>
      <c r="I26" s="35">
        <f>+$C26*'10 - 2012'!AK26</f>
        <v>0</v>
      </c>
      <c r="J26" s="35">
        <f>+$C26*'10 - 2012'!AL26</f>
        <v>0</v>
      </c>
      <c r="K26" s="35">
        <f>+$C26*'10 - 2012'!AM26</f>
        <v>889716.57746478869</v>
      </c>
      <c r="L26" s="35">
        <f>+$C26*'10 - 2012'!AN26</f>
        <v>0</v>
      </c>
      <c r="M26" s="35">
        <f>+$C26*'10 - 2012'!AO26</f>
        <v>0</v>
      </c>
      <c r="N26" s="35">
        <f>+$C26*'10 - 2012'!AP26</f>
        <v>0</v>
      </c>
      <c r="O26" s="35">
        <f>+$C26*'10 - 2012'!AQ26</f>
        <v>0</v>
      </c>
      <c r="P26" s="35">
        <f>+$C26*'10 - 2012'!AR26</f>
        <v>0</v>
      </c>
      <c r="Q26" s="35">
        <f>+$C26*'10 - 2012'!AS26</f>
        <v>0</v>
      </c>
      <c r="R26" s="35">
        <f>+$C26*'10 - 2012'!AT26</f>
        <v>889716.57746478869</v>
      </c>
      <c r="S26" s="35">
        <f>+$C26*'10 - 2012'!AU26</f>
        <v>889716.57746478869</v>
      </c>
      <c r="T26" s="35">
        <f>+$C26*'10 - 2012'!AV26</f>
        <v>407786.76467136148</v>
      </c>
      <c r="U26" s="35">
        <f>+$C26*'10 - 2012'!AW26</f>
        <v>407786.76467136148</v>
      </c>
      <c r="V26" s="35">
        <f>+$C26*'10 - 2012'!AX26</f>
        <v>0</v>
      </c>
      <c r="W26" s="35">
        <f>+$C26*'10 - 2012'!AY26</f>
        <v>0</v>
      </c>
      <c r="X26" s="35">
        <f>+$C26*'10 - 2012'!AZ26</f>
        <v>0</v>
      </c>
      <c r="Y26" s="35">
        <f>+$C26*'10 - 2012'!BA26</f>
        <v>0</v>
      </c>
      <c r="Z26" s="35">
        <f>+$C26*'10 - 2012'!BB26</f>
        <v>0</v>
      </c>
      <c r="AA26" s="35">
        <f>+$C26*'10 - 2012'!BC26</f>
        <v>0</v>
      </c>
      <c r="AB26" s="35">
        <f>+$C26*'10 - 2012'!BD26</f>
        <v>0</v>
      </c>
      <c r="AC26" s="35">
        <f>+$C26*'10 - 2012'!BE26</f>
        <v>0</v>
      </c>
      <c r="AD26" s="35">
        <f>+$C26*'10 - 2012'!BF26</f>
        <v>0</v>
      </c>
      <c r="AE26" s="35">
        <f>+$C26*'10 - 2012'!BG26</f>
        <v>0</v>
      </c>
      <c r="AF26" s="35">
        <f>+$C26*'10 - 2012'!BH26</f>
        <v>0</v>
      </c>
      <c r="AG26" s="35">
        <f>+$C26*'10 - 2012'!BI26</f>
        <v>0</v>
      </c>
      <c r="AH26" s="35">
        <f>+$C26*'10 - 2012'!BJ26</f>
        <v>0</v>
      </c>
      <c r="AI26" s="2"/>
    </row>
    <row r="27" spans="1:35">
      <c r="A27" s="44">
        <v>20</v>
      </c>
      <c r="B27" s="35" t="str">
        <f>+'10 - 2012'!B27</f>
        <v>COORDINADORA DE ENFERMERIA</v>
      </c>
      <c r="C27" s="35">
        <f>+'10 - 2012'!AE27/'10 - 2012'!BK27</f>
        <v>22766.965608465609</v>
      </c>
      <c r="D27" s="35">
        <f>+$C27*'10 - 2012'!AF27</f>
        <v>0</v>
      </c>
      <c r="E27" s="35">
        <f>+$C27*'10 - 2012'!AG27</f>
        <v>683008.96825396828</v>
      </c>
      <c r="F27" s="35">
        <f>+$C27*'10 - 2012'!AH27</f>
        <v>0</v>
      </c>
      <c r="G27" s="35">
        <f>+$C27*'10 - 2012'!AI27</f>
        <v>0</v>
      </c>
      <c r="H27" s="35">
        <f>+$C27*'10 - 2012'!AJ27</f>
        <v>0</v>
      </c>
      <c r="I27" s="35">
        <f>+$C27*'10 - 2012'!AK27</f>
        <v>705775.93386243389</v>
      </c>
      <c r="J27" s="35">
        <f>+$C27*'10 - 2012'!AL27</f>
        <v>0</v>
      </c>
      <c r="K27" s="35">
        <f>+$C27*'10 - 2012'!AM27</f>
        <v>728542.89947089949</v>
      </c>
      <c r="L27" s="35">
        <f>+$C27*'10 - 2012'!AN27</f>
        <v>0</v>
      </c>
      <c r="M27" s="35">
        <f>+$C27*'10 - 2012'!AO27</f>
        <v>0</v>
      </c>
      <c r="N27" s="35">
        <f>+$C27*'10 - 2012'!AP27</f>
        <v>728542.89947089949</v>
      </c>
      <c r="O27" s="35">
        <f>+$C27*'10 - 2012'!AQ27</f>
        <v>0</v>
      </c>
      <c r="P27" s="35">
        <f>+$C27*'10 - 2012'!AR27</f>
        <v>0</v>
      </c>
      <c r="Q27" s="35">
        <f>+$C27*'10 - 2012'!AS27</f>
        <v>0</v>
      </c>
      <c r="R27" s="35">
        <f>+$C27*'10 - 2012'!AT27</f>
        <v>728542.89947089949</v>
      </c>
      <c r="S27" s="35">
        <f>+$C27*'10 - 2012'!AU27</f>
        <v>728542.89947089949</v>
      </c>
      <c r="T27" s="35">
        <f>+$C27*'10 - 2012'!AV27</f>
        <v>0</v>
      </c>
      <c r="U27" s="35">
        <f>+$C27*'10 - 2012'!AW27</f>
        <v>0</v>
      </c>
      <c r="V27" s="35">
        <f>+$C27*'10 - 2012'!AX27</f>
        <v>0</v>
      </c>
      <c r="W27" s="35">
        <f>+$C27*'10 - 2012'!AY27</f>
        <v>0</v>
      </c>
      <c r="X27" s="35">
        <f>+$C27*'10 - 2012'!AZ27</f>
        <v>0</v>
      </c>
      <c r="Y27" s="35">
        <f>+$C27*'10 - 2012'!BA27</f>
        <v>0</v>
      </c>
      <c r="Z27" s="35">
        <f>+$C27*'10 - 2012'!BB27</f>
        <v>0</v>
      </c>
      <c r="AA27" s="35">
        <f>+$C27*'10 - 2012'!BC27</f>
        <v>0</v>
      </c>
      <c r="AB27" s="35">
        <f>+$C27*'10 - 2012'!BD27</f>
        <v>0</v>
      </c>
      <c r="AC27" s="35">
        <f>+$C27*'10 - 2012'!BE27</f>
        <v>0</v>
      </c>
      <c r="AD27" s="35">
        <f>+$C27*'10 - 2012'!BF27</f>
        <v>0</v>
      </c>
      <c r="AE27" s="35">
        <f>+$C27*'10 - 2012'!BG27</f>
        <v>0</v>
      </c>
      <c r="AF27" s="35">
        <f>+$C27*'10 - 2012'!BH27</f>
        <v>0</v>
      </c>
      <c r="AG27" s="35">
        <f>+$C27*'10 - 2012'!BI27</f>
        <v>0</v>
      </c>
      <c r="AH27" s="35">
        <f>+$C27*'10 - 2012'!BJ27</f>
        <v>0</v>
      </c>
      <c r="AI27" s="2"/>
    </row>
    <row r="28" spans="1:35">
      <c r="A28" s="44">
        <v>21</v>
      </c>
      <c r="B28" s="35" t="str">
        <f>+'10 - 2012'!B28</f>
        <v>MEDICO GENERAL</v>
      </c>
      <c r="C28" s="35">
        <f>+'10 - 2012'!AE28/'10 - 2012'!BK28</f>
        <v>36851.105532064837</v>
      </c>
      <c r="D28" s="35">
        <f>+$C28*'10 - 2012'!AF28</f>
        <v>3486114.5833333335</v>
      </c>
      <c r="E28" s="35">
        <f>+$C28*'10 - 2012'!AG28</f>
        <v>0</v>
      </c>
      <c r="F28" s="35">
        <f>+$C28*'10 - 2012'!AH28</f>
        <v>0</v>
      </c>
      <c r="G28" s="35">
        <f>+$C28*'10 - 2012'!AI28</f>
        <v>0</v>
      </c>
      <c r="H28" s="35">
        <f>+$C28*'10 - 2012'!AJ28</f>
        <v>0</v>
      </c>
      <c r="I28" s="35">
        <f>+$C28*'10 - 2012'!AK28</f>
        <v>0</v>
      </c>
      <c r="J28" s="35">
        <f>+$C28*'10 - 2012'!AL28</f>
        <v>0</v>
      </c>
      <c r="K28" s="35">
        <f>+$C28*'10 - 2012'!AM28</f>
        <v>0</v>
      </c>
      <c r="L28" s="35">
        <f>+$C28*'10 - 2012'!AN28</f>
        <v>0</v>
      </c>
      <c r="M28" s="35">
        <f>+$C28*'10 - 2012'!AO28</f>
        <v>0</v>
      </c>
      <c r="N28" s="35">
        <f>+$C28*'10 - 2012'!AP28</f>
        <v>0</v>
      </c>
      <c r="O28" s="35">
        <f>+$C28*'10 - 2012'!AQ28</f>
        <v>0</v>
      </c>
      <c r="P28" s="35">
        <f>+$C28*'10 - 2012'!AR28</f>
        <v>0</v>
      </c>
      <c r="Q28" s="35">
        <f>+$C28*'10 - 2012'!AS28</f>
        <v>0</v>
      </c>
      <c r="R28" s="35">
        <f>+$C28*'10 - 2012'!AT28</f>
        <v>0</v>
      </c>
      <c r="S28" s="35">
        <f>+$C28*'10 - 2012'!AU28</f>
        <v>0</v>
      </c>
      <c r="T28" s="35">
        <f>+$C28*'10 - 2012'!AV28</f>
        <v>0</v>
      </c>
      <c r="U28" s="35">
        <f>+$C28*'10 - 2012'!AW28</f>
        <v>0</v>
      </c>
      <c r="V28" s="35">
        <f>+$C28*'10 - 2012'!AX28</f>
        <v>0</v>
      </c>
      <c r="W28" s="35">
        <f>+$C28*'10 - 2012'!AY28</f>
        <v>0</v>
      </c>
      <c r="X28" s="35">
        <f>+$C28*'10 - 2012'!AZ28</f>
        <v>0</v>
      </c>
      <c r="Y28" s="35">
        <f>+$C28*'10 - 2012'!BA28</f>
        <v>0</v>
      </c>
      <c r="Z28" s="35">
        <f>+$C28*'10 - 2012'!BB28</f>
        <v>0</v>
      </c>
      <c r="AA28" s="35">
        <f>+$C28*'10 - 2012'!BC28</f>
        <v>0</v>
      </c>
      <c r="AB28" s="35">
        <f>+$C28*'10 - 2012'!BD28</f>
        <v>0</v>
      </c>
      <c r="AC28" s="35">
        <f>+$C28*'10 - 2012'!BE28</f>
        <v>0</v>
      </c>
      <c r="AD28" s="35">
        <f>+$C28*'10 - 2012'!BF28</f>
        <v>0</v>
      </c>
      <c r="AE28" s="35">
        <f>+$C28*'10 - 2012'!BG28</f>
        <v>0</v>
      </c>
      <c r="AF28" s="35">
        <f>+$C28*'10 - 2012'!BH28</f>
        <v>0</v>
      </c>
      <c r="AG28" s="35">
        <f>+$C28*'10 - 2012'!BI28</f>
        <v>0</v>
      </c>
      <c r="AH28" s="35">
        <f>+$C28*'10 - 2012'!BJ28</f>
        <v>0</v>
      </c>
      <c r="AI28" s="2"/>
    </row>
    <row r="29" spans="1:35">
      <c r="A29" s="44">
        <v>22</v>
      </c>
      <c r="B29" s="35" t="str">
        <f>+'10 - 2012'!B29</f>
        <v>PROFESIONAL EN SALUD</v>
      </c>
      <c r="C29" s="35">
        <f>+'10 - 2012'!AE29/'10 - 2012'!BK29</f>
        <v>19079.373826291081</v>
      </c>
      <c r="D29" s="35">
        <f>+$C29*'10 - 2012'!AF29</f>
        <v>0</v>
      </c>
      <c r="E29" s="35">
        <f>+$C29*'10 - 2012'!AG29</f>
        <v>0</v>
      </c>
      <c r="F29" s="35">
        <f>+$C29*'10 - 2012'!AH29</f>
        <v>0</v>
      </c>
      <c r="G29" s="35">
        <f>+$C29*'10 - 2012'!AI29</f>
        <v>0</v>
      </c>
      <c r="H29" s="35">
        <f>+$C29*'10 - 2012'!AJ29</f>
        <v>0</v>
      </c>
      <c r="I29" s="35">
        <f>+$C29*'10 - 2012'!AK29</f>
        <v>0</v>
      </c>
      <c r="J29" s="35">
        <f>+$C29*'10 - 2012'!AL29</f>
        <v>0</v>
      </c>
      <c r="K29" s="35">
        <f>+$C29*'10 - 2012'!AM29</f>
        <v>0</v>
      </c>
      <c r="L29" s="35">
        <f>+$C29*'10 - 2012'!AN29</f>
        <v>0</v>
      </c>
      <c r="M29" s="35">
        <f>+$C29*'10 - 2012'!AO29</f>
        <v>0</v>
      </c>
      <c r="N29" s="35">
        <f>+$C29*'10 - 2012'!AP29</f>
        <v>0</v>
      </c>
      <c r="O29" s="35">
        <f>+$C29*'10 - 2012'!AQ29</f>
        <v>0</v>
      </c>
      <c r="P29" s="35">
        <f>+$C29*'10 - 2012'!AR29</f>
        <v>0</v>
      </c>
      <c r="Q29" s="35">
        <f>+$C29*'10 - 2012'!AS29</f>
        <v>0</v>
      </c>
      <c r="R29" s="35">
        <f>+$C29*'10 - 2012'!AT29</f>
        <v>0</v>
      </c>
      <c r="S29" s="35">
        <f>+$C29*'10 - 2012'!AU29</f>
        <v>0</v>
      </c>
      <c r="T29" s="35">
        <f>+$C29*'10 - 2012'!AV29</f>
        <v>0</v>
      </c>
      <c r="U29" s="35">
        <f>+$C29*'10 - 2012'!AW29</f>
        <v>0</v>
      </c>
      <c r="V29" s="35">
        <f>+$C29*'10 - 2012'!AX29</f>
        <v>0</v>
      </c>
      <c r="W29" s="35">
        <f>+$C29*'10 - 2012'!AY29</f>
        <v>0</v>
      </c>
      <c r="X29" s="35">
        <f>+$C29*'10 - 2012'!AZ29</f>
        <v>2709271.0833333335</v>
      </c>
      <c r="Y29" s="35">
        <f>+$C29*'10 - 2012'!BA29</f>
        <v>0</v>
      </c>
      <c r="Z29" s="35">
        <f>+$C29*'10 - 2012'!BB29</f>
        <v>0</v>
      </c>
      <c r="AA29" s="35">
        <f>+$C29*'10 - 2012'!BC29</f>
        <v>0</v>
      </c>
      <c r="AB29" s="35">
        <f>+$C29*'10 - 2012'!BD29</f>
        <v>0</v>
      </c>
      <c r="AC29" s="35">
        <f>+$C29*'10 - 2012'!BE29</f>
        <v>0</v>
      </c>
      <c r="AD29" s="35">
        <f>+$C29*'10 - 2012'!BF29</f>
        <v>0</v>
      </c>
      <c r="AE29" s="35">
        <f>+$C29*'10 - 2012'!BG29</f>
        <v>0</v>
      </c>
      <c r="AF29" s="35">
        <f>+$C29*'10 - 2012'!BH29</f>
        <v>0</v>
      </c>
      <c r="AG29" s="35">
        <f>+$C29*'10 - 2012'!BI29</f>
        <v>0</v>
      </c>
      <c r="AH29" s="35">
        <f>+$C29*'10 - 2012'!BJ29</f>
        <v>0</v>
      </c>
      <c r="AI29" s="2"/>
    </row>
    <row r="30" spans="1:35">
      <c r="A30" s="44">
        <v>23</v>
      </c>
      <c r="B30" s="35" t="str">
        <f>+'10 - 2012'!B30</f>
        <v>MEDICO ESPECIALISTA</v>
      </c>
      <c r="C30" s="35">
        <f>+'10 - 2012'!AE30/'10 - 2012'!BK30</f>
        <v>69642.082627118638</v>
      </c>
      <c r="D30" s="35">
        <f>+$C30*'10 - 2012'!AF30</f>
        <v>0</v>
      </c>
      <c r="E30" s="35">
        <f>+$C30*'10 - 2012'!AG30</f>
        <v>0</v>
      </c>
      <c r="F30" s="35">
        <f>+$C30*'10 - 2012'!AH30</f>
        <v>0</v>
      </c>
      <c r="G30" s="35">
        <f>+$C30*'10 - 2012'!AI30</f>
        <v>0</v>
      </c>
      <c r="H30" s="35">
        <f>+$C30*'10 - 2012'!AJ30</f>
        <v>0</v>
      </c>
      <c r="I30" s="35">
        <f>+$C30*'10 - 2012'!AK30</f>
        <v>0</v>
      </c>
      <c r="J30" s="35">
        <f>+$C30*'10 - 2012'!AL30</f>
        <v>0</v>
      </c>
      <c r="K30" s="35">
        <f>+$C30*'10 - 2012'!AM30</f>
        <v>0</v>
      </c>
      <c r="L30" s="35">
        <f>+$C30*'10 - 2012'!AN30</f>
        <v>0</v>
      </c>
      <c r="M30" s="35">
        <f>+$C30*'10 - 2012'!AO30</f>
        <v>0</v>
      </c>
      <c r="N30" s="35">
        <f>+$C30*'10 - 2012'!AP30</f>
        <v>0</v>
      </c>
      <c r="O30" s="35">
        <f>+$C30*'10 - 2012'!AQ30</f>
        <v>0</v>
      </c>
      <c r="P30" s="35">
        <f>+$C30*'10 - 2012'!AR30</f>
        <v>0</v>
      </c>
      <c r="Q30" s="35">
        <f>+$C30*'10 - 2012'!AS30</f>
        <v>0</v>
      </c>
      <c r="R30" s="35">
        <f>+$C30*'10 - 2012'!AT30</f>
        <v>0</v>
      </c>
      <c r="S30" s="35">
        <f>+$C30*'10 - 2012'!AU30</f>
        <v>0</v>
      </c>
      <c r="T30" s="35">
        <f>+$C30*'10 - 2012'!AV30</f>
        <v>0</v>
      </c>
      <c r="U30" s="35">
        <f>+$C30*'10 - 2012'!AW30</f>
        <v>8217765.7499999991</v>
      </c>
      <c r="V30" s="35">
        <f>+$C30*'10 - 2012'!AX30</f>
        <v>0</v>
      </c>
      <c r="W30" s="35">
        <f>+$C30*'10 - 2012'!AY30</f>
        <v>0</v>
      </c>
      <c r="X30" s="35">
        <f>+$C30*'10 - 2012'!AZ30</f>
        <v>0</v>
      </c>
      <c r="Y30" s="35">
        <f>+$C30*'10 - 2012'!BA30</f>
        <v>0</v>
      </c>
      <c r="Z30" s="35">
        <f>+$C30*'10 - 2012'!BB30</f>
        <v>0</v>
      </c>
      <c r="AA30" s="35">
        <f>+$C30*'10 - 2012'!BC30</f>
        <v>0</v>
      </c>
      <c r="AB30" s="35">
        <f>+$C30*'10 - 2012'!BD30</f>
        <v>0</v>
      </c>
      <c r="AC30" s="35">
        <f>+$C30*'10 - 2012'!BE30</f>
        <v>0</v>
      </c>
      <c r="AD30" s="35">
        <f>+$C30*'10 - 2012'!BF30</f>
        <v>0</v>
      </c>
      <c r="AE30" s="35">
        <f>+$C30*'10 - 2012'!BG30</f>
        <v>0</v>
      </c>
      <c r="AF30" s="35">
        <f>+$C30*'10 - 2012'!BH30</f>
        <v>0</v>
      </c>
      <c r="AG30" s="35">
        <f>+$C30*'10 - 2012'!BI30</f>
        <v>0</v>
      </c>
      <c r="AH30" s="35">
        <f>+$C30*'10 - 2012'!BJ30</f>
        <v>0</v>
      </c>
      <c r="AI30" s="2"/>
    </row>
    <row r="31" spans="1:35">
      <c r="A31" s="44">
        <v>24</v>
      </c>
      <c r="B31" s="35" t="str">
        <f>+'10 - 2012'!B31</f>
        <v>AUXILIAR DE ENFERMERIA</v>
      </c>
      <c r="C31" s="35">
        <f>+'10 - 2012'!AE31/'10 - 2012'!BK31</f>
        <v>12203.374295278367</v>
      </c>
      <c r="D31" s="35">
        <f>+$C31*'10 - 2012'!AF31</f>
        <v>0</v>
      </c>
      <c r="E31" s="35">
        <f>+$C31*'10 - 2012'!AG31</f>
        <v>0</v>
      </c>
      <c r="F31" s="35">
        <f>+$C31*'10 - 2012'!AH31</f>
        <v>0</v>
      </c>
      <c r="G31" s="35">
        <f>+$C31*'10 - 2012'!AI31</f>
        <v>0</v>
      </c>
      <c r="H31" s="35">
        <f>+$C31*'10 - 2012'!AJ31</f>
        <v>0</v>
      </c>
      <c r="I31" s="35">
        <f>+$C31*'10 - 2012'!AK31</f>
        <v>0</v>
      </c>
      <c r="J31" s="35">
        <f>+$C31*'10 - 2012'!AL31</f>
        <v>0</v>
      </c>
      <c r="K31" s="35">
        <f>+$C31*'10 - 2012'!AM31</f>
        <v>2308878.416666667</v>
      </c>
      <c r="L31" s="35">
        <f>+$C31*'10 - 2012'!AN31</f>
        <v>0</v>
      </c>
      <c r="M31" s="35">
        <f>+$C31*'10 - 2012'!AO31</f>
        <v>0</v>
      </c>
      <c r="N31" s="35">
        <f>+$C31*'10 - 2012'!AP31</f>
        <v>0</v>
      </c>
      <c r="O31" s="35">
        <f>+$C31*'10 - 2012'!AQ31</f>
        <v>0</v>
      </c>
      <c r="P31" s="35">
        <f>+$C31*'10 - 2012'!AR31</f>
        <v>0</v>
      </c>
      <c r="Q31" s="35">
        <f>+$C31*'10 - 2012'!AS31</f>
        <v>0</v>
      </c>
      <c r="R31" s="35">
        <f>+$C31*'10 - 2012'!AT31</f>
        <v>0</v>
      </c>
      <c r="S31" s="35">
        <f>+$C31*'10 - 2012'!AU31</f>
        <v>0</v>
      </c>
      <c r="T31" s="35">
        <f>+$C31*'10 - 2012'!AV31</f>
        <v>0</v>
      </c>
      <c r="U31" s="35">
        <f>+$C31*'10 - 2012'!AW31</f>
        <v>0</v>
      </c>
      <c r="V31" s="35">
        <f>+$C31*'10 - 2012'!AX31</f>
        <v>0</v>
      </c>
      <c r="W31" s="35">
        <f>+$C31*'10 - 2012'!AY31</f>
        <v>0</v>
      </c>
      <c r="X31" s="35">
        <f>+$C31*'10 - 2012'!AZ31</f>
        <v>0</v>
      </c>
      <c r="Y31" s="35">
        <f>+$C31*'10 - 2012'!BA31</f>
        <v>0</v>
      </c>
      <c r="Z31" s="35">
        <f>+$C31*'10 - 2012'!BB31</f>
        <v>0</v>
      </c>
      <c r="AA31" s="35">
        <f>+$C31*'10 - 2012'!BC31</f>
        <v>0</v>
      </c>
      <c r="AB31" s="35">
        <f>+$C31*'10 - 2012'!BD31</f>
        <v>0</v>
      </c>
      <c r="AC31" s="35">
        <f>+$C31*'10 - 2012'!BE31</f>
        <v>0</v>
      </c>
      <c r="AD31" s="35">
        <f>+$C31*'10 - 2012'!BF31</f>
        <v>0</v>
      </c>
      <c r="AE31" s="35">
        <f>+$C31*'10 - 2012'!BG31</f>
        <v>0</v>
      </c>
      <c r="AF31" s="35">
        <f>+$C31*'10 - 2012'!BH31</f>
        <v>0</v>
      </c>
      <c r="AG31" s="35">
        <f>+$C31*'10 - 2012'!BI31</f>
        <v>0</v>
      </c>
      <c r="AH31" s="35">
        <f>+$C31*'10 - 2012'!BJ31</f>
        <v>0</v>
      </c>
      <c r="AI31" s="2"/>
    </row>
    <row r="32" spans="1:35">
      <c r="A32" s="44">
        <v>25</v>
      </c>
      <c r="B32" s="35" t="str">
        <f>+'10 - 2012'!B32</f>
        <v>MEDICO ESPECIALISTA</v>
      </c>
      <c r="C32" s="35">
        <f>+'10 - 2012'!AE32/'10 - 2012'!BK32</f>
        <v>48484.193974630027</v>
      </c>
      <c r="D32" s="35">
        <f>+$C32*'10 - 2012'!AF32</f>
        <v>2918748.4772727275</v>
      </c>
      <c r="E32" s="35">
        <f>+$C32*'10 - 2012'!AG32</f>
        <v>0</v>
      </c>
      <c r="F32" s="35">
        <f>+$C32*'10 - 2012'!AH32</f>
        <v>0</v>
      </c>
      <c r="G32" s="35">
        <f>+$C32*'10 - 2012'!AI32</f>
        <v>1667856.2727272729</v>
      </c>
      <c r="H32" s="35">
        <f>+$C32*'10 - 2012'!AJ32</f>
        <v>0</v>
      </c>
      <c r="I32" s="35">
        <f>+$C32*'10 - 2012'!AK32</f>
        <v>0</v>
      </c>
      <c r="J32" s="35">
        <f>+$C32*'10 - 2012'!AL32</f>
        <v>0</v>
      </c>
      <c r="K32" s="35">
        <f>+$C32*'10 - 2012'!AM32</f>
        <v>0</v>
      </c>
      <c r="L32" s="35">
        <f>+$C32*'10 - 2012'!AN32</f>
        <v>0</v>
      </c>
      <c r="M32" s="35">
        <f>+$C32*'10 - 2012'!AO32</f>
        <v>0</v>
      </c>
      <c r="N32" s="35">
        <f>+$C32*'10 - 2012'!AP32</f>
        <v>0</v>
      </c>
      <c r="O32" s="35">
        <f>+$C32*'10 - 2012'!AQ32</f>
        <v>0</v>
      </c>
      <c r="P32" s="35">
        <f>+$C32*'10 - 2012'!AR32</f>
        <v>0</v>
      </c>
      <c r="Q32" s="35">
        <f>+$C32*'10 - 2012'!AS32</f>
        <v>0</v>
      </c>
      <c r="R32" s="35">
        <f>+$C32*'10 - 2012'!AT32</f>
        <v>0</v>
      </c>
      <c r="S32" s="35">
        <f>+$C32*'10 - 2012'!AU32</f>
        <v>0</v>
      </c>
      <c r="T32" s="35">
        <f>+$C32*'10 - 2012'!AV32</f>
        <v>0</v>
      </c>
      <c r="U32" s="35">
        <f>+$C32*'10 - 2012'!AW32</f>
        <v>0</v>
      </c>
      <c r="V32" s="35">
        <f>+$C32*'10 - 2012'!AX32</f>
        <v>0</v>
      </c>
      <c r="W32" s="35">
        <f>+$C32*'10 - 2012'!AY32</f>
        <v>0</v>
      </c>
      <c r="X32" s="35">
        <f>+$C32*'10 - 2012'!AZ32</f>
        <v>0</v>
      </c>
      <c r="Y32" s="35">
        <f>+$C32*'10 - 2012'!BA32</f>
        <v>0</v>
      </c>
      <c r="Z32" s="35">
        <f>+$C32*'10 - 2012'!BB32</f>
        <v>0</v>
      </c>
      <c r="AA32" s="35">
        <f>+$C32*'10 - 2012'!BC32</f>
        <v>0</v>
      </c>
      <c r="AB32" s="35">
        <f>+$C32*'10 - 2012'!BD32</f>
        <v>0</v>
      </c>
      <c r="AC32" s="35">
        <f>+$C32*'10 - 2012'!BE32</f>
        <v>0</v>
      </c>
      <c r="AD32" s="35">
        <f>+$C32*'10 - 2012'!BF32</f>
        <v>0</v>
      </c>
      <c r="AE32" s="35">
        <f>+$C32*'10 - 2012'!BG32</f>
        <v>0</v>
      </c>
      <c r="AF32" s="35">
        <f>+$C32*'10 - 2012'!BH32</f>
        <v>0</v>
      </c>
      <c r="AG32" s="35">
        <f>+$C32*'10 - 2012'!BI32</f>
        <v>0</v>
      </c>
      <c r="AH32" s="35">
        <f>+$C32*'10 - 2012'!BJ32</f>
        <v>0</v>
      </c>
      <c r="AI32" s="2"/>
    </row>
    <row r="33" spans="1:35">
      <c r="A33" s="44">
        <v>26</v>
      </c>
      <c r="B33" s="35" t="str">
        <f>+'10 - 2012'!B33</f>
        <v>OPERARIO</v>
      </c>
      <c r="C33" s="35">
        <f>+'10 - 2012'!AE33/'10 - 2012'!BK33</f>
        <v>9609.5828928823139</v>
      </c>
      <c r="D33" s="35">
        <f>+$C33*'10 - 2012'!AF33</f>
        <v>0</v>
      </c>
      <c r="E33" s="35">
        <f>+$C33*'10 - 2012'!AG33</f>
        <v>0</v>
      </c>
      <c r="F33" s="35">
        <f>+$C33*'10 - 2012'!AH33</f>
        <v>0</v>
      </c>
      <c r="G33" s="35">
        <f>+$C33*'10 - 2012'!AI33</f>
        <v>0</v>
      </c>
      <c r="H33" s="35">
        <f>+$C33*'10 - 2012'!AJ33</f>
        <v>0</v>
      </c>
      <c r="I33" s="35">
        <f>+$C33*'10 - 2012'!AK33</f>
        <v>0</v>
      </c>
      <c r="J33" s="35">
        <f>+$C33*'10 - 2012'!AL33</f>
        <v>0</v>
      </c>
      <c r="K33" s="35">
        <f>+$C33*'10 - 2012'!AM33</f>
        <v>0</v>
      </c>
      <c r="L33" s="35">
        <f>+$C33*'10 - 2012'!AN33</f>
        <v>0</v>
      </c>
      <c r="M33" s="35">
        <f>+$C33*'10 - 2012'!AO33</f>
        <v>0</v>
      </c>
      <c r="N33" s="35">
        <f>+$C33*'10 - 2012'!AP33</f>
        <v>0</v>
      </c>
      <c r="O33" s="35">
        <f>+$C33*'10 - 2012'!AQ33</f>
        <v>0</v>
      </c>
      <c r="P33" s="35">
        <f>+$C33*'10 - 2012'!AR33</f>
        <v>0</v>
      </c>
      <c r="Q33" s="35">
        <f>+$C33*'10 - 2012'!AS33</f>
        <v>0</v>
      </c>
      <c r="R33" s="35">
        <f>+$C33*'10 - 2012'!AT33</f>
        <v>0</v>
      </c>
      <c r="S33" s="35">
        <f>+$C33*'10 - 2012'!AU33</f>
        <v>0</v>
      </c>
      <c r="T33" s="35">
        <f>+$C33*'10 - 2012'!AV33</f>
        <v>0</v>
      </c>
      <c r="U33" s="35">
        <f>+$C33*'10 - 2012'!AW33</f>
        <v>0</v>
      </c>
      <c r="V33" s="35">
        <f>+$C33*'10 - 2012'!AX33</f>
        <v>0</v>
      </c>
      <c r="W33" s="35">
        <f>+$C33*'10 - 2012'!AY33</f>
        <v>0</v>
      </c>
      <c r="X33" s="35">
        <f>+$C33*'10 - 2012'!AZ33</f>
        <v>0</v>
      </c>
      <c r="Y33" s="35">
        <f>+$C33*'10 - 2012'!BA33</f>
        <v>0</v>
      </c>
      <c r="Z33" s="35">
        <f>+$C33*'10 - 2012'!BB33</f>
        <v>0</v>
      </c>
      <c r="AA33" s="35">
        <f>+$C33*'10 - 2012'!BC33</f>
        <v>0</v>
      </c>
      <c r="AB33" s="35">
        <f>+$C33*'10 - 2012'!BD33</f>
        <v>0</v>
      </c>
      <c r="AC33" s="35">
        <f>+$C33*'10 - 2012'!BE33</f>
        <v>0</v>
      </c>
      <c r="AD33" s="35">
        <f>+$C33*'10 - 2012'!BF33</f>
        <v>0</v>
      </c>
      <c r="AE33" s="35">
        <f>+$C33*'10 - 2012'!BG33</f>
        <v>0</v>
      </c>
      <c r="AF33" s="35">
        <f>+$C33*'10 - 2012'!BH33</f>
        <v>0</v>
      </c>
      <c r="AG33" s="35">
        <f>+$C33*'10 - 2012'!BI33</f>
        <v>1818133.0833333337</v>
      </c>
      <c r="AH33" s="35">
        <f>+$C33*'10 - 2012'!BJ33</f>
        <v>0</v>
      </c>
      <c r="AI33" s="2"/>
    </row>
    <row r="34" spans="1:35">
      <c r="A34" s="44">
        <v>27</v>
      </c>
      <c r="B34" s="35" t="str">
        <f>+'10 - 2012'!B34</f>
        <v>AUXILIAR DE ENFERMERIA</v>
      </c>
      <c r="C34" s="35">
        <f>+'10 - 2012'!AE34/'10 - 2012'!BK34</f>
        <v>12074.659971811137</v>
      </c>
      <c r="D34" s="35">
        <f>+$C34*'10 - 2012'!AF34</f>
        <v>0</v>
      </c>
      <c r="E34" s="35">
        <f>+$C34*'10 - 2012'!AG34</f>
        <v>0</v>
      </c>
      <c r="F34" s="35">
        <f>+$C34*'10 - 2012'!AH34</f>
        <v>0</v>
      </c>
      <c r="G34" s="35">
        <f>+$C34*'10 - 2012'!AI34</f>
        <v>0</v>
      </c>
      <c r="H34" s="35">
        <f>+$C34*'10 - 2012'!AJ34</f>
        <v>0</v>
      </c>
      <c r="I34" s="35">
        <f>+$C34*'10 - 2012'!AK34</f>
        <v>2284525.666666667</v>
      </c>
      <c r="J34" s="35">
        <f>+$C34*'10 - 2012'!AL34</f>
        <v>0</v>
      </c>
      <c r="K34" s="35">
        <f>+$C34*'10 - 2012'!AM34</f>
        <v>0</v>
      </c>
      <c r="L34" s="35">
        <f>+$C34*'10 - 2012'!AN34</f>
        <v>0</v>
      </c>
      <c r="M34" s="35">
        <f>+$C34*'10 - 2012'!AO34</f>
        <v>0</v>
      </c>
      <c r="N34" s="35">
        <f>+$C34*'10 - 2012'!AP34</f>
        <v>0</v>
      </c>
      <c r="O34" s="35">
        <f>+$C34*'10 - 2012'!AQ34</f>
        <v>0</v>
      </c>
      <c r="P34" s="35">
        <f>+$C34*'10 - 2012'!AR34</f>
        <v>0</v>
      </c>
      <c r="Q34" s="35">
        <f>+$C34*'10 - 2012'!AS34</f>
        <v>0</v>
      </c>
      <c r="R34" s="35">
        <f>+$C34*'10 - 2012'!AT34</f>
        <v>0</v>
      </c>
      <c r="S34" s="35">
        <f>+$C34*'10 - 2012'!AU34</f>
        <v>0</v>
      </c>
      <c r="T34" s="35">
        <f>+$C34*'10 - 2012'!AV34</f>
        <v>0</v>
      </c>
      <c r="U34" s="35">
        <f>+$C34*'10 - 2012'!AW34</f>
        <v>0</v>
      </c>
      <c r="V34" s="35">
        <f>+$C34*'10 - 2012'!AX34</f>
        <v>0</v>
      </c>
      <c r="W34" s="35">
        <f>+$C34*'10 - 2012'!AY34</f>
        <v>0</v>
      </c>
      <c r="X34" s="35">
        <f>+$C34*'10 - 2012'!AZ34</f>
        <v>0</v>
      </c>
      <c r="Y34" s="35">
        <f>+$C34*'10 - 2012'!BA34</f>
        <v>0</v>
      </c>
      <c r="Z34" s="35">
        <f>+$C34*'10 - 2012'!BB34</f>
        <v>0</v>
      </c>
      <c r="AA34" s="35">
        <f>+$C34*'10 - 2012'!BC34</f>
        <v>0</v>
      </c>
      <c r="AB34" s="35">
        <f>+$C34*'10 - 2012'!BD34</f>
        <v>0</v>
      </c>
      <c r="AC34" s="35">
        <f>+$C34*'10 - 2012'!BE34</f>
        <v>0</v>
      </c>
      <c r="AD34" s="35">
        <f>+$C34*'10 - 2012'!BF34</f>
        <v>0</v>
      </c>
      <c r="AE34" s="35">
        <f>+$C34*'10 - 2012'!BG34</f>
        <v>0</v>
      </c>
      <c r="AF34" s="35">
        <f>+$C34*'10 - 2012'!BH34</f>
        <v>0</v>
      </c>
      <c r="AG34" s="35">
        <f>+$C34*'10 - 2012'!BI34</f>
        <v>0</v>
      </c>
      <c r="AH34" s="35">
        <f>+$C34*'10 - 2012'!BJ34</f>
        <v>0</v>
      </c>
      <c r="AI34" s="2"/>
    </row>
    <row r="35" spans="1:35">
      <c r="A35" s="44">
        <v>28</v>
      </c>
      <c r="B35" s="35" t="str">
        <f>+'10 - 2012'!B35</f>
        <v>BACTERIOLOGA</v>
      </c>
      <c r="C35" s="35">
        <f>+'10 - 2012'!AE35/'10 - 2012'!BK35</f>
        <v>22595.093816067656</v>
      </c>
      <c r="D35" s="35">
        <f>+$C35*'10 - 2012'!AF35</f>
        <v>0</v>
      </c>
      <c r="E35" s="35">
        <f>+$C35*'10 - 2012'!AG35</f>
        <v>0</v>
      </c>
      <c r="F35" s="35">
        <f>+$C35*'10 - 2012'!AH35</f>
        <v>0</v>
      </c>
      <c r="G35" s="35">
        <f>+$C35*'10 - 2012'!AI35</f>
        <v>0</v>
      </c>
      <c r="H35" s="35">
        <f>+$C35*'10 - 2012'!AJ35</f>
        <v>0</v>
      </c>
      <c r="I35" s="35">
        <f>+$C35*'10 - 2012'!AK35</f>
        <v>0</v>
      </c>
      <c r="J35" s="35">
        <f>+$C35*'10 - 2012'!AL35</f>
        <v>0</v>
      </c>
      <c r="K35" s="35">
        <f>+$C35*'10 - 2012'!AM35</f>
        <v>0</v>
      </c>
      <c r="L35" s="35">
        <f>+$C35*'10 - 2012'!AN35</f>
        <v>0</v>
      </c>
      <c r="M35" s="35">
        <f>+$C35*'10 - 2012'!AO35</f>
        <v>0</v>
      </c>
      <c r="N35" s="35">
        <f>+$C35*'10 - 2012'!AP35</f>
        <v>0</v>
      </c>
      <c r="O35" s="35">
        <f>+$C35*'10 - 2012'!AQ35</f>
        <v>0</v>
      </c>
      <c r="P35" s="35">
        <f>+$C35*'10 - 2012'!AR35</f>
        <v>0</v>
      </c>
      <c r="Q35" s="35">
        <f>+$C35*'10 - 2012'!AS35</f>
        <v>0</v>
      </c>
      <c r="R35" s="35">
        <f>+$C35*'10 - 2012'!AT35</f>
        <v>0</v>
      </c>
      <c r="S35" s="35">
        <f>+$C35*'10 - 2012'!AU35</f>
        <v>0</v>
      </c>
      <c r="T35" s="35">
        <f>+$C35*'10 - 2012'!AV35</f>
        <v>4274991.75</v>
      </c>
      <c r="U35" s="35">
        <f>+$C35*'10 - 2012'!AW35</f>
        <v>0</v>
      </c>
      <c r="V35" s="35">
        <f>+$C35*'10 - 2012'!AX35</f>
        <v>0</v>
      </c>
      <c r="W35" s="35">
        <f>+$C35*'10 - 2012'!AY35</f>
        <v>0</v>
      </c>
      <c r="X35" s="35">
        <f>+$C35*'10 - 2012'!AZ35</f>
        <v>0</v>
      </c>
      <c r="Y35" s="35">
        <f>+$C35*'10 - 2012'!BA35</f>
        <v>0</v>
      </c>
      <c r="Z35" s="35">
        <f>+$C35*'10 - 2012'!BB35</f>
        <v>0</v>
      </c>
      <c r="AA35" s="35">
        <f>+$C35*'10 - 2012'!BC35</f>
        <v>0</v>
      </c>
      <c r="AB35" s="35">
        <f>+$C35*'10 - 2012'!BD35</f>
        <v>0</v>
      </c>
      <c r="AC35" s="35">
        <f>+$C35*'10 - 2012'!BE35</f>
        <v>0</v>
      </c>
      <c r="AD35" s="35">
        <f>+$C35*'10 - 2012'!BF35</f>
        <v>0</v>
      </c>
      <c r="AE35" s="35">
        <f>+$C35*'10 - 2012'!BG35</f>
        <v>0</v>
      </c>
      <c r="AF35" s="35">
        <f>+$C35*'10 - 2012'!BH35</f>
        <v>0</v>
      </c>
      <c r="AG35" s="35">
        <f>+$C35*'10 - 2012'!BI35</f>
        <v>0</v>
      </c>
      <c r="AH35" s="35">
        <f>+$C35*'10 - 2012'!BJ35</f>
        <v>0</v>
      </c>
      <c r="AI35" s="2"/>
    </row>
    <row r="36" spans="1:35">
      <c r="A36" s="44">
        <v>29</v>
      </c>
      <c r="B36" s="35" t="str">
        <f>+'10 - 2012'!B36</f>
        <v>MEDICO GENERAL</v>
      </c>
      <c r="C36" s="35">
        <f>+'10 - 2012'!AE36/'10 - 2012'!BK36</f>
        <v>42647.230443974637</v>
      </c>
      <c r="D36" s="35">
        <f>+$C36*'10 - 2012'!AF36</f>
        <v>0</v>
      </c>
      <c r="E36" s="35">
        <f>+$C36*'10 - 2012'!AG36</f>
        <v>0</v>
      </c>
      <c r="F36" s="35">
        <f>+$C36*'10 - 2012'!AH36</f>
        <v>4034428.0000000005</v>
      </c>
      <c r="G36" s="35">
        <f>+$C36*'10 - 2012'!AI36</f>
        <v>0</v>
      </c>
      <c r="H36" s="35">
        <f>+$C36*'10 - 2012'!AJ36</f>
        <v>0</v>
      </c>
      <c r="I36" s="35">
        <f>+$C36*'10 - 2012'!AK36</f>
        <v>0</v>
      </c>
      <c r="J36" s="35">
        <f>+$C36*'10 - 2012'!AL36</f>
        <v>0</v>
      </c>
      <c r="K36" s="35">
        <f>+$C36*'10 - 2012'!AM36</f>
        <v>0</v>
      </c>
      <c r="L36" s="35">
        <f>+$C36*'10 - 2012'!AN36</f>
        <v>0</v>
      </c>
      <c r="M36" s="35">
        <f>+$C36*'10 - 2012'!AO36</f>
        <v>0</v>
      </c>
      <c r="N36" s="35">
        <f>+$C36*'10 - 2012'!AP36</f>
        <v>0</v>
      </c>
      <c r="O36" s="35">
        <f>+$C36*'10 - 2012'!AQ36</f>
        <v>0</v>
      </c>
      <c r="P36" s="35">
        <f>+$C36*'10 - 2012'!AR36</f>
        <v>0</v>
      </c>
      <c r="Q36" s="35">
        <f>+$C36*'10 - 2012'!AS36</f>
        <v>0</v>
      </c>
      <c r="R36" s="35">
        <f>+$C36*'10 - 2012'!AT36</f>
        <v>0</v>
      </c>
      <c r="S36" s="35">
        <f>+$C36*'10 - 2012'!AU36</f>
        <v>0</v>
      </c>
      <c r="T36" s="35">
        <f>+$C36*'10 - 2012'!AV36</f>
        <v>0</v>
      </c>
      <c r="U36" s="35">
        <f>+$C36*'10 - 2012'!AW36</f>
        <v>0</v>
      </c>
      <c r="V36" s="35">
        <f>+$C36*'10 - 2012'!AX36</f>
        <v>0</v>
      </c>
      <c r="W36" s="35">
        <f>+$C36*'10 - 2012'!AY36</f>
        <v>0</v>
      </c>
      <c r="X36" s="35">
        <f>+$C36*'10 - 2012'!AZ36</f>
        <v>0</v>
      </c>
      <c r="Y36" s="35">
        <f>+$C36*'10 - 2012'!BA36</f>
        <v>0</v>
      </c>
      <c r="Z36" s="35">
        <f>+$C36*'10 - 2012'!BB36</f>
        <v>0</v>
      </c>
      <c r="AA36" s="35">
        <f>+$C36*'10 - 2012'!BC36</f>
        <v>0</v>
      </c>
      <c r="AB36" s="35">
        <f>+$C36*'10 - 2012'!BD36</f>
        <v>0</v>
      </c>
      <c r="AC36" s="35">
        <f>+$C36*'10 - 2012'!BE36</f>
        <v>0</v>
      </c>
      <c r="AD36" s="35">
        <f>+$C36*'10 - 2012'!BF36</f>
        <v>0</v>
      </c>
      <c r="AE36" s="35">
        <f>+$C36*'10 - 2012'!BG36</f>
        <v>0</v>
      </c>
      <c r="AF36" s="35">
        <f>+$C36*'10 - 2012'!BH36</f>
        <v>0</v>
      </c>
      <c r="AG36" s="35">
        <f>+$C36*'10 - 2012'!BI36</f>
        <v>0</v>
      </c>
      <c r="AH36" s="35">
        <f>+$C36*'10 - 2012'!BJ36</f>
        <v>0</v>
      </c>
      <c r="AI36" s="2"/>
    </row>
    <row r="37" spans="1:35">
      <c r="A37" s="44">
        <v>30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2"/>
    </row>
    <row r="38" spans="1:35">
      <c r="A38" s="44">
        <v>31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2"/>
    </row>
    <row r="39" spans="1:35">
      <c r="A39" s="44">
        <v>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2"/>
    </row>
    <row r="40" spans="1:35">
      <c r="A40" s="44">
        <v>33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2"/>
    </row>
    <row r="41" spans="1:35">
      <c r="A41" s="44">
        <v>34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2"/>
    </row>
    <row r="42" spans="1:35">
      <c r="A42" s="44">
        <v>35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2"/>
    </row>
    <row r="43" spans="1:35">
      <c r="A43" s="44">
        <v>36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2"/>
    </row>
    <row r="44" spans="1:35">
      <c r="A44" s="44">
        <v>37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2"/>
    </row>
    <row r="45" spans="1:35">
      <c r="A45" s="44">
        <v>38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2"/>
    </row>
    <row r="46" spans="1:35">
      <c r="A46" s="44">
        <v>39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2"/>
    </row>
    <row r="47" spans="1:35">
      <c r="A47" s="44">
        <v>40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"/>
    </row>
    <row r="48" spans="1:35">
      <c r="A48" s="44">
        <v>41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2"/>
    </row>
    <row r="49" spans="1:35">
      <c r="A49" s="44">
        <v>42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"/>
    </row>
    <row r="50" spans="1:35">
      <c r="A50" s="44">
        <v>43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"/>
    </row>
    <row r="51" spans="1:35">
      <c r="A51" s="44">
        <v>44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2"/>
    </row>
    <row r="52" spans="1:35">
      <c r="A52" s="44">
        <v>45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2"/>
    </row>
    <row r="53" spans="1:35">
      <c r="A53" s="44">
        <v>46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2"/>
    </row>
    <row r="54" spans="1:35">
      <c r="A54" s="44">
        <v>47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2"/>
    </row>
    <row r="55" spans="1:35">
      <c r="A55" s="44">
        <v>48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2"/>
    </row>
    <row r="56" spans="1:35">
      <c r="A56" s="44">
        <v>49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2"/>
    </row>
    <row r="57" spans="1:35">
      <c r="A57" s="44">
        <v>50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2"/>
    </row>
    <row r="58" spans="1:35">
      <c r="A58" s="44">
        <v>51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2"/>
    </row>
    <row r="59" spans="1:35">
      <c r="A59" s="44">
        <v>52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2"/>
    </row>
    <row r="60" spans="1:35">
      <c r="A60" s="44">
        <v>53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2"/>
    </row>
    <row r="61" spans="1:35">
      <c r="A61" s="44">
        <v>54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2"/>
    </row>
    <row r="62" spans="1:35">
      <c r="A62" s="44">
        <v>55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2"/>
    </row>
    <row r="63" spans="1:35">
      <c r="A63" s="44">
        <v>56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2"/>
    </row>
    <row r="64" spans="1:35">
      <c r="A64" s="44">
        <v>57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2"/>
    </row>
    <row r="65" spans="1:35">
      <c r="A65" s="44">
        <v>58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2"/>
    </row>
    <row r="66" spans="1:35">
      <c r="A66" s="44">
        <v>59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2"/>
    </row>
    <row r="67" spans="1:35">
      <c r="A67" s="44">
        <v>60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2"/>
    </row>
    <row r="68" spans="1:35">
      <c r="A68" s="44">
        <v>61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2"/>
    </row>
    <row r="69" spans="1:35">
      <c r="A69" s="44">
        <v>62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2"/>
    </row>
    <row r="70" spans="1:35">
      <c r="A70" s="44">
        <v>63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2"/>
    </row>
    <row r="71" spans="1:35">
      <c r="A71" s="44">
        <v>64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2"/>
    </row>
    <row r="72" spans="1:35">
      <c r="A72" s="44">
        <v>65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2"/>
    </row>
    <row r="73" spans="1:35">
      <c r="A73" s="44">
        <v>66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2"/>
    </row>
    <row r="74" spans="1:35">
      <c r="A74" s="44">
        <v>67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2"/>
    </row>
    <row r="75" spans="1:35">
      <c r="A75" s="44">
        <v>68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2"/>
    </row>
    <row r="76" spans="1:35">
      <c r="A76" s="44">
        <v>69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2"/>
    </row>
    <row r="77" spans="1:35">
      <c r="A77" s="44">
        <v>70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2"/>
    </row>
    <row r="78" spans="1:35">
      <c r="A78" s="44">
        <v>71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2"/>
    </row>
    <row r="79" spans="1:35">
      <c r="A79" s="44">
        <v>72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2"/>
    </row>
    <row r="80" spans="1:35">
      <c r="A80" s="44">
        <v>73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"/>
    </row>
    <row r="81" spans="1:35">
      <c r="A81" s="44">
        <v>74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2"/>
    </row>
    <row r="82" spans="1:35">
      <c r="A82" s="44">
        <v>75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"/>
    </row>
    <row r="83" spans="1:35">
      <c r="A83" s="44">
        <v>76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"/>
    </row>
    <row r="84" spans="1:35">
      <c r="A84" s="44">
        <v>77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2"/>
    </row>
    <row r="85" spans="1:35">
      <c r="A85" s="44">
        <v>78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2"/>
    </row>
    <row r="86" spans="1:35">
      <c r="A86" s="44">
        <v>79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2"/>
    </row>
    <row r="87" spans="1:35">
      <c r="A87" s="44">
        <v>80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"/>
    </row>
    <row r="88" spans="1:35">
      <c r="A88" s="44">
        <v>81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2"/>
    </row>
    <row r="89" spans="1:35">
      <c r="A89" s="44">
        <v>82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"/>
    </row>
    <row r="90" spans="1:35">
      <c r="A90" s="44">
        <v>83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"/>
    </row>
    <row r="91" spans="1:35">
      <c r="A91" s="44">
        <v>84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2"/>
    </row>
    <row r="92" spans="1:35">
      <c r="A92" s="44">
        <v>85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2"/>
    </row>
    <row r="93" spans="1:35">
      <c r="A93" s="44">
        <v>86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2"/>
    </row>
    <row r="94" spans="1:35">
      <c r="A94" s="44">
        <v>87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2"/>
    </row>
    <row r="95" spans="1:35">
      <c r="A95" s="44">
        <v>88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2"/>
    </row>
    <row r="96" spans="1:35">
      <c r="A96" s="44">
        <v>89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2"/>
    </row>
    <row r="97" spans="1:35">
      <c r="A97" s="44">
        <v>90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2"/>
    </row>
    <row r="98" spans="1:35">
      <c r="A98" s="44">
        <v>91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2"/>
    </row>
    <row r="99" spans="1:35">
      <c r="A99" s="44">
        <v>92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2"/>
    </row>
    <row r="100" spans="1:35">
      <c r="A100" s="44">
        <v>93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2"/>
    </row>
    <row r="101" spans="1:35">
      <c r="A101" s="44">
        <v>94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2"/>
    </row>
    <row r="102" spans="1:35">
      <c r="A102" s="44">
        <v>95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2"/>
    </row>
    <row r="103" spans="1:35">
      <c r="A103" s="44">
        <v>96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2"/>
    </row>
    <row r="104" spans="1:35">
      <c r="A104" s="44">
        <v>97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2"/>
    </row>
    <row r="105" spans="1:35">
      <c r="A105" s="44">
        <v>98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2"/>
    </row>
    <row r="106" spans="1:35">
      <c r="A106" s="44">
        <v>99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2"/>
    </row>
    <row r="107" spans="1:35">
      <c r="A107" s="44">
        <v>100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2"/>
    </row>
    <row r="108" spans="1:35">
      <c r="A108" s="44">
        <v>101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2"/>
    </row>
    <row r="109" spans="1:35">
      <c r="A109" s="44">
        <v>102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2"/>
    </row>
    <row r="110" spans="1:35">
      <c r="A110" s="44">
        <v>103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2"/>
    </row>
    <row r="111" spans="1:35">
      <c r="A111" s="44">
        <v>104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2"/>
    </row>
    <row r="112" spans="1:35">
      <c r="A112" s="44">
        <v>105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2"/>
    </row>
    <row r="113" spans="1:35">
      <c r="A113" s="44">
        <v>106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2"/>
    </row>
    <row r="114" spans="1:35">
      <c r="A114" s="44">
        <v>107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2"/>
    </row>
    <row r="115" spans="1:35">
      <c r="A115" s="44">
        <v>108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2"/>
    </row>
    <row r="116" spans="1:35">
      <c r="A116" s="44">
        <v>109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2"/>
    </row>
    <row r="117" spans="1:35">
      <c r="A117" s="44">
        <v>110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2"/>
    </row>
    <row r="118" spans="1:35">
      <c r="A118" s="44">
        <v>111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2"/>
    </row>
    <row r="119" spans="1:35">
      <c r="A119" s="44">
        <v>112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2"/>
    </row>
    <row r="120" spans="1:35">
      <c r="A120" s="44">
        <v>113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2"/>
    </row>
    <row r="121" spans="1:35">
      <c r="A121" s="44">
        <v>114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2"/>
    </row>
    <row r="122" spans="1:35">
      <c r="A122" s="44">
        <v>115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2"/>
    </row>
    <row r="123" spans="1:35">
      <c r="A123" s="44">
        <v>116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2"/>
    </row>
    <row r="124" spans="1:35">
      <c r="A124" s="44">
        <v>117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2"/>
    </row>
    <row r="125" spans="1:35">
      <c r="A125" s="44">
        <v>118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2"/>
    </row>
    <row r="126" spans="1:35">
      <c r="A126" s="44">
        <v>119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2"/>
    </row>
    <row r="127" spans="1:35">
      <c r="A127" s="44">
        <v>120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2"/>
    </row>
    <row r="128" spans="1:35">
      <c r="A128" s="44">
        <v>121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2"/>
    </row>
    <row r="129" spans="1:35">
      <c r="A129" s="44">
        <v>122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2"/>
    </row>
    <row r="130" spans="1:35">
      <c r="A130" s="44">
        <v>123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2"/>
    </row>
    <row r="131" spans="1:35">
      <c r="A131" s="44">
        <v>124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2"/>
    </row>
    <row r="132" spans="1:35">
      <c r="A132" s="44">
        <v>125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2"/>
    </row>
    <row r="133" spans="1:35">
      <c r="A133" s="44">
        <v>126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2"/>
    </row>
    <row r="134" spans="1:35">
      <c r="A134" s="44">
        <v>127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2"/>
    </row>
    <row r="135" spans="1:35">
      <c r="A135" s="44">
        <v>128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2"/>
    </row>
    <row r="136" spans="1:35">
      <c r="A136" s="44">
        <v>129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2"/>
    </row>
    <row r="137" spans="1:35">
      <c r="A137" s="44">
        <v>130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2"/>
    </row>
    <row r="138" spans="1:35">
      <c r="A138" s="44">
        <v>131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2"/>
    </row>
    <row r="139" spans="1:35">
      <c r="A139" s="44">
        <v>132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2"/>
    </row>
    <row r="140" spans="1:35">
      <c r="A140" s="44">
        <v>133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2"/>
    </row>
    <row r="141" spans="1:35">
      <c r="A141" s="44">
        <v>134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2"/>
    </row>
    <row r="142" spans="1:35">
      <c r="A142" s="44">
        <v>135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2"/>
    </row>
    <row r="143" spans="1:35">
      <c r="A143" s="44">
        <v>136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2"/>
    </row>
    <row r="144" spans="1:35">
      <c r="A144" s="44">
        <v>137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2"/>
    </row>
    <row r="145" spans="1:35">
      <c r="A145" s="44">
        <v>138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2"/>
    </row>
    <row r="146" spans="1:35">
      <c r="A146" s="44">
        <v>139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2"/>
    </row>
    <row r="147" spans="1:35">
      <c r="A147" s="44">
        <v>140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2"/>
    </row>
    <row r="148" spans="1:35">
      <c r="A148" s="44">
        <v>141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2"/>
    </row>
    <row r="149" spans="1:35">
      <c r="A149" s="44">
        <v>142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2"/>
    </row>
    <row r="150" spans="1:35">
      <c r="A150" s="44">
        <v>143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2"/>
    </row>
    <row r="151" spans="1:35">
      <c r="A151" s="44">
        <v>144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2"/>
    </row>
    <row r="152" spans="1:35">
      <c r="A152" s="44">
        <v>145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2"/>
    </row>
    <row r="153" spans="1:35">
      <c r="A153" s="44">
        <v>146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2"/>
    </row>
    <row r="154" spans="1:35">
      <c r="A154" s="44">
        <v>147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2"/>
    </row>
    <row r="155" spans="1:35">
      <c r="A155" s="44">
        <v>148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2"/>
    </row>
    <row r="156" spans="1:35">
      <c r="A156" s="44">
        <v>149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2"/>
    </row>
    <row r="157" spans="1:35">
      <c r="A157" s="44">
        <v>150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2"/>
    </row>
    <row r="158" spans="1:35">
      <c r="A158" s="44">
        <v>151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2"/>
    </row>
    <row r="159" spans="1:35">
      <c r="A159" s="44">
        <v>152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2"/>
    </row>
    <row r="160" spans="1:35">
      <c r="A160" s="44">
        <v>153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2"/>
    </row>
    <row r="161" spans="1:35">
      <c r="A161" s="44">
        <v>154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2"/>
    </row>
    <row r="162" spans="1:35">
      <c r="A162" s="44">
        <v>155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2"/>
    </row>
    <row r="163" spans="1:35">
      <c r="A163" s="44">
        <v>156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2"/>
    </row>
    <row r="164" spans="1:35">
      <c r="A164" s="44">
        <v>157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2"/>
    </row>
    <row r="165" spans="1:35">
      <c r="A165" s="44">
        <v>158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2"/>
    </row>
    <row r="166" spans="1:35">
      <c r="A166" s="44">
        <v>159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2"/>
    </row>
    <row r="167" spans="1:35">
      <c r="A167" s="44">
        <v>160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2"/>
    </row>
    <row r="168" spans="1:35">
      <c r="A168" s="44">
        <v>161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2"/>
    </row>
    <row r="169" spans="1:35">
      <c r="A169" s="44">
        <v>162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2"/>
    </row>
    <row r="170" spans="1:35">
      <c r="A170" s="44">
        <v>163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2"/>
    </row>
    <row r="171" spans="1:35">
      <c r="A171" s="44">
        <v>164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2"/>
    </row>
    <row r="172" spans="1:35">
      <c r="A172" s="44">
        <v>165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2"/>
    </row>
    <row r="173" spans="1:35">
      <c r="A173" s="44">
        <v>166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2"/>
    </row>
    <row r="174" spans="1:35">
      <c r="A174" s="44">
        <v>167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2"/>
    </row>
    <row r="175" spans="1:35">
      <c r="A175" s="44">
        <v>168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2"/>
    </row>
    <row r="176" spans="1:35">
      <c r="A176" s="44">
        <v>169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2"/>
    </row>
    <row r="177" spans="1:35">
      <c r="A177" s="44">
        <v>170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2"/>
    </row>
    <row r="178" spans="1:35">
      <c r="A178" s="44">
        <v>171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2"/>
    </row>
    <row r="179" spans="1:35">
      <c r="A179" s="44">
        <v>172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2"/>
    </row>
    <row r="180" spans="1:35">
      <c r="A180" s="44">
        <v>173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2"/>
    </row>
    <row r="181" spans="1:35">
      <c r="A181" s="44">
        <v>174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2"/>
    </row>
    <row r="182" spans="1:35">
      <c r="A182" s="44">
        <v>175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2"/>
    </row>
    <row r="183" spans="1:35">
      <c r="A183" s="44">
        <v>176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2"/>
    </row>
    <row r="184" spans="1:35">
      <c r="A184" s="44">
        <v>177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2"/>
    </row>
    <row r="185" spans="1:35">
      <c r="A185" s="44">
        <v>178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2"/>
    </row>
    <row r="186" spans="1:35">
      <c r="A186" s="44">
        <v>179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2"/>
    </row>
    <row r="187" spans="1:35">
      <c r="A187" s="44">
        <v>180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2"/>
    </row>
    <row r="188" spans="1:35">
      <c r="A188" s="44">
        <v>181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2"/>
    </row>
    <row r="189" spans="1:35">
      <c r="A189" s="44">
        <v>182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2"/>
    </row>
    <row r="190" spans="1:35">
      <c r="A190" s="44">
        <v>183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2"/>
    </row>
    <row r="191" spans="1:35">
      <c r="A191" s="44">
        <v>184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2"/>
    </row>
    <row r="192" spans="1:35">
      <c r="A192" s="44">
        <v>185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2"/>
    </row>
    <row r="193" spans="1:35">
      <c r="A193" s="44">
        <v>186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2"/>
    </row>
    <row r="194" spans="1:35">
      <c r="A194" s="44">
        <v>187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2"/>
    </row>
    <row r="195" spans="1:35">
      <c r="A195" s="44">
        <v>188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2"/>
    </row>
    <row r="196" spans="1:35">
      <c r="A196" s="44">
        <v>189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2"/>
    </row>
    <row r="197" spans="1:35">
      <c r="A197" s="44">
        <v>190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2"/>
    </row>
    <row r="198" spans="1:35">
      <c r="A198" s="44">
        <v>191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2"/>
    </row>
    <row r="199" spans="1:35">
      <c r="A199" s="44">
        <v>192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2"/>
    </row>
    <row r="200" spans="1:35">
      <c r="A200" s="44">
        <v>193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2"/>
    </row>
    <row r="201" spans="1:35">
      <c r="A201" s="44">
        <v>194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2"/>
    </row>
    <row r="202" spans="1:35">
      <c r="A202" s="44">
        <v>195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2"/>
    </row>
    <row r="203" spans="1:35">
      <c r="A203" s="44">
        <v>196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2"/>
    </row>
    <row r="204" spans="1:35">
      <c r="A204" s="44">
        <v>197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2"/>
    </row>
    <row r="205" spans="1:35">
      <c r="A205" s="44">
        <v>198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2"/>
    </row>
    <row r="206" spans="1:35">
      <c r="A206" s="44">
        <v>199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2"/>
    </row>
    <row r="207" spans="1:35">
      <c r="A207" s="44">
        <v>200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2"/>
    </row>
    <row r="208" spans="1:35">
      <c r="A208" s="44">
        <v>201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2"/>
    </row>
    <row r="209" spans="1:35">
      <c r="A209" s="44">
        <v>202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2"/>
    </row>
    <row r="210" spans="1:35">
      <c r="A210" s="44">
        <v>203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2"/>
    </row>
    <row r="211" spans="1:35">
      <c r="A211" s="44">
        <v>204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2"/>
    </row>
    <row r="212" spans="1:35">
      <c r="A212" s="44">
        <v>205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2"/>
    </row>
    <row r="213" spans="1:35">
      <c r="A213" s="44">
        <v>206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2"/>
    </row>
    <row r="214" spans="1:35">
      <c r="A214" s="44">
        <v>207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2"/>
    </row>
    <row r="215" spans="1:35">
      <c r="A215" s="44">
        <v>208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2"/>
    </row>
    <row r="216" spans="1:35">
      <c r="A216" s="44">
        <v>209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2"/>
    </row>
    <row r="217" spans="1:35">
      <c r="A217" s="44">
        <v>210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2"/>
    </row>
    <row r="218" spans="1:35">
      <c r="A218" s="44">
        <v>211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2"/>
    </row>
    <row r="219" spans="1:35">
      <c r="A219" s="44">
        <v>212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2"/>
    </row>
    <row r="220" spans="1:35">
      <c r="A220" s="44">
        <v>213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2"/>
    </row>
    <row r="221" spans="1:35">
      <c r="A221" s="44">
        <v>214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2"/>
    </row>
    <row r="222" spans="1:35">
      <c r="A222" s="44">
        <v>215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2"/>
    </row>
    <row r="223" spans="1:35">
      <c r="A223" s="44">
        <v>216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2"/>
    </row>
    <row r="224" spans="1:35">
      <c r="A224" s="44">
        <v>217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2"/>
    </row>
    <row r="225" spans="1:35">
      <c r="A225" s="44">
        <v>218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2"/>
    </row>
    <row r="226" spans="1:35">
      <c r="A226" s="44">
        <v>219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2"/>
    </row>
    <row r="227" spans="1:35">
      <c r="A227" s="44">
        <v>220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2"/>
    </row>
    <row r="228" spans="1:35">
      <c r="A228" s="44">
        <v>221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2"/>
    </row>
    <row r="229" spans="1:35">
      <c r="A229" s="44">
        <v>222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2"/>
    </row>
    <row r="230" spans="1:35">
      <c r="A230" s="44">
        <v>223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2"/>
    </row>
    <row r="231" spans="1:35">
      <c r="A231" s="44">
        <v>224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2"/>
    </row>
    <row r="232" spans="1:35">
      <c r="A232" s="44">
        <v>225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2"/>
    </row>
    <row r="233" spans="1:35">
      <c r="A233" s="44">
        <v>226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2"/>
    </row>
    <row r="234" spans="1:35">
      <c r="A234" s="44">
        <v>227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2"/>
    </row>
    <row r="235" spans="1:35">
      <c r="A235" s="44">
        <v>228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2"/>
    </row>
    <row r="236" spans="1:35">
      <c r="A236" s="44">
        <v>229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2"/>
    </row>
    <row r="237" spans="1:35">
      <c r="A237" s="44">
        <v>230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2"/>
    </row>
    <row r="238" spans="1:35">
      <c r="A238" s="44">
        <v>231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2"/>
    </row>
    <row r="239" spans="1:35">
      <c r="A239" s="44">
        <v>232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2"/>
    </row>
    <row r="240" spans="1:35">
      <c r="A240" s="44">
        <v>233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2"/>
    </row>
    <row r="241" spans="1:35">
      <c r="A241" s="44">
        <v>234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2"/>
    </row>
    <row r="242" spans="1:35">
      <c r="A242" s="44">
        <v>235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2"/>
    </row>
    <row r="243" spans="1:35">
      <c r="A243" s="44">
        <v>236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2"/>
    </row>
    <row r="244" spans="1:35">
      <c r="A244" s="44">
        <v>237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2"/>
    </row>
    <row r="245" spans="1:35">
      <c r="A245" s="44">
        <v>238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2"/>
    </row>
    <row r="246" spans="1:35">
      <c r="A246" s="44">
        <v>239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2"/>
    </row>
    <row r="247" spans="1:35">
      <c r="A247" s="44">
        <v>240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2"/>
    </row>
    <row r="248" spans="1:35">
      <c r="A248" s="44">
        <v>241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2"/>
    </row>
    <row r="249" spans="1:35">
      <c r="A249" s="44">
        <v>242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2"/>
    </row>
    <row r="250" spans="1:35">
      <c r="A250" s="44">
        <v>243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2"/>
    </row>
    <row r="251" spans="1:35">
      <c r="A251" s="44">
        <v>244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2"/>
    </row>
    <row r="252" spans="1:35">
      <c r="A252" s="44">
        <v>245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2"/>
    </row>
    <row r="253" spans="1:35">
      <c r="A253" s="44">
        <v>246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2"/>
    </row>
    <row r="254" spans="1:35">
      <c r="A254" s="44">
        <v>247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2"/>
    </row>
    <row r="255" spans="1:35">
      <c r="A255" s="44">
        <v>248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2"/>
    </row>
    <row r="256" spans="1:35">
      <c r="A256" s="44">
        <v>249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2"/>
    </row>
    <row r="257" spans="1:35">
      <c r="A257" s="44">
        <v>250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2"/>
    </row>
    <row r="258" spans="1:35">
      <c r="A258" s="44">
        <v>251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2"/>
    </row>
    <row r="259" spans="1:35">
      <c r="A259" s="44">
        <v>252</v>
      </c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2"/>
    </row>
    <row r="260" spans="1:35">
      <c r="A260" s="44">
        <v>253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2"/>
    </row>
    <row r="261" spans="1:35">
      <c r="A261" s="44">
        <v>254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2"/>
    </row>
    <row r="262" spans="1:35">
      <c r="A262" s="44">
        <v>255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2"/>
    </row>
    <row r="263" spans="1:35">
      <c r="A263" s="44">
        <v>256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2"/>
    </row>
    <row r="264" spans="1:35">
      <c r="A264" s="44">
        <v>257</v>
      </c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2"/>
    </row>
    <row r="265" spans="1:35">
      <c r="A265" s="44">
        <v>258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2"/>
    </row>
    <row r="266" spans="1:35">
      <c r="A266" s="44">
        <v>259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2"/>
    </row>
    <row r="267" spans="1:35">
      <c r="A267" s="44">
        <v>260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2"/>
    </row>
    <row r="268" spans="1:35">
      <c r="A268" s="44">
        <v>261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2"/>
    </row>
    <row r="269" spans="1:35">
      <c r="A269" s="44">
        <v>262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2"/>
    </row>
    <row r="270" spans="1:35">
      <c r="A270" s="44">
        <v>263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2"/>
    </row>
    <row r="271" spans="1:35">
      <c r="A271" s="44">
        <v>264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2"/>
    </row>
    <row r="272" spans="1:35">
      <c r="A272" s="44">
        <v>265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2"/>
    </row>
    <row r="273" spans="1:35">
      <c r="A273" s="44">
        <v>266</v>
      </c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2"/>
    </row>
    <row r="274" spans="1:35">
      <c r="A274" s="44">
        <v>267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2"/>
    </row>
    <row r="275" spans="1:35">
      <c r="A275" s="44">
        <v>268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2"/>
    </row>
    <row r="276" spans="1:35">
      <c r="A276" s="44">
        <v>269</v>
      </c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2"/>
    </row>
    <row r="277" spans="1:35">
      <c r="A277" s="44">
        <v>270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2"/>
    </row>
    <row r="278" spans="1:35">
      <c r="A278" s="44">
        <v>271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2"/>
    </row>
    <row r="279" spans="1:35">
      <c r="A279" s="44">
        <v>272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2"/>
    </row>
    <row r="280" spans="1:35">
      <c r="A280" s="44">
        <v>273</v>
      </c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2"/>
    </row>
    <row r="281" spans="1:35">
      <c r="A281" s="44">
        <v>274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2"/>
    </row>
    <row r="282" spans="1:35">
      <c r="A282" s="44">
        <v>275</v>
      </c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2"/>
    </row>
    <row r="283" spans="1:35">
      <c r="A283" s="44">
        <v>276</v>
      </c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2"/>
    </row>
    <row r="284" spans="1:35">
      <c r="A284" s="44">
        <v>277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2"/>
    </row>
    <row r="285" spans="1:35">
      <c r="A285" s="44">
        <v>278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2"/>
    </row>
    <row r="286" spans="1:35">
      <c r="A286" s="44">
        <v>279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2"/>
    </row>
    <row r="287" spans="1:35">
      <c r="A287" s="44">
        <v>280</v>
      </c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2"/>
    </row>
    <row r="288" spans="1:35">
      <c r="A288" s="44">
        <v>281</v>
      </c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2"/>
    </row>
    <row r="289" spans="1:35">
      <c r="A289" s="44">
        <v>282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2"/>
    </row>
    <row r="290" spans="1:35">
      <c r="A290" s="44">
        <v>283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2"/>
    </row>
    <row r="291" spans="1:35">
      <c r="A291" s="44">
        <v>284</v>
      </c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2"/>
    </row>
    <row r="292" spans="1:35">
      <c r="A292" s="44">
        <v>285</v>
      </c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2"/>
    </row>
    <row r="293" spans="1:35">
      <c r="A293" s="44">
        <v>286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2"/>
    </row>
    <row r="294" spans="1:35">
      <c r="A294" s="44">
        <v>287</v>
      </c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2"/>
    </row>
    <row r="295" spans="1:35">
      <c r="A295" s="44">
        <v>288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2"/>
    </row>
    <row r="296" spans="1:35">
      <c r="A296" s="44">
        <v>289</v>
      </c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2"/>
    </row>
    <row r="297" spans="1:35">
      <c r="A297" s="44">
        <v>290</v>
      </c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2"/>
    </row>
    <row r="298" spans="1:35">
      <c r="A298" s="44">
        <v>291</v>
      </c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2"/>
    </row>
    <row r="299" spans="1:35">
      <c r="A299" s="44">
        <v>292</v>
      </c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2"/>
    </row>
    <row r="300" spans="1:35">
      <c r="A300" s="44">
        <v>293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2"/>
    </row>
    <row r="301" spans="1:35">
      <c r="A301" s="44">
        <v>294</v>
      </c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2"/>
    </row>
    <row r="302" spans="1:35">
      <c r="A302" s="44">
        <v>295</v>
      </c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2"/>
    </row>
    <row r="303" spans="1:35">
      <c r="A303" s="44">
        <v>296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2"/>
    </row>
    <row r="304" spans="1:35">
      <c r="A304" s="44">
        <v>297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2"/>
    </row>
    <row r="305" spans="1:35">
      <c r="A305" s="44">
        <v>298</v>
      </c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2"/>
    </row>
    <row r="306" spans="1:35">
      <c r="A306" s="44">
        <v>299</v>
      </c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2"/>
    </row>
    <row r="307" spans="1:35">
      <c r="A307" s="44">
        <v>300</v>
      </c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2"/>
    </row>
    <row r="308" spans="1:35">
      <c r="A308" s="44">
        <v>301</v>
      </c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2"/>
    </row>
    <row r="309" spans="1:35">
      <c r="A309" s="44">
        <v>302</v>
      </c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2"/>
    </row>
    <row r="310" spans="1:35">
      <c r="A310" s="44">
        <v>303</v>
      </c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2"/>
    </row>
    <row r="311" spans="1:35">
      <c r="A311" s="44">
        <v>304</v>
      </c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2"/>
    </row>
    <row r="312" spans="1:35">
      <c r="A312" s="44">
        <v>305</v>
      </c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2"/>
    </row>
    <row r="313" spans="1:35">
      <c r="A313" s="44">
        <v>306</v>
      </c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2"/>
    </row>
    <row r="314" spans="1:35">
      <c r="A314" s="44">
        <v>307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2"/>
    </row>
    <row r="315" spans="1:35">
      <c r="A315" s="44">
        <v>308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2"/>
    </row>
    <row r="316" spans="1:35">
      <c r="A316" s="44">
        <v>309</v>
      </c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2"/>
    </row>
    <row r="317" spans="1:35">
      <c r="A317" s="44">
        <v>310</v>
      </c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2"/>
    </row>
    <row r="318" spans="1:35">
      <c r="A318" s="44">
        <v>311</v>
      </c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2"/>
    </row>
    <row r="319" spans="1:35">
      <c r="A319" s="44">
        <v>312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2"/>
    </row>
    <row r="320" spans="1:35">
      <c r="A320" s="44">
        <v>313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2"/>
    </row>
    <row r="321" spans="1:35">
      <c r="A321" s="44">
        <v>314</v>
      </c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2"/>
    </row>
    <row r="322" spans="1:35">
      <c r="A322" s="44">
        <v>315</v>
      </c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2"/>
    </row>
    <row r="323" spans="1:35">
      <c r="A323" s="44">
        <v>316</v>
      </c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2"/>
    </row>
    <row r="324" spans="1:35">
      <c r="A324" s="44">
        <v>317</v>
      </c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2"/>
    </row>
    <row r="325" spans="1:35">
      <c r="A325" s="44">
        <v>318</v>
      </c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2"/>
    </row>
    <row r="326" spans="1:35">
      <c r="A326" s="44">
        <v>319</v>
      </c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2"/>
    </row>
    <row r="327" spans="1:35">
      <c r="A327" s="44">
        <v>320</v>
      </c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2"/>
    </row>
    <row r="328" spans="1:35">
      <c r="A328" s="44">
        <v>321</v>
      </c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2"/>
    </row>
    <row r="329" spans="1:35">
      <c r="A329" s="44">
        <v>322</v>
      </c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2"/>
    </row>
    <row r="330" spans="1:35">
      <c r="A330" s="44">
        <v>323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2"/>
    </row>
    <row r="331" spans="1:35">
      <c r="A331" s="44">
        <v>324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2"/>
    </row>
    <row r="332" spans="1:35">
      <c r="A332" s="44">
        <v>325</v>
      </c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2"/>
    </row>
    <row r="333" spans="1:35">
      <c r="A333" s="44">
        <v>326</v>
      </c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2"/>
    </row>
    <row r="334" spans="1:35">
      <c r="A334" s="44">
        <v>327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2"/>
    </row>
    <row r="335" spans="1:35">
      <c r="A335" s="44">
        <v>328</v>
      </c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2"/>
    </row>
    <row r="336" spans="1:35">
      <c r="A336" s="44">
        <v>329</v>
      </c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2"/>
    </row>
    <row r="337" spans="1:35">
      <c r="A337" s="44">
        <v>330</v>
      </c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2"/>
    </row>
    <row r="338" spans="1:35">
      <c r="A338" s="44">
        <v>331</v>
      </c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2"/>
    </row>
    <row r="339" spans="1:35">
      <c r="A339" s="44">
        <v>332</v>
      </c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2"/>
    </row>
    <row r="340" spans="1:35">
      <c r="A340" s="44">
        <v>333</v>
      </c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2"/>
    </row>
    <row r="341" spans="1:35">
      <c r="A341" s="44">
        <v>334</v>
      </c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2"/>
    </row>
    <row r="342" spans="1:35">
      <c r="A342" s="44">
        <v>335</v>
      </c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2"/>
    </row>
    <row r="343" spans="1:35">
      <c r="A343" s="44">
        <v>336</v>
      </c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2"/>
    </row>
    <row r="344" spans="1:35">
      <c r="A344" s="44">
        <v>337</v>
      </c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2"/>
    </row>
    <row r="345" spans="1:35">
      <c r="A345" s="44">
        <v>338</v>
      </c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2"/>
    </row>
    <row r="346" spans="1:35">
      <c r="A346" s="44">
        <v>339</v>
      </c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2"/>
    </row>
    <row r="347" spans="1:35">
      <c r="A347" s="44">
        <v>340</v>
      </c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2"/>
    </row>
    <row r="348" spans="1:35">
      <c r="A348" s="44">
        <v>341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2"/>
    </row>
    <row r="349" spans="1:35">
      <c r="A349" s="44">
        <v>342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2"/>
    </row>
    <row r="350" spans="1:35">
      <c r="A350" s="44">
        <v>343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2"/>
    </row>
    <row r="351" spans="1:35">
      <c r="A351" s="44">
        <v>344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2"/>
    </row>
    <row r="352" spans="1:35">
      <c r="A352" s="44">
        <v>345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2"/>
    </row>
    <row r="353" spans="1:35">
      <c r="A353" s="44">
        <v>346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2"/>
    </row>
    <row r="354" spans="1:35">
      <c r="A354" s="44">
        <v>347</v>
      </c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2"/>
    </row>
    <row r="355" spans="1:35">
      <c r="A355" s="44">
        <v>348</v>
      </c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2"/>
    </row>
    <row r="356" spans="1:35">
      <c r="A356" s="44">
        <v>349</v>
      </c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2"/>
    </row>
    <row r="357" spans="1:35">
      <c r="A357" s="44">
        <v>350</v>
      </c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2"/>
    </row>
    <row r="358" spans="1:35">
      <c r="A358" s="44">
        <v>351</v>
      </c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2"/>
    </row>
    <row r="359" spans="1:35">
      <c r="A359" s="44">
        <v>352</v>
      </c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2"/>
    </row>
    <row r="360" spans="1:35">
      <c r="A360" s="44">
        <v>353</v>
      </c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2"/>
    </row>
    <row r="361" spans="1:35">
      <c r="A361" s="44">
        <v>354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2"/>
    </row>
    <row r="362" spans="1:35">
      <c r="A362" s="44">
        <v>355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2"/>
    </row>
    <row r="363" spans="1:35">
      <c r="A363" s="44">
        <v>356</v>
      </c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2"/>
    </row>
    <row r="364" spans="1:35">
      <c r="A364" s="44">
        <v>357</v>
      </c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2"/>
    </row>
    <row r="365" spans="1:35">
      <c r="A365" s="44">
        <v>358</v>
      </c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2"/>
    </row>
    <row r="366" spans="1:35">
      <c r="A366" s="44">
        <v>359</v>
      </c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2"/>
    </row>
    <row r="367" spans="1:35">
      <c r="A367" s="44">
        <v>360</v>
      </c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2"/>
    </row>
    <row r="368" spans="1:35">
      <c r="A368" s="44">
        <v>361</v>
      </c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2"/>
    </row>
    <row r="369" spans="1:35">
      <c r="A369" s="44">
        <v>362</v>
      </c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2"/>
    </row>
    <row r="370" spans="1:35">
      <c r="A370" s="44">
        <v>363</v>
      </c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2"/>
    </row>
    <row r="371" spans="1:35">
      <c r="A371" s="44">
        <v>364</v>
      </c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2"/>
    </row>
    <row r="372" spans="1:35">
      <c r="A372" s="44">
        <v>365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2"/>
    </row>
    <row r="373" spans="1:35">
      <c r="A373" s="44">
        <v>366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2"/>
    </row>
    <row r="374" spans="1:35">
      <c r="A374" s="44">
        <v>367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2"/>
    </row>
    <row r="375" spans="1:35">
      <c r="A375" s="44">
        <v>368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2"/>
    </row>
    <row r="376" spans="1:35">
      <c r="A376" s="44">
        <v>369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2"/>
    </row>
    <row r="377" spans="1:35">
      <c r="A377" s="44">
        <v>370</v>
      </c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2"/>
    </row>
    <row r="378" spans="1:35">
      <c r="A378" s="44">
        <v>371</v>
      </c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2"/>
    </row>
    <row r="379" spans="1:35">
      <c r="A379" s="44">
        <v>372</v>
      </c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2"/>
    </row>
    <row r="380" spans="1:35">
      <c r="A380" s="44">
        <v>373</v>
      </c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2"/>
    </row>
    <row r="381" spans="1:35">
      <c r="A381" s="44">
        <v>374</v>
      </c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2"/>
    </row>
    <row r="382" spans="1:35">
      <c r="A382" s="44">
        <v>375</v>
      </c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2"/>
    </row>
    <row r="383" spans="1:35">
      <c r="A383" s="44">
        <v>376</v>
      </c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"/>
    </row>
    <row r="384" spans="1:35">
      <c r="A384" s="44">
        <v>377</v>
      </c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2"/>
    </row>
    <row r="385" spans="1:35">
      <c r="A385" s="44">
        <v>378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2"/>
    </row>
    <row r="386" spans="1:35">
      <c r="A386" s="44">
        <v>379</v>
      </c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</row>
    <row r="387" spans="1:35">
      <c r="A387" s="44">
        <v>380</v>
      </c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</row>
    <row r="388" spans="1:35">
      <c r="A388" s="44">
        <v>381</v>
      </c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</row>
    <row r="389" spans="1:35">
      <c r="A389" s="44">
        <v>382</v>
      </c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</row>
    <row r="390" spans="1:35">
      <c r="A390" s="44">
        <v>383</v>
      </c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</row>
    <row r="391" spans="1:35">
      <c r="A391" s="44">
        <v>384</v>
      </c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</row>
    <row r="392" spans="1:35">
      <c r="A392" s="44">
        <v>385</v>
      </c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</row>
    <row r="393" spans="1:35">
      <c r="A393" s="44">
        <v>386</v>
      </c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</row>
    <row r="394" spans="1:35">
      <c r="A394" s="44">
        <v>387</v>
      </c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</row>
    <row r="395" spans="1:35">
      <c r="A395" s="44">
        <v>388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</row>
    <row r="396" spans="1:35">
      <c r="A396" s="44">
        <v>389</v>
      </c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</row>
    <row r="397" spans="1:35">
      <c r="A397" s="44">
        <v>390</v>
      </c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</row>
    <row r="398" spans="1:35">
      <c r="A398" s="44">
        <v>391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</row>
    <row r="399" spans="1:35">
      <c r="A399" s="44">
        <v>392</v>
      </c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</row>
    <row r="400" spans="1:35">
      <c r="A400" s="44">
        <v>393</v>
      </c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</row>
    <row r="401" spans="1:34">
      <c r="A401" s="44">
        <v>394</v>
      </c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</row>
    <row r="402" spans="1:34">
      <c r="A402" s="44">
        <v>395</v>
      </c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</row>
    <row r="403" spans="1:34">
      <c r="A403" s="44">
        <v>396</v>
      </c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</row>
    <row r="404" spans="1:34">
      <c r="A404" s="44">
        <v>397</v>
      </c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</row>
    <row r="405" spans="1:34">
      <c r="A405" s="44">
        <v>398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</row>
    <row r="406" spans="1:34">
      <c r="A406" s="44">
        <v>399</v>
      </c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</row>
    <row r="407" spans="1:34">
      <c r="A407" s="44">
        <v>400</v>
      </c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</row>
    <row r="408" spans="1:34">
      <c r="A408" s="44">
        <v>401</v>
      </c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</row>
    <row r="409" spans="1:34">
      <c r="A409" s="44">
        <v>402</v>
      </c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</row>
    <row r="410" spans="1:34">
      <c r="A410" s="44">
        <v>403</v>
      </c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</row>
    <row r="411" spans="1:34">
      <c r="A411" s="44">
        <v>404</v>
      </c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</row>
    <row r="412" spans="1:34">
      <c r="A412" s="44">
        <v>405</v>
      </c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</row>
    <row r="413" spans="1:34">
      <c r="A413" s="44">
        <v>406</v>
      </c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</row>
    <row r="414" spans="1:34">
      <c r="A414" s="44">
        <v>407</v>
      </c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</row>
    <row r="415" spans="1:34">
      <c r="A415" s="44">
        <v>408</v>
      </c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</row>
    <row r="416" spans="1:34">
      <c r="A416" s="44">
        <v>409</v>
      </c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</row>
    <row r="417" spans="1:34">
      <c r="A417" s="44">
        <v>410</v>
      </c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</row>
    <row r="418" spans="1:34">
      <c r="A418" s="44">
        <v>411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</row>
    <row r="419" spans="1:34">
      <c r="A419" s="44">
        <v>412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</row>
    <row r="420" spans="1:34">
      <c r="A420" s="44">
        <v>413</v>
      </c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</row>
    <row r="421" spans="1:34">
      <c r="A421" s="44">
        <v>414</v>
      </c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</row>
    <row r="422" spans="1:34">
      <c r="A422" s="44">
        <v>415</v>
      </c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</row>
    <row r="423" spans="1:34">
      <c r="A423" s="44">
        <v>416</v>
      </c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</row>
    <row r="424" spans="1:34">
      <c r="A424" s="44">
        <v>417</v>
      </c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</row>
    <row r="425" spans="1:34">
      <c r="A425" s="44">
        <v>418</v>
      </c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</row>
    <row r="426" spans="1:34">
      <c r="A426" s="44">
        <v>419</v>
      </c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</row>
    <row r="427" spans="1:34">
      <c r="A427" s="44">
        <v>420</v>
      </c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</row>
    <row r="428" spans="1:34">
      <c r="A428" s="44">
        <v>421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</row>
    <row r="429" spans="1:34">
      <c r="A429" s="44">
        <v>422</v>
      </c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</row>
    <row r="430" spans="1:34">
      <c r="A430" s="44">
        <v>423</v>
      </c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</row>
    <row r="431" spans="1:34">
      <c r="A431" s="44">
        <v>424</v>
      </c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</row>
    <row r="432" spans="1:34">
      <c r="A432" s="44">
        <v>425</v>
      </c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</row>
    <row r="433" spans="1:34">
      <c r="A433" s="44">
        <v>426</v>
      </c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</row>
    <row r="434" spans="1:34">
      <c r="A434" s="44">
        <v>427</v>
      </c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</row>
    <row r="435" spans="1:34">
      <c r="A435" s="44">
        <v>428</v>
      </c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</row>
    <row r="436" spans="1:34">
      <c r="A436" s="44">
        <v>429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</row>
    <row r="437" spans="1:34">
      <c r="A437" s="44">
        <v>430</v>
      </c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</row>
    <row r="438" spans="1:34">
      <c r="A438" s="44">
        <v>431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</row>
    <row r="439" spans="1:34">
      <c r="A439" s="44">
        <v>432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</row>
    <row r="440" spans="1:34">
      <c r="A440" s="44">
        <v>433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</row>
    <row r="441" spans="1:34">
      <c r="A441" s="44">
        <v>434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</row>
    <row r="442" spans="1:34">
      <c r="A442" s="44">
        <v>435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</row>
    <row r="443" spans="1:34">
      <c r="A443" s="44">
        <v>436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</row>
    <row r="444" spans="1:34">
      <c r="A444" s="44">
        <v>437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</row>
    <row r="445" spans="1:34">
      <c r="A445" s="44">
        <v>438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</row>
    <row r="446" spans="1:34">
      <c r="A446" s="44">
        <v>439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</row>
    <row r="447" spans="1:34">
      <c r="A447" s="44">
        <v>440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</row>
    <row r="448" spans="1:34">
      <c r="A448" s="44">
        <v>441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</row>
    <row r="449" spans="1:34">
      <c r="A449" s="44">
        <v>442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</row>
    <row r="450" spans="1:34">
      <c r="A450" s="44">
        <v>443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</row>
    <row r="451" spans="1:34">
      <c r="A451" s="44">
        <v>444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</row>
    <row r="452" spans="1:34">
      <c r="A452" s="44">
        <v>445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</row>
    <row r="453" spans="1:34">
      <c r="A453" s="44">
        <v>446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</row>
    <row r="454" spans="1:34">
      <c r="A454" s="44">
        <v>447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</row>
    <row r="455" spans="1:34">
      <c r="A455" s="44">
        <v>448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</row>
    <row r="456" spans="1:34">
      <c r="A456" s="44">
        <v>449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</row>
    <row r="457" spans="1:34">
      <c r="A457" s="44">
        <v>450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</row>
    <row r="458" spans="1:34">
      <c r="A458" s="44">
        <v>451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</row>
    <row r="459" spans="1:34">
      <c r="A459" s="44">
        <v>452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</row>
    <row r="460" spans="1:34">
      <c r="A460" s="44">
        <v>453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</row>
    <row r="461" spans="1:34">
      <c r="A461" s="44">
        <v>454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</row>
    <row r="462" spans="1:34">
      <c r="A462" s="44">
        <v>455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</row>
    <row r="463" spans="1:34">
      <c r="A463" s="44">
        <v>456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</row>
    <row r="464" spans="1:34">
      <c r="A464" s="44">
        <v>457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</row>
    <row r="465" spans="1:34">
      <c r="A465" s="44">
        <v>458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</row>
    <row r="466" spans="1:34">
      <c r="A466" s="44">
        <v>459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</row>
    <row r="467" spans="1:34">
      <c r="A467" s="44">
        <v>460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</row>
    <row r="468" spans="1:34">
      <c r="A468" s="44">
        <v>461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</row>
    <row r="469" spans="1:34">
      <c r="A469" s="44">
        <v>462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</row>
    <row r="470" spans="1:34">
      <c r="A470" s="44">
        <v>463</v>
      </c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</row>
    <row r="471" spans="1:34">
      <c r="A471" s="44">
        <v>464</v>
      </c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</row>
    <row r="472" spans="1:34">
      <c r="A472" s="44">
        <v>465</v>
      </c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</row>
    <row r="473" spans="1:34">
      <c r="A473" s="44">
        <v>466</v>
      </c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</row>
    <row r="474" spans="1:34">
      <c r="A474" s="44">
        <v>467</v>
      </c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</row>
    <row r="475" spans="1:34">
      <c r="A475" s="44">
        <v>468</v>
      </c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</row>
    <row r="476" spans="1:34">
      <c r="A476" s="44">
        <v>469</v>
      </c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</row>
    <row r="477" spans="1:34">
      <c r="A477" s="44">
        <v>470</v>
      </c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</row>
    <row r="478" spans="1:34">
      <c r="A478" s="44">
        <v>471</v>
      </c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</row>
    <row r="479" spans="1:34">
      <c r="A479" s="44">
        <v>472</v>
      </c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</row>
    <row r="480" spans="1:34">
      <c r="A480" s="44">
        <v>473</v>
      </c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</row>
    <row r="481" spans="1:34">
      <c r="A481" s="44">
        <v>474</v>
      </c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</row>
    <row r="482" spans="1:34">
      <c r="A482" s="44">
        <v>475</v>
      </c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</row>
    <row r="483" spans="1:34">
      <c r="A483" s="44">
        <v>476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</row>
    <row r="484" spans="1:34">
      <c r="A484" s="44">
        <v>477</v>
      </c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</row>
    <row r="485" spans="1:34">
      <c r="A485" s="44">
        <v>478</v>
      </c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</row>
    <row r="486" spans="1:34">
      <c r="A486" s="44">
        <v>479</v>
      </c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</row>
    <row r="487" spans="1:34">
      <c r="A487" s="44">
        <v>480</v>
      </c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</row>
    <row r="488" spans="1:34">
      <c r="A488" s="44">
        <v>481</v>
      </c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</row>
    <row r="489" spans="1:34">
      <c r="A489" s="44">
        <v>482</v>
      </c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</row>
    <row r="490" spans="1:34">
      <c r="A490" s="44">
        <v>483</v>
      </c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</row>
    <row r="491" spans="1:34">
      <c r="A491" s="44">
        <v>484</v>
      </c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</row>
    <row r="492" spans="1:34">
      <c r="A492" s="44">
        <v>485</v>
      </c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</row>
    <row r="493" spans="1:34">
      <c r="A493" s="44">
        <v>486</v>
      </c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</row>
    <row r="494" spans="1:34">
      <c r="A494" s="44">
        <v>487</v>
      </c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</row>
    <row r="495" spans="1:34">
      <c r="A495" s="44">
        <v>488</v>
      </c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</row>
    <row r="496" spans="1:34">
      <c r="A496" s="44">
        <v>489</v>
      </c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</row>
    <row r="497" spans="1:34">
      <c r="A497" s="44">
        <v>490</v>
      </c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</row>
    <row r="498" spans="1:34">
      <c r="A498" s="44">
        <v>491</v>
      </c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</row>
    <row r="499" spans="1:34">
      <c r="A499" s="44">
        <v>492</v>
      </c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</row>
    <row r="500" spans="1:34">
      <c r="A500" s="44">
        <v>493</v>
      </c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</row>
    <row r="501" spans="1:34">
      <c r="A501" s="44">
        <v>494</v>
      </c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</row>
    <row r="502" spans="1:34">
      <c r="A502" s="44">
        <v>495</v>
      </c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</row>
    <row r="503" spans="1:34">
      <c r="A503" s="44">
        <v>496</v>
      </c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</row>
    <row r="504" spans="1:34">
      <c r="A504" s="44">
        <v>497</v>
      </c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</row>
    <row r="505" spans="1:34">
      <c r="A505" s="44">
        <v>498</v>
      </c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</row>
    <row r="506" spans="1:34">
      <c r="A506" s="44">
        <v>499</v>
      </c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</row>
    <row r="507" spans="1:34" ht="15" thickBot="1">
      <c r="A507" s="44">
        <v>500</v>
      </c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</row>
    <row r="508" spans="1:34" ht="15" thickBot="1">
      <c r="B508" s="132" t="s">
        <v>104</v>
      </c>
      <c r="C508" s="133"/>
      <c r="D508" s="36">
        <f>SUM(D8:D507)</f>
        <v>8698165.5606060624</v>
      </c>
      <c r="E508" s="36">
        <f t="shared" ref="E508:AH508" si="0">SUM(E8:E382)</f>
        <v>9526407.1987329423</v>
      </c>
      <c r="F508" s="36">
        <f t="shared" si="0"/>
        <v>9638165.6471456401</v>
      </c>
      <c r="G508" s="36">
        <f t="shared" si="0"/>
        <v>4571646.5463221837</v>
      </c>
      <c r="H508" s="36">
        <f t="shared" si="0"/>
        <v>0</v>
      </c>
      <c r="I508" s="36">
        <f t="shared" si="0"/>
        <v>8124330.0171957687</v>
      </c>
      <c r="J508" s="36">
        <f t="shared" si="0"/>
        <v>0</v>
      </c>
      <c r="K508" s="36">
        <f t="shared" si="0"/>
        <v>20594720.900363449</v>
      </c>
      <c r="L508" s="36">
        <f t="shared" si="0"/>
        <v>0</v>
      </c>
      <c r="M508" s="36">
        <f t="shared" si="0"/>
        <v>0</v>
      </c>
      <c r="N508" s="36">
        <f t="shared" si="0"/>
        <v>7056273.0661375662</v>
      </c>
      <c r="O508" s="36">
        <f t="shared" si="0"/>
        <v>0</v>
      </c>
      <c r="P508" s="36">
        <f t="shared" si="0"/>
        <v>0</v>
      </c>
      <c r="Q508" s="36">
        <f t="shared" si="0"/>
        <v>0</v>
      </c>
      <c r="R508" s="36">
        <f t="shared" si="0"/>
        <v>11692910.957749899</v>
      </c>
      <c r="S508" s="36">
        <f t="shared" si="0"/>
        <v>1815774.8600917165</v>
      </c>
      <c r="T508" s="36">
        <f t="shared" si="0"/>
        <v>7259129.7061607242</v>
      </c>
      <c r="U508" s="36">
        <f t="shared" si="0"/>
        <v>9226686.2894940563</v>
      </c>
      <c r="V508" s="36">
        <f t="shared" si="0"/>
        <v>0</v>
      </c>
      <c r="W508" s="36">
        <f t="shared" si="0"/>
        <v>0</v>
      </c>
      <c r="X508" s="36">
        <f t="shared" si="0"/>
        <v>2709271.0833333335</v>
      </c>
      <c r="Y508" s="36">
        <f t="shared" si="0"/>
        <v>0</v>
      </c>
      <c r="Z508" s="36">
        <f t="shared" si="0"/>
        <v>0</v>
      </c>
      <c r="AA508" s="36">
        <f t="shared" si="0"/>
        <v>0</v>
      </c>
      <c r="AB508" s="36">
        <f t="shared" si="0"/>
        <v>0</v>
      </c>
      <c r="AC508" s="36">
        <f t="shared" si="0"/>
        <v>0</v>
      </c>
      <c r="AD508" s="36">
        <f t="shared" si="0"/>
        <v>2785598.666666667</v>
      </c>
      <c r="AE508" s="36">
        <f t="shared" si="0"/>
        <v>0</v>
      </c>
      <c r="AF508" s="36">
        <f t="shared" si="0"/>
        <v>0</v>
      </c>
      <c r="AG508" s="36">
        <f t="shared" si="0"/>
        <v>1818133.0833333337</v>
      </c>
      <c r="AH508" s="36">
        <f t="shared" si="0"/>
        <v>0</v>
      </c>
    </row>
    <row r="509" spans="1:34" ht="15" thickBot="1">
      <c r="B509" s="132" t="s">
        <v>105</v>
      </c>
      <c r="C509" s="133"/>
      <c r="D509" s="36">
        <f t="shared" ref="D509:AH509" si="1">+D508*12</f>
        <v>104377986.72727275</v>
      </c>
      <c r="E509" s="36">
        <f t="shared" si="1"/>
        <v>114316886.38479531</v>
      </c>
      <c r="F509" s="36">
        <f t="shared" si="1"/>
        <v>115657987.76574768</v>
      </c>
      <c r="G509" s="36">
        <f t="shared" si="1"/>
        <v>54859758.555866204</v>
      </c>
      <c r="H509" s="36">
        <f t="shared" si="1"/>
        <v>0</v>
      </c>
      <c r="I509" s="36">
        <f t="shared" si="1"/>
        <v>97491960.206349224</v>
      </c>
      <c r="J509" s="36">
        <f t="shared" si="1"/>
        <v>0</v>
      </c>
      <c r="K509" s="36">
        <f t="shared" si="1"/>
        <v>247136650.8043614</v>
      </c>
      <c r="L509" s="36">
        <f t="shared" si="1"/>
        <v>0</v>
      </c>
      <c r="M509" s="36">
        <f t="shared" si="1"/>
        <v>0</v>
      </c>
      <c r="N509" s="36">
        <f t="shared" si="1"/>
        <v>84675276.793650791</v>
      </c>
      <c r="O509" s="36">
        <f t="shared" si="1"/>
        <v>0</v>
      </c>
      <c r="P509" s="36">
        <f t="shared" si="1"/>
        <v>0</v>
      </c>
      <c r="Q509" s="36">
        <f t="shared" si="1"/>
        <v>0</v>
      </c>
      <c r="R509" s="36">
        <f t="shared" si="1"/>
        <v>140314931.49299878</v>
      </c>
      <c r="S509" s="36">
        <f t="shared" si="1"/>
        <v>21789298.3211006</v>
      </c>
      <c r="T509" s="36">
        <f t="shared" si="1"/>
        <v>87109556.47392869</v>
      </c>
      <c r="U509" s="36">
        <f t="shared" si="1"/>
        <v>110720235.47392868</v>
      </c>
      <c r="V509" s="36">
        <f t="shared" si="1"/>
        <v>0</v>
      </c>
      <c r="W509" s="36">
        <f t="shared" si="1"/>
        <v>0</v>
      </c>
      <c r="X509" s="36">
        <f t="shared" si="1"/>
        <v>32511253</v>
      </c>
      <c r="Y509" s="36">
        <f t="shared" si="1"/>
        <v>0</v>
      </c>
      <c r="Z509" s="36">
        <f t="shared" si="1"/>
        <v>0</v>
      </c>
      <c r="AA509" s="36">
        <f t="shared" si="1"/>
        <v>0</v>
      </c>
      <c r="AB509" s="36">
        <f t="shared" si="1"/>
        <v>0</v>
      </c>
      <c r="AC509" s="36">
        <f t="shared" si="1"/>
        <v>0</v>
      </c>
      <c r="AD509" s="36">
        <f t="shared" si="1"/>
        <v>33427184.000000004</v>
      </c>
      <c r="AE509" s="36">
        <f t="shared" si="1"/>
        <v>0</v>
      </c>
      <c r="AF509" s="36">
        <f t="shared" si="1"/>
        <v>0</v>
      </c>
      <c r="AG509" s="36">
        <f t="shared" si="1"/>
        <v>21817597.000000004</v>
      </c>
      <c r="AH509" s="36">
        <f t="shared" si="1"/>
        <v>0</v>
      </c>
    </row>
    <row r="511" spans="1:34">
      <c r="B511" s="46" t="s">
        <v>113</v>
      </c>
      <c r="C511" s="47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 s="109" customFormat="1">
      <c r="B512" s="110" t="s">
        <v>114</v>
      </c>
      <c r="C512" s="111"/>
      <c r="D512" s="110">
        <f>+$C$511*D509</f>
        <v>104377986.72727275</v>
      </c>
      <c r="E512" s="110">
        <f t="shared" ref="E512:AH512" si="2">+$C$511*E509</f>
        <v>114316886.38479531</v>
      </c>
      <c r="F512" s="110">
        <f t="shared" si="2"/>
        <v>115657987.76574768</v>
      </c>
      <c r="G512" s="110">
        <f t="shared" si="2"/>
        <v>54859758.555866204</v>
      </c>
      <c r="H512" s="110">
        <f t="shared" si="2"/>
        <v>0</v>
      </c>
      <c r="I512" s="110">
        <f t="shared" si="2"/>
        <v>97491960.206349224</v>
      </c>
      <c r="J512" s="110">
        <f t="shared" si="2"/>
        <v>0</v>
      </c>
      <c r="K512" s="110">
        <f t="shared" si="2"/>
        <v>247136650.8043614</v>
      </c>
      <c r="L512" s="110">
        <f t="shared" si="2"/>
        <v>0</v>
      </c>
      <c r="M512" s="110">
        <f t="shared" si="2"/>
        <v>0</v>
      </c>
      <c r="N512" s="110">
        <f t="shared" si="2"/>
        <v>84675276.793650791</v>
      </c>
      <c r="O512" s="110">
        <f t="shared" si="2"/>
        <v>0</v>
      </c>
      <c r="P512" s="110">
        <f t="shared" si="2"/>
        <v>0</v>
      </c>
      <c r="Q512" s="110">
        <f t="shared" si="2"/>
        <v>0</v>
      </c>
      <c r="R512" s="110">
        <f t="shared" si="2"/>
        <v>140314931.49299878</v>
      </c>
      <c r="S512" s="110">
        <f t="shared" si="2"/>
        <v>21789298.3211006</v>
      </c>
      <c r="T512" s="110">
        <f t="shared" si="2"/>
        <v>87109556.47392869</v>
      </c>
      <c r="U512" s="110">
        <f t="shared" si="2"/>
        <v>110720235.47392868</v>
      </c>
      <c r="V512" s="110">
        <f t="shared" si="2"/>
        <v>0</v>
      </c>
      <c r="W512" s="110">
        <f t="shared" si="2"/>
        <v>0</v>
      </c>
      <c r="X512" s="110">
        <f t="shared" si="2"/>
        <v>32511253</v>
      </c>
      <c r="Y512" s="110">
        <f t="shared" si="2"/>
        <v>0</v>
      </c>
      <c r="Z512" s="110">
        <f t="shared" si="2"/>
        <v>0</v>
      </c>
      <c r="AA512" s="110">
        <f t="shared" si="2"/>
        <v>0</v>
      </c>
      <c r="AB512" s="110">
        <f t="shared" si="2"/>
        <v>0</v>
      </c>
      <c r="AC512" s="110">
        <f t="shared" si="2"/>
        <v>0</v>
      </c>
      <c r="AD512" s="110">
        <f t="shared" si="2"/>
        <v>33427184.000000004</v>
      </c>
      <c r="AE512" s="110">
        <f t="shared" si="2"/>
        <v>0</v>
      </c>
      <c r="AF512" s="110">
        <f t="shared" si="2"/>
        <v>0</v>
      </c>
      <c r="AG512" s="110">
        <f t="shared" si="2"/>
        <v>21817597.000000004</v>
      </c>
      <c r="AH512" s="110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40"/>
  <sheetViews>
    <sheetView topLeftCell="A2" zoomScale="80" zoomScaleNormal="80" workbookViewId="0">
      <pane xSplit="4" ySplit="6" topLeftCell="AH8" activePane="bottomRight" state="frozen"/>
      <selection activeCell="A2" sqref="A2"/>
      <selection pane="topRight" activeCell="E2" sqref="E2"/>
      <selection pane="bottomLeft" activeCell="A8" sqref="A8"/>
      <selection pane="bottomRight" activeCell="AP11" sqref="AP11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1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2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3.109375" style="2" customWidth="1"/>
    <col min="31" max="31" width="18.33203125" style="2" bestFit="1" customWidth="1"/>
    <col min="32" max="32" width="16.44140625" style="2" customWidth="1"/>
    <col min="33" max="33" width="13.4414062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88" t="s">
        <v>207</v>
      </c>
      <c r="G1" s="89"/>
      <c r="H1" s="89"/>
      <c r="I1" s="89"/>
      <c r="J1" s="89"/>
      <c r="K1" s="90"/>
      <c r="L1" s="90"/>
      <c r="M1" s="90"/>
      <c r="N1" s="90"/>
      <c r="O1" s="90"/>
      <c r="P1" s="91"/>
    </row>
    <row r="2" spans="1:63">
      <c r="F2" s="92" t="s">
        <v>208</v>
      </c>
      <c r="G2" s="93"/>
      <c r="H2" s="93"/>
      <c r="I2" s="93"/>
      <c r="J2" s="93"/>
      <c r="K2" s="94"/>
      <c r="L2" s="94"/>
      <c r="M2" s="94"/>
      <c r="N2" s="94"/>
      <c r="O2" s="94"/>
      <c r="P2" s="95"/>
    </row>
    <row r="3" spans="1:63" ht="15" thickBot="1">
      <c r="F3" s="96" t="s">
        <v>209</v>
      </c>
      <c r="G3" s="97"/>
      <c r="H3" s="97"/>
      <c r="I3" s="97"/>
      <c r="J3" s="97"/>
      <c r="K3" s="98"/>
      <c r="L3" s="98"/>
      <c r="M3" s="98"/>
      <c r="N3" s="98"/>
      <c r="O3" s="98"/>
      <c r="P3" s="99"/>
    </row>
    <row r="4" spans="1:63" ht="15" thickBot="1">
      <c r="B4" s="3" t="s">
        <v>210</v>
      </c>
    </row>
    <row r="5" spans="1:63" ht="15" thickBot="1">
      <c r="B5" s="112" t="s">
        <v>211</v>
      </c>
      <c r="C5" s="113"/>
      <c r="D5" s="113"/>
      <c r="E5" s="113"/>
      <c r="F5" s="113"/>
      <c r="G5" s="113"/>
      <c r="H5" s="113"/>
      <c r="I5" s="113"/>
      <c r="J5" s="114"/>
      <c r="AF5" s="115" t="s">
        <v>0</v>
      </c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7" t="s">
        <v>1</v>
      </c>
    </row>
    <row r="6" spans="1:63" ht="15" thickBot="1">
      <c r="B6" s="118"/>
      <c r="C6" s="119"/>
      <c r="D6" s="87"/>
      <c r="E6" s="120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4" t="s">
        <v>3</v>
      </c>
      <c r="AG6" s="125"/>
      <c r="AH6" s="126" t="s">
        <v>4</v>
      </c>
      <c r="AI6" s="127"/>
      <c r="AJ6" s="127"/>
      <c r="AK6" s="127"/>
      <c r="AL6" s="128"/>
      <c r="AM6" s="126" t="s">
        <v>5</v>
      </c>
      <c r="AN6" s="127"/>
      <c r="AO6" s="127"/>
      <c r="AP6" s="127"/>
      <c r="AQ6" s="127"/>
      <c r="AR6" s="127"/>
      <c r="AS6" s="127"/>
      <c r="AT6" s="121" t="s">
        <v>6</v>
      </c>
      <c r="AU6" s="123"/>
      <c r="AV6" s="121" t="s">
        <v>7</v>
      </c>
      <c r="AW6" s="122"/>
      <c r="AX6" s="122"/>
      <c r="AY6" s="123"/>
      <c r="AZ6" s="121" t="s">
        <v>8</v>
      </c>
      <c r="BA6" s="122"/>
      <c r="BB6" s="122"/>
      <c r="BC6" s="122"/>
      <c r="BD6" s="122"/>
      <c r="BE6" s="122"/>
      <c r="BF6" s="122"/>
      <c r="BG6" s="123"/>
      <c r="BH6" s="115" t="s">
        <v>9</v>
      </c>
      <c r="BI6" s="116"/>
      <c r="BJ6" s="116"/>
      <c r="BK6" s="117"/>
    </row>
    <row r="7" spans="1:63" s="12" customFormat="1" ht="63" customHeight="1" thickBot="1">
      <c r="A7" s="108" t="s">
        <v>212</v>
      </c>
      <c r="B7" s="4" t="s">
        <v>10</v>
      </c>
      <c r="C7" s="5" t="s">
        <v>11</v>
      </c>
      <c r="D7" s="6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8" t="s">
        <v>20</v>
      </c>
      <c r="M7" s="7" t="s">
        <v>21</v>
      </c>
      <c r="N7" s="101" t="s">
        <v>22</v>
      </c>
      <c r="O7" s="7" t="s">
        <v>23</v>
      </c>
      <c r="P7" s="7" t="s">
        <v>24</v>
      </c>
      <c r="Q7" s="7" t="s">
        <v>25</v>
      </c>
      <c r="R7" s="7" t="s">
        <v>26</v>
      </c>
      <c r="S7" s="7" t="s">
        <v>27</v>
      </c>
      <c r="T7" s="7" t="s">
        <v>28</v>
      </c>
      <c r="U7" s="7" t="s">
        <v>29</v>
      </c>
      <c r="V7" s="7" t="s">
        <v>30</v>
      </c>
      <c r="W7" s="7" t="s">
        <v>31</v>
      </c>
      <c r="X7" s="7" t="s">
        <v>32</v>
      </c>
      <c r="Y7" s="7" t="s">
        <v>33</v>
      </c>
      <c r="Z7" s="7" t="s">
        <v>34</v>
      </c>
      <c r="AA7" s="7" t="s">
        <v>35</v>
      </c>
      <c r="AB7" s="7" t="s">
        <v>36</v>
      </c>
      <c r="AC7" s="7" t="s">
        <v>37</v>
      </c>
      <c r="AD7" s="7" t="s">
        <v>38</v>
      </c>
      <c r="AE7" s="9" t="s">
        <v>39</v>
      </c>
      <c r="AF7" s="100" t="s">
        <v>40</v>
      </c>
      <c r="AG7" s="100" t="s">
        <v>41</v>
      </c>
      <c r="AH7" s="100" t="s">
        <v>42</v>
      </c>
      <c r="AI7" s="100" t="s">
        <v>43</v>
      </c>
      <c r="AJ7" s="100" t="s">
        <v>44</v>
      </c>
      <c r="AK7" s="100" t="s">
        <v>45</v>
      </c>
      <c r="AL7" s="100" t="s">
        <v>46</v>
      </c>
      <c r="AM7" s="100" t="s">
        <v>47</v>
      </c>
      <c r="AN7" s="100" t="s">
        <v>48</v>
      </c>
      <c r="AO7" s="100" t="s">
        <v>49</v>
      </c>
      <c r="AP7" s="100" t="s">
        <v>50</v>
      </c>
      <c r="AQ7" s="100" t="s">
        <v>51</v>
      </c>
      <c r="AR7" s="100" t="s">
        <v>52</v>
      </c>
      <c r="AS7" s="100" t="s">
        <v>53</v>
      </c>
      <c r="AT7" s="10" t="s">
        <v>54</v>
      </c>
      <c r="AU7" s="10" t="s">
        <v>55</v>
      </c>
      <c r="AV7" s="10" t="s">
        <v>56</v>
      </c>
      <c r="AW7" s="10" t="s">
        <v>57</v>
      </c>
      <c r="AX7" s="10" t="s">
        <v>58</v>
      </c>
      <c r="AY7" s="10" t="s">
        <v>59</v>
      </c>
      <c r="AZ7" s="10" t="s">
        <v>60</v>
      </c>
      <c r="BA7" s="10" t="s">
        <v>61</v>
      </c>
      <c r="BB7" s="10" t="s">
        <v>62</v>
      </c>
      <c r="BC7" s="10" t="s">
        <v>63</v>
      </c>
      <c r="BD7" s="10" t="s">
        <v>64</v>
      </c>
      <c r="BE7" s="10" t="s">
        <v>65</v>
      </c>
      <c r="BF7" s="10" t="s">
        <v>66</v>
      </c>
      <c r="BG7" s="10" t="s">
        <v>67</v>
      </c>
      <c r="BH7" s="10" t="s">
        <v>68</v>
      </c>
      <c r="BI7" s="10" t="s">
        <v>69</v>
      </c>
      <c r="BJ7" s="11" t="s">
        <v>70</v>
      </c>
      <c r="BK7" s="117"/>
    </row>
    <row r="8" spans="1:63" s="17" customFormat="1" ht="28.8">
      <c r="A8" s="18">
        <v>1</v>
      </c>
      <c r="B8" s="65" t="s">
        <v>124</v>
      </c>
      <c r="C8" s="66" t="s">
        <v>119</v>
      </c>
      <c r="D8" s="66" t="s">
        <v>125</v>
      </c>
      <c r="E8" s="67">
        <v>1410170</v>
      </c>
      <c r="F8" s="67">
        <v>0</v>
      </c>
      <c r="G8" s="68">
        <v>0</v>
      </c>
      <c r="H8" s="67">
        <v>0</v>
      </c>
      <c r="I8" s="67">
        <v>0</v>
      </c>
      <c r="J8" s="68">
        <v>0</v>
      </c>
      <c r="K8" s="67">
        <v>0</v>
      </c>
      <c r="L8" s="13">
        <f t="shared" ref="L8:L36" si="0">SUM(E8:K8)</f>
        <v>1410170</v>
      </c>
      <c r="M8" s="67">
        <v>0</v>
      </c>
      <c r="N8" s="67">
        <v>481803</v>
      </c>
      <c r="O8" s="67">
        <v>708366</v>
      </c>
      <c r="P8" s="67">
        <v>737881</v>
      </c>
      <c r="Q8" s="67">
        <v>62814</v>
      </c>
      <c r="R8" s="67">
        <v>0</v>
      </c>
      <c r="S8" s="67">
        <v>0</v>
      </c>
      <c r="T8" s="13">
        <f t="shared" ref="T8:T36" si="1">SUM(M8:S8)+(L8*6)</f>
        <v>10451884</v>
      </c>
      <c r="U8" s="67">
        <v>0</v>
      </c>
      <c r="V8" s="67">
        <v>0</v>
      </c>
      <c r="W8" s="14">
        <v>209038</v>
      </c>
      <c r="X8" s="14">
        <v>0</v>
      </c>
      <c r="Y8" s="14">
        <v>313557</v>
      </c>
      <c r="Z8" s="14">
        <v>418075</v>
      </c>
      <c r="AA8" s="14">
        <v>1080676</v>
      </c>
      <c r="AB8" s="14">
        <v>1484666</v>
      </c>
      <c r="AC8" s="14">
        <v>425488</v>
      </c>
      <c r="AD8" s="14">
        <f t="shared" ref="AD8:AD36" si="2">SUM(W8:AC8)</f>
        <v>3931500</v>
      </c>
      <c r="AE8" s="13">
        <f t="shared" ref="AE8:AE36" si="3">+T8+U8+AD8+V8</f>
        <v>14383384</v>
      </c>
      <c r="AF8" s="13"/>
      <c r="AG8" s="13"/>
      <c r="AH8" s="13"/>
      <c r="AI8" s="13"/>
      <c r="AJ8" s="13"/>
      <c r="AK8" s="13"/>
      <c r="AL8" s="13"/>
      <c r="AM8" s="13">
        <v>189.2</v>
      </c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5"/>
      <c r="BK8" s="16">
        <f>(SUM(AF8:BJ8))*6</f>
        <v>1135.1999999999998</v>
      </c>
    </row>
    <row r="9" spans="1:63" ht="28.8">
      <c r="A9" s="19">
        <v>2</v>
      </c>
      <c r="B9" s="69" t="s">
        <v>126</v>
      </c>
      <c r="C9" s="70" t="s">
        <v>127</v>
      </c>
      <c r="D9" s="66" t="s">
        <v>128</v>
      </c>
      <c r="E9" s="71">
        <v>2783907</v>
      </c>
      <c r="F9" s="71">
        <v>0</v>
      </c>
      <c r="G9" s="72">
        <v>417586</v>
      </c>
      <c r="H9" s="71">
        <v>0</v>
      </c>
      <c r="I9" s="71">
        <v>0</v>
      </c>
      <c r="J9" s="72">
        <v>0</v>
      </c>
      <c r="K9" s="71">
        <v>0</v>
      </c>
      <c r="L9" s="13">
        <f t="shared" si="0"/>
        <v>3201493</v>
      </c>
      <c r="M9" s="71">
        <v>0</v>
      </c>
      <c r="N9" s="71">
        <v>0</v>
      </c>
      <c r="O9" s="71">
        <v>1398431</v>
      </c>
      <c r="P9" s="71">
        <v>0</v>
      </c>
      <c r="Q9" s="71">
        <v>0</v>
      </c>
      <c r="R9" s="71">
        <v>0</v>
      </c>
      <c r="S9" s="71">
        <v>0</v>
      </c>
      <c r="T9" s="13">
        <f t="shared" si="1"/>
        <v>20607389</v>
      </c>
      <c r="U9" s="67">
        <v>0</v>
      </c>
      <c r="V9" s="67">
        <v>0</v>
      </c>
      <c r="W9" s="14">
        <v>362037</v>
      </c>
      <c r="X9" s="14">
        <v>0</v>
      </c>
      <c r="Y9" s="14">
        <v>543056</v>
      </c>
      <c r="Z9" s="14">
        <v>724075</v>
      </c>
      <c r="AA9" s="14">
        <v>2004413</v>
      </c>
      <c r="AB9" s="14">
        <v>2839585</v>
      </c>
      <c r="AC9" s="14">
        <v>813792</v>
      </c>
      <c r="AD9" s="14">
        <f t="shared" si="2"/>
        <v>7286958</v>
      </c>
      <c r="AE9" s="13">
        <f t="shared" si="3"/>
        <v>27894347</v>
      </c>
      <c r="AF9" s="13"/>
      <c r="AG9" s="13">
        <v>189.2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5"/>
      <c r="BK9" s="16">
        <f t="shared" ref="BK9:BK36" si="4">(SUM(AF9:BJ9))*6</f>
        <v>1135.1999999999998</v>
      </c>
    </row>
    <row r="10" spans="1:63" ht="28.8">
      <c r="A10" s="19">
        <v>3</v>
      </c>
      <c r="B10" s="73" t="s">
        <v>132</v>
      </c>
      <c r="C10" s="70" t="s">
        <v>119</v>
      </c>
      <c r="D10" s="66" t="s">
        <v>133</v>
      </c>
      <c r="E10" s="71">
        <v>1720435</v>
      </c>
      <c r="F10" s="71">
        <v>0</v>
      </c>
      <c r="G10" s="72">
        <v>0</v>
      </c>
      <c r="H10" s="71">
        <v>0</v>
      </c>
      <c r="I10" s="71">
        <v>0</v>
      </c>
      <c r="J10" s="72">
        <v>0</v>
      </c>
      <c r="K10" s="71">
        <v>0</v>
      </c>
      <c r="L10" s="13">
        <f t="shared" si="0"/>
        <v>1720435</v>
      </c>
      <c r="M10" s="71">
        <v>0</v>
      </c>
      <c r="N10" s="71">
        <v>0</v>
      </c>
      <c r="O10" s="71">
        <v>864220</v>
      </c>
      <c r="P10" s="71">
        <v>0</v>
      </c>
      <c r="Q10" s="71">
        <v>0</v>
      </c>
      <c r="R10" s="71">
        <v>0</v>
      </c>
      <c r="S10" s="71">
        <v>0</v>
      </c>
      <c r="T10" s="13">
        <f t="shared" si="1"/>
        <v>11186830</v>
      </c>
      <c r="U10" s="67">
        <v>0</v>
      </c>
      <c r="V10" s="67">
        <v>0</v>
      </c>
      <c r="W10" s="14">
        <v>223737</v>
      </c>
      <c r="X10" s="14">
        <v>0</v>
      </c>
      <c r="Y10" s="14">
        <v>335605</v>
      </c>
      <c r="Z10" s="14">
        <v>447473</v>
      </c>
      <c r="AA10" s="14">
        <v>1238713</v>
      </c>
      <c r="AB10" s="14">
        <v>1754844</v>
      </c>
      <c r="AC10" s="14">
        <v>502918</v>
      </c>
      <c r="AD10" s="14">
        <f t="shared" si="2"/>
        <v>4503290</v>
      </c>
      <c r="AE10" s="13">
        <f t="shared" si="3"/>
        <v>15690120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>
        <v>189.2</v>
      </c>
      <c r="BG10" s="13"/>
      <c r="BH10" s="13"/>
      <c r="BI10" s="13"/>
      <c r="BJ10" s="15"/>
      <c r="BK10" s="16">
        <f t="shared" si="4"/>
        <v>1135.1999999999998</v>
      </c>
    </row>
    <row r="11" spans="1:63" ht="28.8">
      <c r="A11" s="19">
        <v>4</v>
      </c>
      <c r="B11" s="73" t="s">
        <v>137</v>
      </c>
      <c r="C11" s="74" t="s">
        <v>127</v>
      </c>
      <c r="D11" s="66" t="s">
        <v>138</v>
      </c>
      <c r="E11" s="71">
        <v>2271281</v>
      </c>
      <c r="F11" s="71">
        <v>0</v>
      </c>
      <c r="G11" s="72">
        <v>340692</v>
      </c>
      <c r="H11" s="71">
        <v>0</v>
      </c>
      <c r="I11" s="71">
        <v>0</v>
      </c>
      <c r="J11" s="72">
        <v>0</v>
      </c>
      <c r="K11" s="71">
        <v>0</v>
      </c>
      <c r="L11" s="13">
        <f t="shared" si="0"/>
        <v>2611973</v>
      </c>
      <c r="M11" s="71">
        <v>0</v>
      </c>
      <c r="N11" s="71">
        <v>776014</v>
      </c>
      <c r="O11" s="71">
        <v>1140925</v>
      </c>
      <c r="P11" s="71">
        <v>1188464</v>
      </c>
      <c r="Q11" s="71">
        <v>111821</v>
      </c>
      <c r="R11" s="71">
        <v>0</v>
      </c>
      <c r="S11" s="71">
        <v>0</v>
      </c>
      <c r="T11" s="13">
        <f t="shared" si="1"/>
        <v>18889062</v>
      </c>
      <c r="U11" s="67">
        <v>0</v>
      </c>
      <c r="V11" s="67">
        <v>0</v>
      </c>
      <c r="W11" s="14">
        <v>336898</v>
      </c>
      <c r="X11" s="14">
        <v>0</v>
      </c>
      <c r="Y11" s="14">
        <v>505347</v>
      </c>
      <c r="Z11" s="14">
        <v>673796</v>
      </c>
      <c r="AA11" s="14">
        <v>1741863</v>
      </c>
      <c r="AB11" s="14">
        <v>2392173</v>
      </c>
      <c r="AC11" s="14">
        <v>685569</v>
      </c>
      <c r="AD11" s="14">
        <f t="shared" si="2"/>
        <v>6335646</v>
      </c>
      <c r="AE11" s="13">
        <f t="shared" si="3"/>
        <v>25224708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>
        <v>95</v>
      </c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5"/>
      <c r="BK11" s="16">
        <f t="shared" si="4"/>
        <v>570</v>
      </c>
    </row>
    <row r="12" spans="1:63" ht="43.2">
      <c r="A12" s="19">
        <v>5</v>
      </c>
      <c r="B12" s="73" t="s">
        <v>124</v>
      </c>
      <c r="C12" s="70" t="s">
        <v>119</v>
      </c>
      <c r="D12" s="66" t="s">
        <v>139</v>
      </c>
      <c r="E12" s="71">
        <v>1762713</v>
      </c>
      <c r="F12" s="71">
        <v>0</v>
      </c>
      <c r="G12" s="72">
        <v>0</v>
      </c>
      <c r="H12" s="71">
        <v>0</v>
      </c>
      <c r="I12" s="71">
        <v>0</v>
      </c>
      <c r="J12" s="72">
        <v>0</v>
      </c>
      <c r="K12" s="71">
        <v>0</v>
      </c>
      <c r="L12" s="13">
        <f t="shared" si="0"/>
        <v>1762713</v>
      </c>
      <c r="M12" s="71">
        <v>0</v>
      </c>
      <c r="N12" s="71">
        <v>0</v>
      </c>
      <c r="O12" s="71">
        <v>885457</v>
      </c>
      <c r="P12" s="71">
        <v>0</v>
      </c>
      <c r="Q12" s="71">
        <v>0</v>
      </c>
      <c r="R12" s="71">
        <v>0</v>
      </c>
      <c r="S12" s="71">
        <v>0</v>
      </c>
      <c r="T12" s="13">
        <f t="shared" si="1"/>
        <v>11461735</v>
      </c>
      <c r="U12" s="67">
        <v>0</v>
      </c>
      <c r="V12" s="67">
        <v>0</v>
      </c>
      <c r="W12" s="14">
        <v>229235</v>
      </c>
      <c r="X12" s="14">
        <v>0</v>
      </c>
      <c r="Y12" s="14">
        <v>343852</v>
      </c>
      <c r="Z12" s="14">
        <v>458469</v>
      </c>
      <c r="AA12" s="14">
        <v>1269153</v>
      </c>
      <c r="AB12" s="14">
        <v>1797967</v>
      </c>
      <c r="AC12" s="14">
        <v>515276</v>
      </c>
      <c r="AD12" s="14">
        <f t="shared" si="2"/>
        <v>4613952</v>
      </c>
      <c r="AE12" s="13">
        <f t="shared" si="3"/>
        <v>16075687</v>
      </c>
      <c r="AF12" s="13"/>
      <c r="AG12" s="13"/>
      <c r="AH12" s="13"/>
      <c r="AI12" s="13"/>
      <c r="AJ12" s="13"/>
      <c r="AK12" s="13">
        <v>189.2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5"/>
      <c r="BK12" s="16">
        <f t="shared" si="4"/>
        <v>1135.1999999999998</v>
      </c>
    </row>
    <row r="13" spans="1:63" ht="28.8">
      <c r="A13" s="18">
        <v>6</v>
      </c>
      <c r="B13" s="73" t="s">
        <v>124</v>
      </c>
      <c r="C13" s="70" t="s">
        <v>119</v>
      </c>
      <c r="D13" s="66" t="s">
        <v>143</v>
      </c>
      <c r="E13" s="71">
        <v>1410170</v>
      </c>
      <c r="F13" s="71">
        <v>0</v>
      </c>
      <c r="G13" s="72">
        <v>0</v>
      </c>
      <c r="H13" s="71">
        <v>0</v>
      </c>
      <c r="I13" s="71">
        <v>0</v>
      </c>
      <c r="J13" s="72">
        <v>0</v>
      </c>
      <c r="K13" s="71">
        <v>32904</v>
      </c>
      <c r="L13" s="13">
        <f t="shared" si="0"/>
        <v>1443074</v>
      </c>
      <c r="M13" s="71">
        <v>0</v>
      </c>
      <c r="N13" s="71">
        <v>0</v>
      </c>
      <c r="O13" s="71">
        <v>708366</v>
      </c>
      <c r="P13" s="71">
        <v>0</v>
      </c>
      <c r="Q13" s="71">
        <v>0</v>
      </c>
      <c r="R13" s="71">
        <v>0</v>
      </c>
      <c r="S13" s="71">
        <v>0</v>
      </c>
      <c r="T13" s="13">
        <f t="shared" si="1"/>
        <v>9366810</v>
      </c>
      <c r="U13" s="67">
        <v>0</v>
      </c>
      <c r="V13" s="67">
        <v>0</v>
      </c>
      <c r="W13" s="14">
        <v>187336</v>
      </c>
      <c r="X13" s="14">
        <v>0</v>
      </c>
      <c r="Y13" s="14">
        <v>281004</v>
      </c>
      <c r="Z13" s="14">
        <v>374672</v>
      </c>
      <c r="AA13" s="14">
        <v>1039013</v>
      </c>
      <c r="AB13" s="14">
        <v>1471935</v>
      </c>
      <c r="AC13" s="14">
        <v>421839</v>
      </c>
      <c r="AD13" s="14">
        <f t="shared" si="2"/>
        <v>3775799</v>
      </c>
      <c r="AE13" s="13">
        <f t="shared" si="3"/>
        <v>13142609</v>
      </c>
      <c r="AF13" s="13"/>
      <c r="AG13" s="13">
        <v>189.2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5"/>
      <c r="BK13" s="16">
        <f t="shared" si="4"/>
        <v>1135.1999999999998</v>
      </c>
    </row>
    <row r="14" spans="1:63" ht="28.8">
      <c r="A14" s="19">
        <v>7</v>
      </c>
      <c r="B14" s="80" t="s">
        <v>124</v>
      </c>
      <c r="C14" s="81" t="s">
        <v>119</v>
      </c>
      <c r="D14" s="66" t="s">
        <v>153</v>
      </c>
      <c r="E14" s="82">
        <v>1410170</v>
      </c>
      <c r="F14" s="82">
        <v>0</v>
      </c>
      <c r="G14" s="83">
        <v>0</v>
      </c>
      <c r="H14" s="82">
        <v>0</v>
      </c>
      <c r="I14" s="82">
        <v>0</v>
      </c>
      <c r="J14" s="83">
        <v>0</v>
      </c>
      <c r="K14" s="82">
        <v>24678</v>
      </c>
      <c r="L14" s="13">
        <f t="shared" si="0"/>
        <v>1434848</v>
      </c>
      <c r="M14" s="82">
        <v>0</v>
      </c>
      <c r="N14" s="82">
        <v>481803</v>
      </c>
      <c r="O14" s="82">
        <v>708366</v>
      </c>
      <c r="P14" s="82">
        <v>737881</v>
      </c>
      <c r="Q14" s="82">
        <v>62814</v>
      </c>
      <c r="R14" s="82">
        <v>0</v>
      </c>
      <c r="S14" s="82">
        <v>0</v>
      </c>
      <c r="T14" s="13">
        <f t="shared" si="1"/>
        <v>10599952</v>
      </c>
      <c r="U14" s="85">
        <v>0</v>
      </c>
      <c r="V14" s="85">
        <v>0</v>
      </c>
      <c r="W14" s="14">
        <v>211999</v>
      </c>
      <c r="X14" s="14">
        <v>0</v>
      </c>
      <c r="Y14" s="14">
        <v>317999</v>
      </c>
      <c r="Z14" s="14">
        <v>423998</v>
      </c>
      <c r="AA14" s="14">
        <v>1098445</v>
      </c>
      <c r="AB14" s="14">
        <v>1509837</v>
      </c>
      <c r="AC14" s="14">
        <v>432702</v>
      </c>
      <c r="AD14" s="14">
        <f t="shared" si="2"/>
        <v>3994980</v>
      </c>
      <c r="AE14" s="13">
        <f t="shared" si="3"/>
        <v>14594932</v>
      </c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>
        <v>189.2</v>
      </c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1"/>
      <c r="BK14" s="16">
        <f t="shared" si="4"/>
        <v>1135.1999999999998</v>
      </c>
    </row>
    <row r="15" spans="1:63" ht="43.2">
      <c r="A15" s="19">
        <v>8</v>
      </c>
      <c r="B15" s="79" t="s">
        <v>137</v>
      </c>
      <c r="C15" s="76" t="s">
        <v>119</v>
      </c>
      <c r="D15" s="66" t="s">
        <v>154</v>
      </c>
      <c r="E15" s="77">
        <v>2271281</v>
      </c>
      <c r="F15" s="77">
        <v>0</v>
      </c>
      <c r="G15" s="77">
        <v>340692</v>
      </c>
      <c r="H15" s="77">
        <v>0</v>
      </c>
      <c r="I15" s="77">
        <v>0</v>
      </c>
      <c r="J15" s="77">
        <v>0</v>
      </c>
      <c r="K15" s="77">
        <v>0</v>
      </c>
      <c r="L15" s="13">
        <f t="shared" si="0"/>
        <v>2611973</v>
      </c>
      <c r="M15" s="77">
        <v>0</v>
      </c>
      <c r="N15" s="77">
        <v>776014</v>
      </c>
      <c r="O15" s="77">
        <v>1140925</v>
      </c>
      <c r="P15" s="77">
        <v>1188464</v>
      </c>
      <c r="Q15" s="77">
        <v>101172</v>
      </c>
      <c r="R15" s="77">
        <v>0</v>
      </c>
      <c r="S15" s="77">
        <v>0</v>
      </c>
      <c r="T15" s="13">
        <f>SUM(M15:S15)+(L15*12)</f>
        <v>34550251</v>
      </c>
      <c r="U15" s="86">
        <v>0</v>
      </c>
      <c r="V15" s="86">
        <v>0</v>
      </c>
      <c r="W15" s="14">
        <v>336685</v>
      </c>
      <c r="X15" s="14">
        <v>0</v>
      </c>
      <c r="Y15" s="14">
        <v>505028</v>
      </c>
      <c r="Z15" s="14">
        <v>673370</v>
      </c>
      <c r="AA15" s="14">
        <v>1740585</v>
      </c>
      <c r="AB15" s="14">
        <v>1232914</v>
      </c>
      <c r="AC15" s="14">
        <v>353339</v>
      </c>
      <c r="AD15" s="14">
        <f t="shared" si="2"/>
        <v>4841921</v>
      </c>
      <c r="AE15" s="13">
        <f t="shared" si="3"/>
        <v>39392172</v>
      </c>
      <c r="AF15" s="16"/>
      <c r="AG15" s="16">
        <v>15.8</v>
      </c>
      <c r="AH15" s="16">
        <v>15.8</v>
      </c>
      <c r="AI15" s="16"/>
      <c r="AJ15" s="16"/>
      <c r="AK15" s="16"/>
      <c r="AL15" s="16"/>
      <c r="AM15" s="16">
        <v>15.8</v>
      </c>
      <c r="AN15" s="16"/>
      <c r="AO15" s="16"/>
      <c r="AP15" s="16"/>
      <c r="AQ15" s="16"/>
      <c r="AR15" s="16"/>
      <c r="AS15" s="16"/>
      <c r="AT15" s="16">
        <v>14</v>
      </c>
      <c r="AU15" s="16">
        <v>5</v>
      </c>
      <c r="AV15" s="16">
        <v>14</v>
      </c>
      <c r="AW15" s="16">
        <v>14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22"/>
      <c r="BK15" s="16">
        <f t="shared" si="4"/>
        <v>566.40000000000009</v>
      </c>
    </row>
    <row r="16" spans="1:63" ht="28.8">
      <c r="A16" s="19">
        <v>9</v>
      </c>
      <c r="B16" s="73" t="s">
        <v>124</v>
      </c>
      <c r="C16" s="70" t="s">
        <v>119</v>
      </c>
      <c r="D16" s="102" t="s">
        <v>156</v>
      </c>
      <c r="E16" s="71">
        <v>1410170</v>
      </c>
      <c r="F16" s="71">
        <v>0</v>
      </c>
      <c r="G16" s="72">
        <v>0</v>
      </c>
      <c r="H16" s="71">
        <v>0</v>
      </c>
      <c r="I16" s="71">
        <v>0</v>
      </c>
      <c r="J16" s="72">
        <v>0</v>
      </c>
      <c r="K16" s="71">
        <v>0</v>
      </c>
      <c r="L16" s="13">
        <f t="shared" si="0"/>
        <v>1410170</v>
      </c>
      <c r="M16" s="71">
        <v>0</v>
      </c>
      <c r="N16" s="71">
        <v>0</v>
      </c>
      <c r="O16" s="71">
        <v>708366</v>
      </c>
      <c r="P16" s="71">
        <v>0</v>
      </c>
      <c r="Q16" s="71">
        <v>0</v>
      </c>
      <c r="R16" s="71">
        <v>0</v>
      </c>
      <c r="S16" s="71">
        <v>0</v>
      </c>
      <c r="T16" s="13">
        <f t="shared" si="1"/>
        <v>9169386</v>
      </c>
      <c r="U16" s="71">
        <v>0</v>
      </c>
      <c r="V16" s="71">
        <v>0</v>
      </c>
      <c r="W16" s="14">
        <v>183388</v>
      </c>
      <c r="X16" s="14">
        <v>0</v>
      </c>
      <c r="Y16" s="14">
        <v>275082</v>
      </c>
      <c r="Z16" s="14">
        <v>366775</v>
      </c>
      <c r="AA16" s="14">
        <v>1015322</v>
      </c>
      <c r="AB16" s="14">
        <v>1438373</v>
      </c>
      <c r="AC16" s="14">
        <v>412221</v>
      </c>
      <c r="AD16" s="14">
        <f t="shared" si="2"/>
        <v>3691161</v>
      </c>
      <c r="AE16" s="13">
        <f t="shared" si="3"/>
        <v>12860547</v>
      </c>
      <c r="AF16" s="19"/>
      <c r="AG16" s="19"/>
      <c r="AH16" s="19"/>
      <c r="AI16" s="19"/>
      <c r="AJ16" s="19"/>
      <c r="AK16" s="19">
        <v>189.2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6">
        <f t="shared" si="4"/>
        <v>1135.1999999999998</v>
      </c>
    </row>
    <row r="17" spans="1:63" ht="28.8">
      <c r="A17" s="18">
        <v>10</v>
      </c>
      <c r="B17" s="79" t="s">
        <v>124</v>
      </c>
      <c r="C17" s="76" t="s">
        <v>119</v>
      </c>
      <c r="D17" s="66" t="s">
        <v>159</v>
      </c>
      <c r="E17" s="77">
        <v>1410170</v>
      </c>
      <c r="F17" s="77">
        <v>0</v>
      </c>
      <c r="G17" s="78">
        <v>0</v>
      </c>
      <c r="H17" s="77">
        <v>0</v>
      </c>
      <c r="I17" s="77">
        <v>0</v>
      </c>
      <c r="J17" s="78">
        <v>0</v>
      </c>
      <c r="K17" s="77">
        <v>32904</v>
      </c>
      <c r="L17" s="13">
        <f t="shared" si="0"/>
        <v>1443074</v>
      </c>
      <c r="M17" s="77">
        <v>0</v>
      </c>
      <c r="N17" s="77">
        <v>0</v>
      </c>
      <c r="O17" s="77">
        <v>708366</v>
      </c>
      <c r="P17" s="77">
        <v>0</v>
      </c>
      <c r="Q17" s="77">
        <v>0</v>
      </c>
      <c r="R17" s="77">
        <v>0</v>
      </c>
      <c r="S17" s="77">
        <v>0</v>
      </c>
      <c r="T17" s="13">
        <f t="shared" si="1"/>
        <v>9366810</v>
      </c>
      <c r="U17" s="77">
        <v>0</v>
      </c>
      <c r="V17" s="77">
        <v>0</v>
      </c>
      <c r="W17" s="14">
        <v>187336</v>
      </c>
      <c r="X17" s="14">
        <v>0</v>
      </c>
      <c r="Y17" s="14">
        <v>281004</v>
      </c>
      <c r="Z17" s="14">
        <v>374672</v>
      </c>
      <c r="AA17" s="14">
        <v>1039013</v>
      </c>
      <c r="AB17" s="14">
        <v>1471935</v>
      </c>
      <c r="AC17" s="14">
        <v>421839</v>
      </c>
      <c r="AD17" s="14">
        <f t="shared" si="2"/>
        <v>3775799</v>
      </c>
      <c r="AE17" s="13">
        <f t="shared" si="3"/>
        <v>13142609</v>
      </c>
      <c r="AF17" s="19"/>
      <c r="AG17" s="19"/>
      <c r="AH17" s="19"/>
      <c r="AI17" s="19"/>
      <c r="AJ17" s="19"/>
      <c r="AK17" s="19"/>
      <c r="AL17" s="19"/>
      <c r="AM17" s="19">
        <v>189.2</v>
      </c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25"/>
      <c r="BK17" s="16">
        <f t="shared" si="4"/>
        <v>1135.1999999999998</v>
      </c>
    </row>
    <row r="18" spans="1:63" ht="28.8">
      <c r="A18" s="19">
        <v>11</v>
      </c>
      <c r="B18" s="75" t="s">
        <v>118</v>
      </c>
      <c r="C18" s="84" t="s">
        <v>119</v>
      </c>
      <c r="D18" s="66" t="s">
        <v>160</v>
      </c>
      <c r="E18" s="77">
        <v>2462217</v>
      </c>
      <c r="F18" s="77">
        <v>0</v>
      </c>
      <c r="G18" s="78">
        <v>615554</v>
      </c>
      <c r="H18" s="77">
        <v>0</v>
      </c>
      <c r="I18" s="77">
        <v>0</v>
      </c>
      <c r="J18" s="78">
        <v>0</v>
      </c>
      <c r="K18" s="77">
        <v>0</v>
      </c>
      <c r="L18" s="13">
        <f t="shared" si="0"/>
        <v>3077771</v>
      </c>
      <c r="M18" s="77">
        <v>0</v>
      </c>
      <c r="N18" s="77">
        <v>0</v>
      </c>
      <c r="O18" s="77">
        <v>1236837</v>
      </c>
      <c r="P18" s="77">
        <v>0</v>
      </c>
      <c r="Q18" s="77">
        <v>0</v>
      </c>
      <c r="R18" s="77">
        <v>0</v>
      </c>
      <c r="S18" s="77">
        <v>0</v>
      </c>
      <c r="T18" s="13">
        <f t="shared" si="1"/>
        <v>19703463</v>
      </c>
      <c r="U18" s="77">
        <v>0</v>
      </c>
      <c r="V18" s="77">
        <v>0</v>
      </c>
      <c r="W18" s="14">
        <v>320203</v>
      </c>
      <c r="X18" s="14">
        <v>0</v>
      </c>
      <c r="Y18" s="14">
        <v>480304</v>
      </c>
      <c r="Z18" s="14">
        <v>640406</v>
      </c>
      <c r="AA18" s="14">
        <v>1772796</v>
      </c>
      <c r="AB18" s="14">
        <v>2511461</v>
      </c>
      <c r="AC18" s="14">
        <v>719755</v>
      </c>
      <c r="AD18" s="14">
        <f t="shared" si="2"/>
        <v>6444925</v>
      </c>
      <c r="AE18" s="13">
        <f t="shared" si="3"/>
        <v>26148388</v>
      </c>
      <c r="AF18" s="19">
        <v>47.3</v>
      </c>
      <c r="AG18" s="19"/>
      <c r="AH18" s="19"/>
      <c r="AI18" s="19"/>
      <c r="AJ18" s="19"/>
      <c r="AK18" s="19"/>
      <c r="AL18" s="19"/>
      <c r="AM18" s="19">
        <v>24</v>
      </c>
      <c r="AN18" s="19"/>
      <c r="AO18" s="19"/>
      <c r="AP18" s="19">
        <v>24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25"/>
      <c r="BK18" s="16">
        <f t="shared" si="4"/>
        <v>571.79999999999995</v>
      </c>
    </row>
    <row r="19" spans="1:63" ht="28.8">
      <c r="A19" s="19">
        <v>12</v>
      </c>
      <c r="B19" s="75" t="s">
        <v>137</v>
      </c>
      <c r="C19" s="76" t="s">
        <v>119</v>
      </c>
      <c r="D19" s="66" t="s">
        <v>162</v>
      </c>
      <c r="E19" s="77">
        <v>2271281</v>
      </c>
      <c r="F19" s="77">
        <v>0</v>
      </c>
      <c r="G19" s="78">
        <v>340692</v>
      </c>
      <c r="H19" s="77">
        <v>0</v>
      </c>
      <c r="I19" s="77">
        <v>0</v>
      </c>
      <c r="J19" s="78">
        <v>0</v>
      </c>
      <c r="K19" s="77">
        <v>0</v>
      </c>
      <c r="L19" s="13">
        <f t="shared" si="0"/>
        <v>2611973</v>
      </c>
      <c r="M19" s="77">
        <v>0</v>
      </c>
      <c r="N19" s="77">
        <v>776014</v>
      </c>
      <c r="O19" s="77">
        <v>1140925</v>
      </c>
      <c r="P19" s="77">
        <v>1188464</v>
      </c>
      <c r="Q19" s="77">
        <v>122471</v>
      </c>
      <c r="R19" s="77">
        <v>0</v>
      </c>
      <c r="S19" s="77">
        <v>0</v>
      </c>
      <c r="T19" s="13">
        <f t="shared" si="1"/>
        <v>18899712</v>
      </c>
      <c r="U19" s="77">
        <v>0</v>
      </c>
      <c r="V19" s="77">
        <v>0</v>
      </c>
      <c r="W19" s="14">
        <v>337111</v>
      </c>
      <c r="X19" s="14">
        <v>0</v>
      </c>
      <c r="Y19" s="14">
        <v>505667</v>
      </c>
      <c r="Z19" s="14">
        <v>674222</v>
      </c>
      <c r="AA19" s="14">
        <v>1743141</v>
      </c>
      <c r="AB19" s="14">
        <v>2393078</v>
      </c>
      <c r="AC19" s="14">
        <v>685828</v>
      </c>
      <c r="AD19" s="14">
        <f t="shared" si="2"/>
        <v>6339047</v>
      </c>
      <c r="AE19" s="13">
        <f t="shared" si="3"/>
        <v>25238759</v>
      </c>
      <c r="AF19" s="19"/>
      <c r="AG19" s="19"/>
      <c r="AH19" s="19">
        <v>94.6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25"/>
      <c r="BK19" s="16">
        <f t="shared" si="4"/>
        <v>567.59999999999991</v>
      </c>
    </row>
    <row r="20" spans="1:63" ht="28.8">
      <c r="A20" s="19">
        <v>13</v>
      </c>
      <c r="B20" s="75" t="s">
        <v>137</v>
      </c>
      <c r="C20" s="76" t="s">
        <v>119</v>
      </c>
      <c r="D20" s="66" t="s">
        <v>163</v>
      </c>
      <c r="E20" s="77">
        <v>2271281</v>
      </c>
      <c r="F20" s="77">
        <v>0</v>
      </c>
      <c r="G20" s="78">
        <v>340692</v>
      </c>
      <c r="H20" s="77">
        <v>0</v>
      </c>
      <c r="I20" s="77">
        <v>0</v>
      </c>
      <c r="J20" s="78">
        <v>0</v>
      </c>
      <c r="K20" s="77">
        <v>0</v>
      </c>
      <c r="L20" s="13">
        <f t="shared" si="0"/>
        <v>2611973</v>
      </c>
      <c r="M20" s="77">
        <v>0</v>
      </c>
      <c r="N20" s="77">
        <v>0</v>
      </c>
      <c r="O20" s="77">
        <v>1140925</v>
      </c>
      <c r="P20" s="77">
        <v>0</v>
      </c>
      <c r="Q20" s="77">
        <v>0</v>
      </c>
      <c r="R20" s="77">
        <v>0</v>
      </c>
      <c r="S20" s="77">
        <v>0</v>
      </c>
      <c r="T20" s="13">
        <f t="shared" si="1"/>
        <v>16812763</v>
      </c>
      <c r="U20" s="77">
        <v>0</v>
      </c>
      <c r="V20" s="77">
        <v>0</v>
      </c>
      <c r="W20" s="14">
        <v>295372</v>
      </c>
      <c r="X20" s="14">
        <v>0</v>
      </c>
      <c r="Y20" s="14">
        <v>443058</v>
      </c>
      <c r="Z20" s="14">
        <v>590744</v>
      </c>
      <c r="AA20" s="14">
        <v>1635322</v>
      </c>
      <c r="AB20" s="14">
        <v>2316707</v>
      </c>
      <c r="AC20" s="14">
        <v>663941</v>
      </c>
      <c r="AD20" s="14">
        <f t="shared" si="2"/>
        <v>5945144</v>
      </c>
      <c r="AE20" s="13">
        <f t="shared" si="3"/>
        <v>22757907</v>
      </c>
      <c r="AF20" s="19"/>
      <c r="AG20" s="19"/>
      <c r="AH20" s="19"/>
      <c r="AI20" s="19"/>
      <c r="AJ20" s="19"/>
      <c r="AK20" s="19"/>
      <c r="AL20" s="19"/>
      <c r="AM20" s="19">
        <v>94.6</v>
      </c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25"/>
      <c r="BK20" s="16">
        <f t="shared" si="4"/>
        <v>567.59999999999991</v>
      </c>
    </row>
    <row r="21" spans="1:63" ht="43.2">
      <c r="A21" s="19">
        <v>14</v>
      </c>
      <c r="B21" s="79" t="s">
        <v>118</v>
      </c>
      <c r="C21" s="76" t="s">
        <v>119</v>
      </c>
      <c r="D21" s="66" t="s">
        <v>164</v>
      </c>
      <c r="E21" s="77">
        <v>5663105</v>
      </c>
      <c r="F21" s="77">
        <v>0</v>
      </c>
      <c r="G21" s="78">
        <v>1415776</v>
      </c>
      <c r="H21" s="77">
        <v>0</v>
      </c>
      <c r="I21" s="77">
        <v>0</v>
      </c>
      <c r="J21" s="78">
        <v>0</v>
      </c>
      <c r="K21" s="77">
        <v>0</v>
      </c>
      <c r="L21" s="13">
        <f t="shared" si="0"/>
        <v>7078881</v>
      </c>
      <c r="M21" s="77">
        <v>0</v>
      </c>
      <c r="N21" s="77">
        <v>1934876</v>
      </c>
      <c r="O21" s="77">
        <v>2844729</v>
      </c>
      <c r="P21" s="77">
        <v>2963259</v>
      </c>
      <c r="Q21" s="77">
        <v>278811</v>
      </c>
      <c r="R21" s="77">
        <v>0</v>
      </c>
      <c r="S21" s="77">
        <v>0</v>
      </c>
      <c r="T21" s="13">
        <f t="shared" si="1"/>
        <v>50494961</v>
      </c>
      <c r="U21" s="77">
        <v>0</v>
      </c>
      <c r="V21" s="77">
        <v>0</v>
      </c>
      <c r="W21" s="14">
        <v>840006</v>
      </c>
      <c r="X21" s="14">
        <v>0</v>
      </c>
      <c r="Y21" s="14">
        <v>1260009</v>
      </c>
      <c r="Z21" s="14">
        <v>1680012</v>
      </c>
      <c r="AA21" s="14">
        <v>4343078</v>
      </c>
      <c r="AB21" s="14">
        <v>5964530</v>
      </c>
      <c r="AC21" s="14">
        <v>1709364</v>
      </c>
      <c r="AD21" s="14">
        <f t="shared" si="2"/>
        <v>15796999</v>
      </c>
      <c r="AE21" s="13">
        <f t="shared" si="3"/>
        <v>66291960</v>
      </c>
      <c r="AF21" s="19"/>
      <c r="AG21" s="19"/>
      <c r="AH21" s="19"/>
      <c r="AI21" s="19">
        <v>51.6</v>
      </c>
      <c r="AJ21" s="19"/>
      <c r="AK21" s="19"/>
      <c r="AL21" s="19"/>
      <c r="AM21" s="19">
        <v>52</v>
      </c>
      <c r="AN21" s="19"/>
      <c r="AO21" s="19"/>
      <c r="AP21" s="19"/>
      <c r="AQ21" s="19"/>
      <c r="AR21" s="19"/>
      <c r="AS21" s="19"/>
      <c r="AT21" s="19">
        <v>86</v>
      </c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25"/>
      <c r="BK21" s="16">
        <f t="shared" si="4"/>
        <v>1137.5999999999999</v>
      </c>
    </row>
    <row r="22" spans="1:63" ht="43.2">
      <c r="A22" s="18">
        <v>15</v>
      </c>
      <c r="B22" s="79" t="s">
        <v>124</v>
      </c>
      <c r="C22" s="76" t="s">
        <v>119</v>
      </c>
      <c r="D22" s="66" t="s">
        <v>165</v>
      </c>
      <c r="E22" s="77">
        <v>1410170</v>
      </c>
      <c r="F22" s="77">
        <v>0</v>
      </c>
      <c r="G22" s="78">
        <v>0</v>
      </c>
      <c r="H22" s="77">
        <v>0</v>
      </c>
      <c r="I22" s="77">
        <v>0</v>
      </c>
      <c r="J22" s="78">
        <v>0</v>
      </c>
      <c r="K22" s="77">
        <v>0</v>
      </c>
      <c r="L22" s="13">
        <f t="shared" si="0"/>
        <v>1410170</v>
      </c>
      <c r="M22" s="77">
        <v>0</v>
      </c>
      <c r="N22" s="77">
        <v>493560</v>
      </c>
      <c r="O22" s="77">
        <v>708366</v>
      </c>
      <c r="P22" s="77">
        <v>754675</v>
      </c>
      <c r="Q22" s="77">
        <v>72732</v>
      </c>
      <c r="R22" s="77">
        <v>0</v>
      </c>
      <c r="S22" s="77">
        <v>0</v>
      </c>
      <c r="T22" s="13">
        <f t="shared" si="1"/>
        <v>10490353</v>
      </c>
      <c r="U22" s="77">
        <v>0</v>
      </c>
      <c r="V22" s="77">
        <v>0</v>
      </c>
      <c r="W22" s="14">
        <v>209807</v>
      </c>
      <c r="X22" s="14">
        <v>0</v>
      </c>
      <c r="Y22" s="14">
        <v>314711</v>
      </c>
      <c r="Z22" s="14">
        <v>419614</v>
      </c>
      <c r="AA22" s="14">
        <v>1083277</v>
      </c>
      <c r="AB22" s="14">
        <v>1486508</v>
      </c>
      <c r="AC22" s="14">
        <v>426016</v>
      </c>
      <c r="AD22" s="14">
        <f t="shared" si="2"/>
        <v>3939933</v>
      </c>
      <c r="AE22" s="13">
        <f t="shared" si="3"/>
        <v>14430286</v>
      </c>
      <c r="AF22" s="19"/>
      <c r="AG22" s="19"/>
      <c r="AH22" s="19"/>
      <c r="AI22" s="19"/>
      <c r="AJ22" s="19"/>
      <c r="AK22" s="19">
        <v>189.2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25"/>
      <c r="BK22" s="16">
        <f t="shared" si="4"/>
        <v>1135.1999999999998</v>
      </c>
    </row>
    <row r="23" spans="1:63" ht="28.8">
      <c r="A23" s="19">
        <v>16</v>
      </c>
      <c r="B23" s="79" t="s">
        <v>124</v>
      </c>
      <c r="C23" s="76" t="s">
        <v>127</v>
      </c>
      <c r="D23" s="66" t="s">
        <v>168</v>
      </c>
      <c r="E23" s="77">
        <v>1410170</v>
      </c>
      <c r="F23" s="77">
        <v>0</v>
      </c>
      <c r="G23" s="78">
        <v>0</v>
      </c>
      <c r="H23" s="77">
        <v>0</v>
      </c>
      <c r="I23" s="77">
        <v>0</v>
      </c>
      <c r="J23" s="78">
        <v>0</v>
      </c>
      <c r="K23" s="77">
        <v>24678</v>
      </c>
      <c r="L23" s="13">
        <f t="shared" si="0"/>
        <v>1434848</v>
      </c>
      <c r="M23" s="77">
        <v>0</v>
      </c>
      <c r="N23" s="77">
        <v>481803</v>
      </c>
      <c r="O23" s="77">
        <v>708366</v>
      </c>
      <c r="P23" s="77">
        <v>737881</v>
      </c>
      <c r="Q23" s="77">
        <v>69426</v>
      </c>
      <c r="R23" s="77">
        <v>0</v>
      </c>
      <c r="S23" s="77">
        <v>0</v>
      </c>
      <c r="T23" s="13">
        <f t="shared" si="1"/>
        <v>10606564</v>
      </c>
      <c r="U23" s="77">
        <v>0</v>
      </c>
      <c r="V23" s="77">
        <v>0</v>
      </c>
      <c r="W23" s="14">
        <v>212131</v>
      </c>
      <c r="X23" s="14">
        <v>0</v>
      </c>
      <c r="Y23" s="14">
        <v>318197</v>
      </c>
      <c r="Z23" s="14">
        <v>424263</v>
      </c>
      <c r="AA23" s="14">
        <v>1099238</v>
      </c>
      <c r="AB23" s="14">
        <v>1510399</v>
      </c>
      <c r="AC23" s="14">
        <v>432863</v>
      </c>
      <c r="AD23" s="14">
        <f t="shared" si="2"/>
        <v>3997091</v>
      </c>
      <c r="AE23" s="13">
        <f t="shared" si="3"/>
        <v>14603655</v>
      </c>
      <c r="AF23" s="19"/>
      <c r="AG23" s="19"/>
      <c r="AH23" s="19"/>
      <c r="AI23" s="19"/>
      <c r="AJ23" s="19"/>
      <c r="AK23" s="19"/>
      <c r="AL23" s="19"/>
      <c r="AM23" s="19">
        <v>189.2</v>
      </c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25"/>
      <c r="BK23" s="16">
        <f t="shared" si="4"/>
        <v>1135.1999999999998</v>
      </c>
    </row>
    <row r="24" spans="1:63" ht="28.8">
      <c r="A24" s="19">
        <v>17</v>
      </c>
      <c r="B24" s="79" t="s">
        <v>124</v>
      </c>
      <c r="C24" s="76" t="s">
        <v>119</v>
      </c>
      <c r="D24" s="66" t="s">
        <v>169</v>
      </c>
      <c r="E24" s="77">
        <v>1410170</v>
      </c>
      <c r="F24" s="77">
        <v>0</v>
      </c>
      <c r="G24" s="78">
        <v>0</v>
      </c>
      <c r="H24" s="77">
        <v>0</v>
      </c>
      <c r="I24" s="77">
        <v>0</v>
      </c>
      <c r="J24" s="78">
        <v>0</v>
      </c>
      <c r="K24" s="77">
        <v>32904</v>
      </c>
      <c r="L24" s="13">
        <f t="shared" si="0"/>
        <v>1443074</v>
      </c>
      <c r="M24" s="77">
        <v>0</v>
      </c>
      <c r="N24" s="77">
        <v>481803</v>
      </c>
      <c r="O24" s="77">
        <v>708366</v>
      </c>
      <c r="P24" s="77">
        <v>737881</v>
      </c>
      <c r="Q24" s="77">
        <v>82651</v>
      </c>
      <c r="R24" s="77">
        <v>0</v>
      </c>
      <c r="S24" s="77">
        <v>0</v>
      </c>
      <c r="T24" s="13">
        <f t="shared" si="1"/>
        <v>10669145</v>
      </c>
      <c r="U24" s="77">
        <v>0</v>
      </c>
      <c r="V24" s="77">
        <v>0</v>
      </c>
      <c r="W24" s="14">
        <v>213383</v>
      </c>
      <c r="X24" s="14">
        <v>0</v>
      </c>
      <c r="Y24" s="14">
        <v>320074</v>
      </c>
      <c r="Z24" s="14">
        <v>426766</v>
      </c>
      <c r="AA24" s="14">
        <v>1106748</v>
      </c>
      <c r="AB24" s="14">
        <v>1519914</v>
      </c>
      <c r="AC24" s="14">
        <v>435589</v>
      </c>
      <c r="AD24" s="14">
        <f t="shared" si="2"/>
        <v>4022474</v>
      </c>
      <c r="AE24" s="13">
        <f t="shared" si="3"/>
        <v>14691619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>
        <v>189.2</v>
      </c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25"/>
      <c r="BK24" s="16">
        <f t="shared" si="4"/>
        <v>1135.1999999999998</v>
      </c>
    </row>
    <row r="25" spans="1:63" ht="28.8">
      <c r="A25" s="19">
        <v>18</v>
      </c>
      <c r="B25" s="79" t="s">
        <v>171</v>
      </c>
      <c r="C25" s="76" t="s">
        <v>119</v>
      </c>
      <c r="D25" s="66" t="s">
        <v>172</v>
      </c>
      <c r="E25" s="77">
        <v>1167446</v>
      </c>
      <c r="F25" s="77">
        <v>0</v>
      </c>
      <c r="G25" s="78">
        <v>0</v>
      </c>
      <c r="H25" s="77">
        <v>46192</v>
      </c>
      <c r="I25" s="77">
        <v>0</v>
      </c>
      <c r="J25" s="78">
        <v>0</v>
      </c>
      <c r="K25" s="77">
        <v>0</v>
      </c>
      <c r="L25" s="13">
        <f t="shared" si="0"/>
        <v>1213638</v>
      </c>
      <c r="M25" s="77">
        <v>0</v>
      </c>
      <c r="N25" s="77">
        <v>0</v>
      </c>
      <c r="O25" s="77">
        <v>615890</v>
      </c>
      <c r="P25" s="77">
        <v>0</v>
      </c>
      <c r="Q25" s="77">
        <v>0</v>
      </c>
      <c r="R25" s="77">
        <v>0</v>
      </c>
      <c r="S25" s="77">
        <v>0</v>
      </c>
      <c r="T25" s="13">
        <f t="shared" si="1"/>
        <v>7897718</v>
      </c>
      <c r="U25" s="77">
        <v>0</v>
      </c>
      <c r="V25" s="77">
        <v>0</v>
      </c>
      <c r="W25" s="14">
        <v>157954</v>
      </c>
      <c r="X25" s="14">
        <v>0</v>
      </c>
      <c r="Y25" s="14">
        <v>236932</v>
      </c>
      <c r="Z25" s="14">
        <v>315909</v>
      </c>
      <c r="AA25" s="14">
        <v>840561</v>
      </c>
      <c r="AB25" s="14">
        <v>1190795</v>
      </c>
      <c r="AC25" s="14">
        <v>341268</v>
      </c>
      <c r="AD25" s="14">
        <f t="shared" si="2"/>
        <v>3083419</v>
      </c>
      <c r="AE25" s="13">
        <f t="shared" si="3"/>
        <v>10981137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>
        <v>189.2</v>
      </c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25"/>
      <c r="BK25" s="16">
        <f t="shared" si="4"/>
        <v>1135.1999999999998</v>
      </c>
    </row>
    <row r="26" spans="1:63" ht="28.8">
      <c r="A26" s="18">
        <v>19</v>
      </c>
      <c r="B26" s="75" t="s">
        <v>174</v>
      </c>
      <c r="C26" s="76" t="s">
        <v>119</v>
      </c>
      <c r="D26" s="66" t="s">
        <v>175</v>
      </c>
      <c r="E26" s="77">
        <v>2962541</v>
      </c>
      <c r="F26" s="77">
        <v>0</v>
      </c>
      <c r="G26" s="78">
        <v>444381</v>
      </c>
      <c r="H26" s="77">
        <v>0</v>
      </c>
      <c r="I26" s="77">
        <v>0</v>
      </c>
      <c r="J26" s="78">
        <v>0</v>
      </c>
      <c r="K26" s="77">
        <v>0</v>
      </c>
      <c r="L26" s="13">
        <f t="shared" si="0"/>
        <v>3406922</v>
      </c>
      <c r="M26" s="77">
        <v>0</v>
      </c>
      <c r="N26" s="77">
        <v>0</v>
      </c>
      <c r="O26" s="77">
        <v>1488163</v>
      </c>
      <c r="P26" s="77">
        <v>0</v>
      </c>
      <c r="Q26" s="77">
        <v>0</v>
      </c>
      <c r="R26" s="77">
        <v>0</v>
      </c>
      <c r="S26" s="77">
        <v>0</v>
      </c>
      <c r="T26" s="13">
        <f t="shared" si="1"/>
        <v>21929695</v>
      </c>
      <c r="U26" s="77">
        <v>0</v>
      </c>
      <c r="V26" s="77">
        <v>0</v>
      </c>
      <c r="W26" s="14">
        <v>385268</v>
      </c>
      <c r="X26" s="14">
        <v>0</v>
      </c>
      <c r="Y26" s="14">
        <v>577902</v>
      </c>
      <c r="Z26" s="14">
        <v>770536</v>
      </c>
      <c r="AA26" s="14">
        <v>2133030</v>
      </c>
      <c r="AB26" s="14">
        <v>3021792</v>
      </c>
      <c r="AC26" s="14">
        <v>866010</v>
      </c>
      <c r="AD26" s="14">
        <f t="shared" si="2"/>
        <v>7754538</v>
      </c>
      <c r="AE26" s="13">
        <f t="shared" si="3"/>
        <v>29684233</v>
      </c>
      <c r="AF26" s="19"/>
      <c r="AG26" s="19">
        <v>24</v>
      </c>
      <c r="AH26" s="19">
        <v>24</v>
      </c>
      <c r="AI26" s="19"/>
      <c r="AJ26" s="19"/>
      <c r="AK26" s="19"/>
      <c r="AL26" s="19"/>
      <c r="AM26" s="19">
        <v>24</v>
      </c>
      <c r="AN26" s="19"/>
      <c r="AO26" s="19"/>
      <c r="AP26" s="19"/>
      <c r="AQ26" s="19"/>
      <c r="AR26" s="19"/>
      <c r="AS26" s="19"/>
      <c r="AT26" s="19">
        <v>24</v>
      </c>
      <c r="AU26" s="19">
        <v>24</v>
      </c>
      <c r="AV26" s="19">
        <v>11</v>
      </c>
      <c r="AW26" s="19">
        <v>11</v>
      </c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25"/>
      <c r="BK26" s="16">
        <f t="shared" si="4"/>
        <v>852</v>
      </c>
    </row>
    <row r="27" spans="1:63" ht="28.8">
      <c r="A27" s="19">
        <v>20</v>
      </c>
      <c r="B27" s="75" t="s">
        <v>176</v>
      </c>
      <c r="C27" s="76" t="s">
        <v>119</v>
      </c>
      <c r="D27" s="66" t="s">
        <v>177</v>
      </c>
      <c r="E27" s="77">
        <v>2420789</v>
      </c>
      <c r="F27" s="77">
        <v>0</v>
      </c>
      <c r="G27" s="78">
        <v>363118</v>
      </c>
      <c r="H27" s="77">
        <v>0</v>
      </c>
      <c r="I27" s="77">
        <v>0</v>
      </c>
      <c r="J27" s="78">
        <v>0</v>
      </c>
      <c r="K27" s="77">
        <v>0</v>
      </c>
      <c r="L27" s="13">
        <f t="shared" si="0"/>
        <v>2783907</v>
      </c>
      <c r="M27" s="77">
        <v>0</v>
      </c>
      <c r="N27" s="77">
        <v>827095</v>
      </c>
      <c r="O27" s="77">
        <v>1216027</v>
      </c>
      <c r="P27" s="77">
        <v>1266695</v>
      </c>
      <c r="Q27" s="77">
        <v>130533</v>
      </c>
      <c r="R27" s="77">
        <v>0</v>
      </c>
      <c r="S27" s="77">
        <v>0</v>
      </c>
      <c r="T27" s="13">
        <f t="shared" si="1"/>
        <v>20143792</v>
      </c>
      <c r="U27" s="77">
        <v>0</v>
      </c>
      <c r="V27" s="77">
        <v>0</v>
      </c>
      <c r="W27" s="14">
        <v>359302</v>
      </c>
      <c r="X27" s="14">
        <v>0</v>
      </c>
      <c r="Y27" s="14">
        <v>538953</v>
      </c>
      <c r="Z27" s="14">
        <v>718603</v>
      </c>
      <c r="AA27" s="14">
        <v>1857883</v>
      </c>
      <c r="AB27" s="14">
        <v>2550603</v>
      </c>
      <c r="AC27" s="14">
        <v>730973</v>
      </c>
      <c r="AD27" s="14">
        <f t="shared" si="2"/>
        <v>6756317</v>
      </c>
      <c r="AE27" s="13">
        <f t="shared" si="3"/>
        <v>26900109</v>
      </c>
      <c r="AF27" s="19"/>
      <c r="AG27" s="19">
        <v>30</v>
      </c>
      <c r="AH27" s="19"/>
      <c r="AI27" s="19"/>
      <c r="AJ27" s="19"/>
      <c r="AK27" s="19">
        <v>31</v>
      </c>
      <c r="AL27" s="19"/>
      <c r="AM27" s="19">
        <v>32</v>
      </c>
      <c r="AN27" s="19"/>
      <c r="AO27" s="19"/>
      <c r="AP27" s="19">
        <v>32</v>
      </c>
      <c r="AQ27" s="19"/>
      <c r="AR27" s="19"/>
      <c r="AS27" s="19"/>
      <c r="AT27" s="19">
        <v>32</v>
      </c>
      <c r="AU27" s="19">
        <v>32</v>
      </c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25"/>
      <c r="BK27" s="16">
        <f t="shared" si="4"/>
        <v>1134</v>
      </c>
    </row>
    <row r="28" spans="1:63" ht="28.8">
      <c r="A28" s="19">
        <v>21</v>
      </c>
      <c r="B28" s="79" t="s">
        <v>137</v>
      </c>
      <c r="C28" s="76" t="s">
        <v>119</v>
      </c>
      <c r="D28" s="66" t="s">
        <v>178</v>
      </c>
      <c r="E28" s="77">
        <v>1975027</v>
      </c>
      <c r="F28" s="77">
        <v>0</v>
      </c>
      <c r="G28" s="78">
        <v>296254</v>
      </c>
      <c r="H28" s="77">
        <v>0</v>
      </c>
      <c r="I28" s="77">
        <v>0</v>
      </c>
      <c r="J28" s="78">
        <v>0</v>
      </c>
      <c r="K28" s="77">
        <v>0</v>
      </c>
      <c r="L28" s="13">
        <f t="shared" si="0"/>
        <v>2271281</v>
      </c>
      <c r="M28" s="77">
        <v>0</v>
      </c>
      <c r="N28" s="77">
        <v>0</v>
      </c>
      <c r="O28" s="77">
        <v>992109</v>
      </c>
      <c r="P28" s="77">
        <v>0</v>
      </c>
      <c r="Q28" s="77">
        <v>0</v>
      </c>
      <c r="R28" s="77">
        <v>0</v>
      </c>
      <c r="S28" s="77">
        <v>0</v>
      </c>
      <c r="T28" s="13">
        <f t="shared" si="1"/>
        <v>14619795</v>
      </c>
      <c r="U28" s="77">
        <v>0</v>
      </c>
      <c r="V28" s="77">
        <v>0</v>
      </c>
      <c r="W28" s="14">
        <v>256845</v>
      </c>
      <c r="X28" s="14">
        <v>0</v>
      </c>
      <c r="Y28" s="14">
        <v>385268</v>
      </c>
      <c r="Z28" s="14">
        <v>513691</v>
      </c>
      <c r="AA28" s="14">
        <v>1422019</v>
      </c>
      <c r="AB28" s="14">
        <v>2014528</v>
      </c>
      <c r="AC28" s="14">
        <v>577340</v>
      </c>
      <c r="AD28" s="14">
        <f t="shared" si="2"/>
        <v>5169691</v>
      </c>
      <c r="AE28" s="13">
        <f t="shared" si="3"/>
        <v>19789486</v>
      </c>
      <c r="AF28" s="19">
        <v>95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25"/>
      <c r="BK28" s="16">
        <f t="shared" si="4"/>
        <v>570</v>
      </c>
    </row>
    <row r="29" spans="1:63" ht="28.8">
      <c r="A29" s="19">
        <v>22</v>
      </c>
      <c r="B29" s="79" t="s">
        <v>179</v>
      </c>
      <c r="C29" s="84" t="s">
        <v>119</v>
      </c>
      <c r="D29" s="66" t="s">
        <v>180</v>
      </c>
      <c r="E29" s="77">
        <v>1673294</v>
      </c>
      <c r="F29" s="77">
        <v>0</v>
      </c>
      <c r="G29" s="78">
        <v>0</v>
      </c>
      <c r="H29" s="77">
        <v>0</v>
      </c>
      <c r="I29" s="77">
        <v>0</v>
      </c>
      <c r="J29" s="78">
        <v>0</v>
      </c>
      <c r="K29" s="77">
        <v>0</v>
      </c>
      <c r="L29" s="13">
        <f t="shared" si="0"/>
        <v>1673294</v>
      </c>
      <c r="M29" s="77">
        <v>0</v>
      </c>
      <c r="N29" s="77">
        <v>0</v>
      </c>
      <c r="O29" s="77">
        <v>840540</v>
      </c>
      <c r="P29" s="77">
        <v>0</v>
      </c>
      <c r="Q29" s="77">
        <v>0</v>
      </c>
      <c r="R29" s="77">
        <v>0</v>
      </c>
      <c r="S29" s="77">
        <v>0</v>
      </c>
      <c r="T29" s="13">
        <f t="shared" si="1"/>
        <v>10880304</v>
      </c>
      <c r="U29" s="77">
        <v>0</v>
      </c>
      <c r="V29" s="77">
        <v>0</v>
      </c>
      <c r="W29" s="14">
        <v>217606</v>
      </c>
      <c r="X29" s="14">
        <v>0</v>
      </c>
      <c r="Y29" s="14">
        <v>326409</v>
      </c>
      <c r="Z29" s="14">
        <v>435212</v>
      </c>
      <c r="AA29" s="14">
        <v>1204772</v>
      </c>
      <c r="AB29" s="14">
        <v>1706760</v>
      </c>
      <c r="AC29" s="14">
        <v>489137</v>
      </c>
      <c r="AD29" s="14">
        <f t="shared" si="2"/>
        <v>4379896</v>
      </c>
      <c r="AE29" s="13">
        <f t="shared" si="3"/>
        <v>15260200</v>
      </c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>
        <v>142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25"/>
      <c r="BK29" s="16">
        <f t="shared" si="4"/>
        <v>852</v>
      </c>
    </row>
    <row r="30" spans="1:63">
      <c r="A30" s="19">
        <v>23</v>
      </c>
      <c r="B30" s="79" t="s">
        <v>118</v>
      </c>
      <c r="C30" s="76" t="s">
        <v>119</v>
      </c>
      <c r="D30" s="66" t="s">
        <v>181</v>
      </c>
      <c r="E30" s="77">
        <v>4809023</v>
      </c>
      <c r="F30" s="77">
        <v>0</v>
      </c>
      <c r="G30" s="78">
        <v>0</v>
      </c>
      <c r="H30" s="77">
        <v>0</v>
      </c>
      <c r="I30" s="77">
        <v>0</v>
      </c>
      <c r="J30" s="78">
        <v>0</v>
      </c>
      <c r="K30" s="77">
        <v>0</v>
      </c>
      <c r="L30" s="13">
        <f t="shared" si="0"/>
        <v>4809023</v>
      </c>
      <c r="M30" s="77">
        <v>0</v>
      </c>
      <c r="N30" s="77">
        <v>0</v>
      </c>
      <c r="O30" s="77">
        <v>2400008</v>
      </c>
      <c r="P30" s="77">
        <v>0</v>
      </c>
      <c r="Q30" s="77">
        <v>0</v>
      </c>
      <c r="R30" s="77">
        <v>0</v>
      </c>
      <c r="S30" s="77">
        <v>0</v>
      </c>
      <c r="T30" s="13">
        <f t="shared" si="1"/>
        <v>31254146</v>
      </c>
      <c r="U30" s="77">
        <v>0</v>
      </c>
      <c r="V30" s="77">
        <v>0</v>
      </c>
      <c r="W30" s="14">
        <v>625083</v>
      </c>
      <c r="X30" s="14">
        <v>0</v>
      </c>
      <c r="Y30" s="14">
        <v>937624</v>
      </c>
      <c r="Z30" s="14">
        <v>1250166</v>
      </c>
      <c r="AA30" s="14">
        <v>6347910</v>
      </c>
      <c r="AB30" s="14">
        <v>4905203</v>
      </c>
      <c r="AC30" s="14">
        <v>1405774</v>
      </c>
      <c r="AD30" s="14">
        <f t="shared" si="2"/>
        <v>15471760</v>
      </c>
      <c r="AE30" s="13">
        <f t="shared" si="3"/>
        <v>46725906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>
        <v>118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25"/>
      <c r="BK30" s="16">
        <f t="shared" si="4"/>
        <v>708</v>
      </c>
    </row>
    <row r="31" spans="1:63" ht="28.8">
      <c r="A31" s="19">
        <v>24</v>
      </c>
      <c r="B31" s="79" t="s">
        <v>124</v>
      </c>
      <c r="C31" s="76" t="s">
        <v>119</v>
      </c>
      <c r="D31" s="66" t="s">
        <v>185</v>
      </c>
      <c r="E31" s="77">
        <v>1410170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24678</v>
      </c>
      <c r="L31" s="13">
        <f t="shared" si="0"/>
        <v>1434848</v>
      </c>
      <c r="M31" s="77">
        <v>0</v>
      </c>
      <c r="N31" s="77">
        <v>0</v>
      </c>
      <c r="O31" s="77">
        <v>708366</v>
      </c>
      <c r="P31" s="77">
        <v>0</v>
      </c>
      <c r="Q31" s="77">
        <v>0</v>
      </c>
      <c r="R31" s="77">
        <v>0</v>
      </c>
      <c r="S31" s="77">
        <v>0</v>
      </c>
      <c r="T31" s="13">
        <f t="shared" si="1"/>
        <v>9317454</v>
      </c>
      <c r="U31" s="77">
        <v>0</v>
      </c>
      <c r="V31" s="77">
        <v>0</v>
      </c>
      <c r="W31" s="14">
        <v>186349</v>
      </c>
      <c r="X31" s="14">
        <v>0</v>
      </c>
      <c r="Y31" s="14">
        <v>279524</v>
      </c>
      <c r="Z31" s="14">
        <v>372698</v>
      </c>
      <c r="AA31" s="14">
        <v>1033091</v>
      </c>
      <c r="AB31" s="14">
        <v>1463545</v>
      </c>
      <c r="AC31" s="14">
        <v>419435</v>
      </c>
      <c r="AD31" s="14">
        <f t="shared" si="2"/>
        <v>3754642</v>
      </c>
      <c r="AE31" s="13">
        <f t="shared" si="3"/>
        <v>13072096</v>
      </c>
      <c r="AF31" s="19"/>
      <c r="AG31" s="19"/>
      <c r="AH31" s="19"/>
      <c r="AI31" s="19"/>
      <c r="AJ31" s="19"/>
      <c r="AK31" s="19"/>
      <c r="AL31" s="19"/>
      <c r="AM31" s="19">
        <v>189.2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25"/>
      <c r="BK31" s="16">
        <f t="shared" si="4"/>
        <v>1135.1999999999998</v>
      </c>
    </row>
    <row r="32" spans="1:63" ht="28.8">
      <c r="A32" s="19">
        <v>25</v>
      </c>
      <c r="B32" s="79" t="s">
        <v>118</v>
      </c>
      <c r="C32" s="76" t="s">
        <v>119</v>
      </c>
      <c r="D32" s="66" t="s">
        <v>186</v>
      </c>
      <c r="E32" s="77">
        <v>2462217</v>
      </c>
      <c r="F32" s="77">
        <v>0</v>
      </c>
      <c r="G32" s="78">
        <v>615554</v>
      </c>
      <c r="H32" s="77">
        <v>0</v>
      </c>
      <c r="I32" s="77">
        <v>0</v>
      </c>
      <c r="J32" s="78">
        <v>0</v>
      </c>
      <c r="K32" s="77">
        <v>0</v>
      </c>
      <c r="L32" s="13">
        <f t="shared" si="0"/>
        <v>3077771</v>
      </c>
      <c r="M32" s="77">
        <v>0</v>
      </c>
      <c r="N32" s="77">
        <v>841250</v>
      </c>
      <c r="O32" s="77">
        <v>1236837</v>
      </c>
      <c r="P32" s="77">
        <v>1288372</v>
      </c>
      <c r="Q32" s="77">
        <v>121222</v>
      </c>
      <c r="R32" s="77">
        <v>0</v>
      </c>
      <c r="S32" s="77">
        <v>0</v>
      </c>
      <c r="T32" s="13">
        <f t="shared" si="1"/>
        <v>21954307</v>
      </c>
      <c r="U32" s="77">
        <v>0</v>
      </c>
      <c r="V32" s="77">
        <v>0</v>
      </c>
      <c r="W32" s="14">
        <v>365220</v>
      </c>
      <c r="X32" s="14">
        <v>0</v>
      </c>
      <c r="Y32" s="14">
        <v>547829</v>
      </c>
      <c r="Z32" s="14">
        <v>730439</v>
      </c>
      <c r="AA32" s="14">
        <v>1888293</v>
      </c>
      <c r="AB32" s="14">
        <v>2593271</v>
      </c>
      <c r="AC32" s="14">
        <v>743201</v>
      </c>
      <c r="AD32" s="14">
        <f t="shared" si="2"/>
        <v>6868253</v>
      </c>
      <c r="AE32" s="13">
        <f t="shared" si="3"/>
        <v>28822560</v>
      </c>
      <c r="AF32" s="19">
        <v>60.2</v>
      </c>
      <c r="AG32" s="19"/>
      <c r="AH32" s="19"/>
      <c r="AI32" s="19">
        <v>34.4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25"/>
      <c r="BK32" s="16">
        <f t="shared" si="4"/>
        <v>567.59999999999991</v>
      </c>
    </row>
    <row r="33" spans="1:63">
      <c r="A33" s="19">
        <v>26</v>
      </c>
      <c r="B33" s="75" t="s">
        <v>187</v>
      </c>
      <c r="C33" s="76" t="s">
        <v>122</v>
      </c>
      <c r="D33" s="66" t="s">
        <v>188</v>
      </c>
      <c r="E33" s="77">
        <v>1035863</v>
      </c>
      <c r="F33" s="77">
        <v>0</v>
      </c>
      <c r="G33" s="78">
        <v>0</v>
      </c>
      <c r="H33" s="77">
        <v>46192</v>
      </c>
      <c r="I33" s="77">
        <v>70500</v>
      </c>
      <c r="J33" s="78">
        <v>0</v>
      </c>
      <c r="K33" s="77">
        <v>22061</v>
      </c>
      <c r="L33" s="13">
        <f t="shared" si="0"/>
        <v>1174616</v>
      </c>
      <c r="M33" s="77">
        <v>0</v>
      </c>
      <c r="N33" s="77">
        <v>0</v>
      </c>
      <c r="O33" s="77">
        <v>1147740</v>
      </c>
      <c r="P33" s="77">
        <v>0</v>
      </c>
      <c r="Q33" s="77">
        <v>0</v>
      </c>
      <c r="R33" s="77">
        <v>0</v>
      </c>
      <c r="S33" s="77">
        <v>353700</v>
      </c>
      <c r="T33" s="13">
        <f t="shared" si="1"/>
        <v>8549136</v>
      </c>
      <c r="U33" s="77">
        <v>0</v>
      </c>
      <c r="V33" s="77">
        <v>0</v>
      </c>
      <c r="W33" s="14">
        <v>155449</v>
      </c>
      <c r="X33" s="14">
        <v>0</v>
      </c>
      <c r="Y33" s="14">
        <v>233173</v>
      </c>
      <c r="Z33" s="14">
        <v>310897</v>
      </c>
      <c r="AA33" s="14">
        <v>761705</v>
      </c>
      <c r="AB33" s="14">
        <v>1079082</v>
      </c>
      <c r="AC33" s="14">
        <v>309252</v>
      </c>
      <c r="AD33" s="14">
        <f t="shared" si="2"/>
        <v>2849558</v>
      </c>
      <c r="AE33" s="13">
        <f t="shared" si="3"/>
        <v>11398694</v>
      </c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>
        <v>189.2</v>
      </c>
      <c r="BJ33" s="25"/>
      <c r="BK33" s="16">
        <f t="shared" si="4"/>
        <v>1135.1999999999998</v>
      </c>
    </row>
    <row r="34" spans="1:63" ht="28.8">
      <c r="A34" s="19">
        <v>27</v>
      </c>
      <c r="B34" s="79" t="s">
        <v>124</v>
      </c>
      <c r="C34" s="76" t="s">
        <v>119</v>
      </c>
      <c r="D34" s="66" t="s">
        <v>191</v>
      </c>
      <c r="E34" s="77">
        <v>1410170</v>
      </c>
      <c r="F34" s="77">
        <v>0</v>
      </c>
      <c r="G34" s="78">
        <v>0</v>
      </c>
      <c r="H34" s="77">
        <v>0</v>
      </c>
      <c r="I34" s="77">
        <v>0</v>
      </c>
      <c r="J34" s="78">
        <v>0</v>
      </c>
      <c r="K34" s="77">
        <v>0</v>
      </c>
      <c r="L34" s="13">
        <f t="shared" si="0"/>
        <v>1410170</v>
      </c>
      <c r="M34" s="77">
        <v>0</v>
      </c>
      <c r="N34" s="77">
        <v>481803</v>
      </c>
      <c r="O34" s="77">
        <v>708366</v>
      </c>
      <c r="P34" s="77">
        <v>737881</v>
      </c>
      <c r="Q34" s="77">
        <v>82651</v>
      </c>
      <c r="R34" s="77">
        <v>0</v>
      </c>
      <c r="S34" s="77">
        <v>0</v>
      </c>
      <c r="T34" s="13">
        <f t="shared" si="1"/>
        <v>10471721</v>
      </c>
      <c r="U34" s="77">
        <v>0</v>
      </c>
      <c r="V34" s="77">
        <v>0</v>
      </c>
      <c r="W34" s="14">
        <v>209434</v>
      </c>
      <c r="X34" s="14">
        <v>0</v>
      </c>
      <c r="Y34" s="14">
        <v>314152</v>
      </c>
      <c r="Z34" s="14">
        <v>418869</v>
      </c>
      <c r="AA34" s="14">
        <v>1083057</v>
      </c>
      <c r="AB34" s="14">
        <v>1486352</v>
      </c>
      <c r="AC34" s="14">
        <v>425971</v>
      </c>
      <c r="AD34" s="14">
        <f t="shared" si="2"/>
        <v>3937835</v>
      </c>
      <c r="AE34" s="13">
        <f t="shared" si="3"/>
        <v>14409556</v>
      </c>
      <c r="AF34" s="19"/>
      <c r="AG34" s="19"/>
      <c r="AH34" s="19"/>
      <c r="AI34" s="19"/>
      <c r="AJ34" s="19"/>
      <c r="AK34" s="19">
        <v>189.2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25"/>
      <c r="BK34" s="16">
        <f t="shared" si="4"/>
        <v>1135.1999999999998</v>
      </c>
    </row>
    <row r="35" spans="1:63" ht="28.8">
      <c r="A35" s="19">
        <v>28</v>
      </c>
      <c r="B35" s="75" t="s">
        <v>195</v>
      </c>
      <c r="C35" s="76" t="s">
        <v>119</v>
      </c>
      <c r="D35" s="66" t="s">
        <v>196</v>
      </c>
      <c r="E35" s="77">
        <v>2420789</v>
      </c>
      <c r="F35" s="77">
        <v>0</v>
      </c>
      <c r="G35" s="78">
        <v>363118</v>
      </c>
      <c r="H35" s="77">
        <v>0</v>
      </c>
      <c r="I35" s="77">
        <v>0</v>
      </c>
      <c r="J35" s="78">
        <v>0</v>
      </c>
      <c r="K35" s="77">
        <v>0</v>
      </c>
      <c r="L35" s="13">
        <f t="shared" si="0"/>
        <v>2783907</v>
      </c>
      <c r="M35" s="77">
        <v>0</v>
      </c>
      <c r="N35" s="77">
        <v>827095</v>
      </c>
      <c r="O35" s="77">
        <v>1216027</v>
      </c>
      <c r="P35" s="77">
        <v>1266695</v>
      </c>
      <c r="Q35" s="77">
        <v>107832</v>
      </c>
      <c r="R35" s="77">
        <v>0</v>
      </c>
      <c r="S35" s="77">
        <v>0</v>
      </c>
      <c r="T35" s="13">
        <f t="shared" si="1"/>
        <v>20121091</v>
      </c>
      <c r="U35" s="77">
        <v>0</v>
      </c>
      <c r="V35" s="77">
        <v>0</v>
      </c>
      <c r="W35" s="14">
        <v>358848</v>
      </c>
      <c r="X35" s="14">
        <v>0</v>
      </c>
      <c r="Y35" s="14">
        <v>538271</v>
      </c>
      <c r="Z35" s="14">
        <v>717695</v>
      </c>
      <c r="AA35" s="14">
        <v>1855159</v>
      </c>
      <c r="AB35" s="14">
        <v>2548674</v>
      </c>
      <c r="AC35" s="14">
        <v>730420</v>
      </c>
      <c r="AD35" s="14">
        <f t="shared" si="2"/>
        <v>6749067</v>
      </c>
      <c r="AE35" s="13">
        <f t="shared" si="3"/>
        <v>26870158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>
        <v>189.2</v>
      </c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25"/>
      <c r="BK35" s="16">
        <f t="shared" si="4"/>
        <v>1135.1999999999998</v>
      </c>
    </row>
    <row r="36" spans="1:63" ht="28.8">
      <c r="A36" s="19">
        <v>29</v>
      </c>
      <c r="B36" s="79" t="s">
        <v>137</v>
      </c>
      <c r="C36" s="76" t="s">
        <v>119</v>
      </c>
      <c r="D36" s="66" t="s">
        <v>197</v>
      </c>
      <c r="E36" s="77">
        <v>2271281</v>
      </c>
      <c r="F36" s="77">
        <v>0</v>
      </c>
      <c r="G36" s="78">
        <v>340692</v>
      </c>
      <c r="H36" s="77">
        <v>0</v>
      </c>
      <c r="I36" s="77">
        <v>0</v>
      </c>
      <c r="J36" s="78">
        <v>0</v>
      </c>
      <c r="K36" s="77">
        <v>0</v>
      </c>
      <c r="L36" s="13">
        <f t="shared" si="0"/>
        <v>2611973</v>
      </c>
      <c r="M36" s="77">
        <v>0</v>
      </c>
      <c r="N36" s="77">
        <v>0</v>
      </c>
      <c r="O36" s="77">
        <v>1140925</v>
      </c>
      <c r="P36" s="77">
        <v>0</v>
      </c>
      <c r="Q36" s="77">
        <v>0</v>
      </c>
      <c r="R36" s="77">
        <v>0</v>
      </c>
      <c r="S36" s="77">
        <v>0</v>
      </c>
      <c r="T36" s="13">
        <f t="shared" si="1"/>
        <v>16812763</v>
      </c>
      <c r="U36" s="77">
        <v>0</v>
      </c>
      <c r="V36" s="77">
        <v>0</v>
      </c>
      <c r="W36" s="14">
        <v>295372</v>
      </c>
      <c r="X36" s="14">
        <v>0</v>
      </c>
      <c r="Y36" s="14">
        <v>443058</v>
      </c>
      <c r="Z36" s="14">
        <v>590744</v>
      </c>
      <c r="AA36" s="14">
        <v>1635322</v>
      </c>
      <c r="AB36" s="14">
        <v>2316707</v>
      </c>
      <c r="AC36" s="14">
        <v>663941</v>
      </c>
      <c r="AD36" s="14">
        <f t="shared" si="2"/>
        <v>5945144</v>
      </c>
      <c r="AE36" s="13">
        <f t="shared" si="3"/>
        <v>22757907</v>
      </c>
      <c r="AF36" s="19">
        <v>94.6</v>
      </c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25"/>
      <c r="BK36" s="16">
        <f t="shared" si="4"/>
        <v>567.59999999999991</v>
      </c>
    </row>
    <row r="38" spans="1:63">
      <c r="AE38" s="2">
        <f>SUM(AE8:AE37)</f>
        <v>643235731</v>
      </c>
    </row>
    <row r="40" spans="1:63">
      <c r="AE40" s="2">
        <f>+AE38*2</f>
        <v>1286471462</v>
      </c>
    </row>
  </sheetData>
  <mergeCells count="12">
    <mergeCell ref="B5:J5"/>
    <mergeCell ref="AF5:BJ5"/>
    <mergeCell ref="BK5:BK7"/>
    <mergeCell ref="B6:C6"/>
    <mergeCell ref="E6:AE6"/>
    <mergeCell ref="AZ6:BG6"/>
    <mergeCell ref="BH6:BJ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34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topLeftCell="A487" workbookViewId="0">
      <selection activeCell="A513" sqref="A513"/>
    </sheetView>
  </sheetViews>
  <sheetFormatPr baseColWidth="10" defaultRowHeight="14.4"/>
  <cols>
    <col min="2" max="2" width="31.109375" customWidth="1"/>
  </cols>
  <sheetData>
    <row r="2" spans="1:35">
      <c r="B2" s="3" t="s">
        <v>112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15" t="s">
        <v>72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35"/>
      <c r="AH4" s="27"/>
      <c r="AI4" s="27"/>
    </row>
    <row r="5" spans="1:35">
      <c r="A5" s="61"/>
      <c r="B5" s="62"/>
      <c r="C5" s="63"/>
      <c r="D5" s="127" t="s">
        <v>3</v>
      </c>
      <c r="E5" s="128"/>
      <c r="F5" s="126" t="s">
        <v>4</v>
      </c>
      <c r="G5" s="127"/>
      <c r="H5" s="127"/>
      <c r="I5" s="127"/>
      <c r="J5" s="128"/>
      <c r="K5" s="126" t="s">
        <v>5</v>
      </c>
      <c r="L5" s="127"/>
      <c r="M5" s="127"/>
      <c r="N5" s="127"/>
      <c r="O5" s="127"/>
      <c r="P5" s="127"/>
      <c r="Q5" s="137" t="s">
        <v>6</v>
      </c>
      <c r="R5" s="138"/>
      <c r="S5" s="137" t="s">
        <v>7</v>
      </c>
      <c r="T5" s="127"/>
      <c r="U5" s="127"/>
      <c r="V5" s="138"/>
      <c r="W5" s="137" t="s">
        <v>8</v>
      </c>
      <c r="X5" s="127"/>
      <c r="Y5" s="127"/>
      <c r="Z5" s="127"/>
      <c r="AA5" s="127"/>
      <c r="AB5" s="127"/>
      <c r="AC5" s="127"/>
      <c r="AD5" s="138"/>
      <c r="AE5" s="139" t="s">
        <v>9</v>
      </c>
      <c r="AF5" s="140"/>
      <c r="AG5" s="141"/>
      <c r="AH5" s="27"/>
      <c r="AI5" s="27"/>
    </row>
    <row r="6" spans="1:35" ht="15" thickBot="1">
      <c r="A6" s="57"/>
      <c r="B6" s="58"/>
      <c r="C6" s="59"/>
      <c r="D6" s="64" t="s">
        <v>73</v>
      </c>
      <c r="E6" s="28" t="s">
        <v>74</v>
      </c>
      <c r="F6" s="28" t="s">
        <v>75</v>
      </c>
      <c r="G6" s="28" t="s">
        <v>76</v>
      </c>
      <c r="H6" s="28" t="s">
        <v>77</v>
      </c>
      <c r="I6" s="28" t="s">
        <v>78</v>
      </c>
      <c r="J6" s="28" t="s">
        <v>79</v>
      </c>
      <c r="K6" s="28" t="s">
        <v>80</v>
      </c>
      <c r="L6" s="28" t="s">
        <v>81</v>
      </c>
      <c r="M6" s="29" t="s">
        <v>82</v>
      </c>
      <c r="N6" s="28" t="s">
        <v>83</v>
      </c>
      <c r="O6" s="28" t="s">
        <v>84</v>
      </c>
      <c r="P6" s="28" t="s">
        <v>85</v>
      </c>
      <c r="Q6" s="28" t="s">
        <v>86</v>
      </c>
      <c r="R6" s="28" t="s">
        <v>87</v>
      </c>
      <c r="S6" s="28" t="s">
        <v>88</v>
      </c>
      <c r="T6" s="28" t="s">
        <v>89</v>
      </c>
      <c r="U6" s="28" t="s">
        <v>90</v>
      </c>
      <c r="V6" s="28" t="s">
        <v>91</v>
      </c>
      <c r="W6" s="28" t="s">
        <v>92</v>
      </c>
      <c r="X6" s="28" t="s">
        <v>93</v>
      </c>
      <c r="Y6" s="28" t="s">
        <v>94</v>
      </c>
      <c r="Z6" s="28" t="s">
        <v>95</v>
      </c>
      <c r="AA6" s="28" t="s">
        <v>96</v>
      </c>
      <c r="AB6" s="28" t="s">
        <v>97</v>
      </c>
      <c r="AC6" s="28" t="s">
        <v>98</v>
      </c>
      <c r="AD6" s="28" t="s">
        <v>99</v>
      </c>
      <c r="AE6" s="28" t="s">
        <v>100</v>
      </c>
      <c r="AF6" s="30" t="s">
        <v>101</v>
      </c>
      <c r="AG6" s="30" t="s">
        <v>102</v>
      </c>
      <c r="AH6" s="31" t="s">
        <v>103</v>
      </c>
      <c r="AI6" s="32"/>
    </row>
    <row r="7" spans="1:35" ht="51.6" thickBot="1">
      <c r="A7" s="60" t="s">
        <v>106</v>
      </c>
      <c r="B7" s="60" t="s">
        <v>10</v>
      </c>
      <c r="C7" s="60" t="s">
        <v>71</v>
      </c>
      <c r="D7" s="33" t="s">
        <v>40</v>
      </c>
      <c r="E7" s="10" t="s">
        <v>41</v>
      </c>
      <c r="F7" s="10" t="s">
        <v>42</v>
      </c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34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  <c r="S7" s="10" t="s">
        <v>55</v>
      </c>
      <c r="T7" s="10" t="s">
        <v>56</v>
      </c>
      <c r="U7" s="10" t="s">
        <v>57</v>
      </c>
      <c r="V7" s="10" t="s">
        <v>58</v>
      </c>
      <c r="W7" s="10" t="s">
        <v>59</v>
      </c>
      <c r="X7" s="10" t="s">
        <v>60</v>
      </c>
      <c r="Y7" s="10" t="s">
        <v>61</v>
      </c>
      <c r="Z7" s="10" t="s">
        <v>62</v>
      </c>
      <c r="AA7" s="10" t="s">
        <v>63</v>
      </c>
      <c r="AB7" s="10" t="s">
        <v>64</v>
      </c>
      <c r="AC7" s="10" t="s">
        <v>65</v>
      </c>
      <c r="AD7" s="10" t="s">
        <v>66</v>
      </c>
      <c r="AE7" s="10" t="s">
        <v>67</v>
      </c>
      <c r="AF7" s="10" t="s">
        <v>68</v>
      </c>
      <c r="AG7" s="10" t="s">
        <v>69</v>
      </c>
      <c r="AH7" s="10" t="s">
        <v>70</v>
      </c>
      <c r="AI7" s="2"/>
    </row>
    <row r="8" spans="1:35">
      <c r="A8" s="44">
        <v>1</v>
      </c>
      <c r="B8" s="35" t="str">
        <f>+'10 - 2013'!B8</f>
        <v>AUXILIAR DE ENFERMERIA</v>
      </c>
      <c r="C8" s="35">
        <f>+'10 - 2013'!AE8/'10 - 2013'!BK8</f>
        <v>12670.352360817478</v>
      </c>
      <c r="D8" s="35">
        <f>+$C8*'10 - 2013'!AF8</f>
        <v>0</v>
      </c>
      <c r="E8" s="35">
        <f>+$C8*'10 - 2013'!AG8</f>
        <v>0</v>
      </c>
      <c r="F8" s="35">
        <f>+$C8*'10 - 2013'!AH8</f>
        <v>0</v>
      </c>
      <c r="G8" s="35">
        <f>+$C8*'10 - 2013'!AI8</f>
        <v>0</v>
      </c>
      <c r="H8" s="35">
        <f>+$C8*'10 - 2013'!AJ8</f>
        <v>0</v>
      </c>
      <c r="I8" s="35">
        <f>+$C8*'10 - 2013'!AK8</f>
        <v>0</v>
      </c>
      <c r="J8" s="35">
        <f>+$C8*'10 - 2013'!AL8</f>
        <v>0</v>
      </c>
      <c r="K8" s="35">
        <f>+$C8*'10 - 2013'!AM8</f>
        <v>2397230.6666666665</v>
      </c>
      <c r="L8" s="35">
        <f>+$C8*'10 - 2013'!AN8</f>
        <v>0</v>
      </c>
      <c r="M8" s="35">
        <f>+$C8*'10 - 2013'!AO8</f>
        <v>0</v>
      </c>
      <c r="N8" s="35">
        <f>+$C8*'10 - 2013'!AP8</f>
        <v>0</v>
      </c>
      <c r="O8" s="35">
        <f>+$C8*'10 - 2013'!AQ8</f>
        <v>0</v>
      </c>
      <c r="P8" s="35">
        <f>+$C8*'10 - 2013'!AR8</f>
        <v>0</v>
      </c>
      <c r="Q8" s="35">
        <f>+$C8*'10 - 2013'!AS8</f>
        <v>0</v>
      </c>
      <c r="R8" s="35">
        <f>+$C8*'10 - 2013'!AT8</f>
        <v>0</v>
      </c>
      <c r="S8" s="35">
        <f>+$C8*'10 - 2013'!AU8</f>
        <v>0</v>
      </c>
      <c r="T8" s="35">
        <f>+$C8*'10 - 2013'!AV8</f>
        <v>0</v>
      </c>
      <c r="U8" s="35">
        <f>+$C8*'10 - 2013'!AW8</f>
        <v>0</v>
      </c>
      <c r="V8" s="35">
        <f>+$C8*'10 - 2013'!AX8</f>
        <v>0</v>
      </c>
      <c r="W8" s="35">
        <f>+$C8*'10 - 2013'!AY8</f>
        <v>0</v>
      </c>
      <c r="X8" s="35">
        <f>+$C8*'10 - 2013'!AZ8</f>
        <v>0</v>
      </c>
      <c r="Y8" s="35">
        <f>+$C8*'10 - 2013'!BA8</f>
        <v>0</v>
      </c>
      <c r="Z8" s="35">
        <f>+$C8*'10 - 2013'!BB8</f>
        <v>0</v>
      </c>
      <c r="AA8" s="35">
        <f>+$C8*'10 - 2013'!BC8</f>
        <v>0</v>
      </c>
      <c r="AB8" s="35">
        <f>+$C8*'10 - 2013'!BD8</f>
        <v>0</v>
      </c>
      <c r="AC8" s="35">
        <f>+$C8*'10 - 2013'!BE8</f>
        <v>0</v>
      </c>
      <c r="AD8" s="35">
        <f>+$C8*'10 - 2013'!BF8</f>
        <v>0</v>
      </c>
      <c r="AE8" s="35">
        <f>+$C8*'10 - 2013'!BG8</f>
        <v>0</v>
      </c>
      <c r="AF8" s="35">
        <f>+$C8*'10 - 2013'!BH8</f>
        <v>0</v>
      </c>
      <c r="AG8" s="35">
        <f>+$C8*'10 - 2013'!BI8</f>
        <v>0</v>
      </c>
      <c r="AH8" s="35">
        <f>+$C8*'10 - 2013'!BJ8</f>
        <v>0</v>
      </c>
      <c r="AI8" s="2"/>
    </row>
    <row r="9" spans="1:35">
      <c r="A9" s="44">
        <v>2</v>
      </c>
      <c r="B9" s="35" t="str">
        <f>+'10 - 2013'!B9</f>
        <v>ENFERMERA</v>
      </c>
      <c r="C9" s="35">
        <f>+'10 - 2013'!AE9/'10 - 2013'!BK9</f>
        <v>24572.187279774495</v>
      </c>
      <c r="D9" s="35">
        <f>+$C9*'10 - 2013'!AF9</f>
        <v>0</v>
      </c>
      <c r="E9" s="35">
        <f>+$C9*'10 - 2013'!AG9</f>
        <v>4649057.833333334</v>
      </c>
      <c r="F9" s="35">
        <f>+$C9*'10 - 2013'!AH9</f>
        <v>0</v>
      </c>
      <c r="G9" s="35">
        <f>+$C9*'10 - 2013'!AI9</f>
        <v>0</v>
      </c>
      <c r="H9" s="35">
        <f>+$C9*'10 - 2013'!AJ9</f>
        <v>0</v>
      </c>
      <c r="I9" s="35">
        <f>+$C9*'10 - 2013'!AK9</f>
        <v>0</v>
      </c>
      <c r="J9" s="35">
        <f>+$C9*'10 - 2013'!AL9</f>
        <v>0</v>
      </c>
      <c r="K9" s="35">
        <f>+$C9*'10 - 2013'!AM9</f>
        <v>0</v>
      </c>
      <c r="L9" s="35">
        <f>+$C9*'10 - 2013'!AN9</f>
        <v>0</v>
      </c>
      <c r="M9" s="35">
        <f>+$C9*'10 - 2013'!AO9</f>
        <v>0</v>
      </c>
      <c r="N9" s="35">
        <f>+$C9*'10 - 2013'!AP9</f>
        <v>0</v>
      </c>
      <c r="O9" s="35">
        <f>+$C9*'10 - 2013'!AQ9</f>
        <v>0</v>
      </c>
      <c r="P9" s="35">
        <f>+$C9*'10 - 2013'!AR9</f>
        <v>0</v>
      </c>
      <c r="Q9" s="35">
        <f>+$C9*'10 - 2013'!AS9</f>
        <v>0</v>
      </c>
      <c r="R9" s="35">
        <f>+$C9*'10 - 2013'!AT9</f>
        <v>0</v>
      </c>
      <c r="S9" s="35">
        <f>+$C9*'10 - 2013'!AU9</f>
        <v>0</v>
      </c>
      <c r="T9" s="35">
        <f>+$C9*'10 - 2013'!AV9</f>
        <v>0</v>
      </c>
      <c r="U9" s="35">
        <f>+$C9*'10 - 2013'!AW9</f>
        <v>0</v>
      </c>
      <c r="V9" s="35">
        <f>+$C9*'10 - 2013'!AX9</f>
        <v>0</v>
      </c>
      <c r="W9" s="35">
        <f>+$C9*'10 - 2013'!AY9</f>
        <v>0</v>
      </c>
      <c r="X9" s="35">
        <f>+$C9*'10 - 2013'!AZ9</f>
        <v>0</v>
      </c>
      <c r="Y9" s="35">
        <f>+$C9*'10 - 2013'!BA9</f>
        <v>0</v>
      </c>
      <c r="Z9" s="35">
        <f>+$C9*'10 - 2013'!BB9</f>
        <v>0</v>
      </c>
      <c r="AA9" s="35">
        <f>+$C9*'10 - 2013'!BC9</f>
        <v>0</v>
      </c>
      <c r="AB9" s="35">
        <f>+$C9*'10 - 2013'!BD9</f>
        <v>0</v>
      </c>
      <c r="AC9" s="35">
        <f>+$C9*'10 - 2013'!BE9</f>
        <v>0</v>
      </c>
      <c r="AD9" s="35">
        <f>+$C9*'10 - 2013'!BF9</f>
        <v>0</v>
      </c>
      <c r="AE9" s="35">
        <f>+$C9*'10 - 2013'!BG9</f>
        <v>0</v>
      </c>
      <c r="AF9" s="35">
        <f>+$C9*'10 - 2013'!BH9</f>
        <v>0</v>
      </c>
      <c r="AG9" s="35">
        <f>+$C9*'10 - 2013'!BI9</f>
        <v>0</v>
      </c>
      <c r="AH9" s="35">
        <f>+$C9*'10 - 2013'!BJ9</f>
        <v>0</v>
      </c>
      <c r="AI9" s="2"/>
    </row>
    <row r="10" spans="1:35">
      <c r="A10" s="44">
        <v>3</v>
      </c>
      <c r="B10" s="35" t="str">
        <f>+'10 - 2013'!B10</f>
        <v>TECNICO EN SALUD</v>
      </c>
      <c r="C10" s="35">
        <f>+'10 - 2013'!AE10/'10 - 2013'!BK10</f>
        <v>13821.458773784358</v>
      </c>
      <c r="D10" s="35">
        <f>+$C10*'10 - 2013'!AF10</f>
        <v>0</v>
      </c>
      <c r="E10" s="35">
        <f>+$C10*'10 - 2013'!AG10</f>
        <v>0</v>
      </c>
      <c r="F10" s="35">
        <f>+$C10*'10 - 2013'!AH10</f>
        <v>0</v>
      </c>
      <c r="G10" s="35">
        <f>+$C10*'10 - 2013'!AI10</f>
        <v>0</v>
      </c>
      <c r="H10" s="35">
        <f>+$C10*'10 - 2013'!AJ10</f>
        <v>0</v>
      </c>
      <c r="I10" s="35">
        <f>+$C10*'10 - 2013'!AK10</f>
        <v>0</v>
      </c>
      <c r="J10" s="35">
        <f>+$C10*'10 - 2013'!AL10</f>
        <v>0</v>
      </c>
      <c r="K10" s="35">
        <f>+$C10*'10 - 2013'!AM10</f>
        <v>0</v>
      </c>
      <c r="L10" s="35">
        <f>+$C10*'10 - 2013'!AN10</f>
        <v>0</v>
      </c>
      <c r="M10" s="35">
        <f>+$C10*'10 - 2013'!AO10</f>
        <v>0</v>
      </c>
      <c r="N10" s="35">
        <f>+$C10*'10 - 2013'!AP10</f>
        <v>0</v>
      </c>
      <c r="O10" s="35">
        <f>+$C10*'10 - 2013'!AQ10</f>
        <v>0</v>
      </c>
      <c r="P10" s="35">
        <f>+$C10*'10 - 2013'!AR10</f>
        <v>0</v>
      </c>
      <c r="Q10" s="35">
        <f>+$C10*'10 - 2013'!AS10</f>
        <v>0</v>
      </c>
      <c r="R10" s="35">
        <f>+$C10*'10 - 2013'!AT10</f>
        <v>0</v>
      </c>
      <c r="S10" s="35">
        <f>+$C10*'10 - 2013'!AU10</f>
        <v>0</v>
      </c>
      <c r="T10" s="35">
        <f>+$C10*'10 - 2013'!AV10</f>
        <v>0</v>
      </c>
      <c r="U10" s="35">
        <f>+$C10*'10 - 2013'!AW10</f>
        <v>0</v>
      </c>
      <c r="V10" s="35">
        <f>+$C10*'10 - 2013'!AX10</f>
        <v>0</v>
      </c>
      <c r="W10" s="35">
        <f>+$C10*'10 - 2013'!AY10</f>
        <v>0</v>
      </c>
      <c r="X10" s="35">
        <f>+$C10*'10 - 2013'!AZ10</f>
        <v>0</v>
      </c>
      <c r="Y10" s="35">
        <f>+$C10*'10 - 2013'!BA10</f>
        <v>0</v>
      </c>
      <c r="Z10" s="35">
        <f>+$C10*'10 - 2013'!BB10</f>
        <v>0</v>
      </c>
      <c r="AA10" s="35">
        <f>+$C10*'10 - 2013'!BC10</f>
        <v>0</v>
      </c>
      <c r="AB10" s="35">
        <f>+$C10*'10 - 2013'!BD10</f>
        <v>0</v>
      </c>
      <c r="AC10" s="35">
        <f>+$C10*'10 - 2013'!BE10</f>
        <v>0</v>
      </c>
      <c r="AD10" s="35">
        <f>+$C10*'10 - 2013'!BF10</f>
        <v>2615020.0000000005</v>
      </c>
      <c r="AE10" s="35">
        <f>+$C10*'10 - 2013'!BG10</f>
        <v>0</v>
      </c>
      <c r="AF10" s="35">
        <f>+$C10*'10 - 2013'!BH10</f>
        <v>0</v>
      </c>
      <c r="AG10" s="35">
        <f>+$C10*'10 - 2013'!BI10</f>
        <v>0</v>
      </c>
      <c r="AH10" s="35">
        <f>+$C10*'10 - 2013'!BJ10</f>
        <v>0</v>
      </c>
      <c r="AI10" s="2"/>
    </row>
    <row r="11" spans="1:35">
      <c r="A11" s="44">
        <v>4</v>
      </c>
      <c r="B11" s="35" t="str">
        <f>+'10 - 2013'!B11</f>
        <v>MEDICO GENERAL</v>
      </c>
      <c r="C11" s="35">
        <f>+'10 - 2013'!AE11/'10 - 2013'!BK11</f>
        <v>44253.873684210528</v>
      </c>
      <c r="D11" s="35">
        <f>+$C11*'10 - 2013'!AF11</f>
        <v>0</v>
      </c>
      <c r="E11" s="35">
        <f>+$C11*'10 - 2013'!AG11</f>
        <v>0</v>
      </c>
      <c r="F11" s="35">
        <f>+$C11*'10 - 2013'!AH11</f>
        <v>0</v>
      </c>
      <c r="G11" s="35">
        <f>+$C11*'10 - 2013'!AI11</f>
        <v>0</v>
      </c>
      <c r="H11" s="35">
        <f>+$C11*'10 - 2013'!AJ11</f>
        <v>0</v>
      </c>
      <c r="I11" s="35">
        <f>+$C11*'10 - 2013'!AK11</f>
        <v>0</v>
      </c>
      <c r="J11" s="35">
        <f>+$C11*'10 - 2013'!AL11</f>
        <v>0</v>
      </c>
      <c r="K11" s="35">
        <f>+$C11*'10 - 2013'!AM11</f>
        <v>0</v>
      </c>
      <c r="L11" s="35">
        <f>+$C11*'10 - 2013'!AN11</f>
        <v>0</v>
      </c>
      <c r="M11" s="35">
        <f>+$C11*'10 - 2013'!AO11</f>
        <v>0</v>
      </c>
      <c r="N11" s="35">
        <f>+$C11*'10 - 2013'!AP11</f>
        <v>4204118</v>
      </c>
      <c r="O11" s="35">
        <f>+$C11*'10 - 2013'!AQ11</f>
        <v>0</v>
      </c>
      <c r="P11" s="35">
        <f>+$C11*'10 - 2013'!AR11</f>
        <v>0</v>
      </c>
      <c r="Q11" s="35">
        <f>+$C11*'10 - 2013'!AS11</f>
        <v>0</v>
      </c>
      <c r="R11" s="35">
        <f>+$C11*'10 - 2013'!AT11</f>
        <v>0</v>
      </c>
      <c r="S11" s="35">
        <f>+$C11*'10 - 2013'!AU11</f>
        <v>0</v>
      </c>
      <c r="T11" s="35">
        <f>+$C11*'10 - 2013'!AV11</f>
        <v>0</v>
      </c>
      <c r="U11" s="35">
        <f>+$C11*'10 - 2013'!AW11</f>
        <v>0</v>
      </c>
      <c r="V11" s="35">
        <f>+$C11*'10 - 2013'!AX11</f>
        <v>0</v>
      </c>
      <c r="W11" s="35">
        <f>+$C11*'10 - 2013'!AY11</f>
        <v>0</v>
      </c>
      <c r="X11" s="35">
        <f>+$C11*'10 - 2013'!AZ11</f>
        <v>0</v>
      </c>
      <c r="Y11" s="35">
        <f>+$C11*'10 - 2013'!BA11</f>
        <v>0</v>
      </c>
      <c r="Z11" s="35">
        <f>+$C11*'10 - 2013'!BB11</f>
        <v>0</v>
      </c>
      <c r="AA11" s="35">
        <f>+$C11*'10 - 2013'!BC11</f>
        <v>0</v>
      </c>
      <c r="AB11" s="35">
        <f>+$C11*'10 - 2013'!BD11</f>
        <v>0</v>
      </c>
      <c r="AC11" s="35">
        <f>+$C11*'10 - 2013'!BE11</f>
        <v>0</v>
      </c>
      <c r="AD11" s="35">
        <f>+$C11*'10 - 2013'!BF11</f>
        <v>0</v>
      </c>
      <c r="AE11" s="35">
        <f>+$C11*'10 - 2013'!BG11</f>
        <v>0</v>
      </c>
      <c r="AF11" s="35">
        <f>+$C11*'10 - 2013'!BH11</f>
        <v>0</v>
      </c>
      <c r="AG11" s="35">
        <f>+$C11*'10 - 2013'!BI11</f>
        <v>0</v>
      </c>
      <c r="AH11" s="35">
        <f>+$C11*'10 - 2013'!BJ11</f>
        <v>0</v>
      </c>
      <c r="AI11" s="2"/>
    </row>
    <row r="12" spans="1:35">
      <c r="A12" s="44">
        <v>5</v>
      </c>
      <c r="B12" s="35" t="str">
        <f>+'10 - 2013'!B12</f>
        <v>AUXILIAR DE ENFERMERIA</v>
      </c>
      <c r="C12" s="35">
        <f>+'10 - 2013'!AE12/'10 - 2013'!BK12</f>
        <v>14161.105532064837</v>
      </c>
      <c r="D12" s="35">
        <f>+$C12*'10 - 2013'!AF12</f>
        <v>0</v>
      </c>
      <c r="E12" s="35">
        <f>+$C12*'10 - 2013'!AG12</f>
        <v>0</v>
      </c>
      <c r="F12" s="35">
        <f>+$C12*'10 - 2013'!AH12</f>
        <v>0</v>
      </c>
      <c r="G12" s="35">
        <f>+$C12*'10 - 2013'!AI12</f>
        <v>0</v>
      </c>
      <c r="H12" s="35">
        <f>+$C12*'10 - 2013'!AJ12</f>
        <v>0</v>
      </c>
      <c r="I12" s="35">
        <f>+$C12*'10 - 2013'!AK12</f>
        <v>2679281.166666667</v>
      </c>
      <c r="J12" s="35">
        <f>+$C12*'10 - 2013'!AL12</f>
        <v>0</v>
      </c>
      <c r="K12" s="35">
        <f>+$C12*'10 - 2013'!AM12</f>
        <v>0</v>
      </c>
      <c r="L12" s="35">
        <f>+$C12*'10 - 2013'!AN12</f>
        <v>0</v>
      </c>
      <c r="M12" s="35">
        <f>+$C12*'10 - 2013'!AO12</f>
        <v>0</v>
      </c>
      <c r="N12" s="35">
        <f>+$C12*'10 - 2013'!AP12</f>
        <v>0</v>
      </c>
      <c r="O12" s="35">
        <f>+$C12*'10 - 2013'!AQ12</f>
        <v>0</v>
      </c>
      <c r="P12" s="35">
        <f>+$C12*'10 - 2013'!AR12</f>
        <v>0</v>
      </c>
      <c r="Q12" s="35">
        <f>+$C12*'10 - 2013'!AS12</f>
        <v>0</v>
      </c>
      <c r="R12" s="35">
        <f>+$C12*'10 - 2013'!AT12</f>
        <v>0</v>
      </c>
      <c r="S12" s="35">
        <f>+$C12*'10 - 2013'!AU12</f>
        <v>0</v>
      </c>
      <c r="T12" s="35">
        <f>+$C12*'10 - 2013'!AV12</f>
        <v>0</v>
      </c>
      <c r="U12" s="35">
        <f>+$C12*'10 - 2013'!AW12</f>
        <v>0</v>
      </c>
      <c r="V12" s="35">
        <f>+$C12*'10 - 2013'!AX12</f>
        <v>0</v>
      </c>
      <c r="W12" s="35">
        <f>+$C12*'10 - 2013'!AY12</f>
        <v>0</v>
      </c>
      <c r="X12" s="35">
        <f>+$C12*'10 - 2013'!AZ12</f>
        <v>0</v>
      </c>
      <c r="Y12" s="35">
        <f>+$C12*'10 - 2013'!BA12</f>
        <v>0</v>
      </c>
      <c r="Z12" s="35">
        <f>+$C12*'10 - 2013'!BB12</f>
        <v>0</v>
      </c>
      <c r="AA12" s="35">
        <f>+$C12*'10 - 2013'!BC12</f>
        <v>0</v>
      </c>
      <c r="AB12" s="35">
        <f>+$C12*'10 - 2013'!BD12</f>
        <v>0</v>
      </c>
      <c r="AC12" s="35">
        <f>+$C12*'10 - 2013'!BE12</f>
        <v>0</v>
      </c>
      <c r="AD12" s="35">
        <f>+$C12*'10 - 2013'!BF12</f>
        <v>0</v>
      </c>
      <c r="AE12" s="35">
        <f>+$C12*'10 - 2013'!BG12</f>
        <v>0</v>
      </c>
      <c r="AF12" s="35">
        <f>+$C12*'10 - 2013'!BH12</f>
        <v>0</v>
      </c>
      <c r="AG12" s="35">
        <f>+$C12*'10 - 2013'!BI12</f>
        <v>0</v>
      </c>
      <c r="AH12" s="35">
        <f>+$C12*'10 - 2013'!BJ12</f>
        <v>0</v>
      </c>
      <c r="AI12" s="2"/>
    </row>
    <row r="13" spans="1:35">
      <c r="A13" s="44">
        <v>6</v>
      </c>
      <c r="B13" s="35" t="str">
        <f>+'10 - 2013'!B13</f>
        <v>AUXILIAR DE ENFERMERIA</v>
      </c>
      <c r="C13" s="35">
        <f>+'10 - 2013'!AE13/'10 - 2013'!BK13</f>
        <v>11577.351127554617</v>
      </c>
      <c r="D13" s="35">
        <f>+$C13*'10 - 2013'!AF13</f>
        <v>0</v>
      </c>
      <c r="E13" s="35">
        <f>+$C13*'10 - 2013'!AG13</f>
        <v>2190434.8333333335</v>
      </c>
      <c r="F13" s="35">
        <f>+$C13*'10 - 2013'!AH13</f>
        <v>0</v>
      </c>
      <c r="G13" s="35">
        <f>+$C13*'10 - 2013'!AI13</f>
        <v>0</v>
      </c>
      <c r="H13" s="35">
        <f>+$C13*'10 - 2013'!AJ13</f>
        <v>0</v>
      </c>
      <c r="I13" s="35">
        <f>+$C13*'10 - 2013'!AK13</f>
        <v>0</v>
      </c>
      <c r="J13" s="35">
        <f>+$C13*'10 - 2013'!AL13</f>
        <v>0</v>
      </c>
      <c r="K13" s="35">
        <f>+$C13*'10 - 2013'!AM13</f>
        <v>0</v>
      </c>
      <c r="L13" s="35">
        <f>+$C13*'10 - 2013'!AN13</f>
        <v>0</v>
      </c>
      <c r="M13" s="35">
        <f>+$C13*'10 - 2013'!AO13</f>
        <v>0</v>
      </c>
      <c r="N13" s="35">
        <f>+$C13*'10 - 2013'!AP13</f>
        <v>0</v>
      </c>
      <c r="O13" s="35">
        <f>+$C13*'10 - 2013'!AQ13</f>
        <v>0</v>
      </c>
      <c r="P13" s="35">
        <f>+$C13*'10 - 2013'!AR13</f>
        <v>0</v>
      </c>
      <c r="Q13" s="35">
        <f>+$C13*'10 - 2013'!AS13</f>
        <v>0</v>
      </c>
      <c r="R13" s="35">
        <f>+$C13*'10 - 2013'!AT13</f>
        <v>0</v>
      </c>
      <c r="S13" s="35">
        <f>+$C13*'10 - 2013'!AU13</f>
        <v>0</v>
      </c>
      <c r="T13" s="35">
        <f>+$C13*'10 - 2013'!AV13</f>
        <v>0</v>
      </c>
      <c r="U13" s="35">
        <f>+$C13*'10 - 2013'!AW13</f>
        <v>0</v>
      </c>
      <c r="V13" s="35">
        <f>+$C13*'10 - 2013'!AX13</f>
        <v>0</v>
      </c>
      <c r="W13" s="35">
        <f>+$C13*'10 - 2013'!AY13</f>
        <v>0</v>
      </c>
      <c r="X13" s="35">
        <f>+$C13*'10 - 2013'!AZ13</f>
        <v>0</v>
      </c>
      <c r="Y13" s="35">
        <f>+$C13*'10 - 2013'!BA13</f>
        <v>0</v>
      </c>
      <c r="Z13" s="35">
        <f>+$C13*'10 - 2013'!BB13</f>
        <v>0</v>
      </c>
      <c r="AA13" s="35">
        <f>+$C13*'10 - 2013'!BC13</f>
        <v>0</v>
      </c>
      <c r="AB13" s="35">
        <f>+$C13*'10 - 2013'!BD13</f>
        <v>0</v>
      </c>
      <c r="AC13" s="35">
        <f>+$C13*'10 - 2013'!BE13</f>
        <v>0</v>
      </c>
      <c r="AD13" s="35">
        <f>+$C13*'10 - 2013'!BF13</f>
        <v>0</v>
      </c>
      <c r="AE13" s="35">
        <f>+$C13*'10 - 2013'!BG13</f>
        <v>0</v>
      </c>
      <c r="AF13" s="35">
        <f>+$C13*'10 - 2013'!BH13</f>
        <v>0</v>
      </c>
      <c r="AG13" s="35">
        <f>+$C13*'10 - 2013'!BI13</f>
        <v>0</v>
      </c>
      <c r="AH13" s="35">
        <f>+$C13*'10 - 2013'!BJ13</f>
        <v>0</v>
      </c>
      <c r="AI13" s="2"/>
    </row>
    <row r="14" spans="1:35">
      <c r="A14" s="44">
        <v>7</v>
      </c>
      <c r="B14" s="35" t="str">
        <f>+'10 - 2013'!B14</f>
        <v>AUXILIAR DE ENFERMERIA</v>
      </c>
      <c r="C14" s="35">
        <f>+'10 - 2013'!AE14/'10 - 2013'!BK14</f>
        <v>12856.705426356591</v>
      </c>
      <c r="D14" s="35">
        <f>+$C14*'10 - 2013'!AF14</f>
        <v>0</v>
      </c>
      <c r="E14" s="35">
        <f>+$C14*'10 - 2013'!AG14</f>
        <v>0</v>
      </c>
      <c r="F14" s="35">
        <f>+$C14*'10 - 2013'!AH14</f>
        <v>0</v>
      </c>
      <c r="G14" s="35">
        <f>+$C14*'10 - 2013'!AI14</f>
        <v>0</v>
      </c>
      <c r="H14" s="35">
        <f>+$C14*'10 - 2013'!AJ14</f>
        <v>0</v>
      </c>
      <c r="I14" s="35">
        <f>+$C14*'10 - 2013'!AK14</f>
        <v>0</v>
      </c>
      <c r="J14" s="35">
        <f>+$C14*'10 - 2013'!AL14</f>
        <v>0</v>
      </c>
      <c r="K14" s="35">
        <f>+$C14*'10 - 2013'!AM14</f>
        <v>0</v>
      </c>
      <c r="L14" s="35">
        <f>+$C14*'10 - 2013'!AN14</f>
        <v>0</v>
      </c>
      <c r="M14" s="35">
        <f>+$C14*'10 - 2013'!AO14</f>
        <v>0</v>
      </c>
      <c r="N14" s="35">
        <f>+$C14*'10 - 2013'!AP14</f>
        <v>0</v>
      </c>
      <c r="O14" s="35">
        <f>+$C14*'10 - 2013'!AQ14</f>
        <v>0</v>
      </c>
      <c r="P14" s="35">
        <f>+$C14*'10 - 2013'!AR14</f>
        <v>0</v>
      </c>
      <c r="Q14" s="35">
        <f>+$C14*'10 - 2013'!AS14</f>
        <v>0</v>
      </c>
      <c r="R14" s="35">
        <f>+$C14*'10 - 2013'!AT14</f>
        <v>2432488.666666667</v>
      </c>
      <c r="S14" s="35">
        <f>+$C14*'10 - 2013'!AU14</f>
        <v>0</v>
      </c>
      <c r="T14" s="35">
        <f>+$C14*'10 - 2013'!AV14</f>
        <v>0</v>
      </c>
      <c r="U14" s="35">
        <f>+$C14*'10 - 2013'!AW14</f>
        <v>0</v>
      </c>
      <c r="V14" s="35">
        <f>+$C14*'10 - 2013'!AX14</f>
        <v>0</v>
      </c>
      <c r="W14" s="35">
        <f>+$C14*'10 - 2013'!AY14</f>
        <v>0</v>
      </c>
      <c r="X14" s="35">
        <f>+$C14*'10 - 2013'!AZ14</f>
        <v>0</v>
      </c>
      <c r="Y14" s="35">
        <f>+$C14*'10 - 2013'!BA14</f>
        <v>0</v>
      </c>
      <c r="Z14" s="35">
        <f>+$C14*'10 - 2013'!BB14</f>
        <v>0</v>
      </c>
      <c r="AA14" s="35">
        <f>+$C14*'10 - 2013'!BC14</f>
        <v>0</v>
      </c>
      <c r="AB14" s="35">
        <f>+$C14*'10 - 2013'!BD14</f>
        <v>0</v>
      </c>
      <c r="AC14" s="35">
        <f>+$C14*'10 - 2013'!BE14</f>
        <v>0</v>
      </c>
      <c r="AD14" s="35">
        <f>+$C14*'10 - 2013'!BF14</f>
        <v>0</v>
      </c>
      <c r="AE14" s="35">
        <f>+$C14*'10 - 2013'!BG14</f>
        <v>0</v>
      </c>
      <c r="AF14" s="35">
        <f>+$C14*'10 - 2013'!BH14</f>
        <v>0</v>
      </c>
      <c r="AG14" s="35">
        <f>+$C14*'10 - 2013'!BI14</f>
        <v>0</v>
      </c>
      <c r="AH14" s="35">
        <f>+$C14*'10 - 2013'!BJ14</f>
        <v>0</v>
      </c>
      <c r="AI14" s="2"/>
    </row>
    <row r="15" spans="1:35">
      <c r="A15" s="44">
        <v>8</v>
      </c>
      <c r="B15" s="35" t="str">
        <f>+'10 - 2013'!B15</f>
        <v>MEDICO GENERAL</v>
      </c>
      <c r="C15" s="35">
        <f>+'10 - 2013'!AE15/'10 - 2013'!BK15</f>
        <v>69548.326271186423</v>
      </c>
      <c r="D15" s="35">
        <f>+$C15*'10 - 2013'!AF15</f>
        <v>0</v>
      </c>
      <c r="E15" s="35">
        <f>+$C15*'10 - 2013'!AG15</f>
        <v>1098863.5550847456</v>
      </c>
      <c r="F15" s="35">
        <f>+$C15*'10 - 2013'!AH15</f>
        <v>1098863.5550847456</v>
      </c>
      <c r="G15" s="35">
        <f>+$C15*'10 - 2013'!AI15</f>
        <v>0</v>
      </c>
      <c r="H15" s="35">
        <f>+$C15*'10 - 2013'!AJ15</f>
        <v>0</v>
      </c>
      <c r="I15" s="35">
        <f>+$C15*'10 - 2013'!AK15</f>
        <v>0</v>
      </c>
      <c r="J15" s="35">
        <f>+$C15*'10 - 2013'!AL15</f>
        <v>0</v>
      </c>
      <c r="K15" s="35">
        <f>+$C15*'10 - 2013'!AM15</f>
        <v>1098863.5550847456</v>
      </c>
      <c r="L15" s="35">
        <f>+$C15*'10 - 2013'!AN15</f>
        <v>0</v>
      </c>
      <c r="M15" s="35">
        <f>+$C15*'10 - 2013'!AO15</f>
        <v>0</v>
      </c>
      <c r="N15" s="35">
        <f>+$C15*'10 - 2013'!AP15</f>
        <v>0</v>
      </c>
      <c r="O15" s="35">
        <f>+$C15*'10 - 2013'!AQ15</f>
        <v>0</v>
      </c>
      <c r="P15" s="35">
        <f>+$C15*'10 - 2013'!AR15</f>
        <v>0</v>
      </c>
      <c r="Q15" s="35">
        <f>+$C15*'10 - 2013'!AS15</f>
        <v>0</v>
      </c>
      <c r="R15" s="35">
        <f>+$C15*'10 - 2013'!AT15</f>
        <v>973676.56779660995</v>
      </c>
      <c r="S15" s="35">
        <f>+$C15*'10 - 2013'!AU15</f>
        <v>347741.6313559321</v>
      </c>
      <c r="T15" s="35">
        <f>+$C15*'10 - 2013'!AV15</f>
        <v>973676.56779660995</v>
      </c>
      <c r="U15" s="35">
        <f>+$C15*'10 - 2013'!AW15</f>
        <v>973676.56779660995</v>
      </c>
      <c r="V15" s="35">
        <f>+$C15*'10 - 2013'!AX15</f>
        <v>0</v>
      </c>
      <c r="W15" s="35">
        <f>+$C15*'10 - 2013'!AY15</f>
        <v>0</v>
      </c>
      <c r="X15" s="35">
        <f>+$C15*'10 - 2013'!AZ15</f>
        <v>0</v>
      </c>
      <c r="Y15" s="35">
        <f>+$C15*'10 - 2013'!BA15</f>
        <v>0</v>
      </c>
      <c r="Z15" s="35">
        <f>+$C15*'10 - 2013'!BB15</f>
        <v>0</v>
      </c>
      <c r="AA15" s="35">
        <f>+$C15*'10 - 2013'!BC15</f>
        <v>0</v>
      </c>
      <c r="AB15" s="35">
        <f>+$C15*'10 - 2013'!BD15</f>
        <v>0</v>
      </c>
      <c r="AC15" s="35">
        <f>+$C15*'10 - 2013'!BE15</f>
        <v>0</v>
      </c>
      <c r="AD15" s="35">
        <f>+$C15*'10 - 2013'!BF15</f>
        <v>0</v>
      </c>
      <c r="AE15" s="35">
        <f>+$C15*'10 - 2013'!BG15</f>
        <v>0</v>
      </c>
      <c r="AF15" s="35">
        <f>+$C15*'10 - 2013'!BH15</f>
        <v>0</v>
      </c>
      <c r="AG15" s="35">
        <f>+$C15*'10 - 2013'!BI15</f>
        <v>0</v>
      </c>
      <c r="AH15" s="35">
        <f>+$C15*'10 - 2013'!BJ15</f>
        <v>0</v>
      </c>
      <c r="AI15" s="2"/>
    </row>
    <row r="16" spans="1:35">
      <c r="A16" s="44">
        <v>9</v>
      </c>
      <c r="B16" s="35" t="str">
        <f>+'10 - 2013'!B16</f>
        <v>AUXILIAR DE ENFERMERIA</v>
      </c>
      <c r="C16" s="35">
        <f>+'10 - 2013'!AE16/'10 - 2013'!BK16</f>
        <v>11328.882135306556</v>
      </c>
      <c r="D16" s="35">
        <f>+$C16*'10 - 2013'!AF16</f>
        <v>0</v>
      </c>
      <c r="E16" s="35">
        <f>+$C16*'10 - 2013'!AG16</f>
        <v>0</v>
      </c>
      <c r="F16" s="35">
        <f>+$C16*'10 - 2013'!AH16</f>
        <v>0</v>
      </c>
      <c r="G16" s="35">
        <f>+$C16*'10 - 2013'!AI16</f>
        <v>0</v>
      </c>
      <c r="H16" s="35">
        <f>+$C16*'10 - 2013'!AJ16</f>
        <v>0</v>
      </c>
      <c r="I16" s="35">
        <f>+$C16*'10 - 2013'!AK16</f>
        <v>2143424.5000000005</v>
      </c>
      <c r="J16" s="35">
        <f>+$C16*'10 - 2013'!AL16</f>
        <v>0</v>
      </c>
      <c r="K16" s="35">
        <f>+$C16*'10 - 2013'!AM16</f>
        <v>0</v>
      </c>
      <c r="L16" s="35">
        <f>+$C16*'10 - 2013'!AN16</f>
        <v>0</v>
      </c>
      <c r="M16" s="35">
        <f>+$C16*'10 - 2013'!AO16</f>
        <v>0</v>
      </c>
      <c r="N16" s="35">
        <f>+$C16*'10 - 2013'!AP16</f>
        <v>0</v>
      </c>
      <c r="O16" s="35">
        <f>+$C16*'10 - 2013'!AQ16</f>
        <v>0</v>
      </c>
      <c r="P16" s="35">
        <f>+$C16*'10 - 2013'!AR16</f>
        <v>0</v>
      </c>
      <c r="Q16" s="35">
        <f>+$C16*'10 - 2013'!AS16</f>
        <v>0</v>
      </c>
      <c r="R16" s="35">
        <f>+$C16*'10 - 2013'!AT16</f>
        <v>0</v>
      </c>
      <c r="S16" s="35">
        <f>+$C16*'10 - 2013'!AU16</f>
        <v>0</v>
      </c>
      <c r="T16" s="35">
        <f>+$C16*'10 - 2013'!AV16</f>
        <v>0</v>
      </c>
      <c r="U16" s="35">
        <f>+$C16*'10 - 2013'!AW16</f>
        <v>0</v>
      </c>
      <c r="V16" s="35">
        <f>+$C16*'10 - 2013'!AX16</f>
        <v>0</v>
      </c>
      <c r="W16" s="35">
        <f>+$C16*'10 - 2013'!AY16</f>
        <v>0</v>
      </c>
      <c r="X16" s="35">
        <f>+$C16*'10 - 2013'!AZ16</f>
        <v>0</v>
      </c>
      <c r="Y16" s="35">
        <f>+$C16*'10 - 2013'!BA16</f>
        <v>0</v>
      </c>
      <c r="Z16" s="35">
        <f>+$C16*'10 - 2013'!BB16</f>
        <v>0</v>
      </c>
      <c r="AA16" s="35">
        <f>+$C16*'10 - 2013'!BC16</f>
        <v>0</v>
      </c>
      <c r="AB16" s="35">
        <f>+$C16*'10 - 2013'!BD16</f>
        <v>0</v>
      </c>
      <c r="AC16" s="35">
        <f>+$C16*'10 - 2013'!BE16</f>
        <v>0</v>
      </c>
      <c r="AD16" s="35">
        <f>+$C16*'10 - 2013'!BF16</f>
        <v>0</v>
      </c>
      <c r="AE16" s="35">
        <f>+$C16*'10 - 2013'!BG16</f>
        <v>0</v>
      </c>
      <c r="AF16" s="35">
        <f>+$C16*'10 - 2013'!BH16</f>
        <v>0</v>
      </c>
      <c r="AG16" s="35">
        <f>+$C16*'10 - 2013'!BI16</f>
        <v>0</v>
      </c>
      <c r="AH16" s="35">
        <f>+$C16*'10 - 2013'!BJ16</f>
        <v>0</v>
      </c>
      <c r="AI16" s="2"/>
    </row>
    <row r="17" spans="1:35">
      <c r="A17" s="44">
        <v>10</v>
      </c>
      <c r="B17" s="35" t="str">
        <f>+'10 - 2013'!B17</f>
        <v>AUXILIAR DE ENFERMERIA</v>
      </c>
      <c r="C17" s="35">
        <f>+'10 - 2013'!AE17/'10 - 2013'!BK17</f>
        <v>11577.351127554617</v>
      </c>
      <c r="D17" s="35">
        <f>+$C17*'10 - 2013'!AF17</f>
        <v>0</v>
      </c>
      <c r="E17" s="35">
        <f>+$C17*'10 - 2013'!AG17</f>
        <v>0</v>
      </c>
      <c r="F17" s="35">
        <f>+$C17*'10 - 2013'!AH17</f>
        <v>0</v>
      </c>
      <c r="G17" s="35">
        <f>+$C17*'10 - 2013'!AI17</f>
        <v>0</v>
      </c>
      <c r="H17" s="35">
        <f>+$C17*'10 - 2013'!AJ17</f>
        <v>0</v>
      </c>
      <c r="I17" s="35">
        <f>+$C17*'10 - 2013'!AK17</f>
        <v>0</v>
      </c>
      <c r="J17" s="35">
        <f>+$C17*'10 - 2013'!AL17</f>
        <v>0</v>
      </c>
      <c r="K17" s="35">
        <f>+$C17*'10 - 2013'!AM17</f>
        <v>2190434.8333333335</v>
      </c>
      <c r="L17" s="35">
        <f>+$C17*'10 - 2013'!AN17</f>
        <v>0</v>
      </c>
      <c r="M17" s="35">
        <f>+$C17*'10 - 2013'!AO17</f>
        <v>0</v>
      </c>
      <c r="N17" s="35">
        <f>+$C17*'10 - 2013'!AP17</f>
        <v>0</v>
      </c>
      <c r="O17" s="35">
        <f>+$C17*'10 - 2013'!AQ17</f>
        <v>0</v>
      </c>
      <c r="P17" s="35">
        <f>+$C17*'10 - 2013'!AR17</f>
        <v>0</v>
      </c>
      <c r="Q17" s="35">
        <f>+$C17*'10 - 2013'!AS17</f>
        <v>0</v>
      </c>
      <c r="R17" s="35">
        <f>+$C17*'10 - 2013'!AT17</f>
        <v>0</v>
      </c>
      <c r="S17" s="35">
        <f>+$C17*'10 - 2013'!AU17</f>
        <v>0</v>
      </c>
      <c r="T17" s="35">
        <f>+$C17*'10 - 2013'!AV17</f>
        <v>0</v>
      </c>
      <c r="U17" s="35">
        <f>+$C17*'10 - 2013'!AW17</f>
        <v>0</v>
      </c>
      <c r="V17" s="35">
        <f>+$C17*'10 - 2013'!AX17</f>
        <v>0</v>
      </c>
      <c r="W17" s="35">
        <f>+$C17*'10 - 2013'!AY17</f>
        <v>0</v>
      </c>
      <c r="X17" s="35">
        <f>+$C17*'10 - 2013'!AZ17</f>
        <v>0</v>
      </c>
      <c r="Y17" s="35">
        <f>+$C17*'10 - 2013'!BA17</f>
        <v>0</v>
      </c>
      <c r="Z17" s="35">
        <f>+$C17*'10 - 2013'!BB17</f>
        <v>0</v>
      </c>
      <c r="AA17" s="35">
        <f>+$C17*'10 - 2013'!BC17</f>
        <v>0</v>
      </c>
      <c r="AB17" s="35">
        <f>+$C17*'10 - 2013'!BD17</f>
        <v>0</v>
      </c>
      <c r="AC17" s="35">
        <f>+$C17*'10 - 2013'!BE17</f>
        <v>0</v>
      </c>
      <c r="AD17" s="35">
        <f>+$C17*'10 - 2013'!BF17</f>
        <v>0</v>
      </c>
      <c r="AE17" s="35">
        <f>+$C17*'10 - 2013'!BG17</f>
        <v>0</v>
      </c>
      <c r="AF17" s="35">
        <f>+$C17*'10 - 2013'!BH17</f>
        <v>0</v>
      </c>
      <c r="AG17" s="35">
        <f>+$C17*'10 - 2013'!BI17</f>
        <v>0</v>
      </c>
      <c r="AH17" s="35">
        <f>+$C17*'10 - 2013'!BJ17</f>
        <v>0</v>
      </c>
      <c r="AI17" s="2"/>
    </row>
    <row r="18" spans="1:35">
      <c r="A18" s="44">
        <v>11</v>
      </c>
      <c r="B18" s="35" t="str">
        <f>+'10 - 2013'!B18</f>
        <v>MEDICO ESPECIALISTA</v>
      </c>
      <c r="C18" s="35">
        <f>+'10 - 2013'!AE18/'10 - 2013'!BK18</f>
        <v>45729.954529555791</v>
      </c>
      <c r="D18" s="35">
        <f>+$C18*'10 - 2013'!AF18</f>
        <v>2163026.8492479888</v>
      </c>
      <c r="E18" s="35">
        <f>+$C18*'10 - 2013'!AG18</f>
        <v>0</v>
      </c>
      <c r="F18" s="35">
        <f>+$C18*'10 - 2013'!AH18</f>
        <v>0</v>
      </c>
      <c r="G18" s="35">
        <f>+$C18*'10 - 2013'!AI18</f>
        <v>0</v>
      </c>
      <c r="H18" s="35">
        <f>+$C18*'10 - 2013'!AJ18</f>
        <v>0</v>
      </c>
      <c r="I18" s="35">
        <f>+$C18*'10 - 2013'!AK18</f>
        <v>0</v>
      </c>
      <c r="J18" s="35">
        <f>+$C18*'10 - 2013'!AL18</f>
        <v>0</v>
      </c>
      <c r="K18" s="35">
        <f>+$C18*'10 - 2013'!AM18</f>
        <v>1097518.9087093389</v>
      </c>
      <c r="L18" s="35">
        <f>+$C18*'10 - 2013'!AN18</f>
        <v>0</v>
      </c>
      <c r="M18" s="35">
        <f>+$C18*'10 - 2013'!AO18</f>
        <v>0</v>
      </c>
      <c r="N18" s="35">
        <f>+$C18*'10 - 2013'!AP18</f>
        <v>1097518.9087093389</v>
      </c>
      <c r="O18" s="35">
        <f>+$C18*'10 - 2013'!AQ18</f>
        <v>0</v>
      </c>
      <c r="P18" s="35">
        <f>+$C18*'10 - 2013'!AR18</f>
        <v>0</v>
      </c>
      <c r="Q18" s="35">
        <f>+$C18*'10 - 2013'!AS18</f>
        <v>0</v>
      </c>
      <c r="R18" s="35">
        <f>+$C18*'10 - 2013'!AT18</f>
        <v>0</v>
      </c>
      <c r="S18" s="35">
        <f>+$C18*'10 - 2013'!AU18</f>
        <v>0</v>
      </c>
      <c r="T18" s="35">
        <f>+$C18*'10 - 2013'!AV18</f>
        <v>0</v>
      </c>
      <c r="U18" s="35">
        <f>+$C18*'10 - 2013'!AW18</f>
        <v>0</v>
      </c>
      <c r="V18" s="35">
        <f>+$C18*'10 - 2013'!AX18</f>
        <v>0</v>
      </c>
      <c r="W18" s="35">
        <f>+$C18*'10 - 2013'!AY18</f>
        <v>0</v>
      </c>
      <c r="X18" s="35">
        <f>+$C18*'10 - 2013'!AZ18</f>
        <v>0</v>
      </c>
      <c r="Y18" s="35">
        <f>+$C18*'10 - 2013'!BA18</f>
        <v>0</v>
      </c>
      <c r="Z18" s="35">
        <f>+$C18*'10 - 2013'!BB18</f>
        <v>0</v>
      </c>
      <c r="AA18" s="35">
        <f>+$C18*'10 - 2013'!BC18</f>
        <v>0</v>
      </c>
      <c r="AB18" s="35">
        <f>+$C18*'10 - 2013'!BD18</f>
        <v>0</v>
      </c>
      <c r="AC18" s="35">
        <f>+$C18*'10 - 2013'!BE18</f>
        <v>0</v>
      </c>
      <c r="AD18" s="35">
        <f>+$C18*'10 - 2013'!BF18</f>
        <v>0</v>
      </c>
      <c r="AE18" s="35">
        <f>+$C18*'10 - 2013'!BG18</f>
        <v>0</v>
      </c>
      <c r="AF18" s="35">
        <f>+$C18*'10 - 2013'!BH18</f>
        <v>0</v>
      </c>
      <c r="AG18" s="35">
        <f>+$C18*'10 - 2013'!BI18</f>
        <v>0</v>
      </c>
      <c r="AH18" s="35">
        <f>+$C18*'10 - 2013'!BJ18</f>
        <v>0</v>
      </c>
      <c r="AI18" s="2"/>
    </row>
    <row r="19" spans="1:35">
      <c r="A19" s="44">
        <v>12</v>
      </c>
      <c r="B19" s="35" t="str">
        <f>+'10 - 2013'!B19</f>
        <v>MEDICO GENERAL</v>
      </c>
      <c r="C19" s="35">
        <f>+'10 - 2013'!AE19/'10 - 2013'!BK19</f>
        <v>44465.748766737146</v>
      </c>
      <c r="D19" s="35">
        <f>+$C19*'10 - 2013'!AF19</f>
        <v>0</v>
      </c>
      <c r="E19" s="35">
        <f>+$C19*'10 - 2013'!AG19</f>
        <v>0</v>
      </c>
      <c r="F19" s="35">
        <f>+$C19*'10 - 2013'!AH19</f>
        <v>4206459.833333334</v>
      </c>
      <c r="G19" s="35">
        <f>+$C19*'10 - 2013'!AI19</f>
        <v>0</v>
      </c>
      <c r="H19" s="35">
        <f>+$C19*'10 - 2013'!AJ19</f>
        <v>0</v>
      </c>
      <c r="I19" s="35">
        <f>+$C19*'10 - 2013'!AK19</f>
        <v>0</v>
      </c>
      <c r="J19" s="35">
        <f>+$C19*'10 - 2013'!AL19</f>
        <v>0</v>
      </c>
      <c r="K19" s="35">
        <f>+$C19*'10 - 2013'!AM19</f>
        <v>0</v>
      </c>
      <c r="L19" s="35">
        <f>+$C19*'10 - 2013'!AN19</f>
        <v>0</v>
      </c>
      <c r="M19" s="35">
        <f>+$C19*'10 - 2013'!AO19</f>
        <v>0</v>
      </c>
      <c r="N19" s="35">
        <f>+$C19*'10 - 2013'!AP19</f>
        <v>0</v>
      </c>
      <c r="O19" s="35">
        <f>+$C19*'10 - 2013'!AQ19</f>
        <v>0</v>
      </c>
      <c r="P19" s="35">
        <f>+$C19*'10 - 2013'!AR19</f>
        <v>0</v>
      </c>
      <c r="Q19" s="35">
        <f>+$C19*'10 - 2013'!AS19</f>
        <v>0</v>
      </c>
      <c r="R19" s="35">
        <f>+$C19*'10 - 2013'!AT19</f>
        <v>0</v>
      </c>
      <c r="S19" s="35">
        <f>+$C19*'10 - 2013'!AU19</f>
        <v>0</v>
      </c>
      <c r="T19" s="35">
        <f>+$C19*'10 - 2013'!AV19</f>
        <v>0</v>
      </c>
      <c r="U19" s="35">
        <f>+$C19*'10 - 2013'!AW19</f>
        <v>0</v>
      </c>
      <c r="V19" s="35">
        <f>+$C19*'10 - 2013'!AX19</f>
        <v>0</v>
      </c>
      <c r="W19" s="35">
        <f>+$C19*'10 - 2013'!AY19</f>
        <v>0</v>
      </c>
      <c r="X19" s="35">
        <f>+$C19*'10 - 2013'!AZ19</f>
        <v>0</v>
      </c>
      <c r="Y19" s="35">
        <f>+$C19*'10 - 2013'!BA19</f>
        <v>0</v>
      </c>
      <c r="Z19" s="35">
        <f>+$C19*'10 - 2013'!BB19</f>
        <v>0</v>
      </c>
      <c r="AA19" s="35">
        <f>+$C19*'10 - 2013'!BC19</f>
        <v>0</v>
      </c>
      <c r="AB19" s="35">
        <f>+$C19*'10 - 2013'!BD19</f>
        <v>0</v>
      </c>
      <c r="AC19" s="35">
        <f>+$C19*'10 - 2013'!BE19</f>
        <v>0</v>
      </c>
      <c r="AD19" s="35">
        <f>+$C19*'10 - 2013'!BF19</f>
        <v>0</v>
      </c>
      <c r="AE19" s="35">
        <f>+$C19*'10 - 2013'!BG19</f>
        <v>0</v>
      </c>
      <c r="AF19" s="35">
        <f>+$C19*'10 - 2013'!BH19</f>
        <v>0</v>
      </c>
      <c r="AG19" s="35">
        <f>+$C19*'10 - 2013'!BI19</f>
        <v>0</v>
      </c>
      <c r="AH19" s="35">
        <f>+$C19*'10 - 2013'!BJ19</f>
        <v>0</v>
      </c>
      <c r="AI19" s="2"/>
    </row>
    <row r="20" spans="1:35">
      <c r="A20" s="44">
        <v>13</v>
      </c>
      <c r="B20" s="35" t="str">
        <f>+'10 - 2013'!B20</f>
        <v>MEDICO GENERAL</v>
      </c>
      <c r="C20" s="35">
        <f>+'10 - 2013'!AE20/'10 - 2013'!BK20</f>
        <v>40094.973572938696</v>
      </c>
      <c r="D20" s="35">
        <f>+$C20*'10 - 2013'!AF20</f>
        <v>0</v>
      </c>
      <c r="E20" s="35">
        <f>+$C20*'10 - 2013'!AG20</f>
        <v>0</v>
      </c>
      <c r="F20" s="35">
        <f>+$C20*'10 - 2013'!AH20</f>
        <v>0</v>
      </c>
      <c r="G20" s="35">
        <f>+$C20*'10 - 2013'!AI20</f>
        <v>0</v>
      </c>
      <c r="H20" s="35">
        <f>+$C20*'10 - 2013'!AJ20</f>
        <v>0</v>
      </c>
      <c r="I20" s="35">
        <f>+$C20*'10 - 2013'!AK20</f>
        <v>0</v>
      </c>
      <c r="J20" s="35">
        <f>+$C20*'10 - 2013'!AL20</f>
        <v>0</v>
      </c>
      <c r="K20" s="35">
        <f>+$C20*'10 - 2013'!AM20</f>
        <v>3792984.5000000005</v>
      </c>
      <c r="L20" s="35">
        <f>+$C20*'10 - 2013'!AN20</f>
        <v>0</v>
      </c>
      <c r="M20" s="35">
        <f>+$C20*'10 - 2013'!AO20</f>
        <v>0</v>
      </c>
      <c r="N20" s="35">
        <f>+$C20*'10 - 2013'!AP20</f>
        <v>0</v>
      </c>
      <c r="O20" s="35">
        <f>+$C20*'10 - 2013'!AQ20</f>
        <v>0</v>
      </c>
      <c r="P20" s="35">
        <f>+$C20*'10 - 2013'!AR20</f>
        <v>0</v>
      </c>
      <c r="Q20" s="35">
        <f>+$C20*'10 - 2013'!AS20</f>
        <v>0</v>
      </c>
      <c r="R20" s="35">
        <f>+$C20*'10 - 2013'!AT20</f>
        <v>0</v>
      </c>
      <c r="S20" s="35">
        <f>+$C20*'10 - 2013'!AU20</f>
        <v>0</v>
      </c>
      <c r="T20" s="35">
        <f>+$C20*'10 - 2013'!AV20</f>
        <v>0</v>
      </c>
      <c r="U20" s="35">
        <f>+$C20*'10 - 2013'!AW20</f>
        <v>0</v>
      </c>
      <c r="V20" s="35">
        <f>+$C20*'10 - 2013'!AX20</f>
        <v>0</v>
      </c>
      <c r="W20" s="35">
        <f>+$C20*'10 - 2013'!AY20</f>
        <v>0</v>
      </c>
      <c r="X20" s="35">
        <f>+$C20*'10 - 2013'!AZ20</f>
        <v>0</v>
      </c>
      <c r="Y20" s="35">
        <f>+$C20*'10 - 2013'!BA20</f>
        <v>0</v>
      </c>
      <c r="Z20" s="35">
        <f>+$C20*'10 - 2013'!BB20</f>
        <v>0</v>
      </c>
      <c r="AA20" s="35">
        <f>+$C20*'10 - 2013'!BC20</f>
        <v>0</v>
      </c>
      <c r="AB20" s="35">
        <f>+$C20*'10 - 2013'!BD20</f>
        <v>0</v>
      </c>
      <c r="AC20" s="35">
        <f>+$C20*'10 - 2013'!BE20</f>
        <v>0</v>
      </c>
      <c r="AD20" s="35">
        <f>+$C20*'10 - 2013'!BF20</f>
        <v>0</v>
      </c>
      <c r="AE20" s="35">
        <f>+$C20*'10 - 2013'!BG20</f>
        <v>0</v>
      </c>
      <c r="AF20" s="35">
        <f>+$C20*'10 - 2013'!BH20</f>
        <v>0</v>
      </c>
      <c r="AG20" s="35">
        <f>+$C20*'10 - 2013'!BI20</f>
        <v>0</v>
      </c>
      <c r="AH20" s="35">
        <f>+$C20*'10 - 2013'!BJ20</f>
        <v>0</v>
      </c>
      <c r="AI20" s="2"/>
    </row>
    <row r="21" spans="1:35">
      <c r="A21" s="44">
        <v>14</v>
      </c>
      <c r="B21" s="35" t="str">
        <f>+'10 - 2013'!B21</f>
        <v>MEDICO ESPECIALISTA</v>
      </c>
      <c r="C21" s="35">
        <f>+'10 - 2013'!AE21/'10 - 2013'!BK21</f>
        <v>58273.523206751059</v>
      </c>
      <c r="D21" s="35">
        <f>+$C21*'10 - 2013'!AF21</f>
        <v>0</v>
      </c>
      <c r="E21" s="35">
        <f>+$C21*'10 - 2013'!AG21</f>
        <v>0</v>
      </c>
      <c r="F21" s="35">
        <f>+$C21*'10 - 2013'!AH21</f>
        <v>0</v>
      </c>
      <c r="G21" s="35">
        <f>+$C21*'10 - 2013'!AI21</f>
        <v>3006913.7974683549</v>
      </c>
      <c r="H21" s="35">
        <f>+$C21*'10 - 2013'!AJ21</f>
        <v>0</v>
      </c>
      <c r="I21" s="35">
        <f>+$C21*'10 - 2013'!AK21</f>
        <v>0</v>
      </c>
      <c r="J21" s="35">
        <f>+$C21*'10 - 2013'!AL21</f>
        <v>0</v>
      </c>
      <c r="K21" s="35">
        <f>+$C21*'10 - 2013'!AM21</f>
        <v>3030223.2067510551</v>
      </c>
      <c r="L21" s="35">
        <f>+$C21*'10 - 2013'!AN21</f>
        <v>0</v>
      </c>
      <c r="M21" s="35">
        <f>+$C21*'10 - 2013'!AO21</f>
        <v>0</v>
      </c>
      <c r="N21" s="35">
        <f>+$C21*'10 - 2013'!AP21</f>
        <v>0</v>
      </c>
      <c r="O21" s="35">
        <f>+$C21*'10 - 2013'!AQ21</f>
        <v>0</v>
      </c>
      <c r="P21" s="35">
        <f>+$C21*'10 - 2013'!AR21</f>
        <v>0</v>
      </c>
      <c r="Q21" s="35">
        <f>+$C21*'10 - 2013'!AS21</f>
        <v>0</v>
      </c>
      <c r="R21" s="35">
        <f>+$C21*'10 - 2013'!AT21</f>
        <v>5011522.9957805909</v>
      </c>
      <c r="S21" s="35">
        <f>+$C21*'10 - 2013'!AU21</f>
        <v>0</v>
      </c>
      <c r="T21" s="35">
        <f>+$C21*'10 - 2013'!AV21</f>
        <v>0</v>
      </c>
      <c r="U21" s="35">
        <f>+$C21*'10 - 2013'!AW21</f>
        <v>0</v>
      </c>
      <c r="V21" s="35">
        <f>+$C21*'10 - 2013'!AX21</f>
        <v>0</v>
      </c>
      <c r="W21" s="35">
        <f>+$C21*'10 - 2013'!AY21</f>
        <v>0</v>
      </c>
      <c r="X21" s="35">
        <f>+$C21*'10 - 2013'!AZ21</f>
        <v>0</v>
      </c>
      <c r="Y21" s="35">
        <f>+$C21*'10 - 2013'!BA21</f>
        <v>0</v>
      </c>
      <c r="Z21" s="35">
        <f>+$C21*'10 - 2013'!BB21</f>
        <v>0</v>
      </c>
      <c r="AA21" s="35">
        <f>+$C21*'10 - 2013'!BC21</f>
        <v>0</v>
      </c>
      <c r="AB21" s="35">
        <f>+$C21*'10 - 2013'!BD21</f>
        <v>0</v>
      </c>
      <c r="AC21" s="35">
        <f>+$C21*'10 - 2013'!BE21</f>
        <v>0</v>
      </c>
      <c r="AD21" s="35">
        <f>+$C21*'10 - 2013'!BF21</f>
        <v>0</v>
      </c>
      <c r="AE21" s="35">
        <f>+$C21*'10 - 2013'!BG21</f>
        <v>0</v>
      </c>
      <c r="AF21" s="35">
        <f>+$C21*'10 - 2013'!BH21</f>
        <v>0</v>
      </c>
      <c r="AG21" s="35">
        <f>+$C21*'10 - 2013'!BI21</f>
        <v>0</v>
      </c>
      <c r="AH21" s="35">
        <f>+$C21*'10 - 2013'!BJ21</f>
        <v>0</v>
      </c>
      <c r="AI21" s="2"/>
    </row>
    <row r="22" spans="1:35">
      <c r="A22" s="44">
        <v>15</v>
      </c>
      <c r="B22" s="35" t="str">
        <f>+'10 - 2013'!B22</f>
        <v>AUXILIAR DE ENFERMERIA</v>
      </c>
      <c r="C22" s="35">
        <f>+'10 - 2013'!AE22/'10 - 2013'!BK22</f>
        <v>12711.668428470755</v>
      </c>
      <c r="D22" s="35">
        <f>+$C22*'10 - 2013'!AF22</f>
        <v>0</v>
      </c>
      <c r="E22" s="35">
        <f>+$C22*'10 - 2013'!AG22</f>
        <v>0</v>
      </c>
      <c r="F22" s="35">
        <f>+$C22*'10 - 2013'!AH22</f>
        <v>0</v>
      </c>
      <c r="G22" s="35">
        <f>+$C22*'10 - 2013'!AI22</f>
        <v>0</v>
      </c>
      <c r="H22" s="35">
        <f>+$C22*'10 - 2013'!AJ22</f>
        <v>0</v>
      </c>
      <c r="I22" s="35">
        <f>+$C22*'10 - 2013'!AK22</f>
        <v>2405047.666666667</v>
      </c>
      <c r="J22" s="35">
        <f>+$C22*'10 - 2013'!AL22</f>
        <v>0</v>
      </c>
      <c r="K22" s="35">
        <f>+$C22*'10 - 2013'!AM22</f>
        <v>0</v>
      </c>
      <c r="L22" s="35">
        <f>+$C22*'10 - 2013'!AN22</f>
        <v>0</v>
      </c>
      <c r="M22" s="35">
        <f>+$C22*'10 - 2013'!AO22</f>
        <v>0</v>
      </c>
      <c r="N22" s="35">
        <f>+$C22*'10 - 2013'!AP22</f>
        <v>0</v>
      </c>
      <c r="O22" s="35">
        <f>+$C22*'10 - 2013'!AQ22</f>
        <v>0</v>
      </c>
      <c r="P22" s="35">
        <f>+$C22*'10 - 2013'!AR22</f>
        <v>0</v>
      </c>
      <c r="Q22" s="35">
        <f>+$C22*'10 - 2013'!AS22</f>
        <v>0</v>
      </c>
      <c r="R22" s="35">
        <f>+$C22*'10 - 2013'!AT22</f>
        <v>0</v>
      </c>
      <c r="S22" s="35">
        <f>+$C22*'10 - 2013'!AU22</f>
        <v>0</v>
      </c>
      <c r="T22" s="35">
        <f>+$C22*'10 - 2013'!AV22</f>
        <v>0</v>
      </c>
      <c r="U22" s="35">
        <f>+$C22*'10 - 2013'!AW22</f>
        <v>0</v>
      </c>
      <c r="V22" s="35">
        <f>+$C22*'10 - 2013'!AX22</f>
        <v>0</v>
      </c>
      <c r="W22" s="35">
        <f>+$C22*'10 - 2013'!AY22</f>
        <v>0</v>
      </c>
      <c r="X22" s="35">
        <f>+$C22*'10 - 2013'!AZ22</f>
        <v>0</v>
      </c>
      <c r="Y22" s="35">
        <f>+$C22*'10 - 2013'!BA22</f>
        <v>0</v>
      </c>
      <c r="Z22" s="35">
        <f>+$C22*'10 - 2013'!BB22</f>
        <v>0</v>
      </c>
      <c r="AA22" s="35">
        <f>+$C22*'10 - 2013'!BC22</f>
        <v>0</v>
      </c>
      <c r="AB22" s="35">
        <f>+$C22*'10 - 2013'!BD22</f>
        <v>0</v>
      </c>
      <c r="AC22" s="35">
        <f>+$C22*'10 - 2013'!BE22</f>
        <v>0</v>
      </c>
      <c r="AD22" s="35">
        <f>+$C22*'10 - 2013'!BF22</f>
        <v>0</v>
      </c>
      <c r="AE22" s="35">
        <f>+$C22*'10 - 2013'!BG22</f>
        <v>0</v>
      </c>
      <c r="AF22" s="35">
        <f>+$C22*'10 - 2013'!BH22</f>
        <v>0</v>
      </c>
      <c r="AG22" s="35">
        <f>+$C22*'10 - 2013'!BI22</f>
        <v>0</v>
      </c>
      <c r="AH22" s="35">
        <f>+$C22*'10 - 2013'!BJ22</f>
        <v>0</v>
      </c>
      <c r="AI22" s="2"/>
    </row>
    <row r="23" spans="1:35">
      <c r="A23" s="44">
        <v>16</v>
      </c>
      <c r="B23" s="35" t="str">
        <f>+'10 - 2013'!B23</f>
        <v>AUXILIAR DE ENFERMERIA</v>
      </c>
      <c r="C23" s="35">
        <f>+'10 - 2013'!AE23/'10 - 2013'!BK23</f>
        <v>12864.389534883723</v>
      </c>
      <c r="D23" s="35">
        <f>+$C23*'10 - 2013'!AF23</f>
        <v>0</v>
      </c>
      <c r="E23" s="35">
        <f>+$C23*'10 - 2013'!AG23</f>
        <v>0</v>
      </c>
      <c r="F23" s="35">
        <f>+$C23*'10 - 2013'!AH23</f>
        <v>0</v>
      </c>
      <c r="G23" s="35">
        <f>+$C23*'10 - 2013'!AI23</f>
        <v>0</v>
      </c>
      <c r="H23" s="35">
        <f>+$C23*'10 - 2013'!AJ23</f>
        <v>0</v>
      </c>
      <c r="I23" s="35">
        <f>+$C23*'10 - 2013'!AK23</f>
        <v>0</v>
      </c>
      <c r="J23" s="35">
        <f>+$C23*'10 - 2013'!AL23</f>
        <v>0</v>
      </c>
      <c r="K23" s="35">
        <f>+$C23*'10 - 2013'!AM23</f>
        <v>2433942.5000000005</v>
      </c>
      <c r="L23" s="35">
        <f>+$C23*'10 - 2013'!AN23</f>
        <v>0</v>
      </c>
      <c r="M23" s="35">
        <f>+$C23*'10 - 2013'!AO23</f>
        <v>0</v>
      </c>
      <c r="N23" s="35">
        <f>+$C23*'10 - 2013'!AP23</f>
        <v>0</v>
      </c>
      <c r="O23" s="35">
        <f>+$C23*'10 - 2013'!AQ23</f>
        <v>0</v>
      </c>
      <c r="P23" s="35">
        <f>+$C23*'10 - 2013'!AR23</f>
        <v>0</v>
      </c>
      <c r="Q23" s="35">
        <f>+$C23*'10 - 2013'!AS23</f>
        <v>0</v>
      </c>
      <c r="R23" s="35">
        <f>+$C23*'10 - 2013'!AT23</f>
        <v>0</v>
      </c>
      <c r="S23" s="35">
        <f>+$C23*'10 - 2013'!AU23</f>
        <v>0</v>
      </c>
      <c r="T23" s="35">
        <f>+$C23*'10 - 2013'!AV23</f>
        <v>0</v>
      </c>
      <c r="U23" s="35">
        <f>+$C23*'10 - 2013'!AW23</f>
        <v>0</v>
      </c>
      <c r="V23" s="35">
        <f>+$C23*'10 - 2013'!AX23</f>
        <v>0</v>
      </c>
      <c r="W23" s="35">
        <f>+$C23*'10 - 2013'!AY23</f>
        <v>0</v>
      </c>
      <c r="X23" s="35">
        <f>+$C23*'10 - 2013'!AZ23</f>
        <v>0</v>
      </c>
      <c r="Y23" s="35">
        <f>+$C23*'10 - 2013'!BA23</f>
        <v>0</v>
      </c>
      <c r="Z23" s="35">
        <f>+$C23*'10 - 2013'!BB23</f>
        <v>0</v>
      </c>
      <c r="AA23" s="35">
        <f>+$C23*'10 - 2013'!BC23</f>
        <v>0</v>
      </c>
      <c r="AB23" s="35">
        <f>+$C23*'10 - 2013'!BD23</f>
        <v>0</v>
      </c>
      <c r="AC23" s="35">
        <f>+$C23*'10 - 2013'!BE23</f>
        <v>0</v>
      </c>
      <c r="AD23" s="35">
        <f>+$C23*'10 - 2013'!BF23</f>
        <v>0</v>
      </c>
      <c r="AE23" s="35">
        <f>+$C23*'10 - 2013'!BG23</f>
        <v>0</v>
      </c>
      <c r="AF23" s="35">
        <f>+$C23*'10 - 2013'!BH23</f>
        <v>0</v>
      </c>
      <c r="AG23" s="35">
        <f>+$C23*'10 - 2013'!BI23</f>
        <v>0</v>
      </c>
      <c r="AH23" s="35">
        <f>+$C23*'10 - 2013'!BJ23</f>
        <v>0</v>
      </c>
      <c r="AI23" s="2"/>
    </row>
    <row r="24" spans="1:35">
      <c r="A24" s="44">
        <v>17</v>
      </c>
      <c r="B24" s="35" t="str">
        <f>+'10 - 2013'!B24</f>
        <v>AUXILIAR DE ENFERMERIA</v>
      </c>
      <c r="C24" s="35">
        <f>+'10 - 2013'!AE24/'10 - 2013'!BK24</f>
        <v>12941.877202255111</v>
      </c>
      <c r="D24" s="35">
        <f>+$C24*'10 - 2013'!AF24</f>
        <v>0</v>
      </c>
      <c r="E24" s="35">
        <f>+$C24*'10 - 2013'!AG24</f>
        <v>0</v>
      </c>
      <c r="F24" s="35">
        <f>+$C24*'10 - 2013'!AH24</f>
        <v>0</v>
      </c>
      <c r="G24" s="35">
        <f>+$C24*'10 - 2013'!AI24</f>
        <v>0</v>
      </c>
      <c r="H24" s="35">
        <f>+$C24*'10 - 2013'!AJ24</f>
        <v>0</v>
      </c>
      <c r="I24" s="35">
        <f>+$C24*'10 - 2013'!AK24</f>
        <v>0</v>
      </c>
      <c r="J24" s="35">
        <f>+$C24*'10 - 2013'!AL24</f>
        <v>0</v>
      </c>
      <c r="K24" s="35">
        <f>+$C24*'10 - 2013'!AM24</f>
        <v>0</v>
      </c>
      <c r="L24" s="35">
        <f>+$C24*'10 - 2013'!AN24</f>
        <v>0</v>
      </c>
      <c r="M24" s="35">
        <f>+$C24*'10 - 2013'!AO24</f>
        <v>0</v>
      </c>
      <c r="N24" s="35">
        <f>+$C24*'10 - 2013'!AP24</f>
        <v>0</v>
      </c>
      <c r="O24" s="35">
        <f>+$C24*'10 - 2013'!AQ24</f>
        <v>0</v>
      </c>
      <c r="P24" s="35">
        <f>+$C24*'10 - 2013'!AR24</f>
        <v>0</v>
      </c>
      <c r="Q24" s="35">
        <f>+$C24*'10 - 2013'!AS24</f>
        <v>0</v>
      </c>
      <c r="R24" s="35">
        <f>+$C24*'10 - 2013'!AT24</f>
        <v>2448603.166666667</v>
      </c>
      <c r="S24" s="35">
        <f>+$C24*'10 - 2013'!AU24</f>
        <v>0</v>
      </c>
      <c r="T24" s="35">
        <f>+$C24*'10 - 2013'!AV24</f>
        <v>0</v>
      </c>
      <c r="U24" s="35">
        <f>+$C24*'10 - 2013'!AW24</f>
        <v>0</v>
      </c>
      <c r="V24" s="35">
        <f>+$C24*'10 - 2013'!AX24</f>
        <v>0</v>
      </c>
      <c r="W24" s="35">
        <f>+$C24*'10 - 2013'!AY24</f>
        <v>0</v>
      </c>
      <c r="X24" s="35">
        <f>+$C24*'10 - 2013'!AZ24</f>
        <v>0</v>
      </c>
      <c r="Y24" s="35">
        <f>+$C24*'10 - 2013'!BA24</f>
        <v>0</v>
      </c>
      <c r="Z24" s="35">
        <f>+$C24*'10 - 2013'!BB24</f>
        <v>0</v>
      </c>
      <c r="AA24" s="35">
        <f>+$C24*'10 - 2013'!BC24</f>
        <v>0</v>
      </c>
      <c r="AB24" s="35">
        <f>+$C24*'10 - 2013'!BD24</f>
        <v>0</v>
      </c>
      <c r="AC24" s="35">
        <f>+$C24*'10 - 2013'!BE24</f>
        <v>0</v>
      </c>
      <c r="AD24" s="35">
        <f>+$C24*'10 - 2013'!BF24</f>
        <v>0</v>
      </c>
      <c r="AE24" s="35">
        <f>+$C24*'10 - 2013'!BG24</f>
        <v>0</v>
      </c>
      <c r="AF24" s="35">
        <f>+$C24*'10 - 2013'!BH24</f>
        <v>0</v>
      </c>
      <c r="AG24" s="35">
        <f>+$C24*'10 - 2013'!BI24</f>
        <v>0</v>
      </c>
      <c r="AH24" s="35">
        <f>+$C24*'10 - 2013'!BJ24</f>
        <v>0</v>
      </c>
      <c r="AI24" s="2"/>
    </row>
    <row r="25" spans="1:35" ht="28.8">
      <c r="A25" s="44">
        <v>18</v>
      </c>
      <c r="B25" s="35" t="str">
        <f>+'10 - 2013'!B25</f>
        <v>AUXILIAR DE LABORATORIO CLINICO</v>
      </c>
      <c r="C25" s="35">
        <f>+'10 - 2013'!AE25/'10 - 2013'!BK25</f>
        <v>9673.3060253699805</v>
      </c>
      <c r="D25" s="35">
        <f>+$C25*'10 - 2013'!AF25</f>
        <v>0</v>
      </c>
      <c r="E25" s="35">
        <f>+$C25*'10 - 2013'!AG25</f>
        <v>0</v>
      </c>
      <c r="F25" s="35">
        <f>+$C25*'10 - 2013'!AH25</f>
        <v>0</v>
      </c>
      <c r="G25" s="35">
        <f>+$C25*'10 - 2013'!AI25</f>
        <v>0</v>
      </c>
      <c r="H25" s="35">
        <f>+$C25*'10 - 2013'!AJ25</f>
        <v>0</v>
      </c>
      <c r="I25" s="35">
        <f>+$C25*'10 - 2013'!AK25</f>
        <v>0</v>
      </c>
      <c r="J25" s="35">
        <f>+$C25*'10 - 2013'!AL25</f>
        <v>0</v>
      </c>
      <c r="K25" s="35">
        <f>+$C25*'10 - 2013'!AM25</f>
        <v>0</v>
      </c>
      <c r="L25" s="35">
        <f>+$C25*'10 - 2013'!AN25</f>
        <v>0</v>
      </c>
      <c r="M25" s="35">
        <f>+$C25*'10 - 2013'!AO25</f>
        <v>0</v>
      </c>
      <c r="N25" s="35">
        <f>+$C25*'10 - 2013'!AP25</f>
        <v>0</v>
      </c>
      <c r="O25" s="35">
        <f>+$C25*'10 - 2013'!AQ25</f>
        <v>0</v>
      </c>
      <c r="P25" s="35">
        <f>+$C25*'10 - 2013'!AR25</f>
        <v>0</v>
      </c>
      <c r="Q25" s="35">
        <f>+$C25*'10 - 2013'!AS25</f>
        <v>0</v>
      </c>
      <c r="R25" s="35">
        <f>+$C25*'10 - 2013'!AT25</f>
        <v>0</v>
      </c>
      <c r="S25" s="35">
        <f>+$C25*'10 - 2013'!AU25</f>
        <v>0</v>
      </c>
      <c r="T25" s="35">
        <f>+$C25*'10 - 2013'!AV25</f>
        <v>1830189.5000000002</v>
      </c>
      <c r="U25" s="35">
        <f>+$C25*'10 - 2013'!AW25</f>
        <v>0</v>
      </c>
      <c r="V25" s="35">
        <f>+$C25*'10 - 2013'!AX25</f>
        <v>0</v>
      </c>
      <c r="W25" s="35">
        <f>+$C25*'10 - 2013'!AY25</f>
        <v>0</v>
      </c>
      <c r="X25" s="35">
        <f>+$C25*'10 - 2013'!AZ25</f>
        <v>0</v>
      </c>
      <c r="Y25" s="35">
        <f>+$C25*'10 - 2013'!BA25</f>
        <v>0</v>
      </c>
      <c r="Z25" s="35">
        <f>+$C25*'10 - 2013'!BB25</f>
        <v>0</v>
      </c>
      <c r="AA25" s="35">
        <f>+$C25*'10 - 2013'!BC25</f>
        <v>0</v>
      </c>
      <c r="AB25" s="35">
        <f>+$C25*'10 - 2013'!BD25</f>
        <v>0</v>
      </c>
      <c r="AC25" s="35">
        <f>+$C25*'10 - 2013'!BE25</f>
        <v>0</v>
      </c>
      <c r="AD25" s="35">
        <f>+$C25*'10 - 2013'!BF25</f>
        <v>0</v>
      </c>
      <c r="AE25" s="35">
        <f>+$C25*'10 - 2013'!BG25</f>
        <v>0</v>
      </c>
      <c r="AF25" s="35">
        <f>+$C25*'10 - 2013'!BH25</f>
        <v>0</v>
      </c>
      <c r="AG25" s="35">
        <f>+$C25*'10 - 2013'!BI25</f>
        <v>0</v>
      </c>
      <c r="AH25" s="35">
        <f>+$C25*'10 - 2013'!BJ25</f>
        <v>0</v>
      </c>
      <c r="AI25" s="2"/>
    </row>
    <row r="26" spans="1:35">
      <c r="A26" s="44">
        <v>19</v>
      </c>
      <c r="B26" s="35" t="str">
        <f>+'10 - 2013'!B26</f>
        <v>COORDINADOR MEDICO</v>
      </c>
      <c r="C26" s="35">
        <f>+'10 - 2013'!AE26/'10 - 2013'!BK26</f>
        <v>34840.649061032862</v>
      </c>
      <c r="D26" s="35">
        <f>+$C26*'10 - 2013'!AF26</f>
        <v>0</v>
      </c>
      <c r="E26" s="35">
        <f>+$C26*'10 - 2013'!AG26</f>
        <v>836175.57746478869</v>
      </c>
      <c r="F26" s="35">
        <f>+$C26*'10 - 2013'!AH26</f>
        <v>836175.57746478869</v>
      </c>
      <c r="G26" s="35">
        <f>+$C26*'10 - 2013'!AI26</f>
        <v>0</v>
      </c>
      <c r="H26" s="35">
        <f>+$C26*'10 - 2013'!AJ26</f>
        <v>0</v>
      </c>
      <c r="I26" s="35">
        <f>+$C26*'10 - 2013'!AK26</f>
        <v>0</v>
      </c>
      <c r="J26" s="35">
        <f>+$C26*'10 - 2013'!AL26</f>
        <v>0</v>
      </c>
      <c r="K26" s="35">
        <f>+$C26*'10 - 2013'!AM26</f>
        <v>836175.57746478869</v>
      </c>
      <c r="L26" s="35">
        <f>+$C26*'10 - 2013'!AN26</f>
        <v>0</v>
      </c>
      <c r="M26" s="35">
        <f>+$C26*'10 - 2013'!AO26</f>
        <v>0</v>
      </c>
      <c r="N26" s="35">
        <f>+$C26*'10 - 2013'!AP26</f>
        <v>0</v>
      </c>
      <c r="O26" s="35">
        <f>+$C26*'10 - 2013'!AQ26</f>
        <v>0</v>
      </c>
      <c r="P26" s="35">
        <f>+$C26*'10 - 2013'!AR26</f>
        <v>0</v>
      </c>
      <c r="Q26" s="35">
        <f>+$C26*'10 - 2013'!AS26</f>
        <v>0</v>
      </c>
      <c r="R26" s="35">
        <f>+$C26*'10 - 2013'!AT26</f>
        <v>836175.57746478869</v>
      </c>
      <c r="S26" s="35">
        <f>+$C26*'10 - 2013'!AU26</f>
        <v>836175.57746478869</v>
      </c>
      <c r="T26" s="35">
        <f>+$C26*'10 - 2013'!AV26</f>
        <v>383247.13967136148</v>
      </c>
      <c r="U26" s="35">
        <f>+$C26*'10 - 2013'!AW26</f>
        <v>383247.13967136148</v>
      </c>
      <c r="V26" s="35">
        <f>+$C26*'10 - 2013'!AX26</f>
        <v>0</v>
      </c>
      <c r="W26" s="35">
        <f>+$C26*'10 - 2013'!AY26</f>
        <v>0</v>
      </c>
      <c r="X26" s="35">
        <f>+$C26*'10 - 2013'!AZ26</f>
        <v>0</v>
      </c>
      <c r="Y26" s="35">
        <f>+$C26*'10 - 2013'!BA26</f>
        <v>0</v>
      </c>
      <c r="Z26" s="35">
        <f>+$C26*'10 - 2013'!BB26</f>
        <v>0</v>
      </c>
      <c r="AA26" s="35">
        <f>+$C26*'10 - 2013'!BC26</f>
        <v>0</v>
      </c>
      <c r="AB26" s="35">
        <f>+$C26*'10 - 2013'!BD26</f>
        <v>0</v>
      </c>
      <c r="AC26" s="35">
        <f>+$C26*'10 - 2013'!BE26</f>
        <v>0</v>
      </c>
      <c r="AD26" s="35">
        <f>+$C26*'10 - 2013'!BF26</f>
        <v>0</v>
      </c>
      <c r="AE26" s="35">
        <f>+$C26*'10 - 2013'!BG26</f>
        <v>0</v>
      </c>
      <c r="AF26" s="35">
        <f>+$C26*'10 - 2013'!BH26</f>
        <v>0</v>
      </c>
      <c r="AG26" s="35">
        <f>+$C26*'10 - 2013'!BI26</f>
        <v>0</v>
      </c>
      <c r="AH26" s="35">
        <f>+$C26*'10 - 2013'!BJ26</f>
        <v>0</v>
      </c>
      <c r="AI26" s="2"/>
    </row>
    <row r="27" spans="1:35">
      <c r="A27" s="44">
        <v>20</v>
      </c>
      <c r="B27" s="35" t="str">
        <f>+'10 - 2013'!B27</f>
        <v>COORDINADORA DE ENFERMERIA</v>
      </c>
      <c r="C27" s="35">
        <f>+'10 - 2013'!AE27/'10 - 2013'!BK27</f>
        <v>23721.436507936509</v>
      </c>
      <c r="D27" s="35">
        <f>+$C27*'10 - 2013'!AF27</f>
        <v>0</v>
      </c>
      <c r="E27" s="35">
        <f>+$C27*'10 - 2013'!AG27</f>
        <v>711643.09523809527</v>
      </c>
      <c r="F27" s="35">
        <f>+$C27*'10 - 2013'!AH27</f>
        <v>0</v>
      </c>
      <c r="G27" s="35">
        <f>+$C27*'10 - 2013'!AI27</f>
        <v>0</v>
      </c>
      <c r="H27" s="35">
        <f>+$C27*'10 - 2013'!AJ27</f>
        <v>0</v>
      </c>
      <c r="I27" s="35">
        <f>+$C27*'10 - 2013'!AK27</f>
        <v>735364.53174603172</v>
      </c>
      <c r="J27" s="35">
        <f>+$C27*'10 - 2013'!AL27</f>
        <v>0</v>
      </c>
      <c r="K27" s="35">
        <f>+$C27*'10 - 2013'!AM27</f>
        <v>759085.96825396828</v>
      </c>
      <c r="L27" s="35">
        <f>+$C27*'10 - 2013'!AN27</f>
        <v>0</v>
      </c>
      <c r="M27" s="35">
        <f>+$C27*'10 - 2013'!AO27</f>
        <v>0</v>
      </c>
      <c r="N27" s="35">
        <f>+$C27*'10 - 2013'!AP27</f>
        <v>759085.96825396828</v>
      </c>
      <c r="O27" s="35">
        <f>+$C27*'10 - 2013'!AQ27</f>
        <v>0</v>
      </c>
      <c r="P27" s="35">
        <f>+$C27*'10 - 2013'!AR27</f>
        <v>0</v>
      </c>
      <c r="Q27" s="35">
        <f>+$C27*'10 - 2013'!AS27</f>
        <v>0</v>
      </c>
      <c r="R27" s="35">
        <f>+$C27*'10 - 2013'!AT27</f>
        <v>759085.96825396828</v>
      </c>
      <c r="S27" s="35">
        <f>+$C27*'10 - 2013'!AU27</f>
        <v>759085.96825396828</v>
      </c>
      <c r="T27" s="35">
        <f>+$C27*'10 - 2013'!AV27</f>
        <v>0</v>
      </c>
      <c r="U27" s="35">
        <f>+$C27*'10 - 2013'!AW27</f>
        <v>0</v>
      </c>
      <c r="V27" s="35">
        <f>+$C27*'10 - 2013'!AX27</f>
        <v>0</v>
      </c>
      <c r="W27" s="35">
        <f>+$C27*'10 - 2013'!AY27</f>
        <v>0</v>
      </c>
      <c r="X27" s="35">
        <f>+$C27*'10 - 2013'!AZ27</f>
        <v>0</v>
      </c>
      <c r="Y27" s="35">
        <f>+$C27*'10 - 2013'!BA27</f>
        <v>0</v>
      </c>
      <c r="Z27" s="35">
        <f>+$C27*'10 - 2013'!BB27</f>
        <v>0</v>
      </c>
      <c r="AA27" s="35">
        <f>+$C27*'10 - 2013'!BC27</f>
        <v>0</v>
      </c>
      <c r="AB27" s="35">
        <f>+$C27*'10 - 2013'!BD27</f>
        <v>0</v>
      </c>
      <c r="AC27" s="35">
        <f>+$C27*'10 - 2013'!BE27</f>
        <v>0</v>
      </c>
      <c r="AD27" s="35">
        <f>+$C27*'10 - 2013'!BF27</f>
        <v>0</v>
      </c>
      <c r="AE27" s="35">
        <f>+$C27*'10 - 2013'!BG27</f>
        <v>0</v>
      </c>
      <c r="AF27" s="35">
        <f>+$C27*'10 - 2013'!BH27</f>
        <v>0</v>
      </c>
      <c r="AG27" s="35">
        <f>+$C27*'10 - 2013'!BI27</f>
        <v>0</v>
      </c>
      <c r="AH27" s="35">
        <f>+$C27*'10 - 2013'!BJ27</f>
        <v>0</v>
      </c>
      <c r="AI27" s="2"/>
    </row>
    <row r="28" spans="1:35">
      <c r="A28" s="44">
        <v>21</v>
      </c>
      <c r="B28" s="35" t="str">
        <f>+'10 - 2013'!B28</f>
        <v>MEDICO GENERAL</v>
      </c>
      <c r="C28" s="35">
        <f>+'10 - 2013'!AE28/'10 - 2013'!BK28</f>
        <v>34718.396491228072</v>
      </c>
      <c r="D28" s="35">
        <f>+$C28*'10 - 2013'!AF28</f>
        <v>3298247.666666667</v>
      </c>
      <c r="E28" s="35">
        <f>+$C28*'10 - 2013'!AG28</f>
        <v>0</v>
      </c>
      <c r="F28" s="35">
        <f>+$C28*'10 - 2013'!AH28</f>
        <v>0</v>
      </c>
      <c r="G28" s="35">
        <f>+$C28*'10 - 2013'!AI28</f>
        <v>0</v>
      </c>
      <c r="H28" s="35">
        <f>+$C28*'10 - 2013'!AJ28</f>
        <v>0</v>
      </c>
      <c r="I28" s="35">
        <f>+$C28*'10 - 2013'!AK28</f>
        <v>0</v>
      </c>
      <c r="J28" s="35">
        <f>+$C28*'10 - 2013'!AL28</f>
        <v>0</v>
      </c>
      <c r="K28" s="35">
        <f>+$C28*'10 - 2013'!AM28</f>
        <v>0</v>
      </c>
      <c r="L28" s="35">
        <f>+$C28*'10 - 2013'!AN28</f>
        <v>0</v>
      </c>
      <c r="M28" s="35">
        <f>+$C28*'10 - 2013'!AO28</f>
        <v>0</v>
      </c>
      <c r="N28" s="35">
        <f>+$C28*'10 - 2013'!AP28</f>
        <v>0</v>
      </c>
      <c r="O28" s="35">
        <f>+$C28*'10 - 2013'!AQ28</f>
        <v>0</v>
      </c>
      <c r="P28" s="35">
        <f>+$C28*'10 - 2013'!AR28</f>
        <v>0</v>
      </c>
      <c r="Q28" s="35">
        <f>+$C28*'10 - 2013'!AS28</f>
        <v>0</v>
      </c>
      <c r="R28" s="35">
        <f>+$C28*'10 - 2013'!AT28</f>
        <v>0</v>
      </c>
      <c r="S28" s="35">
        <f>+$C28*'10 - 2013'!AU28</f>
        <v>0</v>
      </c>
      <c r="T28" s="35">
        <f>+$C28*'10 - 2013'!AV28</f>
        <v>0</v>
      </c>
      <c r="U28" s="35">
        <f>+$C28*'10 - 2013'!AW28</f>
        <v>0</v>
      </c>
      <c r="V28" s="35">
        <f>+$C28*'10 - 2013'!AX28</f>
        <v>0</v>
      </c>
      <c r="W28" s="35">
        <f>+$C28*'10 - 2013'!AY28</f>
        <v>0</v>
      </c>
      <c r="X28" s="35">
        <f>+$C28*'10 - 2013'!AZ28</f>
        <v>0</v>
      </c>
      <c r="Y28" s="35">
        <f>+$C28*'10 - 2013'!BA28</f>
        <v>0</v>
      </c>
      <c r="Z28" s="35">
        <f>+$C28*'10 - 2013'!BB28</f>
        <v>0</v>
      </c>
      <c r="AA28" s="35">
        <f>+$C28*'10 - 2013'!BC28</f>
        <v>0</v>
      </c>
      <c r="AB28" s="35">
        <f>+$C28*'10 - 2013'!BD28</f>
        <v>0</v>
      </c>
      <c r="AC28" s="35">
        <f>+$C28*'10 - 2013'!BE28</f>
        <v>0</v>
      </c>
      <c r="AD28" s="35">
        <f>+$C28*'10 - 2013'!BF28</f>
        <v>0</v>
      </c>
      <c r="AE28" s="35">
        <f>+$C28*'10 - 2013'!BG28</f>
        <v>0</v>
      </c>
      <c r="AF28" s="35">
        <f>+$C28*'10 - 2013'!BH28</f>
        <v>0</v>
      </c>
      <c r="AG28" s="35">
        <f>+$C28*'10 - 2013'!BI28</f>
        <v>0</v>
      </c>
      <c r="AH28" s="35">
        <f>+$C28*'10 - 2013'!BJ28</f>
        <v>0</v>
      </c>
      <c r="AI28" s="2"/>
    </row>
    <row r="29" spans="1:35">
      <c r="A29" s="44">
        <v>22</v>
      </c>
      <c r="B29" s="35" t="str">
        <f>+'10 - 2013'!B29</f>
        <v>PROFESIONAL EN SALUD</v>
      </c>
      <c r="C29" s="35">
        <f>+'10 - 2013'!AE29/'10 - 2013'!BK29</f>
        <v>17911.032863849767</v>
      </c>
      <c r="D29" s="35">
        <f>+$C29*'10 - 2013'!AF29</f>
        <v>0</v>
      </c>
      <c r="E29" s="35">
        <f>+$C29*'10 - 2013'!AG29</f>
        <v>0</v>
      </c>
      <c r="F29" s="35">
        <f>+$C29*'10 - 2013'!AH29</f>
        <v>0</v>
      </c>
      <c r="G29" s="35">
        <f>+$C29*'10 - 2013'!AI29</f>
        <v>0</v>
      </c>
      <c r="H29" s="35">
        <f>+$C29*'10 - 2013'!AJ29</f>
        <v>0</v>
      </c>
      <c r="I29" s="35">
        <f>+$C29*'10 - 2013'!AK29</f>
        <v>0</v>
      </c>
      <c r="J29" s="35">
        <f>+$C29*'10 - 2013'!AL29</f>
        <v>0</v>
      </c>
      <c r="K29" s="35">
        <f>+$C29*'10 - 2013'!AM29</f>
        <v>0</v>
      </c>
      <c r="L29" s="35">
        <f>+$C29*'10 - 2013'!AN29</f>
        <v>0</v>
      </c>
      <c r="M29" s="35">
        <f>+$C29*'10 - 2013'!AO29</f>
        <v>0</v>
      </c>
      <c r="N29" s="35">
        <f>+$C29*'10 - 2013'!AP29</f>
        <v>0</v>
      </c>
      <c r="O29" s="35">
        <f>+$C29*'10 - 2013'!AQ29</f>
        <v>0</v>
      </c>
      <c r="P29" s="35">
        <f>+$C29*'10 - 2013'!AR29</f>
        <v>0</v>
      </c>
      <c r="Q29" s="35">
        <f>+$C29*'10 - 2013'!AS29</f>
        <v>0</v>
      </c>
      <c r="R29" s="35">
        <f>+$C29*'10 - 2013'!AT29</f>
        <v>0</v>
      </c>
      <c r="S29" s="35">
        <f>+$C29*'10 - 2013'!AU29</f>
        <v>0</v>
      </c>
      <c r="T29" s="35">
        <f>+$C29*'10 - 2013'!AV29</f>
        <v>0</v>
      </c>
      <c r="U29" s="35">
        <f>+$C29*'10 - 2013'!AW29</f>
        <v>0</v>
      </c>
      <c r="V29" s="35">
        <f>+$C29*'10 - 2013'!AX29</f>
        <v>0</v>
      </c>
      <c r="W29" s="35">
        <f>+$C29*'10 - 2013'!AY29</f>
        <v>0</v>
      </c>
      <c r="X29" s="35">
        <f>+$C29*'10 - 2013'!AZ29</f>
        <v>2543366.666666667</v>
      </c>
      <c r="Y29" s="35">
        <f>+$C29*'10 - 2013'!BA29</f>
        <v>0</v>
      </c>
      <c r="Z29" s="35">
        <f>+$C29*'10 - 2013'!BB29</f>
        <v>0</v>
      </c>
      <c r="AA29" s="35">
        <f>+$C29*'10 - 2013'!BC29</f>
        <v>0</v>
      </c>
      <c r="AB29" s="35">
        <f>+$C29*'10 - 2013'!BD29</f>
        <v>0</v>
      </c>
      <c r="AC29" s="35">
        <f>+$C29*'10 - 2013'!BE29</f>
        <v>0</v>
      </c>
      <c r="AD29" s="35">
        <f>+$C29*'10 - 2013'!BF29</f>
        <v>0</v>
      </c>
      <c r="AE29" s="35">
        <f>+$C29*'10 - 2013'!BG29</f>
        <v>0</v>
      </c>
      <c r="AF29" s="35">
        <f>+$C29*'10 - 2013'!BH29</f>
        <v>0</v>
      </c>
      <c r="AG29" s="35">
        <f>+$C29*'10 - 2013'!BI29</f>
        <v>0</v>
      </c>
      <c r="AH29" s="35">
        <f>+$C29*'10 - 2013'!BJ29</f>
        <v>0</v>
      </c>
      <c r="AI29" s="2"/>
    </row>
    <row r="30" spans="1:35">
      <c r="A30" s="44">
        <v>23</v>
      </c>
      <c r="B30" s="35" t="str">
        <f>+'10 - 2013'!B30</f>
        <v>MEDICO ESPECIALISTA</v>
      </c>
      <c r="C30" s="35">
        <f>+'10 - 2013'!AE30/'10 - 2013'!BK30</f>
        <v>65997.042372881362</v>
      </c>
      <c r="D30" s="35">
        <f>+$C30*'10 - 2013'!AF30</f>
        <v>0</v>
      </c>
      <c r="E30" s="35">
        <f>+$C30*'10 - 2013'!AG30</f>
        <v>0</v>
      </c>
      <c r="F30" s="35">
        <f>+$C30*'10 - 2013'!AH30</f>
        <v>0</v>
      </c>
      <c r="G30" s="35">
        <f>+$C30*'10 - 2013'!AI30</f>
        <v>0</v>
      </c>
      <c r="H30" s="35">
        <f>+$C30*'10 - 2013'!AJ30</f>
        <v>0</v>
      </c>
      <c r="I30" s="35">
        <f>+$C30*'10 - 2013'!AK30</f>
        <v>0</v>
      </c>
      <c r="J30" s="35">
        <f>+$C30*'10 - 2013'!AL30</f>
        <v>0</v>
      </c>
      <c r="K30" s="35">
        <f>+$C30*'10 - 2013'!AM30</f>
        <v>0</v>
      </c>
      <c r="L30" s="35">
        <f>+$C30*'10 - 2013'!AN30</f>
        <v>0</v>
      </c>
      <c r="M30" s="35">
        <f>+$C30*'10 - 2013'!AO30</f>
        <v>0</v>
      </c>
      <c r="N30" s="35">
        <f>+$C30*'10 - 2013'!AP30</f>
        <v>0</v>
      </c>
      <c r="O30" s="35">
        <f>+$C30*'10 - 2013'!AQ30</f>
        <v>0</v>
      </c>
      <c r="P30" s="35">
        <f>+$C30*'10 - 2013'!AR30</f>
        <v>0</v>
      </c>
      <c r="Q30" s="35">
        <f>+$C30*'10 - 2013'!AS30</f>
        <v>0</v>
      </c>
      <c r="R30" s="35">
        <f>+$C30*'10 - 2013'!AT30</f>
        <v>0</v>
      </c>
      <c r="S30" s="35">
        <f>+$C30*'10 - 2013'!AU30</f>
        <v>0</v>
      </c>
      <c r="T30" s="35">
        <f>+$C30*'10 - 2013'!AV30</f>
        <v>0</v>
      </c>
      <c r="U30" s="35">
        <f>+$C30*'10 - 2013'!AW30</f>
        <v>7787651.0000000009</v>
      </c>
      <c r="V30" s="35">
        <f>+$C30*'10 - 2013'!AX30</f>
        <v>0</v>
      </c>
      <c r="W30" s="35">
        <f>+$C30*'10 - 2013'!AY30</f>
        <v>0</v>
      </c>
      <c r="X30" s="35">
        <f>+$C30*'10 - 2013'!AZ30</f>
        <v>0</v>
      </c>
      <c r="Y30" s="35">
        <f>+$C30*'10 - 2013'!BA30</f>
        <v>0</v>
      </c>
      <c r="Z30" s="35">
        <f>+$C30*'10 - 2013'!BB30</f>
        <v>0</v>
      </c>
      <c r="AA30" s="35">
        <f>+$C30*'10 - 2013'!BC30</f>
        <v>0</v>
      </c>
      <c r="AB30" s="35">
        <f>+$C30*'10 - 2013'!BD30</f>
        <v>0</v>
      </c>
      <c r="AC30" s="35">
        <f>+$C30*'10 - 2013'!BE30</f>
        <v>0</v>
      </c>
      <c r="AD30" s="35">
        <f>+$C30*'10 - 2013'!BF30</f>
        <v>0</v>
      </c>
      <c r="AE30" s="35">
        <f>+$C30*'10 - 2013'!BG30</f>
        <v>0</v>
      </c>
      <c r="AF30" s="35">
        <f>+$C30*'10 - 2013'!BH30</f>
        <v>0</v>
      </c>
      <c r="AG30" s="35">
        <f>+$C30*'10 - 2013'!BI30</f>
        <v>0</v>
      </c>
      <c r="AH30" s="35">
        <f>+$C30*'10 - 2013'!BJ30</f>
        <v>0</v>
      </c>
      <c r="AI30" s="2"/>
    </row>
    <row r="31" spans="1:35">
      <c r="A31" s="44">
        <v>24</v>
      </c>
      <c r="B31" s="35" t="str">
        <f>+'10 - 2013'!B31</f>
        <v>AUXILIAR DE ENFERMERIA</v>
      </c>
      <c r="C31" s="35">
        <f>+'10 - 2013'!AE31/'10 - 2013'!BK31</f>
        <v>11515.236081747711</v>
      </c>
      <c r="D31" s="35">
        <f>+$C31*'10 - 2013'!AF31</f>
        <v>0</v>
      </c>
      <c r="E31" s="35">
        <f>+$C31*'10 - 2013'!AG31</f>
        <v>0</v>
      </c>
      <c r="F31" s="35">
        <f>+$C31*'10 - 2013'!AH31</f>
        <v>0</v>
      </c>
      <c r="G31" s="35">
        <f>+$C31*'10 - 2013'!AI31</f>
        <v>0</v>
      </c>
      <c r="H31" s="35">
        <f>+$C31*'10 - 2013'!AJ31</f>
        <v>0</v>
      </c>
      <c r="I31" s="35">
        <f>+$C31*'10 - 2013'!AK31</f>
        <v>0</v>
      </c>
      <c r="J31" s="35">
        <f>+$C31*'10 - 2013'!AL31</f>
        <v>0</v>
      </c>
      <c r="K31" s="35">
        <f>+$C31*'10 - 2013'!AM31</f>
        <v>2178682.666666667</v>
      </c>
      <c r="L31" s="35">
        <f>+$C31*'10 - 2013'!AN31</f>
        <v>0</v>
      </c>
      <c r="M31" s="35">
        <f>+$C31*'10 - 2013'!AO31</f>
        <v>0</v>
      </c>
      <c r="N31" s="35">
        <f>+$C31*'10 - 2013'!AP31</f>
        <v>0</v>
      </c>
      <c r="O31" s="35">
        <f>+$C31*'10 - 2013'!AQ31</f>
        <v>0</v>
      </c>
      <c r="P31" s="35">
        <f>+$C31*'10 - 2013'!AR31</f>
        <v>0</v>
      </c>
      <c r="Q31" s="35">
        <f>+$C31*'10 - 2013'!AS31</f>
        <v>0</v>
      </c>
      <c r="R31" s="35">
        <f>+$C31*'10 - 2013'!AT31</f>
        <v>0</v>
      </c>
      <c r="S31" s="35">
        <f>+$C31*'10 - 2013'!AU31</f>
        <v>0</v>
      </c>
      <c r="T31" s="35">
        <f>+$C31*'10 - 2013'!AV31</f>
        <v>0</v>
      </c>
      <c r="U31" s="35">
        <f>+$C31*'10 - 2013'!AW31</f>
        <v>0</v>
      </c>
      <c r="V31" s="35">
        <f>+$C31*'10 - 2013'!AX31</f>
        <v>0</v>
      </c>
      <c r="W31" s="35">
        <f>+$C31*'10 - 2013'!AY31</f>
        <v>0</v>
      </c>
      <c r="X31" s="35">
        <f>+$C31*'10 - 2013'!AZ31</f>
        <v>0</v>
      </c>
      <c r="Y31" s="35">
        <f>+$C31*'10 - 2013'!BA31</f>
        <v>0</v>
      </c>
      <c r="Z31" s="35">
        <f>+$C31*'10 - 2013'!BB31</f>
        <v>0</v>
      </c>
      <c r="AA31" s="35">
        <f>+$C31*'10 - 2013'!BC31</f>
        <v>0</v>
      </c>
      <c r="AB31" s="35">
        <f>+$C31*'10 - 2013'!BD31</f>
        <v>0</v>
      </c>
      <c r="AC31" s="35">
        <f>+$C31*'10 - 2013'!BE31</f>
        <v>0</v>
      </c>
      <c r="AD31" s="35">
        <f>+$C31*'10 - 2013'!BF31</f>
        <v>0</v>
      </c>
      <c r="AE31" s="35">
        <f>+$C31*'10 - 2013'!BG31</f>
        <v>0</v>
      </c>
      <c r="AF31" s="35">
        <f>+$C31*'10 - 2013'!BH31</f>
        <v>0</v>
      </c>
      <c r="AG31" s="35">
        <f>+$C31*'10 - 2013'!BI31</f>
        <v>0</v>
      </c>
      <c r="AH31" s="35">
        <f>+$C31*'10 - 2013'!BJ31</f>
        <v>0</v>
      </c>
      <c r="AI31" s="2"/>
    </row>
    <row r="32" spans="1:35">
      <c r="A32" s="44">
        <v>25</v>
      </c>
      <c r="B32" s="35" t="str">
        <f>+'10 - 2013'!B32</f>
        <v>MEDICO ESPECIALISTA</v>
      </c>
      <c r="C32" s="35">
        <f>+'10 - 2013'!AE32/'10 - 2013'!BK32</f>
        <v>50779.704016913325</v>
      </c>
      <c r="D32" s="35">
        <f>+$C32*'10 - 2013'!AF32</f>
        <v>3056938.1818181821</v>
      </c>
      <c r="E32" s="35">
        <f>+$C32*'10 - 2013'!AG32</f>
        <v>0</v>
      </c>
      <c r="F32" s="35">
        <f>+$C32*'10 - 2013'!AH32</f>
        <v>0</v>
      </c>
      <c r="G32" s="35">
        <f>+$C32*'10 - 2013'!AI32</f>
        <v>1746821.8181818184</v>
      </c>
      <c r="H32" s="35">
        <f>+$C32*'10 - 2013'!AJ32</f>
        <v>0</v>
      </c>
      <c r="I32" s="35">
        <f>+$C32*'10 - 2013'!AK32</f>
        <v>0</v>
      </c>
      <c r="J32" s="35">
        <f>+$C32*'10 - 2013'!AL32</f>
        <v>0</v>
      </c>
      <c r="K32" s="35">
        <f>+$C32*'10 - 2013'!AM32</f>
        <v>0</v>
      </c>
      <c r="L32" s="35">
        <f>+$C32*'10 - 2013'!AN32</f>
        <v>0</v>
      </c>
      <c r="M32" s="35">
        <f>+$C32*'10 - 2013'!AO32</f>
        <v>0</v>
      </c>
      <c r="N32" s="35">
        <f>+$C32*'10 - 2013'!AP32</f>
        <v>0</v>
      </c>
      <c r="O32" s="35">
        <f>+$C32*'10 - 2013'!AQ32</f>
        <v>0</v>
      </c>
      <c r="P32" s="35">
        <f>+$C32*'10 - 2013'!AR32</f>
        <v>0</v>
      </c>
      <c r="Q32" s="35">
        <f>+$C32*'10 - 2013'!AS32</f>
        <v>0</v>
      </c>
      <c r="R32" s="35">
        <f>+$C32*'10 - 2013'!AT32</f>
        <v>0</v>
      </c>
      <c r="S32" s="35">
        <f>+$C32*'10 - 2013'!AU32</f>
        <v>0</v>
      </c>
      <c r="T32" s="35">
        <f>+$C32*'10 - 2013'!AV32</f>
        <v>0</v>
      </c>
      <c r="U32" s="35">
        <f>+$C32*'10 - 2013'!AW32</f>
        <v>0</v>
      </c>
      <c r="V32" s="35">
        <f>+$C32*'10 - 2013'!AX32</f>
        <v>0</v>
      </c>
      <c r="W32" s="35">
        <f>+$C32*'10 - 2013'!AY32</f>
        <v>0</v>
      </c>
      <c r="X32" s="35">
        <f>+$C32*'10 - 2013'!AZ32</f>
        <v>0</v>
      </c>
      <c r="Y32" s="35">
        <f>+$C32*'10 - 2013'!BA32</f>
        <v>0</v>
      </c>
      <c r="Z32" s="35">
        <f>+$C32*'10 - 2013'!BB32</f>
        <v>0</v>
      </c>
      <c r="AA32" s="35">
        <f>+$C32*'10 - 2013'!BC32</f>
        <v>0</v>
      </c>
      <c r="AB32" s="35">
        <f>+$C32*'10 - 2013'!BD32</f>
        <v>0</v>
      </c>
      <c r="AC32" s="35">
        <f>+$C32*'10 - 2013'!BE32</f>
        <v>0</v>
      </c>
      <c r="AD32" s="35">
        <f>+$C32*'10 - 2013'!BF32</f>
        <v>0</v>
      </c>
      <c r="AE32" s="35">
        <f>+$C32*'10 - 2013'!BG32</f>
        <v>0</v>
      </c>
      <c r="AF32" s="35">
        <f>+$C32*'10 - 2013'!BH32</f>
        <v>0</v>
      </c>
      <c r="AG32" s="35">
        <f>+$C32*'10 - 2013'!BI32</f>
        <v>0</v>
      </c>
      <c r="AH32" s="35">
        <f>+$C32*'10 - 2013'!BJ32</f>
        <v>0</v>
      </c>
      <c r="AI32" s="2"/>
    </row>
    <row r="33" spans="1:35">
      <c r="A33" s="44">
        <v>26</v>
      </c>
      <c r="B33" s="35" t="str">
        <f>+'10 - 2013'!B33</f>
        <v>OPERARIO</v>
      </c>
      <c r="C33" s="35">
        <f>+'10 - 2013'!AE33/'10 - 2013'!BK33</f>
        <v>10041.132840028191</v>
      </c>
      <c r="D33" s="35">
        <f>+$C33*'10 - 2013'!AF33</f>
        <v>0</v>
      </c>
      <c r="E33" s="35">
        <f>+$C33*'10 - 2013'!AG33</f>
        <v>0</v>
      </c>
      <c r="F33" s="35">
        <f>+$C33*'10 - 2013'!AH33</f>
        <v>0</v>
      </c>
      <c r="G33" s="35">
        <f>+$C33*'10 - 2013'!AI33</f>
        <v>0</v>
      </c>
      <c r="H33" s="35">
        <f>+$C33*'10 - 2013'!AJ33</f>
        <v>0</v>
      </c>
      <c r="I33" s="35">
        <f>+$C33*'10 - 2013'!AK33</f>
        <v>0</v>
      </c>
      <c r="J33" s="35">
        <f>+$C33*'10 - 2013'!AL33</f>
        <v>0</v>
      </c>
      <c r="K33" s="35">
        <f>+$C33*'10 - 2013'!AM33</f>
        <v>0</v>
      </c>
      <c r="L33" s="35">
        <f>+$C33*'10 - 2013'!AN33</f>
        <v>0</v>
      </c>
      <c r="M33" s="35">
        <f>+$C33*'10 - 2013'!AO33</f>
        <v>0</v>
      </c>
      <c r="N33" s="35">
        <f>+$C33*'10 - 2013'!AP33</f>
        <v>0</v>
      </c>
      <c r="O33" s="35">
        <f>+$C33*'10 - 2013'!AQ33</f>
        <v>0</v>
      </c>
      <c r="P33" s="35">
        <f>+$C33*'10 - 2013'!AR33</f>
        <v>0</v>
      </c>
      <c r="Q33" s="35">
        <f>+$C33*'10 - 2013'!AS33</f>
        <v>0</v>
      </c>
      <c r="R33" s="35">
        <f>+$C33*'10 - 2013'!AT33</f>
        <v>0</v>
      </c>
      <c r="S33" s="35">
        <f>+$C33*'10 - 2013'!AU33</f>
        <v>0</v>
      </c>
      <c r="T33" s="35">
        <f>+$C33*'10 - 2013'!AV33</f>
        <v>0</v>
      </c>
      <c r="U33" s="35">
        <f>+$C33*'10 - 2013'!AW33</f>
        <v>0</v>
      </c>
      <c r="V33" s="35">
        <f>+$C33*'10 - 2013'!AX33</f>
        <v>0</v>
      </c>
      <c r="W33" s="35">
        <f>+$C33*'10 - 2013'!AY33</f>
        <v>0</v>
      </c>
      <c r="X33" s="35">
        <f>+$C33*'10 - 2013'!AZ33</f>
        <v>0</v>
      </c>
      <c r="Y33" s="35">
        <f>+$C33*'10 - 2013'!BA33</f>
        <v>0</v>
      </c>
      <c r="Z33" s="35">
        <f>+$C33*'10 - 2013'!BB33</f>
        <v>0</v>
      </c>
      <c r="AA33" s="35">
        <f>+$C33*'10 - 2013'!BC33</f>
        <v>0</v>
      </c>
      <c r="AB33" s="35">
        <f>+$C33*'10 - 2013'!BD33</f>
        <v>0</v>
      </c>
      <c r="AC33" s="35">
        <f>+$C33*'10 - 2013'!BE33</f>
        <v>0</v>
      </c>
      <c r="AD33" s="35">
        <f>+$C33*'10 - 2013'!BF33</f>
        <v>0</v>
      </c>
      <c r="AE33" s="35">
        <f>+$C33*'10 - 2013'!BG33</f>
        <v>0</v>
      </c>
      <c r="AF33" s="35">
        <f>+$C33*'10 - 2013'!BH33</f>
        <v>0</v>
      </c>
      <c r="AG33" s="35">
        <f>+$C33*'10 - 2013'!BI33</f>
        <v>1899782.3333333337</v>
      </c>
      <c r="AH33" s="35">
        <f>+$C33*'10 - 2013'!BJ33</f>
        <v>0</v>
      </c>
      <c r="AI33" s="2"/>
    </row>
    <row r="34" spans="1:35">
      <c r="A34" s="44">
        <v>27</v>
      </c>
      <c r="B34" s="35" t="str">
        <f>+'10 - 2013'!B34</f>
        <v>AUXILIAR DE ENFERMERIA</v>
      </c>
      <c r="C34" s="35">
        <f>+'10 - 2013'!AE34/'10 - 2013'!BK34</f>
        <v>12693.407329105006</v>
      </c>
      <c r="D34" s="35">
        <f>+$C34*'10 - 2013'!AF34</f>
        <v>0</v>
      </c>
      <c r="E34" s="35">
        <f>+$C34*'10 - 2013'!AG34</f>
        <v>0</v>
      </c>
      <c r="F34" s="35">
        <f>+$C34*'10 - 2013'!AH34</f>
        <v>0</v>
      </c>
      <c r="G34" s="35">
        <f>+$C34*'10 - 2013'!AI34</f>
        <v>0</v>
      </c>
      <c r="H34" s="35">
        <f>+$C34*'10 - 2013'!AJ34</f>
        <v>0</v>
      </c>
      <c r="I34" s="35">
        <f>+$C34*'10 - 2013'!AK34</f>
        <v>2401592.666666667</v>
      </c>
      <c r="J34" s="35">
        <f>+$C34*'10 - 2013'!AL34</f>
        <v>0</v>
      </c>
      <c r="K34" s="35">
        <f>+$C34*'10 - 2013'!AM34</f>
        <v>0</v>
      </c>
      <c r="L34" s="35">
        <f>+$C34*'10 - 2013'!AN34</f>
        <v>0</v>
      </c>
      <c r="M34" s="35">
        <f>+$C34*'10 - 2013'!AO34</f>
        <v>0</v>
      </c>
      <c r="N34" s="35">
        <f>+$C34*'10 - 2013'!AP34</f>
        <v>0</v>
      </c>
      <c r="O34" s="35">
        <f>+$C34*'10 - 2013'!AQ34</f>
        <v>0</v>
      </c>
      <c r="P34" s="35">
        <f>+$C34*'10 - 2013'!AR34</f>
        <v>0</v>
      </c>
      <c r="Q34" s="35">
        <f>+$C34*'10 - 2013'!AS34</f>
        <v>0</v>
      </c>
      <c r="R34" s="35">
        <f>+$C34*'10 - 2013'!AT34</f>
        <v>0</v>
      </c>
      <c r="S34" s="35">
        <f>+$C34*'10 - 2013'!AU34</f>
        <v>0</v>
      </c>
      <c r="T34" s="35">
        <f>+$C34*'10 - 2013'!AV34</f>
        <v>0</v>
      </c>
      <c r="U34" s="35">
        <f>+$C34*'10 - 2013'!AW34</f>
        <v>0</v>
      </c>
      <c r="V34" s="35">
        <f>+$C34*'10 - 2013'!AX34</f>
        <v>0</v>
      </c>
      <c r="W34" s="35">
        <f>+$C34*'10 - 2013'!AY34</f>
        <v>0</v>
      </c>
      <c r="X34" s="35">
        <f>+$C34*'10 - 2013'!AZ34</f>
        <v>0</v>
      </c>
      <c r="Y34" s="35">
        <f>+$C34*'10 - 2013'!BA34</f>
        <v>0</v>
      </c>
      <c r="Z34" s="35">
        <f>+$C34*'10 - 2013'!BB34</f>
        <v>0</v>
      </c>
      <c r="AA34" s="35">
        <f>+$C34*'10 - 2013'!BC34</f>
        <v>0</v>
      </c>
      <c r="AB34" s="35">
        <f>+$C34*'10 - 2013'!BD34</f>
        <v>0</v>
      </c>
      <c r="AC34" s="35">
        <f>+$C34*'10 - 2013'!BE34</f>
        <v>0</v>
      </c>
      <c r="AD34" s="35">
        <f>+$C34*'10 - 2013'!BF34</f>
        <v>0</v>
      </c>
      <c r="AE34" s="35">
        <f>+$C34*'10 - 2013'!BG34</f>
        <v>0</v>
      </c>
      <c r="AF34" s="35">
        <f>+$C34*'10 - 2013'!BH34</f>
        <v>0</v>
      </c>
      <c r="AG34" s="35">
        <f>+$C34*'10 - 2013'!BI34</f>
        <v>0</v>
      </c>
      <c r="AH34" s="35">
        <f>+$C34*'10 - 2013'!BJ34</f>
        <v>0</v>
      </c>
      <c r="AI34" s="2"/>
    </row>
    <row r="35" spans="1:35">
      <c r="A35" s="44">
        <v>28</v>
      </c>
      <c r="B35" s="35" t="str">
        <f>+'10 - 2013'!B35</f>
        <v>BACTERIOLOGA</v>
      </c>
      <c r="C35" s="35">
        <f>+'10 - 2013'!AE35/'10 - 2013'!BK35</f>
        <v>23669.977096546867</v>
      </c>
      <c r="D35" s="35">
        <f>+$C35*'10 - 2013'!AF35</f>
        <v>0</v>
      </c>
      <c r="E35" s="35">
        <f>+$C35*'10 - 2013'!AG35</f>
        <v>0</v>
      </c>
      <c r="F35" s="35">
        <f>+$C35*'10 - 2013'!AH35</f>
        <v>0</v>
      </c>
      <c r="G35" s="35">
        <f>+$C35*'10 - 2013'!AI35</f>
        <v>0</v>
      </c>
      <c r="H35" s="35">
        <f>+$C35*'10 - 2013'!AJ35</f>
        <v>0</v>
      </c>
      <c r="I35" s="35">
        <f>+$C35*'10 - 2013'!AK35</f>
        <v>0</v>
      </c>
      <c r="J35" s="35">
        <f>+$C35*'10 - 2013'!AL35</f>
        <v>0</v>
      </c>
      <c r="K35" s="35">
        <f>+$C35*'10 - 2013'!AM35</f>
        <v>0</v>
      </c>
      <c r="L35" s="35">
        <f>+$C35*'10 - 2013'!AN35</f>
        <v>0</v>
      </c>
      <c r="M35" s="35">
        <f>+$C35*'10 - 2013'!AO35</f>
        <v>0</v>
      </c>
      <c r="N35" s="35">
        <f>+$C35*'10 - 2013'!AP35</f>
        <v>0</v>
      </c>
      <c r="O35" s="35">
        <f>+$C35*'10 - 2013'!AQ35</f>
        <v>0</v>
      </c>
      <c r="P35" s="35">
        <f>+$C35*'10 - 2013'!AR35</f>
        <v>0</v>
      </c>
      <c r="Q35" s="35">
        <f>+$C35*'10 - 2013'!AS35</f>
        <v>0</v>
      </c>
      <c r="R35" s="35">
        <f>+$C35*'10 - 2013'!AT35</f>
        <v>0</v>
      </c>
      <c r="S35" s="35">
        <f>+$C35*'10 - 2013'!AU35</f>
        <v>0</v>
      </c>
      <c r="T35" s="35">
        <f>+$C35*'10 - 2013'!AV35</f>
        <v>4478359.666666667</v>
      </c>
      <c r="U35" s="35">
        <f>+$C35*'10 - 2013'!AW35</f>
        <v>0</v>
      </c>
      <c r="V35" s="35">
        <f>+$C35*'10 - 2013'!AX35</f>
        <v>0</v>
      </c>
      <c r="W35" s="35">
        <f>+$C35*'10 - 2013'!AY35</f>
        <v>0</v>
      </c>
      <c r="X35" s="35">
        <f>+$C35*'10 - 2013'!AZ35</f>
        <v>0</v>
      </c>
      <c r="Y35" s="35">
        <f>+$C35*'10 - 2013'!BA35</f>
        <v>0</v>
      </c>
      <c r="Z35" s="35">
        <f>+$C35*'10 - 2013'!BB35</f>
        <v>0</v>
      </c>
      <c r="AA35" s="35">
        <f>+$C35*'10 - 2013'!BC35</f>
        <v>0</v>
      </c>
      <c r="AB35" s="35">
        <f>+$C35*'10 - 2013'!BD35</f>
        <v>0</v>
      </c>
      <c r="AC35" s="35">
        <f>+$C35*'10 - 2013'!BE35</f>
        <v>0</v>
      </c>
      <c r="AD35" s="35">
        <f>+$C35*'10 - 2013'!BF35</f>
        <v>0</v>
      </c>
      <c r="AE35" s="35">
        <f>+$C35*'10 - 2013'!BG35</f>
        <v>0</v>
      </c>
      <c r="AF35" s="35">
        <f>+$C35*'10 - 2013'!BH35</f>
        <v>0</v>
      </c>
      <c r="AG35" s="35">
        <f>+$C35*'10 - 2013'!BI35</f>
        <v>0</v>
      </c>
      <c r="AH35" s="35">
        <f>+$C35*'10 - 2013'!BJ35</f>
        <v>0</v>
      </c>
      <c r="AI35" s="2"/>
    </row>
    <row r="36" spans="1:35">
      <c r="A36" s="44">
        <v>29</v>
      </c>
      <c r="B36" s="35" t="str">
        <f>+'10 - 2013'!B36</f>
        <v>MEDICO GENERAL</v>
      </c>
      <c r="C36" s="35">
        <f>+'10 - 2013'!AE36/'10 - 2013'!BK36</f>
        <v>40094.973572938696</v>
      </c>
      <c r="D36" s="35">
        <f>+$C36*'10 - 2013'!AF36</f>
        <v>3792984.5000000005</v>
      </c>
      <c r="E36" s="35">
        <f>+$C36*'10 - 2013'!AG36</f>
        <v>0</v>
      </c>
      <c r="F36" s="35">
        <f>+$C36*'10 - 2013'!AH36</f>
        <v>0</v>
      </c>
      <c r="G36" s="35">
        <f>+$C36*'10 - 2013'!AI36</f>
        <v>0</v>
      </c>
      <c r="H36" s="35">
        <f>+$C36*'10 - 2013'!AJ36</f>
        <v>0</v>
      </c>
      <c r="I36" s="35">
        <f>+$C36*'10 - 2013'!AK36</f>
        <v>0</v>
      </c>
      <c r="J36" s="35">
        <f>+$C36*'10 - 2013'!AL36</f>
        <v>0</v>
      </c>
      <c r="K36" s="35">
        <f>+$C36*'10 - 2013'!AM36</f>
        <v>0</v>
      </c>
      <c r="L36" s="35">
        <f>+$C36*'10 - 2013'!AN36</f>
        <v>0</v>
      </c>
      <c r="M36" s="35">
        <f>+$C36*'10 - 2013'!AO36</f>
        <v>0</v>
      </c>
      <c r="N36" s="35">
        <f>+$C36*'10 - 2013'!AP36</f>
        <v>0</v>
      </c>
      <c r="O36" s="35">
        <f>+$C36*'10 - 2013'!AQ36</f>
        <v>0</v>
      </c>
      <c r="P36" s="35">
        <f>+$C36*'10 - 2013'!AR36</f>
        <v>0</v>
      </c>
      <c r="Q36" s="35">
        <f>+$C36*'10 - 2013'!AS36</f>
        <v>0</v>
      </c>
      <c r="R36" s="35">
        <f>+$C36*'10 - 2013'!AT36</f>
        <v>0</v>
      </c>
      <c r="S36" s="35">
        <f>+$C36*'10 - 2013'!AU36</f>
        <v>0</v>
      </c>
      <c r="T36" s="35">
        <f>+$C36*'10 - 2013'!AV36</f>
        <v>0</v>
      </c>
      <c r="U36" s="35">
        <f>+$C36*'10 - 2013'!AW36</f>
        <v>0</v>
      </c>
      <c r="V36" s="35">
        <f>+$C36*'10 - 2013'!AX36</f>
        <v>0</v>
      </c>
      <c r="W36" s="35">
        <f>+$C36*'10 - 2013'!AY36</f>
        <v>0</v>
      </c>
      <c r="X36" s="35">
        <f>+$C36*'10 - 2013'!AZ36</f>
        <v>0</v>
      </c>
      <c r="Y36" s="35">
        <f>+$C36*'10 - 2013'!BA36</f>
        <v>0</v>
      </c>
      <c r="Z36" s="35">
        <f>+$C36*'10 - 2013'!BB36</f>
        <v>0</v>
      </c>
      <c r="AA36" s="35">
        <f>+$C36*'10 - 2013'!BC36</f>
        <v>0</v>
      </c>
      <c r="AB36" s="35">
        <f>+$C36*'10 - 2013'!BD36</f>
        <v>0</v>
      </c>
      <c r="AC36" s="35">
        <f>+$C36*'10 - 2013'!BE36</f>
        <v>0</v>
      </c>
      <c r="AD36" s="35">
        <f>+$C36*'10 - 2013'!BF36</f>
        <v>0</v>
      </c>
      <c r="AE36" s="35">
        <f>+$C36*'10 - 2013'!BG36</f>
        <v>0</v>
      </c>
      <c r="AF36" s="35">
        <f>+$C36*'10 - 2013'!BH36</f>
        <v>0</v>
      </c>
      <c r="AG36" s="35">
        <f>+$C36*'10 - 2013'!BI36</f>
        <v>0</v>
      </c>
      <c r="AH36" s="35">
        <f>+$C36*'10 - 2013'!BJ36</f>
        <v>0</v>
      </c>
      <c r="AI36" s="2"/>
    </row>
    <row r="37" spans="1:35">
      <c r="A37" s="44">
        <v>30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2"/>
    </row>
    <row r="38" spans="1:35">
      <c r="A38" s="44">
        <v>31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2"/>
    </row>
    <row r="39" spans="1:35">
      <c r="A39" s="44">
        <v>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2"/>
    </row>
    <row r="40" spans="1:35">
      <c r="A40" s="44">
        <v>33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2"/>
    </row>
    <row r="41" spans="1:35">
      <c r="A41" s="44">
        <v>34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2"/>
    </row>
    <row r="42" spans="1:35">
      <c r="A42" s="44">
        <v>35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2"/>
    </row>
    <row r="43" spans="1:35">
      <c r="A43" s="44">
        <v>36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2"/>
    </row>
    <row r="44" spans="1:35">
      <c r="A44" s="44">
        <v>37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2"/>
    </row>
    <row r="45" spans="1:35">
      <c r="A45" s="44">
        <v>38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2"/>
    </row>
    <row r="46" spans="1:35">
      <c r="A46" s="44">
        <v>39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2"/>
    </row>
    <row r="47" spans="1:35">
      <c r="A47" s="44">
        <v>40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"/>
    </row>
    <row r="48" spans="1:35">
      <c r="A48" s="44">
        <v>41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2"/>
    </row>
    <row r="49" spans="1:35">
      <c r="A49" s="44">
        <v>42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"/>
    </row>
    <row r="50" spans="1:35">
      <c r="A50" s="44">
        <v>43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"/>
    </row>
    <row r="51" spans="1:35">
      <c r="A51" s="44">
        <v>44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2"/>
    </row>
    <row r="52" spans="1:35">
      <c r="A52" s="44">
        <v>45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2"/>
    </row>
    <row r="53" spans="1:35">
      <c r="A53" s="44">
        <v>46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2"/>
    </row>
    <row r="54" spans="1:35">
      <c r="A54" s="44">
        <v>47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2"/>
    </row>
    <row r="55" spans="1:35">
      <c r="A55" s="44">
        <v>48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2"/>
    </row>
    <row r="56" spans="1:35">
      <c r="A56" s="44">
        <v>49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2"/>
    </row>
    <row r="57" spans="1:35">
      <c r="A57" s="44">
        <v>50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2"/>
    </row>
    <row r="58" spans="1:35">
      <c r="A58" s="44">
        <v>51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2"/>
    </row>
    <row r="59" spans="1:35">
      <c r="A59" s="44">
        <v>52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2"/>
    </row>
    <row r="60" spans="1:35">
      <c r="A60" s="44">
        <v>53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2"/>
    </row>
    <row r="61" spans="1:35">
      <c r="A61" s="44">
        <v>54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2"/>
    </row>
    <row r="62" spans="1:35">
      <c r="A62" s="44">
        <v>55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2"/>
    </row>
    <row r="63" spans="1:35">
      <c r="A63" s="44">
        <v>56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2"/>
    </row>
    <row r="64" spans="1:35">
      <c r="A64" s="44">
        <v>57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2"/>
    </row>
    <row r="65" spans="1:35">
      <c r="A65" s="44">
        <v>58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2"/>
    </row>
    <row r="66" spans="1:35">
      <c r="A66" s="44">
        <v>59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2"/>
    </row>
    <row r="67" spans="1:35">
      <c r="A67" s="44">
        <v>60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2"/>
    </row>
    <row r="68" spans="1:35">
      <c r="A68" s="44">
        <v>61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2"/>
    </row>
    <row r="69" spans="1:35">
      <c r="A69" s="44">
        <v>62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2"/>
    </row>
    <row r="70" spans="1:35">
      <c r="A70" s="44">
        <v>63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2"/>
    </row>
    <row r="71" spans="1:35">
      <c r="A71" s="44">
        <v>64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2"/>
    </row>
    <row r="72" spans="1:35">
      <c r="A72" s="44">
        <v>65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2"/>
    </row>
    <row r="73" spans="1:35">
      <c r="A73" s="44">
        <v>66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2"/>
    </row>
    <row r="74" spans="1:35">
      <c r="A74" s="44">
        <v>67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2"/>
    </row>
    <row r="75" spans="1:35">
      <c r="A75" s="44">
        <v>68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2"/>
    </row>
    <row r="76" spans="1:35">
      <c r="A76" s="44">
        <v>69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2"/>
    </row>
    <row r="77" spans="1:35">
      <c r="A77" s="44">
        <v>70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2"/>
    </row>
    <row r="78" spans="1:35">
      <c r="A78" s="44">
        <v>71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2"/>
    </row>
    <row r="79" spans="1:35">
      <c r="A79" s="44">
        <v>72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2"/>
    </row>
    <row r="80" spans="1:35">
      <c r="A80" s="44">
        <v>73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"/>
    </row>
    <row r="81" spans="1:35">
      <c r="A81" s="44">
        <v>74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2"/>
    </row>
    <row r="82" spans="1:35">
      <c r="A82" s="44">
        <v>75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"/>
    </row>
    <row r="83" spans="1:35">
      <c r="A83" s="44">
        <v>76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"/>
    </row>
    <row r="84" spans="1:35">
      <c r="A84" s="44">
        <v>77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2"/>
    </row>
    <row r="85" spans="1:35">
      <c r="A85" s="44">
        <v>78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2"/>
    </row>
    <row r="86" spans="1:35">
      <c r="A86" s="44">
        <v>79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2"/>
    </row>
    <row r="87" spans="1:35">
      <c r="A87" s="44">
        <v>80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"/>
    </row>
    <row r="88" spans="1:35">
      <c r="A88" s="44">
        <v>81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2"/>
    </row>
    <row r="89" spans="1:35">
      <c r="A89" s="44">
        <v>82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"/>
    </row>
    <row r="90" spans="1:35">
      <c r="A90" s="44">
        <v>83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"/>
    </row>
    <row r="91" spans="1:35">
      <c r="A91" s="44">
        <v>84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2"/>
    </row>
    <row r="92" spans="1:35">
      <c r="A92" s="44">
        <v>85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2"/>
    </row>
    <row r="93" spans="1:35">
      <c r="A93" s="44">
        <v>86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2"/>
    </row>
    <row r="94" spans="1:35">
      <c r="A94" s="44">
        <v>87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2"/>
    </row>
    <row r="95" spans="1:35">
      <c r="A95" s="44">
        <v>88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2"/>
    </row>
    <row r="96" spans="1:35">
      <c r="A96" s="44">
        <v>89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2"/>
    </row>
    <row r="97" spans="1:35">
      <c r="A97" s="44">
        <v>90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2"/>
    </row>
    <row r="98" spans="1:35">
      <c r="A98" s="44">
        <v>91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2"/>
    </row>
    <row r="99" spans="1:35">
      <c r="A99" s="44">
        <v>92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2"/>
    </row>
    <row r="100" spans="1:35">
      <c r="A100" s="44">
        <v>93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2"/>
    </row>
    <row r="101" spans="1:35">
      <c r="A101" s="44">
        <v>94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2"/>
    </row>
    <row r="102" spans="1:35">
      <c r="A102" s="44">
        <v>95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2"/>
    </row>
    <row r="103" spans="1:35">
      <c r="A103" s="44">
        <v>96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2"/>
    </row>
    <row r="104" spans="1:35">
      <c r="A104" s="44">
        <v>97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2"/>
    </row>
    <row r="105" spans="1:35">
      <c r="A105" s="44">
        <v>98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2"/>
    </row>
    <row r="106" spans="1:35">
      <c r="A106" s="44">
        <v>99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2"/>
    </row>
    <row r="107" spans="1:35">
      <c r="A107" s="44">
        <v>100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2"/>
    </row>
    <row r="108" spans="1:35">
      <c r="A108" s="44">
        <v>101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2"/>
    </row>
    <row r="109" spans="1:35">
      <c r="A109" s="44">
        <v>102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2"/>
    </row>
    <row r="110" spans="1:35">
      <c r="A110" s="44">
        <v>103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2"/>
    </row>
    <row r="111" spans="1:35">
      <c r="A111" s="44">
        <v>104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2"/>
    </row>
    <row r="112" spans="1:35">
      <c r="A112" s="44">
        <v>105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2"/>
    </row>
    <row r="113" spans="1:35">
      <c r="A113" s="44">
        <v>106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2"/>
    </row>
    <row r="114" spans="1:35">
      <c r="A114" s="44">
        <v>107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2"/>
    </row>
    <row r="115" spans="1:35">
      <c r="A115" s="44">
        <v>108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2"/>
    </row>
    <row r="116" spans="1:35">
      <c r="A116" s="44">
        <v>109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2"/>
    </row>
    <row r="117" spans="1:35">
      <c r="A117" s="44">
        <v>110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2"/>
    </row>
    <row r="118" spans="1:35">
      <c r="A118" s="44">
        <v>111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2"/>
    </row>
    <row r="119" spans="1:35">
      <c r="A119" s="44">
        <v>112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2"/>
    </row>
    <row r="120" spans="1:35">
      <c r="A120" s="44">
        <v>113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2"/>
    </row>
    <row r="121" spans="1:35">
      <c r="A121" s="44">
        <v>114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2"/>
    </row>
    <row r="122" spans="1:35">
      <c r="A122" s="44">
        <v>115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2"/>
    </row>
    <row r="123" spans="1:35">
      <c r="A123" s="44">
        <v>116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2"/>
    </row>
    <row r="124" spans="1:35">
      <c r="A124" s="44">
        <v>117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2"/>
    </row>
    <row r="125" spans="1:35">
      <c r="A125" s="44">
        <v>118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2"/>
    </row>
    <row r="126" spans="1:35">
      <c r="A126" s="44">
        <v>119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2"/>
    </row>
    <row r="127" spans="1:35">
      <c r="A127" s="44">
        <v>120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2"/>
    </row>
    <row r="128" spans="1:35">
      <c r="A128" s="44">
        <v>121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2"/>
    </row>
    <row r="129" spans="1:35">
      <c r="A129" s="44">
        <v>122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2"/>
    </row>
    <row r="130" spans="1:35">
      <c r="A130" s="44">
        <v>123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2"/>
    </row>
    <row r="131" spans="1:35">
      <c r="A131" s="44">
        <v>124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2"/>
    </row>
    <row r="132" spans="1:35">
      <c r="A132" s="44">
        <v>125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2"/>
    </row>
    <row r="133" spans="1:35">
      <c r="A133" s="44">
        <v>126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2"/>
    </row>
    <row r="134" spans="1:35">
      <c r="A134" s="44">
        <v>127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2"/>
    </row>
    <row r="135" spans="1:35">
      <c r="A135" s="44">
        <v>128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2"/>
    </row>
    <row r="136" spans="1:35">
      <c r="A136" s="44">
        <v>129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2"/>
    </row>
    <row r="137" spans="1:35">
      <c r="A137" s="44">
        <v>130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2"/>
    </row>
    <row r="138" spans="1:35">
      <c r="A138" s="44">
        <v>131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2"/>
    </row>
    <row r="139" spans="1:35">
      <c r="A139" s="44">
        <v>132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2"/>
    </row>
    <row r="140" spans="1:35">
      <c r="A140" s="44">
        <v>133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2"/>
    </row>
    <row r="141" spans="1:35">
      <c r="A141" s="44">
        <v>134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2"/>
    </row>
    <row r="142" spans="1:35">
      <c r="A142" s="44">
        <v>135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2"/>
    </row>
    <row r="143" spans="1:35">
      <c r="A143" s="44">
        <v>136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2"/>
    </row>
    <row r="144" spans="1:35">
      <c r="A144" s="44">
        <v>137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2"/>
    </row>
    <row r="145" spans="1:35">
      <c r="A145" s="44">
        <v>138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2"/>
    </row>
    <row r="146" spans="1:35">
      <c r="A146" s="44">
        <v>139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2"/>
    </row>
    <row r="147" spans="1:35">
      <c r="A147" s="44">
        <v>140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2"/>
    </row>
    <row r="148" spans="1:35">
      <c r="A148" s="44">
        <v>141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2"/>
    </row>
    <row r="149" spans="1:35">
      <c r="A149" s="44">
        <v>142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2"/>
    </row>
    <row r="150" spans="1:35">
      <c r="A150" s="44">
        <v>143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2"/>
    </row>
    <row r="151" spans="1:35">
      <c r="A151" s="44">
        <v>144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2"/>
    </row>
    <row r="152" spans="1:35">
      <c r="A152" s="44">
        <v>145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2"/>
    </row>
    <row r="153" spans="1:35">
      <c r="A153" s="44">
        <v>146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2"/>
    </row>
    <row r="154" spans="1:35">
      <c r="A154" s="44">
        <v>147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2"/>
    </row>
    <row r="155" spans="1:35">
      <c r="A155" s="44">
        <v>148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2"/>
    </row>
    <row r="156" spans="1:35">
      <c r="A156" s="44">
        <v>149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2"/>
    </row>
    <row r="157" spans="1:35">
      <c r="A157" s="44">
        <v>150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2"/>
    </row>
    <row r="158" spans="1:35">
      <c r="A158" s="44">
        <v>151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2"/>
    </row>
    <row r="159" spans="1:35">
      <c r="A159" s="44">
        <v>152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2"/>
    </row>
    <row r="160" spans="1:35">
      <c r="A160" s="44">
        <v>153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2"/>
    </row>
    <row r="161" spans="1:35">
      <c r="A161" s="44">
        <v>154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2"/>
    </row>
    <row r="162" spans="1:35">
      <c r="A162" s="44">
        <v>155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2"/>
    </row>
    <row r="163" spans="1:35">
      <c r="A163" s="44">
        <v>156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2"/>
    </row>
    <row r="164" spans="1:35">
      <c r="A164" s="44">
        <v>157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2"/>
    </row>
    <row r="165" spans="1:35">
      <c r="A165" s="44">
        <v>158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2"/>
    </row>
    <row r="166" spans="1:35">
      <c r="A166" s="44">
        <v>159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2"/>
    </row>
    <row r="167" spans="1:35">
      <c r="A167" s="44">
        <v>160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2"/>
    </row>
    <row r="168" spans="1:35">
      <c r="A168" s="44">
        <v>161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2"/>
    </row>
    <row r="169" spans="1:35">
      <c r="A169" s="44">
        <v>162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2"/>
    </row>
    <row r="170" spans="1:35">
      <c r="A170" s="44">
        <v>163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2"/>
    </row>
    <row r="171" spans="1:35">
      <c r="A171" s="44">
        <v>164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2"/>
    </row>
    <row r="172" spans="1:35">
      <c r="A172" s="44">
        <v>165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2"/>
    </row>
    <row r="173" spans="1:35">
      <c r="A173" s="44">
        <v>166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2"/>
    </row>
    <row r="174" spans="1:35">
      <c r="A174" s="44">
        <v>167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2"/>
    </row>
    <row r="175" spans="1:35">
      <c r="A175" s="44">
        <v>168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2"/>
    </row>
    <row r="176" spans="1:35">
      <c r="A176" s="44">
        <v>169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2"/>
    </row>
    <row r="177" spans="1:35">
      <c r="A177" s="44">
        <v>170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2"/>
    </row>
    <row r="178" spans="1:35">
      <c r="A178" s="44">
        <v>171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2"/>
    </row>
    <row r="179" spans="1:35">
      <c r="A179" s="44">
        <v>172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2"/>
    </row>
    <row r="180" spans="1:35">
      <c r="A180" s="44">
        <v>173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2"/>
    </row>
    <row r="181" spans="1:35">
      <c r="A181" s="44">
        <v>174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2"/>
    </row>
    <row r="182" spans="1:35">
      <c r="A182" s="44">
        <v>175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2"/>
    </row>
    <row r="183" spans="1:35">
      <c r="A183" s="44">
        <v>176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2"/>
    </row>
    <row r="184" spans="1:35">
      <c r="A184" s="44">
        <v>177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2"/>
    </row>
    <row r="185" spans="1:35">
      <c r="A185" s="44">
        <v>178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2"/>
    </row>
    <row r="186" spans="1:35">
      <c r="A186" s="44">
        <v>179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2"/>
    </row>
    <row r="187" spans="1:35">
      <c r="A187" s="44">
        <v>180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2"/>
    </row>
    <row r="188" spans="1:35">
      <c r="A188" s="44">
        <v>181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2"/>
    </row>
    <row r="189" spans="1:35">
      <c r="A189" s="44">
        <v>182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2"/>
    </row>
    <row r="190" spans="1:35">
      <c r="A190" s="44">
        <v>183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2"/>
    </row>
    <row r="191" spans="1:35">
      <c r="A191" s="44">
        <v>184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2"/>
    </row>
    <row r="192" spans="1:35">
      <c r="A192" s="44">
        <v>185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2"/>
    </row>
    <row r="193" spans="1:35">
      <c r="A193" s="44">
        <v>186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2"/>
    </row>
    <row r="194" spans="1:35">
      <c r="A194" s="44">
        <v>187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2"/>
    </row>
    <row r="195" spans="1:35">
      <c r="A195" s="44">
        <v>188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2"/>
    </row>
    <row r="196" spans="1:35">
      <c r="A196" s="44">
        <v>189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2"/>
    </row>
    <row r="197" spans="1:35">
      <c r="A197" s="44">
        <v>190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2"/>
    </row>
    <row r="198" spans="1:35">
      <c r="A198" s="44">
        <v>191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2"/>
    </row>
    <row r="199" spans="1:35">
      <c r="A199" s="44">
        <v>192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2"/>
    </row>
    <row r="200" spans="1:35">
      <c r="A200" s="44">
        <v>193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2"/>
    </row>
    <row r="201" spans="1:35">
      <c r="A201" s="44">
        <v>194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2"/>
    </row>
    <row r="202" spans="1:35">
      <c r="A202" s="44">
        <v>195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2"/>
    </row>
    <row r="203" spans="1:35">
      <c r="A203" s="44">
        <v>196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2"/>
    </row>
    <row r="204" spans="1:35">
      <c r="A204" s="44">
        <v>197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2"/>
    </row>
    <row r="205" spans="1:35">
      <c r="A205" s="44">
        <v>198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2"/>
    </row>
    <row r="206" spans="1:35">
      <c r="A206" s="44">
        <v>199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2"/>
    </row>
    <row r="207" spans="1:35">
      <c r="A207" s="44">
        <v>200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2"/>
    </row>
    <row r="208" spans="1:35">
      <c r="A208" s="44">
        <v>201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2"/>
    </row>
    <row r="209" spans="1:35">
      <c r="A209" s="44">
        <v>202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2"/>
    </row>
    <row r="210" spans="1:35">
      <c r="A210" s="44">
        <v>203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2"/>
    </row>
    <row r="211" spans="1:35">
      <c r="A211" s="44">
        <v>204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2"/>
    </row>
    <row r="212" spans="1:35">
      <c r="A212" s="44">
        <v>205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2"/>
    </row>
    <row r="213" spans="1:35">
      <c r="A213" s="44">
        <v>206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2"/>
    </row>
    <row r="214" spans="1:35">
      <c r="A214" s="44">
        <v>207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2"/>
    </row>
    <row r="215" spans="1:35">
      <c r="A215" s="44">
        <v>208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2"/>
    </row>
    <row r="216" spans="1:35">
      <c r="A216" s="44">
        <v>209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2"/>
    </row>
    <row r="217" spans="1:35">
      <c r="A217" s="44">
        <v>210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2"/>
    </row>
    <row r="218" spans="1:35">
      <c r="A218" s="44">
        <v>211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2"/>
    </row>
    <row r="219" spans="1:35">
      <c r="A219" s="44">
        <v>212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2"/>
    </row>
    <row r="220" spans="1:35">
      <c r="A220" s="44">
        <v>213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2"/>
    </row>
    <row r="221" spans="1:35">
      <c r="A221" s="44">
        <v>214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2"/>
    </row>
    <row r="222" spans="1:35">
      <c r="A222" s="44">
        <v>215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2"/>
    </row>
    <row r="223" spans="1:35">
      <c r="A223" s="44">
        <v>216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2"/>
    </row>
    <row r="224" spans="1:35">
      <c r="A224" s="44">
        <v>217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2"/>
    </row>
    <row r="225" spans="1:35">
      <c r="A225" s="44">
        <v>218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2"/>
    </row>
    <row r="226" spans="1:35">
      <c r="A226" s="44">
        <v>219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2"/>
    </row>
    <row r="227" spans="1:35">
      <c r="A227" s="44">
        <v>220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2"/>
    </row>
    <row r="228" spans="1:35">
      <c r="A228" s="44">
        <v>221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2"/>
    </row>
    <row r="229" spans="1:35">
      <c r="A229" s="44">
        <v>222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2"/>
    </row>
    <row r="230" spans="1:35">
      <c r="A230" s="44">
        <v>223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2"/>
    </row>
    <row r="231" spans="1:35">
      <c r="A231" s="44">
        <v>224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2"/>
    </row>
    <row r="232" spans="1:35">
      <c r="A232" s="44">
        <v>225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2"/>
    </row>
    <row r="233" spans="1:35">
      <c r="A233" s="44">
        <v>226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2"/>
    </row>
    <row r="234" spans="1:35">
      <c r="A234" s="44">
        <v>227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2"/>
    </row>
    <row r="235" spans="1:35">
      <c r="A235" s="44">
        <v>228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2"/>
    </row>
    <row r="236" spans="1:35">
      <c r="A236" s="44">
        <v>229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2"/>
    </row>
    <row r="237" spans="1:35">
      <c r="A237" s="44">
        <v>230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2"/>
    </row>
    <row r="238" spans="1:35">
      <c r="A238" s="44">
        <v>231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2"/>
    </row>
    <row r="239" spans="1:35">
      <c r="A239" s="44">
        <v>232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2"/>
    </row>
    <row r="240" spans="1:35">
      <c r="A240" s="44">
        <v>233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2"/>
    </row>
    <row r="241" spans="1:35">
      <c r="A241" s="44">
        <v>234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2"/>
    </row>
    <row r="242" spans="1:35">
      <c r="A242" s="44">
        <v>235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2"/>
    </row>
    <row r="243" spans="1:35">
      <c r="A243" s="44">
        <v>236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2"/>
    </row>
    <row r="244" spans="1:35">
      <c r="A244" s="44">
        <v>237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2"/>
    </row>
    <row r="245" spans="1:35">
      <c r="A245" s="44">
        <v>238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2"/>
    </row>
    <row r="246" spans="1:35">
      <c r="A246" s="44">
        <v>239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2"/>
    </row>
    <row r="247" spans="1:35">
      <c r="A247" s="44">
        <v>240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2"/>
    </row>
    <row r="248" spans="1:35">
      <c r="A248" s="44">
        <v>241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2"/>
    </row>
    <row r="249" spans="1:35">
      <c r="A249" s="44">
        <v>242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2"/>
    </row>
    <row r="250" spans="1:35">
      <c r="A250" s="44">
        <v>243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2"/>
    </row>
    <row r="251" spans="1:35">
      <c r="A251" s="44">
        <v>244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2"/>
    </row>
    <row r="252" spans="1:35">
      <c r="A252" s="44">
        <v>245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2"/>
    </row>
    <row r="253" spans="1:35">
      <c r="A253" s="44">
        <v>246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2"/>
    </row>
    <row r="254" spans="1:35">
      <c r="A254" s="44">
        <v>247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2"/>
    </row>
    <row r="255" spans="1:35">
      <c r="A255" s="44">
        <v>248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2"/>
    </row>
    <row r="256" spans="1:35">
      <c r="A256" s="44">
        <v>249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2"/>
    </row>
    <row r="257" spans="1:35">
      <c r="A257" s="44">
        <v>250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2"/>
    </row>
    <row r="258" spans="1:35">
      <c r="A258" s="44">
        <v>251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2"/>
    </row>
    <row r="259" spans="1:35">
      <c r="A259" s="44">
        <v>252</v>
      </c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2"/>
    </row>
    <row r="260" spans="1:35">
      <c r="A260" s="44">
        <v>253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2"/>
    </row>
    <row r="261" spans="1:35">
      <c r="A261" s="44">
        <v>254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2"/>
    </row>
    <row r="262" spans="1:35">
      <c r="A262" s="44">
        <v>255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2"/>
    </row>
    <row r="263" spans="1:35">
      <c r="A263" s="44">
        <v>256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2"/>
    </row>
    <row r="264" spans="1:35">
      <c r="A264" s="44">
        <v>257</v>
      </c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2"/>
    </row>
    <row r="265" spans="1:35">
      <c r="A265" s="44">
        <v>258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2"/>
    </row>
    <row r="266" spans="1:35">
      <c r="A266" s="44">
        <v>259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2"/>
    </row>
    <row r="267" spans="1:35">
      <c r="A267" s="44">
        <v>260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2"/>
    </row>
    <row r="268" spans="1:35">
      <c r="A268" s="44">
        <v>261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2"/>
    </row>
    <row r="269" spans="1:35">
      <c r="A269" s="44">
        <v>262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2"/>
    </row>
    <row r="270" spans="1:35">
      <c r="A270" s="44">
        <v>263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2"/>
    </row>
    <row r="271" spans="1:35">
      <c r="A271" s="44">
        <v>264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2"/>
    </row>
    <row r="272" spans="1:35">
      <c r="A272" s="44">
        <v>265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2"/>
    </row>
    <row r="273" spans="1:35">
      <c r="A273" s="44">
        <v>266</v>
      </c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2"/>
    </row>
    <row r="274" spans="1:35">
      <c r="A274" s="44">
        <v>267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2"/>
    </row>
    <row r="275" spans="1:35">
      <c r="A275" s="44">
        <v>268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2"/>
    </row>
    <row r="276" spans="1:35">
      <c r="A276" s="44">
        <v>269</v>
      </c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2"/>
    </row>
    <row r="277" spans="1:35">
      <c r="A277" s="44">
        <v>270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2"/>
    </row>
    <row r="278" spans="1:35">
      <c r="A278" s="44">
        <v>271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2"/>
    </row>
    <row r="279" spans="1:35">
      <c r="A279" s="44">
        <v>272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2"/>
    </row>
    <row r="280" spans="1:35">
      <c r="A280" s="44">
        <v>273</v>
      </c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2"/>
    </row>
    <row r="281" spans="1:35">
      <c r="A281" s="44">
        <v>274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2"/>
    </row>
    <row r="282" spans="1:35">
      <c r="A282" s="44">
        <v>275</v>
      </c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2"/>
    </row>
    <row r="283" spans="1:35">
      <c r="A283" s="44">
        <v>276</v>
      </c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2"/>
    </row>
    <row r="284" spans="1:35">
      <c r="A284" s="44">
        <v>277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2"/>
    </row>
    <row r="285" spans="1:35">
      <c r="A285" s="44">
        <v>278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2"/>
    </row>
    <row r="286" spans="1:35">
      <c r="A286" s="44">
        <v>279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2"/>
    </row>
    <row r="287" spans="1:35">
      <c r="A287" s="44">
        <v>280</v>
      </c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2"/>
    </row>
    <row r="288" spans="1:35">
      <c r="A288" s="44">
        <v>281</v>
      </c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2"/>
    </row>
    <row r="289" spans="1:35">
      <c r="A289" s="44">
        <v>282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2"/>
    </row>
    <row r="290" spans="1:35">
      <c r="A290" s="44">
        <v>283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2"/>
    </row>
    <row r="291" spans="1:35">
      <c r="A291" s="44">
        <v>284</v>
      </c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2"/>
    </row>
    <row r="292" spans="1:35">
      <c r="A292" s="44">
        <v>285</v>
      </c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2"/>
    </row>
    <row r="293" spans="1:35">
      <c r="A293" s="44">
        <v>286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2"/>
    </row>
    <row r="294" spans="1:35">
      <c r="A294" s="44">
        <v>287</v>
      </c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2"/>
    </row>
    <row r="295" spans="1:35">
      <c r="A295" s="44">
        <v>288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2"/>
    </row>
    <row r="296" spans="1:35">
      <c r="A296" s="44">
        <v>289</v>
      </c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2"/>
    </row>
    <row r="297" spans="1:35">
      <c r="A297" s="44">
        <v>290</v>
      </c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2"/>
    </row>
    <row r="298" spans="1:35">
      <c r="A298" s="44">
        <v>291</v>
      </c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2"/>
    </row>
    <row r="299" spans="1:35">
      <c r="A299" s="44">
        <v>292</v>
      </c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2"/>
    </row>
    <row r="300" spans="1:35">
      <c r="A300" s="44">
        <v>293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2"/>
    </row>
    <row r="301" spans="1:35">
      <c r="A301" s="44">
        <v>294</v>
      </c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2"/>
    </row>
    <row r="302" spans="1:35">
      <c r="A302" s="44">
        <v>295</v>
      </c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2"/>
    </row>
    <row r="303" spans="1:35">
      <c r="A303" s="44">
        <v>296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2"/>
    </row>
    <row r="304" spans="1:35">
      <c r="A304" s="44">
        <v>297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2"/>
    </row>
    <row r="305" spans="1:35">
      <c r="A305" s="44">
        <v>298</v>
      </c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2"/>
    </row>
    <row r="306" spans="1:35">
      <c r="A306" s="44">
        <v>299</v>
      </c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2"/>
    </row>
    <row r="307" spans="1:35">
      <c r="A307" s="44">
        <v>300</v>
      </c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2"/>
    </row>
    <row r="308" spans="1:35">
      <c r="A308" s="44">
        <v>301</v>
      </c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2"/>
    </row>
    <row r="309" spans="1:35">
      <c r="A309" s="44">
        <v>302</v>
      </c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2"/>
    </row>
    <row r="310" spans="1:35">
      <c r="A310" s="44">
        <v>303</v>
      </c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2"/>
    </row>
    <row r="311" spans="1:35">
      <c r="A311" s="44">
        <v>304</v>
      </c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2"/>
    </row>
    <row r="312" spans="1:35">
      <c r="A312" s="44">
        <v>305</v>
      </c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2"/>
    </row>
    <row r="313" spans="1:35">
      <c r="A313" s="44">
        <v>306</v>
      </c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2"/>
    </row>
    <row r="314" spans="1:35">
      <c r="A314" s="44">
        <v>307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2"/>
    </row>
    <row r="315" spans="1:35">
      <c r="A315" s="44">
        <v>308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2"/>
    </row>
    <row r="316" spans="1:35">
      <c r="A316" s="44">
        <v>309</v>
      </c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2"/>
    </row>
    <row r="317" spans="1:35">
      <c r="A317" s="44">
        <v>310</v>
      </c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2"/>
    </row>
    <row r="318" spans="1:35">
      <c r="A318" s="44">
        <v>311</v>
      </c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2"/>
    </row>
    <row r="319" spans="1:35">
      <c r="A319" s="44">
        <v>312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2"/>
    </row>
    <row r="320" spans="1:35">
      <c r="A320" s="44">
        <v>313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2"/>
    </row>
    <row r="321" spans="1:35">
      <c r="A321" s="44">
        <v>314</v>
      </c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2"/>
    </row>
    <row r="322" spans="1:35">
      <c r="A322" s="44">
        <v>315</v>
      </c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2"/>
    </row>
    <row r="323" spans="1:35">
      <c r="A323" s="44">
        <v>316</v>
      </c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2"/>
    </row>
    <row r="324" spans="1:35">
      <c r="A324" s="44">
        <v>317</v>
      </c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2"/>
    </row>
    <row r="325" spans="1:35">
      <c r="A325" s="44">
        <v>318</v>
      </c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2"/>
    </row>
    <row r="326" spans="1:35">
      <c r="A326" s="44">
        <v>319</v>
      </c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2"/>
    </row>
    <row r="327" spans="1:35">
      <c r="A327" s="44">
        <v>320</v>
      </c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2"/>
    </row>
    <row r="328" spans="1:35">
      <c r="A328" s="44">
        <v>321</v>
      </c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2"/>
    </row>
    <row r="329" spans="1:35">
      <c r="A329" s="44">
        <v>322</v>
      </c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2"/>
    </row>
    <row r="330" spans="1:35">
      <c r="A330" s="44">
        <v>323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2"/>
    </row>
    <row r="331" spans="1:35">
      <c r="A331" s="44">
        <v>324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2"/>
    </row>
    <row r="332" spans="1:35">
      <c r="A332" s="44">
        <v>325</v>
      </c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2"/>
    </row>
    <row r="333" spans="1:35">
      <c r="A333" s="44">
        <v>326</v>
      </c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2"/>
    </row>
    <row r="334" spans="1:35">
      <c r="A334" s="44">
        <v>327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2"/>
    </row>
    <row r="335" spans="1:35">
      <c r="A335" s="44">
        <v>328</v>
      </c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2"/>
    </row>
    <row r="336" spans="1:35">
      <c r="A336" s="44">
        <v>329</v>
      </c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2"/>
    </row>
    <row r="337" spans="1:35">
      <c r="A337" s="44">
        <v>330</v>
      </c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2"/>
    </row>
    <row r="338" spans="1:35">
      <c r="A338" s="44">
        <v>331</v>
      </c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2"/>
    </row>
    <row r="339" spans="1:35">
      <c r="A339" s="44">
        <v>332</v>
      </c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2"/>
    </row>
    <row r="340" spans="1:35">
      <c r="A340" s="44">
        <v>333</v>
      </c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2"/>
    </row>
    <row r="341" spans="1:35">
      <c r="A341" s="44">
        <v>334</v>
      </c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2"/>
    </row>
    <row r="342" spans="1:35">
      <c r="A342" s="44">
        <v>335</v>
      </c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2"/>
    </row>
    <row r="343" spans="1:35">
      <c r="A343" s="44">
        <v>336</v>
      </c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2"/>
    </row>
    <row r="344" spans="1:35">
      <c r="A344" s="44">
        <v>337</v>
      </c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2"/>
    </row>
    <row r="345" spans="1:35">
      <c r="A345" s="44">
        <v>338</v>
      </c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2"/>
    </row>
    <row r="346" spans="1:35">
      <c r="A346" s="44">
        <v>339</v>
      </c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2"/>
    </row>
    <row r="347" spans="1:35">
      <c r="A347" s="44">
        <v>340</v>
      </c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2"/>
    </row>
    <row r="348" spans="1:35">
      <c r="A348" s="44">
        <v>341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2"/>
    </row>
    <row r="349" spans="1:35">
      <c r="A349" s="44">
        <v>342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2"/>
    </row>
    <row r="350" spans="1:35">
      <c r="A350" s="44">
        <v>343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2"/>
    </row>
    <row r="351" spans="1:35">
      <c r="A351" s="44">
        <v>344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2"/>
    </row>
    <row r="352" spans="1:35">
      <c r="A352" s="44">
        <v>345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2"/>
    </row>
    <row r="353" spans="1:35">
      <c r="A353" s="44">
        <v>346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2"/>
    </row>
    <row r="354" spans="1:35">
      <c r="A354" s="44">
        <v>347</v>
      </c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2"/>
    </row>
    <row r="355" spans="1:35">
      <c r="A355" s="44">
        <v>348</v>
      </c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2"/>
    </row>
    <row r="356" spans="1:35">
      <c r="A356" s="44">
        <v>349</v>
      </c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2"/>
    </row>
    <row r="357" spans="1:35">
      <c r="A357" s="44">
        <v>350</v>
      </c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2"/>
    </row>
    <row r="358" spans="1:35">
      <c r="A358" s="44">
        <v>351</v>
      </c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2"/>
    </row>
    <row r="359" spans="1:35">
      <c r="A359" s="44">
        <v>352</v>
      </c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2"/>
    </row>
    <row r="360" spans="1:35">
      <c r="A360" s="44">
        <v>353</v>
      </c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2"/>
    </row>
    <row r="361" spans="1:35">
      <c r="A361" s="44">
        <v>354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2"/>
    </row>
    <row r="362" spans="1:35">
      <c r="A362" s="44">
        <v>355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2"/>
    </row>
    <row r="363" spans="1:35">
      <c r="A363" s="44">
        <v>356</v>
      </c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2"/>
    </row>
    <row r="364" spans="1:35">
      <c r="A364" s="44">
        <v>357</v>
      </c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2"/>
    </row>
    <row r="365" spans="1:35">
      <c r="A365" s="44">
        <v>358</v>
      </c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2"/>
    </row>
    <row r="366" spans="1:35">
      <c r="A366" s="44">
        <v>359</v>
      </c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2"/>
    </row>
    <row r="367" spans="1:35">
      <c r="A367" s="44">
        <v>360</v>
      </c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2"/>
    </row>
    <row r="368" spans="1:35">
      <c r="A368" s="44">
        <v>361</v>
      </c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2"/>
    </row>
    <row r="369" spans="1:35">
      <c r="A369" s="44">
        <v>362</v>
      </c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2"/>
    </row>
    <row r="370" spans="1:35">
      <c r="A370" s="44">
        <v>363</v>
      </c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2"/>
    </row>
    <row r="371" spans="1:35">
      <c r="A371" s="44">
        <v>364</v>
      </c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2"/>
    </row>
    <row r="372" spans="1:35">
      <c r="A372" s="44">
        <v>365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2"/>
    </row>
    <row r="373" spans="1:35">
      <c r="A373" s="44">
        <v>366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2"/>
    </row>
    <row r="374" spans="1:35">
      <c r="A374" s="44">
        <v>367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2"/>
    </row>
    <row r="375" spans="1:35">
      <c r="A375" s="44">
        <v>368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2"/>
    </row>
    <row r="376" spans="1:35">
      <c r="A376" s="44">
        <v>369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2"/>
    </row>
    <row r="377" spans="1:35">
      <c r="A377" s="44">
        <v>370</v>
      </c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2"/>
    </row>
    <row r="378" spans="1:35">
      <c r="A378" s="44">
        <v>371</v>
      </c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2"/>
    </row>
    <row r="379" spans="1:35">
      <c r="A379" s="44">
        <v>372</v>
      </c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2"/>
    </row>
    <row r="380" spans="1:35">
      <c r="A380" s="44">
        <v>373</v>
      </c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2"/>
    </row>
    <row r="381" spans="1:35">
      <c r="A381" s="44">
        <v>374</v>
      </c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2"/>
    </row>
    <row r="382" spans="1:35">
      <c r="A382" s="44">
        <v>375</v>
      </c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2"/>
    </row>
    <row r="383" spans="1:35">
      <c r="A383" s="44">
        <v>376</v>
      </c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"/>
    </row>
    <row r="384" spans="1:35">
      <c r="A384" s="44">
        <v>377</v>
      </c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2"/>
    </row>
    <row r="385" spans="1:35">
      <c r="A385" s="44">
        <v>378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2"/>
    </row>
    <row r="386" spans="1:35">
      <c r="A386" s="44">
        <v>379</v>
      </c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</row>
    <row r="387" spans="1:35">
      <c r="A387" s="44">
        <v>380</v>
      </c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</row>
    <row r="388" spans="1:35">
      <c r="A388" s="44">
        <v>381</v>
      </c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</row>
    <row r="389" spans="1:35">
      <c r="A389" s="44">
        <v>382</v>
      </c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</row>
    <row r="390" spans="1:35">
      <c r="A390" s="44">
        <v>383</v>
      </c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</row>
    <row r="391" spans="1:35">
      <c r="A391" s="44">
        <v>384</v>
      </c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</row>
    <row r="392" spans="1:35">
      <c r="A392" s="44">
        <v>385</v>
      </c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</row>
    <row r="393" spans="1:35">
      <c r="A393" s="44">
        <v>386</v>
      </c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</row>
    <row r="394" spans="1:35">
      <c r="A394" s="44">
        <v>387</v>
      </c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</row>
    <row r="395" spans="1:35">
      <c r="A395" s="44">
        <v>388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</row>
    <row r="396" spans="1:35">
      <c r="A396" s="44">
        <v>389</v>
      </c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</row>
    <row r="397" spans="1:35">
      <c r="A397" s="44">
        <v>390</v>
      </c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</row>
    <row r="398" spans="1:35">
      <c r="A398" s="44">
        <v>391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</row>
    <row r="399" spans="1:35">
      <c r="A399" s="44">
        <v>392</v>
      </c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</row>
    <row r="400" spans="1:35">
      <c r="A400" s="44">
        <v>393</v>
      </c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</row>
    <row r="401" spans="1:34">
      <c r="A401" s="44">
        <v>394</v>
      </c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</row>
    <row r="402" spans="1:34">
      <c r="A402" s="44">
        <v>395</v>
      </c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</row>
    <row r="403" spans="1:34">
      <c r="A403" s="44">
        <v>396</v>
      </c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</row>
    <row r="404" spans="1:34">
      <c r="A404" s="44">
        <v>397</v>
      </c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</row>
    <row r="405" spans="1:34">
      <c r="A405" s="44">
        <v>398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</row>
    <row r="406" spans="1:34">
      <c r="A406" s="44">
        <v>399</v>
      </c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</row>
    <row r="407" spans="1:34">
      <c r="A407" s="44">
        <v>400</v>
      </c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</row>
    <row r="408" spans="1:34">
      <c r="A408" s="44">
        <v>401</v>
      </c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</row>
    <row r="409" spans="1:34">
      <c r="A409" s="44">
        <v>402</v>
      </c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</row>
    <row r="410" spans="1:34">
      <c r="A410" s="44">
        <v>403</v>
      </c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</row>
    <row r="411" spans="1:34">
      <c r="A411" s="44">
        <v>404</v>
      </c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</row>
    <row r="412" spans="1:34">
      <c r="A412" s="44">
        <v>405</v>
      </c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</row>
    <row r="413" spans="1:34">
      <c r="A413" s="44">
        <v>406</v>
      </c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</row>
    <row r="414" spans="1:34">
      <c r="A414" s="44">
        <v>407</v>
      </c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</row>
    <row r="415" spans="1:34">
      <c r="A415" s="44">
        <v>408</v>
      </c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</row>
    <row r="416" spans="1:34">
      <c r="A416" s="44">
        <v>409</v>
      </c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</row>
    <row r="417" spans="1:34">
      <c r="A417" s="44">
        <v>410</v>
      </c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</row>
    <row r="418" spans="1:34">
      <c r="A418" s="44">
        <v>411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</row>
    <row r="419" spans="1:34">
      <c r="A419" s="44">
        <v>412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</row>
    <row r="420" spans="1:34">
      <c r="A420" s="44">
        <v>413</v>
      </c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</row>
    <row r="421" spans="1:34">
      <c r="A421" s="44">
        <v>414</v>
      </c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</row>
    <row r="422" spans="1:34">
      <c r="A422" s="44">
        <v>415</v>
      </c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</row>
    <row r="423" spans="1:34">
      <c r="A423" s="44">
        <v>416</v>
      </c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</row>
    <row r="424" spans="1:34">
      <c r="A424" s="44">
        <v>417</v>
      </c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</row>
    <row r="425" spans="1:34">
      <c r="A425" s="44">
        <v>418</v>
      </c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</row>
    <row r="426" spans="1:34">
      <c r="A426" s="44">
        <v>419</v>
      </c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</row>
    <row r="427" spans="1:34">
      <c r="A427" s="44">
        <v>420</v>
      </c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</row>
    <row r="428" spans="1:34">
      <c r="A428" s="44">
        <v>421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</row>
    <row r="429" spans="1:34">
      <c r="A429" s="44">
        <v>422</v>
      </c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</row>
    <row r="430" spans="1:34">
      <c r="A430" s="44">
        <v>423</v>
      </c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</row>
    <row r="431" spans="1:34">
      <c r="A431" s="44">
        <v>424</v>
      </c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</row>
    <row r="432" spans="1:34">
      <c r="A432" s="44">
        <v>425</v>
      </c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</row>
    <row r="433" spans="1:34">
      <c r="A433" s="44">
        <v>426</v>
      </c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</row>
    <row r="434" spans="1:34">
      <c r="A434" s="44">
        <v>427</v>
      </c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</row>
    <row r="435" spans="1:34">
      <c r="A435" s="44">
        <v>428</v>
      </c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</row>
    <row r="436" spans="1:34">
      <c r="A436" s="44">
        <v>429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</row>
    <row r="437" spans="1:34">
      <c r="A437" s="44">
        <v>430</v>
      </c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</row>
    <row r="438" spans="1:34">
      <c r="A438" s="44">
        <v>431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</row>
    <row r="439" spans="1:34">
      <c r="A439" s="44">
        <v>432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</row>
    <row r="440" spans="1:34">
      <c r="A440" s="44">
        <v>433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</row>
    <row r="441" spans="1:34">
      <c r="A441" s="44">
        <v>434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</row>
    <row r="442" spans="1:34">
      <c r="A442" s="44">
        <v>435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</row>
    <row r="443" spans="1:34">
      <c r="A443" s="44">
        <v>436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</row>
    <row r="444" spans="1:34">
      <c r="A444" s="44">
        <v>437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</row>
    <row r="445" spans="1:34">
      <c r="A445" s="44">
        <v>438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</row>
    <row r="446" spans="1:34">
      <c r="A446" s="44">
        <v>439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</row>
    <row r="447" spans="1:34">
      <c r="A447" s="44">
        <v>440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</row>
    <row r="448" spans="1:34">
      <c r="A448" s="44">
        <v>441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</row>
    <row r="449" spans="1:34">
      <c r="A449" s="44">
        <v>442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</row>
    <row r="450" spans="1:34">
      <c r="A450" s="44">
        <v>443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</row>
    <row r="451" spans="1:34">
      <c r="A451" s="44">
        <v>444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</row>
    <row r="452" spans="1:34">
      <c r="A452" s="44">
        <v>445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</row>
    <row r="453" spans="1:34">
      <c r="A453" s="44">
        <v>446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</row>
    <row r="454" spans="1:34">
      <c r="A454" s="44">
        <v>447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</row>
    <row r="455" spans="1:34">
      <c r="A455" s="44">
        <v>448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</row>
    <row r="456" spans="1:34">
      <c r="A456" s="44">
        <v>449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</row>
    <row r="457" spans="1:34">
      <c r="A457" s="44">
        <v>450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</row>
    <row r="458" spans="1:34">
      <c r="A458" s="44">
        <v>451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</row>
    <row r="459" spans="1:34">
      <c r="A459" s="44">
        <v>452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</row>
    <row r="460" spans="1:34">
      <c r="A460" s="44">
        <v>453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</row>
    <row r="461" spans="1:34">
      <c r="A461" s="44">
        <v>454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</row>
    <row r="462" spans="1:34">
      <c r="A462" s="44">
        <v>455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</row>
    <row r="463" spans="1:34">
      <c r="A463" s="44">
        <v>456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</row>
    <row r="464" spans="1:34">
      <c r="A464" s="44">
        <v>457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</row>
    <row r="465" spans="1:34">
      <c r="A465" s="44">
        <v>458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</row>
    <row r="466" spans="1:34">
      <c r="A466" s="44">
        <v>459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</row>
    <row r="467" spans="1:34">
      <c r="A467" s="44">
        <v>460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</row>
    <row r="468" spans="1:34">
      <c r="A468" s="44">
        <v>461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</row>
    <row r="469" spans="1:34">
      <c r="A469" s="44">
        <v>462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</row>
    <row r="470" spans="1:34">
      <c r="A470" s="44">
        <v>463</v>
      </c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</row>
    <row r="471" spans="1:34">
      <c r="A471" s="44">
        <v>464</v>
      </c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</row>
    <row r="472" spans="1:34">
      <c r="A472" s="44">
        <v>465</v>
      </c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</row>
    <row r="473" spans="1:34">
      <c r="A473" s="44">
        <v>466</v>
      </c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</row>
    <row r="474" spans="1:34">
      <c r="A474" s="44">
        <v>467</v>
      </c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</row>
    <row r="475" spans="1:34">
      <c r="A475" s="44">
        <v>468</v>
      </c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</row>
    <row r="476" spans="1:34">
      <c r="A476" s="44">
        <v>469</v>
      </c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</row>
    <row r="477" spans="1:34">
      <c r="A477" s="44">
        <v>470</v>
      </c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</row>
    <row r="478" spans="1:34">
      <c r="A478" s="44">
        <v>471</v>
      </c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</row>
    <row r="479" spans="1:34">
      <c r="A479" s="44">
        <v>472</v>
      </c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</row>
    <row r="480" spans="1:34">
      <c r="A480" s="44">
        <v>473</v>
      </c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</row>
    <row r="481" spans="1:34">
      <c r="A481" s="44">
        <v>474</v>
      </c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</row>
    <row r="482" spans="1:34">
      <c r="A482" s="44">
        <v>475</v>
      </c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</row>
    <row r="483" spans="1:34">
      <c r="A483" s="44">
        <v>476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</row>
    <row r="484" spans="1:34">
      <c r="A484" s="44">
        <v>477</v>
      </c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</row>
    <row r="485" spans="1:34">
      <c r="A485" s="44">
        <v>478</v>
      </c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</row>
    <row r="486" spans="1:34">
      <c r="A486" s="44">
        <v>479</v>
      </c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</row>
    <row r="487" spans="1:34">
      <c r="A487" s="44">
        <v>480</v>
      </c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</row>
    <row r="488" spans="1:34">
      <c r="A488" s="44">
        <v>481</v>
      </c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</row>
    <row r="489" spans="1:34">
      <c r="A489" s="44">
        <v>482</v>
      </c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</row>
    <row r="490" spans="1:34">
      <c r="A490" s="44">
        <v>483</v>
      </c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</row>
    <row r="491" spans="1:34">
      <c r="A491" s="44">
        <v>484</v>
      </c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</row>
    <row r="492" spans="1:34">
      <c r="A492" s="44">
        <v>485</v>
      </c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</row>
    <row r="493" spans="1:34">
      <c r="A493" s="44">
        <v>486</v>
      </c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</row>
    <row r="494" spans="1:34">
      <c r="A494" s="44">
        <v>487</v>
      </c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</row>
    <row r="495" spans="1:34">
      <c r="A495" s="44">
        <v>488</v>
      </c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</row>
    <row r="496" spans="1:34">
      <c r="A496" s="44">
        <v>489</v>
      </c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</row>
    <row r="497" spans="1:34">
      <c r="A497" s="44">
        <v>490</v>
      </c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</row>
    <row r="498" spans="1:34">
      <c r="A498" s="44">
        <v>491</v>
      </c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</row>
    <row r="499" spans="1:34">
      <c r="A499" s="44">
        <v>492</v>
      </c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</row>
    <row r="500" spans="1:34">
      <c r="A500" s="44">
        <v>493</v>
      </c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</row>
    <row r="501" spans="1:34">
      <c r="A501" s="44">
        <v>494</v>
      </c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</row>
    <row r="502" spans="1:34">
      <c r="A502" s="44">
        <v>495</v>
      </c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</row>
    <row r="503" spans="1:34">
      <c r="A503" s="44">
        <v>496</v>
      </c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</row>
    <row r="504" spans="1:34">
      <c r="A504" s="44">
        <v>497</v>
      </c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</row>
    <row r="505" spans="1:34">
      <c r="A505" s="44">
        <v>498</v>
      </c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</row>
    <row r="506" spans="1:34">
      <c r="A506" s="44">
        <v>499</v>
      </c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</row>
    <row r="507" spans="1:34" ht="15" thickBot="1">
      <c r="A507" s="44">
        <v>500</v>
      </c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</row>
    <row r="508" spans="1:34" ht="15" thickBot="1">
      <c r="B508" s="132" t="s">
        <v>104</v>
      </c>
      <c r="C508" s="133"/>
      <c r="D508" s="36">
        <f t="shared" ref="D508:AH508" si="0">SUM(D8:D382)</f>
        <v>12311197.197732838</v>
      </c>
      <c r="E508" s="36">
        <f t="shared" si="0"/>
        <v>9486174.8944542967</v>
      </c>
      <c r="F508" s="36">
        <f t="shared" si="0"/>
        <v>6141498.9658828676</v>
      </c>
      <c r="G508" s="36">
        <f t="shared" si="0"/>
        <v>4753735.6156501733</v>
      </c>
      <c r="H508" s="36">
        <f t="shared" si="0"/>
        <v>0</v>
      </c>
      <c r="I508" s="36">
        <f t="shared" si="0"/>
        <v>10364710.531746034</v>
      </c>
      <c r="J508" s="36">
        <f t="shared" si="0"/>
        <v>0</v>
      </c>
      <c r="K508" s="36">
        <f t="shared" si="0"/>
        <v>19815142.382930566</v>
      </c>
      <c r="L508" s="36">
        <f t="shared" si="0"/>
        <v>0</v>
      </c>
      <c r="M508" s="36">
        <f t="shared" si="0"/>
        <v>0</v>
      </c>
      <c r="N508" s="36">
        <f t="shared" si="0"/>
        <v>6060722.8769633071</v>
      </c>
      <c r="O508" s="36">
        <f t="shared" si="0"/>
        <v>0</v>
      </c>
      <c r="P508" s="36">
        <f t="shared" si="0"/>
        <v>0</v>
      </c>
      <c r="Q508" s="36">
        <f t="shared" si="0"/>
        <v>0</v>
      </c>
      <c r="R508" s="36">
        <f t="shared" si="0"/>
        <v>12461552.942629291</v>
      </c>
      <c r="S508" s="36">
        <f t="shared" si="0"/>
        <v>1943003.177074689</v>
      </c>
      <c r="T508" s="36">
        <f t="shared" si="0"/>
        <v>7665472.8741346393</v>
      </c>
      <c r="U508" s="36">
        <f t="shared" si="0"/>
        <v>9144574.7074679732</v>
      </c>
      <c r="V508" s="36">
        <f t="shared" si="0"/>
        <v>0</v>
      </c>
      <c r="W508" s="36">
        <f t="shared" si="0"/>
        <v>0</v>
      </c>
      <c r="X508" s="36">
        <f t="shared" si="0"/>
        <v>2543366.666666667</v>
      </c>
      <c r="Y508" s="36">
        <f t="shared" si="0"/>
        <v>0</v>
      </c>
      <c r="Z508" s="36">
        <f t="shared" si="0"/>
        <v>0</v>
      </c>
      <c r="AA508" s="36">
        <f t="shared" si="0"/>
        <v>0</v>
      </c>
      <c r="AB508" s="36">
        <f t="shared" si="0"/>
        <v>0</v>
      </c>
      <c r="AC508" s="36">
        <f t="shared" si="0"/>
        <v>0</v>
      </c>
      <c r="AD508" s="36">
        <f t="shared" si="0"/>
        <v>2615020.0000000005</v>
      </c>
      <c r="AE508" s="36">
        <f t="shared" si="0"/>
        <v>0</v>
      </c>
      <c r="AF508" s="36">
        <f t="shared" si="0"/>
        <v>0</v>
      </c>
      <c r="AG508" s="36">
        <f t="shared" si="0"/>
        <v>1899782.3333333337</v>
      </c>
      <c r="AH508" s="36">
        <f t="shared" si="0"/>
        <v>0</v>
      </c>
    </row>
    <row r="509" spans="1:34" ht="15" thickBot="1">
      <c r="B509" s="132" t="s">
        <v>105</v>
      </c>
      <c r="C509" s="133"/>
      <c r="D509" s="36">
        <f t="shared" ref="D509:AH509" si="1">+D508*12</f>
        <v>147734366.37279406</v>
      </c>
      <c r="E509" s="36">
        <f t="shared" si="1"/>
        <v>113834098.73345156</v>
      </c>
      <c r="F509" s="36">
        <f t="shared" si="1"/>
        <v>73697987.590594411</v>
      </c>
      <c r="G509" s="36">
        <f t="shared" si="1"/>
        <v>57044827.387802079</v>
      </c>
      <c r="H509" s="36">
        <f t="shared" si="1"/>
        <v>0</v>
      </c>
      <c r="I509" s="36">
        <f t="shared" si="1"/>
        <v>124376526.3809524</v>
      </c>
      <c r="J509" s="36">
        <f t="shared" si="1"/>
        <v>0</v>
      </c>
      <c r="K509" s="36">
        <f t="shared" si="1"/>
        <v>237781708.5951668</v>
      </c>
      <c r="L509" s="36">
        <f t="shared" si="1"/>
        <v>0</v>
      </c>
      <c r="M509" s="36">
        <f t="shared" si="1"/>
        <v>0</v>
      </c>
      <c r="N509" s="36">
        <f t="shared" si="1"/>
        <v>72728674.52355969</v>
      </c>
      <c r="O509" s="36">
        <f t="shared" si="1"/>
        <v>0</v>
      </c>
      <c r="P509" s="36">
        <f t="shared" si="1"/>
        <v>0</v>
      </c>
      <c r="Q509" s="36">
        <f t="shared" si="1"/>
        <v>0</v>
      </c>
      <c r="R509" s="36">
        <f t="shared" si="1"/>
        <v>149538635.31155148</v>
      </c>
      <c r="S509" s="36">
        <f t="shared" si="1"/>
        <v>23316038.124896266</v>
      </c>
      <c r="T509" s="36">
        <f t="shared" si="1"/>
        <v>91985674.489615679</v>
      </c>
      <c r="U509" s="36">
        <f t="shared" si="1"/>
        <v>109734896.48961568</v>
      </c>
      <c r="V509" s="36">
        <f t="shared" si="1"/>
        <v>0</v>
      </c>
      <c r="W509" s="36">
        <f t="shared" si="1"/>
        <v>0</v>
      </c>
      <c r="X509" s="36">
        <f t="shared" si="1"/>
        <v>30520400.000000004</v>
      </c>
      <c r="Y509" s="36">
        <f t="shared" si="1"/>
        <v>0</v>
      </c>
      <c r="Z509" s="36">
        <f t="shared" si="1"/>
        <v>0</v>
      </c>
      <c r="AA509" s="36">
        <f t="shared" si="1"/>
        <v>0</v>
      </c>
      <c r="AB509" s="36">
        <f t="shared" si="1"/>
        <v>0</v>
      </c>
      <c r="AC509" s="36">
        <f t="shared" si="1"/>
        <v>0</v>
      </c>
      <c r="AD509" s="36">
        <f t="shared" si="1"/>
        <v>31380240.000000007</v>
      </c>
      <c r="AE509" s="36">
        <f t="shared" si="1"/>
        <v>0</v>
      </c>
      <c r="AF509" s="36">
        <f t="shared" si="1"/>
        <v>0</v>
      </c>
      <c r="AG509" s="36">
        <f t="shared" si="1"/>
        <v>22797388.000000004</v>
      </c>
      <c r="AH509" s="36">
        <f t="shared" si="1"/>
        <v>0</v>
      </c>
    </row>
    <row r="511" spans="1:34">
      <c r="B511" s="46" t="s">
        <v>113</v>
      </c>
      <c r="C511" s="47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 s="109" customFormat="1">
      <c r="B512" s="110" t="s">
        <v>114</v>
      </c>
      <c r="C512" s="111"/>
      <c r="D512" s="110">
        <f>+$C$511*D509</f>
        <v>145227752.50818312</v>
      </c>
      <c r="E512" s="110">
        <f t="shared" ref="E512:AH512" si="2">+$C$511*E509</f>
        <v>111902671.82746859</v>
      </c>
      <c r="F512" s="110">
        <f t="shared" si="2"/>
        <v>72447551.405540809</v>
      </c>
      <c r="G512" s="110">
        <f t="shared" si="2"/>
        <v>56076945.920914531</v>
      </c>
      <c r="H512" s="110">
        <f t="shared" si="2"/>
        <v>0</v>
      </c>
      <c r="I512" s="110">
        <f t="shared" si="2"/>
        <v>122266225.75752173</v>
      </c>
      <c r="J512" s="110">
        <f t="shared" si="2"/>
        <v>0</v>
      </c>
      <c r="K512" s="110">
        <f t="shared" si="2"/>
        <v>233747258.50647515</v>
      </c>
      <c r="L512" s="110">
        <f t="shared" si="2"/>
        <v>0</v>
      </c>
      <c r="M512" s="110">
        <f t="shared" si="2"/>
        <v>0</v>
      </c>
      <c r="N512" s="110">
        <f t="shared" si="2"/>
        <v>71494684.705269828</v>
      </c>
      <c r="O512" s="110">
        <f t="shared" si="2"/>
        <v>0</v>
      </c>
      <c r="P512" s="110">
        <f t="shared" si="2"/>
        <v>0</v>
      </c>
      <c r="Q512" s="110">
        <f t="shared" si="2"/>
        <v>0</v>
      </c>
      <c r="R512" s="110">
        <f t="shared" si="2"/>
        <v>147001408.35637525</v>
      </c>
      <c r="S512" s="110">
        <f t="shared" si="2"/>
        <v>22920434.137370549</v>
      </c>
      <c r="T512" s="110">
        <f t="shared" si="2"/>
        <v>90424950.518055603</v>
      </c>
      <c r="U512" s="110">
        <f t="shared" si="2"/>
        <v>107873020.88324241</v>
      </c>
      <c r="V512" s="110">
        <f t="shared" si="2"/>
        <v>0</v>
      </c>
      <c r="W512" s="110">
        <f t="shared" si="2"/>
        <v>0</v>
      </c>
      <c r="X512" s="110">
        <f t="shared" si="2"/>
        <v>30002559.367032968</v>
      </c>
      <c r="Y512" s="110">
        <f t="shared" si="2"/>
        <v>0</v>
      </c>
      <c r="Z512" s="110">
        <f t="shared" si="2"/>
        <v>0</v>
      </c>
      <c r="AA512" s="110">
        <f t="shared" si="2"/>
        <v>0</v>
      </c>
      <c r="AB512" s="110">
        <f t="shared" si="2"/>
        <v>0</v>
      </c>
      <c r="AC512" s="110">
        <f t="shared" si="2"/>
        <v>0</v>
      </c>
      <c r="AD512" s="110">
        <f t="shared" si="2"/>
        <v>30847810.433406599</v>
      </c>
      <c r="AE512" s="110">
        <f t="shared" si="2"/>
        <v>0</v>
      </c>
      <c r="AF512" s="110">
        <f t="shared" si="2"/>
        <v>0</v>
      </c>
      <c r="AG512" s="110">
        <f t="shared" si="2"/>
        <v>22410583.966241758</v>
      </c>
      <c r="AH512" s="110">
        <f t="shared" si="2"/>
        <v>0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2014-06-05T03:12:30Z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